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DATA\t.chatelain\Documents\Personnel\"/>
    </mc:Choice>
  </mc:AlternateContent>
  <xr:revisionPtr revIDLastSave="0" documentId="13_ncr:1_{8279D47F-92E4-49FC-A10B-856D1D90AF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amètres" sheetId="1" r:id="rId1"/>
    <sheet name="Liste des co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  <c r="A2" i="2" s="1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B1" i="2"/>
  <c r="B2" i="2" s="1"/>
  <c r="B3" i="2" s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379" i="2" s="1"/>
  <c r="B380" i="2" s="1"/>
  <c r="B381" i="2" s="1"/>
  <c r="B382" i="2" s="1"/>
  <c r="B383" i="2" s="1"/>
  <c r="B384" i="2" s="1"/>
  <c r="B385" i="2" s="1"/>
  <c r="B386" i="2" s="1"/>
  <c r="B387" i="2" s="1"/>
  <c r="B388" i="2" s="1"/>
  <c r="B389" i="2" s="1"/>
  <c r="B390" i="2" s="1"/>
  <c r="B391" i="2" s="1"/>
  <c r="B392" i="2" s="1"/>
  <c r="B393" i="2" s="1"/>
  <c r="B394" i="2" s="1"/>
  <c r="B395" i="2" s="1"/>
  <c r="B396" i="2" s="1"/>
  <c r="B397" i="2" s="1"/>
  <c r="B398" i="2" s="1"/>
  <c r="B399" i="2" s="1"/>
  <c r="B400" i="2" s="1"/>
  <c r="B401" i="2" s="1"/>
  <c r="B402" i="2" s="1"/>
  <c r="B403" i="2" s="1"/>
  <c r="B404" i="2" s="1"/>
  <c r="B405" i="2" s="1"/>
  <c r="B406" i="2" s="1"/>
  <c r="B407" i="2" s="1"/>
  <c r="B408" i="2" s="1"/>
  <c r="B409" i="2" s="1"/>
  <c r="B410" i="2" s="1"/>
  <c r="B411" i="2" s="1"/>
  <c r="B412" i="2" s="1"/>
  <c r="B413" i="2" s="1"/>
  <c r="B414" i="2" s="1"/>
  <c r="B415" i="2" s="1"/>
  <c r="B416" i="2" s="1"/>
  <c r="B417" i="2" s="1"/>
  <c r="B418" i="2" s="1"/>
  <c r="B419" i="2" s="1"/>
  <c r="B420" i="2" s="1"/>
  <c r="B421" i="2" s="1"/>
  <c r="B422" i="2" s="1"/>
  <c r="B423" i="2" s="1"/>
  <c r="B424" i="2" s="1"/>
  <c r="B425" i="2" s="1"/>
  <c r="B426" i="2" s="1"/>
  <c r="B427" i="2" s="1"/>
  <c r="B428" i="2" s="1"/>
  <c r="B429" i="2" s="1"/>
  <c r="B430" i="2" s="1"/>
  <c r="B431" i="2" s="1"/>
  <c r="B432" i="2" s="1"/>
  <c r="B433" i="2" s="1"/>
  <c r="B434" i="2" s="1"/>
  <c r="B435" i="2" s="1"/>
  <c r="B436" i="2" s="1"/>
  <c r="B437" i="2" s="1"/>
  <c r="B438" i="2" s="1"/>
  <c r="B439" i="2" s="1"/>
  <c r="B440" i="2" s="1"/>
  <c r="B441" i="2" s="1"/>
  <c r="B442" i="2" s="1"/>
  <c r="B443" i="2" s="1"/>
  <c r="B444" i="2" s="1"/>
  <c r="B445" i="2" s="1"/>
  <c r="B446" i="2" s="1"/>
  <c r="B447" i="2" s="1"/>
  <c r="B448" i="2" s="1"/>
  <c r="B449" i="2" s="1"/>
  <c r="B450" i="2" s="1"/>
  <c r="B451" i="2" s="1"/>
  <c r="B452" i="2" s="1"/>
  <c r="B453" i="2" s="1"/>
  <c r="B454" i="2" s="1"/>
  <c r="B455" i="2" s="1"/>
  <c r="B456" i="2" s="1"/>
  <c r="B457" i="2" s="1"/>
  <c r="B458" i="2" s="1"/>
  <c r="B459" i="2" s="1"/>
  <c r="B460" i="2" s="1"/>
  <c r="B461" i="2" s="1"/>
  <c r="B462" i="2" s="1"/>
  <c r="B463" i="2" s="1"/>
  <c r="B464" i="2" s="1"/>
  <c r="B465" i="2" s="1"/>
  <c r="B466" i="2" s="1"/>
  <c r="B467" i="2" s="1"/>
  <c r="B468" i="2" s="1"/>
  <c r="B469" i="2" s="1"/>
  <c r="B470" i="2" s="1"/>
  <c r="B471" i="2" s="1"/>
  <c r="B472" i="2" s="1"/>
  <c r="B473" i="2" s="1"/>
  <c r="B474" i="2" s="1"/>
  <c r="B475" i="2" s="1"/>
  <c r="B476" i="2" s="1"/>
  <c r="B477" i="2" s="1"/>
  <c r="B478" i="2" s="1"/>
  <c r="B479" i="2" s="1"/>
  <c r="B480" i="2" s="1"/>
  <c r="B481" i="2" s="1"/>
  <c r="B482" i="2" s="1"/>
  <c r="B483" i="2" s="1"/>
  <c r="B484" i="2" s="1"/>
  <c r="B485" i="2" s="1"/>
  <c r="B486" i="2" s="1"/>
  <c r="B487" i="2" s="1"/>
  <c r="B488" i="2" s="1"/>
  <c r="B489" i="2" s="1"/>
  <c r="B490" i="2" s="1"/>
  <c r="B491" i="2" s="1"/>
  <c r="B492" i="2" s="1"/>
  <c r="B493" i="2" s="1"/>
  <c r="B494" i="2" s="1"/>
  <c r="B495" i="2" s="1"/>
  <c r="B496" i="2" s="1"/>
  <c r="B497" i="2" s="1"/>
  <c r="B498" i="2" s="1"/>
  <c r="B499" i="2" s="1"/>
  <c r="B500" i="2" s="1"/>
  <c r="B501" i="2" s="1"/>
  <c r="B502" i="2" s="1"/>
  <c r="B503" i="2" s="1"/>
  <c r="B504" i="2" s="1"/>
  <c r="B505" i="2" s="1"/>
  <c r="B506" i="2" s="1"/>
  <c r="B507" i="2" s="1"/>
  <c r="B508" i="2" s="1"/>
  <c r="B509" i="2" s="1"/>
  <c r="B510" i="2" s="1"/>
  <c r="B511" i="2" s="1"/>
  <c r="B512" i="2" s="1"/>
  <c r="B513" i="2" s="1"/>
  <c r="B514" i="2" s="1"/>
  <c r="B515" i="2" s="1"/>
  <c r="B516" i="2" s="1"/>
  <c r="B517" i="2" s="1"/>
  <c r="B518" i="2" s="1"/>
  <c r="B519" i="2" s="1"/>
  <c r="B520" i="2" s="1"/>
  <c r="B521" i="2" s="1"/>
  <c r="B522" i="2" s="1"/>
  <c r="B523" i="2" s="1"/>
  <c r="B524" i="2" s="1"/>
  <c r="B525" i="2" s="1"/>
  <c r="B526" i="2" s="1"/>
  <c r="B527" i="2" s="1"/>
  <c r="B528" i="2" s="1"/>
  <c r="B529" i="2" s="1"/>
  <c r="B530" i="2" s="1"/>
  <c r="B531" i="2" s="1"/>
  <c r="B532" i="2" s="1"/>
  <c r="B533" i="2" s="1"/>
  <c r="B534" i="2" s="1"/>
  <c r="B535" i="2" s="1"/>
  <c r="B536" i="2" s="1"/>
  <c r="B537" i="2" s="1"/>
  <c r="B538" i="2" s="1"/>
  <c r="B539" i="2" s="1"/>
  <c r="B540" i="2" s="1"/>
  <c r="B541" i="2" s="1"/>
  <c r="B542" i="2" s="1"/>
  <c r="B543" i="2" s="1"/>
  <c r="B544" i="2" s="1"/>
  <c r="B545" i="2" s="1"/>
  <c r="B546" i="2" s="1"/>
  <c r="B547" i="2" s="1"/>
  <c r="B548" i="2" s="1"/>
  <c r="B549" i="2" s="1"/>
  <c r="B550" i="2" s="1"/>
  <c r="B551" i="2" s="1"/>
  <c r="B552" i="2" s="1"/>
  <c r="B553" i="2" s="1"/>
  <c r="B554" i="2" s="1"/>
  <c r="B555" i="2" s="1"/>
  <c r="B556" i="2" s="1"/>
  <c r="B557" i="2" s="1"/>
  <c r="B558" i="2" s="1"/>
  <c r="B559" i="2" s="1"/>
  <c r="B560" i="2" s="1"/>
  <c r="B561" i="2" s="1"/>
  <c r="B562" i="2" s="1"/>
  <c r="B563" i="2" s="1"/>
  <c r="B564" i="2" s="1"/>
  <c r="B565" i="2" s="1"/>
  <c r="B566" i="2" s="1"/>
  <c r="B567" i="2" s="1"/>
  <c r="B568" i="2" s="1"/>
  <c r="B569" i="2" s="1"/>
  <c r="B570" i="2" s="1"/>
  <c r="B571" i="2" s="1"/>
  <c r="B572" i="2" s="1"/>
  <c r="B573" i="2" s="1"/>
  <c r="B574" i="2" s="1"/>
  <c r="B575" i="2" s="1"/>
  <c r="B576" i="2" s="1"/>
  <c r="B577" i="2" s="1"/>
  <c r="B578" i="2" s="1"/>
  <c r="B579" i="2" s="1"/>
  <c r="B580" i="2" s="1"/>
  <c r="B581" i="2" s="1"/>
  <c r="B582" i="2" s="1"/>
  <c r="B583" i="2" s="1"/>
  <c r="B584" i="2" s="1"/>
  <c r="B585" i="2" s="1"/>
  <c r="B586" i="2" s="1"/>
  <c r="B587" i="2" s="1"/>
  <c r="B588" i="2" s="1"/>
  <c r="B589" i="2" s="1"/>
  <c r="B590" i="2" s="1"/>
  <c r="B591" i="2" s="1"/>
  <c r="B592" i="2" s="1"/>
  <c r="B593" i="2" s="1"/>
  <c r="B594" i="2" s="1"/>
  <c r="B595" i="2" s="1"/>
  <c r="B596" i="2" s="1"/>
  <c r="B597" i="2" s="1"/>
  <c r="B598" i="2" s="1"/>
  <c r="B599" i="2" s="1"/>
  <c r="B600" i="2" s="1"/>
  <c r="B601" i="2" s="1"/>
  <c r="B602" i="2" s="1"/>
  <c r="B603" i="2" s="1"/>
  <c r="B604" i="2" s="1"/>
  <c r="B605" i="2" s="1"/>
  <c r="B606" i="2" s="1"/>
  <c r="B607" i="2" s="1"/>
  <c r="B608" i="2" s="1"/>
  <c r="B609" i="2" s="1"/>
  <c r="B610" i="2" s="1"/>
  <c r="B611" i="2" s="1"/>
  <c r="B612" i="2" s="1"/>
  <c r="B613" i="2" s="1"/>
  <c r="B614" i="2" s="1"/>
  <c r="B615" i="2" s="1"/>
  <c r="B616" i="2" s="1"/>
  <c r="B617" i="2" s="1"/>
  <c r="B618" i="2" s="1"/>
  <c r="B619" i="2" s="1"/>
  <c r="B620" i="2" s="1"/>
  <c r="B621" i="2" s="1"/>
  <c r="B622" i="2" s="1"/>
  <c r="B623" i="2" s="1"/>
  <c r="B624" i="2" s="1"/>
  <c r="B625" i="2" s="1"/>
  <c r="B626" i="2" s="1"/>
  <c r="B627" i="2" s="1"/>
  <c r="B628" i="2" s="1"/>
  <c r="B629" i="2" s="1"/>
  <c r="B630" i="2" s="1"/>
  <c r="B631" i="2" s="1"/>
  <c r="B632" i="2" s="1"/>
  <c r="B633" i="2" s="1"/>
  <c r="B634" i="2" s="1"/>
  <c r="B635" i="2" s="1"/>
  <c r="B636" i="2" s="1"/>
  <c r="B637" i="2" s="1"/>
  <c r="B638" i="2" s="1"/>
  <c r="B639" i="2" s="1"/>
  <c r="B640" i="2" s="1"/>
  <c r="B641" i="2" s="1"/>
  <c r="B642" i="2" s="1"/>
  <c r="B643" i="2" s="1"/>
  <c r="B644" i="2" s="1"/>
  <c r="B645" i="2" s="1"/>
  <c r="B646" i="2" s="1"/>
  <c r="B647" i="2" s="1"/>
  <c r="B648" i="2" s="1"/>
  <c r="B649" i="2" s="1"/>
  <c r="B650" i="2" s="1"/>
  <c r="B651" i="2" s="1"/>
  <c r="B652" i="2" s="1"/>
  <c r="B653" i="2" s="1"/>
  <c r="B654" i="2" s="1"/>
  <c r="B655" i="2" s="1"/>
  <c r="B656" i="2" s="1"/>
  <c r="B657" i="2" s="1"/>
  <c r="B658" i="2" s="1"/>
  <c r="B659" i="2" s="1"/>
  <c r="B660" i="2" s="1"/>
  <c r="B661" i="2" s="1"/>
  <c r="B662" i="2" s="1"/>
  <c r="B663" i="2" s="1"/>
  <c r="B664" i="2" s="1"/>
  <c r="B665" i="2" s="1"/>
  <c r="B666" i="2" s="1"/>
  <c r="B667" i="2" s="1"/>
  <c r="B668" i="2" s="1"/>
  <c r="B669" i="2" s="1"/>
  <c r="B670" i="2" s="1"/>
  <c r="B671" i="2" s="1"/>
  <c r="B672" i="2" s="1"/>
  <c r="B673" i="2" s="1"/>
  <c r="B674" i="2" s="1"/>
  <c r="B675" i="2" s="1"/>
  <c r="B676" i="2" s="1"/>
  <c r="B677" i="2" s="1"/>
  <c r="B678" i="2" s="1"/>
  <c r="B679" i="2" s="1"/>
  <c r="B680" i="2" s="1"/>
  <c r="B681" i="2" s="1"/>
  <c r="B682" i="2" s="1"/>
  <c r="B683" i="2" s="1"/>
  <c r="B684" i="2" s="1"/>
  <c r="B685" i="2" s="1"/>
  <c r="B686" i="2" s="1"/>
  <c r="B687" i="2" s="1"/>
  <c r="B688" i="2" s="1"/>
  <c r="B689" i="2" s="1"/>
  <c r="B690" i="2" s="1"/>
  <c r="B691" i="2" s="1"/>
  <c r="B692" i="2" s="1"/>
  <c r="B693" i="2" s="1"/>
  <c r="B694" i="2" s="1"/>
  <c r="B695" i="2" s="1"/>
  <c r="B696" i="2" s="1"/>
  <c r="B697" i="2" s="1"/>
  <c r="B698" i="2" s="1"/>
  <c r="B699" i="2" s="1"/>
  <c r="B700" i="2" s="1"/>
  <c r="B701" i="2" s="1"/>
  <c r="B702" i="2" s="1"/>
  <c r="B703" i="2" s="1"/>
  <c r="B704" i="2" s="1"/>
  <c r="B705" i="2" s="1"/>
  <c r="B706" i="2" s="1"/>
  <c r="B707" i="2" s="1"/>
  <c r="B708" i="2" s="1"/>
  <c r="B709" i="2" s="1"/>
  <c r="B710" i="2" s="1"/>
  <c r="B711" i="2" s="1"/>
  <c r="B712" i="2" s="1"/>
  <c r="B713" i="2" s="1"/>
  <c r="B714" i="2" s="1"/>
  <c r="B715" i="2" s="1"/>
  <c r="B716" i="2" s="1"/>
  <c r="B717" i="2" s="1"/>
  <c r="B718" i="2" s="1"/>
  <c r="B719" i="2" s="1"/>
  <c r="B720" i="2" s="1"/>
  <c r="B721" i="2" s="1"/>
  <c r="B722" i="2" s="1"/>
  <c r="B723" i="2" s="1"/>
  <c r="B724" i="2" s="1"/>
  <c r="B725" i="2" s="1"/>
  <c r="B726" i="2" s="1"/>
  <c r="B727" i="2" s="1"/>
  <c r="B728" i="2" s="1"/>
  <c r="B729" i="2" s="1"/>
  <c r="B730" i="2" s="1"/>
  <c r="B731" i="2" s="1"/>
  <c r="B732" i="2" s="1"/>
  <c r="B733" i="2" s="1"/>
  <c r="B734" i="2" s="1"/>
  <c r="B735" i="2" s="1"/>
  <c r="B736" i="2" s="1"/>
  <c r="B737" i="2" s="1"/>
  <c r="B738" i="2" s="1"/>
  <c r="B739" i="2" s="1"/>
  <c r="B740" i="2" s="1"/>
  <c r="B741" i="2" s="1"/>
  <c r="B742" i="2" s="1"/>
  <c r="B743" i="2" s="1"/>
  <c r="B744" i="2" s="1"/>
  <c r="B745" i="2" s="1"/>
  <c r="B746" i="2" s="1"/>
  <c r="B747" i="2" s="1"/>
  <c r="B748" i="2" s="1"/>
  <c r="B749" i="2" s="1"/>
  <c r="B750" i="2" s="1"/>
  <c r="B751" i="2" s="1"/>
  <c r="B752" i="2" s="1"/>
  <c r="B753" i="2" s="1"/>
  <c r="B754" i="2" s="1"/>
  <c r="B755" i="2" s="1"/>
  <c r="B756" i="2" s="1"/>
  <c r="B757" i="2" s="1"/>
  <c r="B758" i="2" s="1"/>
  <c r="B759" i="2" s="1"/>
  <c r="B760" i="2" s="1"/>
  <c r="B761" i="2" s="1"/>
  <c r="B762" i="2" s="1"/>
  <c r="B763" i="2" s="1"/>
  <c r="B764" i="2" s="1"/>
  <c r="B765" i="2" s="1"/>
  <c r="B766" i="2" s="1"/>
  <c r="B767" i="2" s="1"/>
  <c r="B768" i="2" s="1"/>
  <c r="B769" i="2" s="1"/>
  <c r="B770" i="2" s="1"/>
  <c r="B771" i="2" s="1"/>
  <c r="B772" i="2" s="1"/>
  <c r="B773" i="2" s="1"/>
  <c r="B774" i="2" s="1"/>
  <c r="B775" i="2" s="1"/>
  <c r="B776" i="2" s="1"/>
  <c r="B777" i="2" s="1"/>
  <c r="B778" i="2" s="1"/>
  <c r="B779" i="2" s="1"/>
  <c r="B780" i="2" s="1"/>
  <c r="B781" i="2" s="1"/>
  <c r="B782" i="2" s="1"/>
  <c r="B783" i="2" s="1"/>
  <c r="B784" i="2" s="1"/>
  <c r="B785" i="2" s="1"/>
  <c r="B786" i="2" s="1"/>
  <c r="B787" i="2" s="1"/>
  <c r="B788" i="2" s="1"/>
  <c r="B789" i="2" s="1"/>
  <c r="B790" i="2" s="1"/>
  <c r="B791" i="2" s="1"/>
  <c r="B792" i="2" s="1"/>
  <c r="B793" i="2" s="1"/>
  <c r="B794" i="2" s="1"/>
  <c r="B795" i="2" s="1"/>
  <c r="B796" i="2" s="1"/>
  <c r="B797" i="2" s="1"/>
  <c r="B798" i="2" s="1"/>
  <c r="B799" i="2" s="1"/>
  <c r="B800" i="2" s="1"/>
  <c r="B801" i="2" s="1"/>
  <c r="B802" i="2" s="1"/>
  <c r="B803" i="2" s="1"/>
  <c r="B804" i="2" s="1"/>
  <c r="B805" i="2" s="1"/>
  <c r="B806" i="2" s="1"/>
  <c r="B807" i="2" s="1"/>
  <c r="B808" i="2" s="1"/>
  <c r="B809" i="2" s="1"/>
  <c r="B810" i="2" s="1"/>
  <c r="B811" i="2" s="1"/>
  <c r="B812" i="2" s="1"/>
  <c r="B813" i="2" s="1"/>
  <c r="B814" i="2" s="1"/>
  <c r="B815" i="2" s="1"/>
  <c r="B816" i="2" s="1"/>
  <c r="B817" i="2" s="1"/>
  <c r="B818" i="2" s="1"/>
  <c r="B819" i="2" s="1"/>
  <c r="B820" i="2" s="1"/>
  <c r="B821" i="2" s="1"/>
  <c r="B822" i="2" s="1"/>
  <c r="B823" i="2" s="1"/>
  <c r="B824" i="2" s="1"/>
  <c r="B825" i="2" s="1"/>
  <c r="B826" i="2" s="1"/>
  <c r="B827" i="2" s="1"/>
  <c r="B828" i="2" s="1"/>
  <c r="B829" i="2" s="1"/>
  <c r="B830" i="2" s="1"/>
  <c r="B831" i="2" s="1"/>
  <c r="B832" i="2" s="1"/>
  <c r="B833" i="2" s="1"/>
  <c r="B834" i="2" s="1"/>
  <c r="B835" i="2" s="1"/>
  <c r="B836" i="2" s="1"/>
  <c r="B837" i="2" s="1"/>
  <c r="B838" i="2" s="1"/>
  <c r="B839" i="2" s="1"/>
  <c r="B840" i="2" s="1"/>
  <c r="B841" i="2" s="1"/>
  <c r="B842" i="2" s="1"/>
  <c r="B843" i="2" s="1"/>
  <c r="B844" i="2" s="1"/>
  <c r="B845" i="2" s="1"/>
  <c r="B846" i="2" s="1"/>
  <c r="B847" i="2" s="1"/>
  <c r="B848" i="2" s="1"/>
  <c r="B849" i="2" s="1"/>
  <c r="B850" i="2" s="1"/>
  <c r="B851" i="2" s="1"/>
  <c r="B852" i="2" s="1"/>
  <c r="B853" i="2" s="1"/>
  <c r="B854" i="2" s="1"/>
  <c r="B855" i="2" s="1"/>
  <c r="B856" i="2" s="1"/>
  <c r="B857" i="2" s="1"/>
  <c r="B858" i="2" s="1"/>
  <c r="B859" i="2" s="1"/>
  <c r="B860" i="2" s="1"/>
  <c r="B861" i="2" s="1"/>
  <c r="B862" i="2" s="1"/>
  <c r="B863" i="2" s="1"/>
  <c r="B864" i="2" s="1"/>
  <c r="B865" i="2" s="1"/>
  <c r="B866" i="2" s="1"/>
  <c r="B867" i="2" s="1"/>
  <c r="B868" i="2" s="1"/>
  <c r="B869" i="2" s="1"/>
  <c r="B870" i="2" s="1"/>
  <c r="B871" i="2" s="1"/>
  <c r="B872" i="2" s="1"/>
  <c r="B873" i="2" s="1"/>
  <c r="B874" i="2" s="1"/>
  <c r="B875" i="2" s="1"/>
  <c r="B876" i="2" s="1"/>
  <c r="B877" i="2" s="1"/>
  <c r="B878" i="2" s="1"/>
  <c r="B879" i="2" s="1"/>
  <c r="B880" i="2" s="1"/>
  <c r="B881" i="2" s="1"/>
  <c r="B882" i="2" s="1"/>
  <c r="B883" i="2" s="1"/>
  <c r="B884" i="2" s="1"/>
  <c r="B885" i="2" s="1"/>
  <c r="B886" i="2" s="1"/>
  <c r="B887" i="2" s="1"/>
  <c r="B888" i="2" s="1"/>
  <c r="B889" i="2" s="1"/>
  <c r="B890" i="2" s="1"/>
  <c r="B891" i="2" s="1"/>
  <c r="B892" i="2" s="1"/>
  <c r="B893" i="2" s="1"/>
  <c r="B894" i="2" s="1"/>
  <c r="B895" i="2" s="1"/>
  <c r="B896" i="2" s="1"/>
  <c r="B897" i="2" s="1"/>
  <c r="B898" i="2" s="1"/>
  <c r="B899" i="2" s="1"/>
  <c r="B900" i="2" s="1"/>
  <c r="B901" i="2" s="1"/>
  <c r="B902" i="2" s="1"/>
  <c r="B903" i="2" s="1"/>
  <c r="B904" i="2" s="1"/>
  <c r="B905" i="2" s="1"/>
  <c r="B906" i="2" s="1"/>
  <c r="B907" i="2" s="1"/>
  <c r="B908" i="2" s="1"/>
  <c r="B909" i="2" s="1"/>
  <c r="B910" i="2" s="1"/>
  <c r="B911" i="2" s="1"/>
  <c r="B912" i="2" s="1"/>
  <c r="B913" i="2" s="1"/>
  <c r="B914" i="2" s="1"/>
  <c r="B915" i="2" s="1"/>
  <c r="B916" i="2" s="1"/>
  <c r="B917" i="2" s="1"/>
  <c r="B918" i="2" s="1"/>
  <c r="B919" i="2" s="1"/>
  <c r="B920" i="2" s="1"/>
  <c r="B921" i="2" s="1"/>
  <c r="B922" i="2" s="1"/>
  <c r="B923" i="2" s="1"/>
  <c r="B924" i="2" s="1"/>
  <c r="B925" i="2" s="1"/>
  <c r="B926" i="2" s="1"/>
  <c r="B927" i="2" s="1"/>
  <c r="B928" i="2" s="1"/>
  <c r="B929" i="2" s="1"/>
  <c r="B930" i="2" s="1"/>
  <c r="B931" i="2" s="1"/>
  <c r="B932" i="2" s="1"/>
  <c r="B933" i="2" s="1"/>
  <c r="B934" i="2" s="1"/>
  <c r="B935" i="2" s="1"/>
  <c r="B936" i="2" s="1"/>
  <c r="B937" i="2" s="1"/>
  <c r="B938" i="2" s="1"/>
  <c r="B939" i="2" s="1"/>
  <c r="B940" i="2" s="1"/>
  <c r="B941" i="2" s="1"/>
  <c r="B942" i="2" s="1"/>
  <c r="B943" i="2" s="1"/>
  <c r="B944" i="2" s="1"/>
  <c r="B945" i="2" s="1"/>
  <c r="B946" i="2" s="1"/>
  <c r="B947" i="2" s="1"/>
  <c r="B948" i="2" s="1"/>
  <c r="B949" i="2" s="1"/>
  <c r="B950" i="2" s="1"/>
  <c r="B951" i="2" s="1"/>
  <c r="B952" i="2" s="1"/>
  <c r="B953" i="2" s="1"/>
  <c r="B954" i="2" s="1"/>
  <c r="B955" i="2" s="1"/>
  <c r="B956" i="2" s="1"/>
  <c r="B957" i="2" s="1"/>
  <c r="B958" i="2" s="1"/>
  <c r="B959" i="2" s="1"/>
  <c r="B960" i="2" s="1"/>
  <c r="B961" i="2" s="1"/>
  <c r="B962" i="2" s="1"/>
  <c r="B963" i="2" s="1"/>
  <c r="B964" i="2" s="1"/>
  <c r="B965" i="2" s="1"/>
  <c r="B966" i="2" s="1"/>
  <c r="B967" i="2" s="1"/>
  <c r="B968" i="2" s="1"/>
  <c r="B969" i="2" s="1"/>
  <c r="B970" i="2" s="1"/>
  <c r="B971" i="2" s="1"/>
  <c r="B972" i="2" s="1"/>
  <c r="B973" i="2" s="1"/>
  <c r="B974" i="2" s="1"/>
  <c r="B975" i="2" s="1"/>
  <c r="B976" i="2" s="1"/>
  <c r="B977" i="2" s="1"/>
  <c r="B978" i="2" s="1"/>
  <c r="B979" i="2" s="1"/>
  <c r="B980" i="2" s="1"/>
  <c r="B981" i="2" s="1"/>
  <c r="B982" i="2" s="1"/>
  <c r="B983" i="2" s="1"/>
  <c r="B984" i="2" s="1"/>
  <c r="B985" i="2" s="1"/>
  <c r="B986" i="2" s="1"/>
  <c r="B987" i="2" s="1"/>
  <c r="B988" i="2" s="1"/>
  <c r="B989" i="2" s="1"/>
  <c r="B990" i="2" s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B1302" i="2" s="1"/>
  <c r="B1303" i="2" s="1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1317" i="2" s="1"/>
  <c r="B1318" i="2" s="1"/>
  <c r="B1319" i="2" s="1"/>
  <c r="B1320" i="2" s="1"/>
  <c r="B1321" i="2" s="1"/>
  <c r="B1322" i="2" s="1"/>
  <c r="B1323" i="2" s="1"/>
  <c r="B1324" i="2" s="1"/>
  <c r="B1325" i="2" s="1"/>
  <c r="B1326" i="2" s="1"/>
  <c r="B1327" i="2" s="1"/>
  <c r="B1328" i="2" s="1"/>
  <c r="B1329" i="2" s="1"/>
  <c r="B1330" i="2" s="1"/>
  <c r="B1331" i="2" s="1"/>
  <c r="B1332" i="2" s="1"/>
  <c r="B1333" i="2" s="1"/>
  <c r="B1334" i="2" s="1"/>
  <c r="B1335" i="2" s="1"/>
  <c r="B1336" i="2" s="1"/>
  <c r="B1337" i="2" s="1"/>
  <c r="B1338" i="2" s="1"/>
  <c r="B1339" i="2" s="1"/>
  <c r="B1340" i="2" s="1"/>
  <c r="B1341" i="2" s="1"/>
  <c r="B1342" i="2" s="1"/>
  <c r="B1343" i="2" s="1"/>
  <c r="B1344" i="2" s="1"/>
  <c r="B1345" i="2" s="1"/>
  <c r="B1346" i="2" s="1"/>
  <c r="B1347" i="2" s="1"/>
  <c r="B1348" i="2" s="1"/>
  <c r="B1349" i="2" s="1"/>
  <c r="B1350" i="2" s="1"/>
  <c r="B1351" i="2" s="1"/>
  <c r="B1352" i="2" s="1"/>
  <c r="B1353" i="2" s="1"/>
  <c r="B1354" i="2" s="1"/>
  <c r="B1355" i="2" s="1"/>
  <c r="B1356" i="2" s="1"/>
  <c r="B1357" i="2" s="1"/>
  <c r="B1358" i="2" s="1"/>
  <c r="B1359" i="2" s="1"/>
  <c r="B1360" i="2" s="1"/>
  <c r="B1361" i="2" s="1"/>
  <c r="B1362" i="2" s="1"/>
  <c r="B1363" i="2" s="1"/>
  <c r="B1364" i="2" s="1"/>
  <c r="B1365" i="2" s="1"/>
  <c r="B1366" i="2" s="1"/>
  <c r="B1367" i="2" s="1"/>
  <c r="B1368" i="2" s="1"/>
  <c r="B1369" i="2" s="1"/>
  <c r="B1370" i="2" s="1"/>
  <c r="B1371" i="2" s="1"/>
  <c r="B1372" i="2" s="1"/>
  <c r="B1373" i="2" s="1"/>
  <c r="B1374" i="2" s="1"/>
  <c r="B1375" i="2" s="1"/>
  <c r="B1376" i="2" s="1"/>
  <c r="B1377" i="2" s="1"/>
  <c r="B1378" i="2" s="1"/>
  <c r="B1379" i="2" s="1"/>
  <c r="B1380" i="2" s="1"/>
  <c r="B1381" i="2" s="1"/>
  <c r="B1382" i="2" s="1"/>
  <c r="B1383" i="2" s="1"/>
  <c r="B1384" i="2" s="1"/>
  <c r="B1385" i="2" s="1"/>
  <c r="B1386" i="2" s="1"/>
  <c r="B1387" i="2" s="1"/>
  <c r="B1388" i="2" s="1"/>
  <c r="B1389" i="2" s="1"/>
  <c r="B1390" i="2" s="1"/>
  <c r="B1391" i="2" s="1"/>
  <c r="B1392" i="2" s="1"/>
  <c r="B1393" i="2" s="1"/>
  <c r="B1394" i="2" s="1"/>
  <c r="B1395" i="2" s="1"/>
  <c r="B1396" i="2" s="1"/>
  <c r="B1397" i="2" s="1"/>
  <c r="B1398" i="2" s="1"/>
  <c r="B1399" i="2" s="1"/>
  <c r="B1400" i="2" s="1"/>
  <c r="B1401" i="2" s="1"/>
  <c r="B1402" i="2" s="1"/>
  <c r="B1403" i="2" s="1"/>
  <c r="B1404" i="2" s="1"/>
  <c r="B1405" i="2" s="1"/>
  <c r="B1406" i="2" s="1"/>
  <c r="B1407" i="2" s="1"/>
  <c r="B1408" i="2" s="1"/>
  <c r="B1409" i="2" s="1"/>
  <c r="B1410" i="2" s="1"/>
  <c r="B1411" i="2" s="1"/>
  <c r="B1412" i="2" s="1"/>
  <c r="B1413" i="2" s="1"/>
  <c r="B1414" i="2" s="1"/>
  <c r="B1415" i="2" s="1"/>
  <c r="B1416" i="2" s="1"/>
  <c r="B1417" i="2" s="1"/>
  <c r="B1418" i="2" s="1"/>
  <c r="B1419" i="2" s="1"/>
  <c r="B1420" i="2" s="1"/>
  <c r="B1421" i="2" s="1"/>
  <c r="B1422" i="2" s="1"/>
  <c r="B1423" i="2" s="1"/>
  <c r="B1424" i="2" s="1"/>
  <c r="B1425" i="2" s="1"/>
  <c r="B1426" i="2" s="1"/>
  <c r="B1427" i="2" s="1"/>
  <c r="B1428" i="2" s="1"/>
  <c r="B1429" i="2" s="1"/>
  <c r="B1430" i="2" s="1"/>
  <c r="B1431" i="2" s="1"/>
  <c r="B1432" i="2" s="1"/>
  <c r="B1433" i="2" s="1"/>
  <c r="B1434" i="2" s="1"/>
  <c r="B1435" i="2" s="1"/>
  <c r="B1436" i="2" s="1"/>
  <c r="B1437" i="2" s="1"/>
  <c r="B1438" i="2" s="1"/>
  <c r="B1439" i="2" s="1"/>
  <c r="B1440" i="2" s="1"/>
  <c r="B1441" i="2" s="1"/>
  <c r="B1442" i="2" s="1"/>
  <c r="B1443" i="2" s="1"/>
  <c r="B1444" i="2" s="1"/>
  <c r="B1445" i="2" s="1"/>
  <c r="B1446" i="2" s="1"/>
  <c r="B1447" i="2" s="1"/>
  <c r="B1448" i="2" s="1"/>
  <c r="B1449" i="2" s="1"/>
  <c r="B1450" i="2" s="1"/>
  <c r="B1451" i="2" s="1"/>
  <c r="B1452" i="2" s="1"/>
  <c r="B1453" i="2" s="1"/>
  <c r="B1454" i="2" s="1"/>
  <c r="B1455" i="2" s="1"/>
  <c r="B1456" i="2" s="1"/>
  <c r="B1457" i="2" s="1"/>
  <c r="B1458" i="2" s="1"/>
  <c r="B1459" i="2" s="1"/>
  <c r="B1460" i="2" s="1"/>
  <c r="B1461" i="2" s="1"/>
  <c r="B1462" i="2" s="1"/>
  <c r="B1463" i="2" s="1"/>
  <c r="B1464" i="2" s="1"/>
  <c r="B1465" i="2" s="1"/>
  <c r="B1466" i="2" s="1"/>
  <c r="B1467" i="2" s="1"/>
  <c r="B1468" i="2" s="1"/>
  <c r="B1469" i="2" s="1"/>
  <c r="B1470" i="2" s="1"/>
  <c r="B1471" i="2" s="1"/>
  <c r="B1472" i="2" s="1"/>
  <c r="B1473" i="2" s="1"/>
  <c r="B1474" i="2" s="1"/>
  <c r="B1475" i="2" s="1"/>
  <c r="B1476" i="2" s="1"/>
  <c r="B1477" i="2" s="1"/>
  <c r="B1478" i="2" s="1"/>
  <c r="B1479" i="2" s="1"/>
  <c r="B1480" i="2" s="1"/>
  <c r="B1481" i="2" s="1"/>
  <c r="B1482" i="2" s="1"/>
  <c r="B1483" i="2" s="1"/>
  <c r="B1484" i="2" s="1"/>
  <c r="B1485" i="2" s="1"/>
  <c r="B1486" i="2" s="1"/>
  <c r="B1487" i="2" s="1"/>
  <c r="B1488" i="2" s="1"/>
  <c r="B1489" i="2" s="1"/>
  <c r="B1490" i="2" s="1"/>
  <c r="B1491" i="2" s="1"/>
  <c r="B1492" i="2" s="1"/>
  <c r="B1493" i="2" s="1"/>
  <c r="B1494" i="2" s="1"/>
  <c r="B1495" i="2" s="1"/>
  <c r="B1496" i="2" s="1"/>
  <c r="B1497" i="2" s="1"/>
  <c r="B1498" i="2" s="1"/>
  <c r="B1499" i="2" s="1"/>
  <c r="B1500" i="2" s="1"/>
  <c r="B1501" i="2" s="1"/>
  <c r="B1502" i="2" s="1"/>
  <c r="B1503" i="2" s="1"/>
  <c r="B1504" i="2" s="1"/>
  <c r="B1505" i="2" s="1"/>
  <c r="B1506" i="2" s="1"/>
  <c r="B1507" i="2" s="1"/>
  <c r="B1508" i="2" s="1"/>
  <c r="B1509" i="2" s="1"/>
  <c r="B1510" i="2" s="1"/>
  <c r="B1511" i="2" s="1"/>
  <c r="B1512" i="2" s="1"/>
  <c r="B1513" i="2" s="1"/>
  <c r="B1514" i="2" s="1"/>
  <c r="B1515" i="2" s="1"/>
  <c r="B1516" i="2" s="1"/>
  <c r="B1517" i="2" s="1"/>
  <c r="B1518" i="2" s="1"/>
  <c r="B1519" i="2" s="1"/>
  <c r="B1520" i="2" s="1"/>
  <c r="B1521" i="2" s="1"/>
  <c r="B1522" i="2" s="1"/>
  <c r="B1523" i="2" s="1"/>
  <c r="B1524" i="2" s="1"/>
  <c r="B1525" i="2" s="1"/>
  <c r="B1526" i="2" s="1"/>
  <c r="B1527" i="2" s="1"/>
  <c r="B1528" i="2" s="1"/>
  <c r="B1529" i="2" s="1"/>
  <c r="B1530" i="2" s="1"/>
  <c r="B1531" i="2" s="1"/>
  <c r="B1532" i="2" s="1"/>
  <c r="B1533" i="2" s="1"/>
  <c r="B1534" i="2" s="1"/>
  <c r="B1535" i="2" s="1"/>
  <c r="B1536" i="2" s="1"/>
  <c r="B1537" i="2" s="1"/>
  <c r="B1538" i="2" s="1"/>
  <c r="B1539" i="2" s="1"/>
  <c r="B1540" i="2" s="1"/>
  <c r="B1541" i="2" s="1"/>
  <c r="B1542" i="2" s="1"/>
  <c r="B1543" i="2" s="1"/>
  <c r="B1544" i="2" s="1"/>
  <c r="B1545" i="2" s="1"/>
  <c r="B1546" i="2" s="1"/>
  <c r="B1547" i="2" s="1"/>
  <c r="B1548" i="2" s="1"/>
  <c r="B1549" i="2" s="1"/>
  <c r="B1550" i="2" s="1"/>
  <c r="B1551" i="2" s="1"/>
  <c r="B1552" i="2" s="1"/>
  <c r="B1553" i="2" s="1"/>
  <c r="B1554" i="2" s="1"/>
  <c r="B1555" i="2" s="1"/>
  <c r="B1556" i="2" s="1"/>
  <c r="B1557" i="2" s="1"/>
  <c r="B1558" i="2" s="1"/>
  <c r="B1559" i="2" s="1"/>
  <c r="B1560" i="2" s="1"/>
  <c r="B1561" i="2" s="1"/>
  <c r="B1562" i="2" s="1"/>
  <c r="B1563" i="2" s="1"/>
  <c r="B1564" i="2" s="1"/>
  <c r="B1565" i="2" s="1"/>
  <c r="B1566" i="2" s="1"/>
  <c r="B1567" i="2" s="1"/>
  <c r="B1568" i="2" s="1"/>
  <c r="B1569" i="2" s="1"/>
  <c r="B1570" i="2" s="1"/>
  <c r="B1571" i="2" s="1"/>
  <c r="B1572" i="2" s="1"/>
  <c r="B1573" i="2" s="1"/>
  <c r="B1574" i="2" s="1"/>
  <c r="B1575" i="2" s="1"/>
  <c r="B1576" i="2" s="1"/>
  <c r="B1577" i="2" s="1"/>
  <c r="B1578" i="2" s="1"/>
  <c r="B1579" i="2" s="1"/>
  <c r="B1580" i="2" s="1"/>
  <c r="B1581" i="2" s="1"/>
  <c r="B1582" i="2" s="1"/>
  <c r="B1583" i="2" s="1"/>
  <c r="B1584" i="2" s="1"/>
  <c r="B1585" i="2" s="1"/>
  <c r="B1586" i="2" s="1"/>
  <c r="B1587" i="2" s="1"/>
  <c r="B1588" i="2" s="1"/>
  <c r="B1589" i="2" s="1"/>
  <c r="B1590" i="2" s="1"/>
  <c r="B1591" i="2" s="1"/>
  <c r="B1592" i="2" s="1"/>
  <c r="B1593" i="2" s="1"/>
  <c r="B1594" i="2" s="1"/>
  <c r="B1595" i="2" s="1"/>
  <c r="B1596" i="2" s="1"/>
  <c r="B1597" i="2" s="1"/>
  <c r="B1598" i="2" s="1"/>
  <c r="B1599" i="2" s="1"/>
  <c r="B1600" i="2" s="1"/>
  <c r="B1601" i="2" s="1"/>
  <c r="B1602" i="2" s="1"/>
  <c r="B1603" i="2" s="1"/>
  <c r="B1604" i="2" s="1"/>
  <c r="B1605" i="2" s="1"/>
  <c r="B1606" i="2" s="1"/>
  <c r="B1607" i="2" s="1"/>
  <c r="B1608" i="2" s="1"/>
  <c r="B1609" i="2" s="1"/>
  <c r="B1610" i="2" s="1"/>
  <c r="B1611" i="2" s="1"/>
  <c r="B1612" i="2" s="1"/>
  <c r="B1613" i="2" s="1"/>
  <c r="B1614" i="2" s="1"/>
  <c r="B1615" i="2" s="1"/>
  <c r="B1616" i="2" s="1"/>
  <c r="B1617" i="2" s="1"/>
  <c r="B1618" i="2" s="1"/>
  <c r="B1619" i="2" s="1"/>
  <c r="B1620" i="2" s="1"/>
  <c r="B1621" i="2" s="1"/>
  <c r="B1622" i="2" s="1"/>
  <c r="B1623" i="2" s="1"/>
  <c r="B1624" i="2" s="1"/>
  <c r="B1625" i="2" s="1"/>
  <c r="B1626" i="2" s="1"/>
  <c r="B1627" i="2" s="1"/>
  <c r="B1628" i="2" s="1"/>
  <c r="B1629" i="2" s="1"/>
  <c r="B1630" i="2" s="1"/>
  <c r="B1631" i="2" s="1"/>
  <c r="B1632" i="2" s="1"/>
  <c r="B1633" i="2" s="1"/>
  <c r="B1634" i="2" s="1"/>
  <c r="B1635" i="2" s="1"/>
  <c r="B1636" i="2" s="1"/>
  <c r="B1637" i="2" s="1"/>
  <c r="B1638" i="2" s="1"/>
  <c r="B1639" i="2" s="1"/>
  <c r="B1640" i="2" s="1"/>
  <c r="B1641" i="2" s="1"/>
  <c r="B1642" i="2" s="1"/>
  <c r="B1643" i="2" s="1"/>
  <c r="B1644" i="2" s="1"/>
  <c r="B1645" i="2" s="1"/>
  <c r="B1646" i="2" s="1"/>
  <c r="B1647" i="2" s="1"/>
  <c r="B1648" i="2" s="1"/>
  <c r="B1649" i="2" s="1"/>
  <c r="B1650" i="2" s="1"/>
  <c r="B1651" i="2" s="1"/>
  <c r="B1652" i="2" s="1"/>
  <c r="B1653" i="2" s="1"/>
  <c r="B1654" i="2" s="1"/>
  <c r="B1655" i="2" s="1"/>
  <c r="B1656" i="2" s="1"/>
  <c r="B1657" i="2" s="1"/>
  <c r="B1658" i="2" s="1"/>
  <c r="B1659" i="2" s="1"/>
  <c r="B1660" i="2" s="1"/>
  <c r="B1661" i="2" s="1"/>
  <c r="B1662" i="2" s="1"/>
  <c r="B1663" i="2" s="1"/>
  <c r="B1664" i="2" s="1"/>
  <c r="B1665" i="2" s="1"/>
  <c r="B1666" i="2" s="1"/>
  <c r="B1667" i="2" s="1"/>
  <c r="B1668" i="2" s="1"/>
  <c r="B1669" i="2" s="1"/>
  <c r="B1670" i="2" s="1"/>
  <c r="B1671" i="2" s="1"/>
  <c r="B1672" i="2" s="1"/>
  <c r="B1673" i="2" s="1"/>
  <c r="B1674" i="2" s="1"/>
  <c r="B1675" i="2" s="1"/>
  <c r="B1676" i="2" s="1"/>
  <c r="B1677" i="2" s="1"/>
  <c r="B1678" i="2" s="1"/>
  <c r="B1679" i="2" s="1"/>
  <c r="B1680" i="2" s="1"/>
  <c r="B1681" i="2" s="1"/>
  <c r="B1682" i="2" s="1"/>
  <c r="B1683" i="2" s="1"/>
  <c r="B1684" i="2" s="1"/>
  <c r="B1685" i="2" s="1"/>
  <c r="B1686" i="2" s="1"/>
  <c r="B1687" i="2" s="1"/>
  <c r="B1688" i="2" s="1"/>
  <c r="B1689" i="2" s="1"/>
  <c r="B1690" i="2" s="1"/>
  <c r="B1691" i="2" s="1"/>
  <c r="B1692" i="2" s="1"/>
  <c r="B1693" i="2" s="1"/>
  <c r="B1694" i="2" s="1"/>
  <c r="B1695" i="2" s="1"/>
  <c r="B1696" i="2" s="1"/>
  <c r="B1697" i="2" s="1"/>
  <c r="B1698" i="2" s="1"/>
  <c r="B1699" i="2" s="1"/>
  <c r="B1700" i="2" s="1"/>
  <c r="B1701" i="2" s="1"/>
  <c r="B1702" i="2" s="1"/>
  <c r="B1703" i="2" s="1"/>
  <c r="B1704" i="2" s="1"/>
  <c r="B1705" i="2" s="1"/>
  <c r="B1706" i="2" s="1"/>
  <c r="B1707" i="2" s="1"/>
  <c r="B1708" i="2" s="1"/>
  <c r="B1709" i="2" s="1"/>
  <c r="B1710" i="2" s="1"/>
  <c r="B1711" i="2" s="1"/>
  <c r="B1712" i="2" s="1"/>
  <c r="B1713" i="2" s="1"/>
  <c r="B1714" i="2" s="1"/>
  <c r="B1715" i="2" s="1"/>
  <c r="B1716" i="2" s="1"/>
  <c r="B1717" i="2" s="1"/>
  <c r="B1718" i="2" s="1"/>
  <c r="B1719" i="2" s="1"/>
  <c r="B1720" i="2" s="1"/>
  <c r="B1721" i="2" s="1"/>
  <c r="B1722" i="2" s="1"/>
  <c r="B1723" i="2" s="1"/>
  <c r="B1724" i="2" s="1"/>
  <c r="B1725" i="2" s="1"/>
  <c r="B1726" i="2" s="1"/>
  <c r="B1727" i="2" s="1"/>
  <c r="B1728" i="2" s="1"/>
  <c r="B1729" i="2" s="1"/>
  <c r="B1730" i="2" s="1"/>
  <c r="B1731" i="2" s="1"/>
  <c r="B1732" i="2" s="1"/>
  <c r="B1733" i="2" s="1"/>
  <c r="B1734" i="2" s="1"/>
  <c r="B1735" i="2" s="1"/>
  <c r="B1736" i="2" s="1"/>
  <c r="B1737" i="2" s="1"/>
  <c r="B1738" i="2" s="1"/>
  <c r="B1739" i="2" s="1"/>
  <c r="B1740" i="2" s="1"/>
  <c r="B1741" i="2" s="1"/>
  <c r="B1742" i="2" s="1"/>
  <c r="B1743" i="2" s="1"/>
  <c r="B1744" i="2" s="1"/>
  <c r="B1745" i="2" s="1"/>
  <c r="B1746" i="2" s="1"/>
  <c r="B1747" i="2" s="1"/>
  <c r="B1748" i="2" s="1"/>
  <c r="B1749" i="2" s="1"/>
  <c r="B1750" i="2" s="1"/>
  <c r="B1751" i="2" s="1"/>
  <c r="B1752" i="2" s="1"/>
  <c r="B1753" i="2" s="1"/>
  <c r="B1754" i="2" s="1"/>
  <c r="B1755" i="2" s="1"/>
  <c r="B1756" i="2" s="1"/>
  <c r="B1757" i="2" s="1"/>
  <c r="B1758" i="2" s="1"/>
  <c r="B1759" i="2" s="1"/>
  <c r="B1760" i="2" s="1"/>
  <c r="B1761" i="2" s="1"/>
  <c r="B1762" i="2" s="1"/>
  <c r="B1763" i="2" s="1"/>
  <c r="B1764" i="2" s="1"/>
  <c r="B1765" i="2" s="1"/>
  <c r="B1766" i="2" s="1"/>
  <c r="B1767" i="2" s="1"/>
  <c r="B1768" i="2" s="1"/>
  <c r="B1769" i="2" s="1"/>
  <c r="B1770" i="2" s="1"/>
  <c r="B1771" i="2" s="1"/>
  <c r="B1772" i="2" s="1"/>
  <c r="B1773" i="2" s="1"/>
  <c r="B1774" i="2" s="1"/>
  <c r="B1775" i="2" s="1"/>
  <c r="B1776" i="2" s="1"/>
  <c r="B1777" i="2" s="1"/>
  <c r="B1778" i="2" s="1"/>
  <c r="B1779" i="2" s="1"/>
  <c r="B1780" i="2" s="1"/>
  <c r="B1781" i="2" s="1"/>
  <c r="B1782" i="2" s="1"/>
  <c r="B1783" i="2" s="1"/>
  <c r="B1784" i="2" s="1"/>
  <c r="B1785" i="2" s="1"/>
  <c r="B1786" i="2" s="1"/>
  <c r="B1787" i="2" s="1"/>
  <c r="B1788" i="2" s="1"/>
  <c r="B1789" i="2" s="1"/>
  <c r="B1790" i="2" s="1"/>
  <c r="B1791" i="2" s="1"/>
  <c r="B1792" i="2" s="1"/>
  <c r="B1793" i="2" s="1"/>
  <c r="B1794" i="2" s="1"/>
  <c r="B1795" i="2" s="1"/>
  <c r="B1796" i="2" s="1"/>
  <c r="B1797" i="2" s="1"/>
  <c r="B1798" i="2" s="1"/>
  <c r="B1799" i="2" s="1"/>
  <c r="B1800" i="2" s="1"/>
  <c r="B1801" i="2" s="1"/>
  <c r="B1802" i="2" s="1"/>
  <c r="B1803" i="2" s="1"/>
  <c r="B1804" i="2" s="1"/>
  <c r="B1805" i="2" s="1"/>
  <c r="B1806" i="2" s="1"/>
  <c r="B1807" i="2" s="1"/>
  <c r="B1808" i="2" s="1"/>
  <c r="B1809" i="2" s="1"/>
  <c r="B1810" i="2" s="1"/>
  <c r="B1811" i="2" s="1"/>
  <c r="B1812" i="2" s="1"/>
  <c r="B1813" i="2" s="1"/>
  <c r="B1814" i="2" s="1"/>
  <c r="B1815" i="2" s="1"/>
  <c r="B1816" i="2" s="1"/>
  <c r="B1817" i="2" s="1"/>
  <c r="B1818" i="2" s="1"/>
  <c r="B1819" i="2" s="1"/>
  <c r="B1820" i="2" s="1"/>
  <c r="B1821" i="2" s="1"/>
  <c r="B1822" i="2" s="1"/>
  <c r="B1823" i="2" s="1"/>
  <c r="B1824" i="2" s="1"/>
  <c r="B1825" i="2" s="1"/>
  <c r="B1826" i="2" s="1"/>
  <c r="B1827" i="2" s="1"/>
  <c r="B1828" i="2" s="1"/>
  <c r="B1829" i="2" s="1"/>
  <c r="B1830" i="2" s="1"/>
  <c r="B1831" i="2" s="1"/>
  <c r="B1832" i="2" s="1"/>
  <c r="B1833" i="2" s="1"/>
  <c r="B1834" i="2" s="1"/>
  <c r="B1835" i="2" s="1"/>
  <c r="B1836" i="2" s="1"/>
  <c r="B1837" i="2" s="1"/>
  <c r="B1838" i="2" s="1"/>
  <c r="B1839" i="2" s="1"/>
  <c r="B1840" i="2" s="1"/>
  <c r="B1841" i="2" s="1"/>
  <c r="B1842" i="2" s="1"/>
  <c r="B1843" i="2" s="1"/>
  <c r="B1844" i="2" s="1"/>
  <c r="B1845" i="2" s="1"/>
  <c r="B1846" i="2" s="1"/>
  <c r="B1847" i="2" s="1"/>
  <c r="B1848" i="2" s="1"/>
  <c r="B1849" i="2" s="1"/>
  <c r="B1850" i="2" s="1"/>
  <c r="B1851" i="2" s="1"/>
  <c r="B1852" i="2" s="1"/>
  <c r="B1853" i="2" s="1"/>
  <c r="B1854" i="2" s="1"/>
  <c r="B1855" i="2" s="1"/>
  <c r="B1856" i="2" s="1"/>
  <c r="B1857" i="2" s="1"/>
  <c r="B1858" i="2" s="1"/>
  <c r="B1859" i="2" s="1"/>
  <c r="B1860" i="2" s="1"/>
  <c r="B1861" i="2" s="1"/>
  <c r="B1862" i="2" s="1"/>
  <c r="B1863" i="2" s="1"/>
  <c r="B1864" i="2" s="1"/>
  <c r="B1865" i="2" s="1"/>
  <c r="B1866" i="2" s="1"/>
  <c r="B1867" i="2" s="1"/>
  <c r="B1868" i="2" s="1"/>
  <c r="B1869" i="2" s="1"/>
  <c r="B1870" i="2" s="1"/>
  <c r="B1871" i="2" s="1"/>
  <c r="B1872" i="2" s="1"/>
  <c r="B1873" i="2" s="1"/>
  <c r="B1874" i="2" s="1"/>
  <c r="B1875" i="2" s="1"/>
  <c r="B1876" i="2" s="1"/>
  <c r="B1877" i="2" s="1"/>
  <c r="B1878" i="2" s="1"/>
  <c r="B1879" i="2" s="1"/>
  <c r="B1880" i="2" s="1"/>
  <c r="B1881" i="2" s="1"/>
  <c r="B1882" i="2" s="1"/>
  <c r="B1883" i="2" s="1"/>
  <c r="B1884" i="2" s="1"/>
  <c r="B1885" i="2" s="1"/>
  <c r="B1886" i="2" s="1"/>
  <c r="B1887" i="2" s="1"/>
  <c r="B1888" i="2" s="1"/>
  <c r="B1889" i="2" s="1"/>
  <c r="B1890" i="2" s="1"/>
  <c r="B1891" i="2" s="1"/>
  <c r="B1892" i="2" s="1"/>
  <c r="B1893" i="2" s="1"/>
  <c r="B1894" i="2" s="1"/>
  <c r="B1895" i="2" s="1"/>
  <c r="B1896" i="2" s="1"/>
  <c r="B1897" i="2" s="1"/>
  <c r="B1898" i="2" s="1"/>
  <c r="B1899" i="2" s="1"/>
  <c r="B1900" i="2" s="1"/>
  <c r="B1901" i="2" s="1"/>
  <c r="B1902" i="2" s="1"/>
  <c r="B1903" i="2" s="1"/>
  <c r="B1904" i="2" s="1"/>
  <c r="B1905" i="2" s="1"/>
  <c r="B1906" i="2" s="1"/>
  <c r="B1907" i="2" s="1"/>
  <c r="B1908" i="2" s="1"/>
  <c r="B1909" i="2" s="1"/>
  <c r="B1910" i="2" s="1"/>
  <c r="B1911" i="2" s="1"/>
  <c r="B1912" i="2" s="1"/>
  <c r="B1913" i="2" s="1"/>
  <c r="B1914" i="2" s="1"/>
  <c r="B1915" i="2" s="1"/>
  <c r="B1916" i="2" s="1"/>
  <c r="B1917" i="2" s="1"/>
  <c r="B1918" i="2" s="1"/>
  <c r="B1919" i="2" s="1"/>
  <c r="B1920" i="2" s="1"/>
  <c r="B1921" i="2" s="1"/>
  <c r="B1922" i="2" s="1"/>
  <c r="B1923" i="2" s="1"/>
  <c r="B1924" i="2" s="1"/>
  <c r="B1925" i="2" s="1"/>
  <c r="B1926" i="2" s="1"/>
  <c r="B1927" i="2" s="1"/>
  <c r="B1928" i="2" s="1"/>
  <c r="B1929" i="2" s="1"/>
  <c r="B1930" i="2" s="1"/>
  <c r="B1931" i="2" s="1"/>
  <c r="B1932" i="2" s="1"/>
  <c r="B1933" i="2" s="1"/>
  <c r="B1934" i="2" s="1"/>
  <c r="B1935" i="2" s="1"/>
  <c r="B1936" i="2" s="1"/>
  <c r="B1937" i="2" s="1"/>
  <c r="B1938" i="2" s="1"/>
  <c r="B1939" i="2" s="1"/>
  <c r="B1940" i="2" s="1"/>
  <c r="B1941" i="2" s="1"/>
  <c r="B1942" i="2" s="1"/>
  <c r="B1943" i="2" s="1"/>
  <c r="B1944" i="2" s="1"/>
  <c r="B1945" i="2" s="1"/>
  <c r="B1946" i="2" s="1"/>
  <c r="B1947" i="2" s="1"/>
  <c r="B1948" i="2" s="1"/>
  <c r="B1949" i="2" s="1"/>
  <c r="B1950" i="2" s="1"/>
  <c r="B1951" i="2" s="1"/>
  <c r="B1952" i="2" s="1"/>
  <c r="B1953" i="2" s="1"/>
  <c r="B1954" i="2" s="1"/>
  <c r="B1955" i="2" s="1"/>
  <c r="B1956" i="2" s="1"/>
  <c r="B1957" i="2" s="1"/>
  <c r="B1958" i="2" s="1"/>
  <c r="B1959" i="2" s="1"/>
  <c r="B1960" i="2" s="1"/>
  <c r="B1961" i="2" s="1"/>
  <c r="B1962" i="2" s="1"/>
  <c r="B1963" i="2" s="1"/>
  <c r="B1964" i="2" s="1"/>
  <c r="B1965" i="2" s="1"/>
  <c r="B1966" i="2" s="1"/>
  <c r="B1967" i="2" s="1"/>
  <c r="B1968" i="2" s="1"/>
  <c r="B1969" i="2" s="1"/>
  <c r="B1970" i="2" s="1"/>
  <c r="B1971" i="2" s="1"/>
  <c r="B1972" i="2" s="1"/>
  <c r="B1973" i="2" s="1"/>
  <c r="B1974" i="2" s="1"/>
  <c r="B1975" i="2" s="1"/>
  <c r="B1976" i="2" s="1"/>
  <c r="B1977" i="2" s="1"/>
  <c r="B1978" i="2" s="1"/>
  <c r="B1979" i="2" s="1"/>
  <c r="B1980" i="2" s="1"/>
  <c r="B1981" i="2" s="1"/>
  <c r="B1982" i="2" s="1"/>
  <c r="B1983" i="2" s="1"/>
  <c r="B1984" i="2" s="1"/>
  <c r="B1985" i="2" s="1"/>
  <c r="B1986" i="2" s="1"/>
  <c r="B1987" i="2" s="1"/>
  <c r="B1988" i="2" s="1"/>
  <c r="B1989" i="2" s="1"/>
  <c r="B1990" i="2" s="1"/>
  <c r="B1991" i="2" s="1"/>
  <c r="B1992" i="2" s="1"/>
  <c r="B1993" i="2" s="1"/>
  <c r="B1994" i="2" s="1"/>
  <c r="B1995" i="2" s="1"/>
  <c r="B1996" i="2" s="1"/>
  <c r="B1997" i="2" s="1"/>
  <c r="B1998" i="2" s="1"/>
  <c r="B1999" i="2" s="1"/>
  <c r="B2000" i="2" s="1"/>
  <c r="B2001" i="2" s="1"/>
  <c r="B2002" i="2" s="1"/>
  <c r="B2003" i="2" s="1"/>
  <c r="B2004" i="2" s="1"/>
  <c r="B2005" i="2" s="1"/>
  <c r="B2006" i="2" s="1"/>
  <c r="B2007" i="2" s="1"/>
  <c r="B2008" i="2" s="1"/>
  <c r="B2009" i="2" s="1"/>
  <c r="B2010" i="2" s="1"/>
  <c r="B2011" i="2" s="1"/>
  <c r="B2012" i="2" s="1"/>
  <c r="B2013" i="2" s="1"/>
  <c r="B2014" i="2" s="1"/>
  <c r="B2015" i="2" s="1"/>
  <c r="B2016" i="2" s="1"/>
  <c r="B2017" i="2" s="1"/>
  <c r="B2018" i="2" s="1"/>
  <c r="B2019" i="2" s="1"/>
  <c r="B2020" i="2" s="1"/>
  <c r="B2021" i="2" s="1"/>
  <c r="B2022" i="2" s="1"/>
  <c r="B2023" i="2" s="1"/>
  <c r="B2024" i="2" s="1"/>
  <c r="B2025" i="2" s="1"/>
  <c r="B2026" i="2" s="1"/>
  <c r="B2027" i="2" s="1"/>
  <c r="B2028" i="2" s="1"/>
  <c r="B2029" i="2" s="1"/>
  <c r="B2030" i="2" s="1"/>
  <c r="B2031" i="2" s="1"/>
  <c r="B2032" i="2" s="1"/>
  <c r="B2033" i="2" s="1"/>
  <c r="B2034" i="2" s="1"/>
  <c r="B2035" i="2" s="1"/>
  <c r="B2036" i="2" s="1"/>
  <c r="B2037" i="2" s="1"/>
  <c r="B2038" i="2" s="1"/>
  <c r="B2039" i="2" s="1"/>
  <c r="B2040" i="2" s="1"/>
  <c r="B2041" i="2" s="1"/>
  <c r="B2042" i="2" s="1"/>
  <c r="B2043" i="2" s="1"/>
  <c r="B2044" i="2" s="1"/>
  <c r="B2045" i="2" s="1"/>
  <c r="B2046" i="2" s="1"/>
  <c r="B2047" i="2" s="1"/>
  <c r="B2048" i="2" s="1"/>
  <c r="B2049" i="2" s="1"/>
  <c r="B2050" i="2" s="1"/>
  <c r="B2051" i="2" s="1"/>
  <c r="B2052" i="2" s="1"/>
  <c r="B2053" i="2" s="1"/>
  <c r="B2054" i="2" s="1"/>
  <c r="B2055" i="2" s="1"/>
  <c r="B2056" i="2" s="1"/>
  <c r="B2057" i="2" s="1"/>
  <c r="B2058" i="2" s="1"/>
  <c r="B2059" i="2" s="1"/>
  <c r="B2060" i="2" s="1"/>
  <c r="B2061" i="2" s="1"/>
  <c r="B2062" i="2" s="1"/>
  <c r="B2063" i="2" s="1"/>
  <c r="B2064" i="2" s="1"/>
  <c r="B2065" i="2" s="1"/>
  <c r="B2066" i="2" s="1"/>
  <c r="B2067" i="2" s="1"/>
  <c r="B2068" i="2" s="1"/>
  <c r="B2069" i="2" s="1"/>
  <c r="B2070" i="2" s="1"/>
  <c r="B2071" i="2" s="1"/>
  <c r="B2072" i="2" s="1"/>
  <c r="B2073" i="2" s="1"/>
  <c r="B2074" i="2" s="1"/>
  <c r="B2075" i="2" s="1"/>
  <c r="B2076" i="2" s="1"/>
  <c r="B2077" i="2" s="1"/>
  <c r="B2078" i="2" s="1"/>
  <c r="B2079" i="2" s="1"/>
  <c r="B2080" i="2" s="1"/>
  <c r="B2081" i="2" s="1"/>
  <c r="B2082" i="2" s="1"/>
  <c r="B2083" i="2" s="1"/>
  <c r="B2084" i="2" s="1"/>
  <c r="B2085" i="2" s="1"/>
  <c r="B2086" i="2" s="1"/>
  <c r="B2087" i="2" s="1"/>
  <c r="B2088" i="2" s="1"/>
  <c r="B2089" i="2" s="1"/>
  <c r="B2090" i="2" s="1"/>
  <c r="B2091" i="2" s="1"/>
  <c r="B2092" i="2" s="1"/>
  <c r="B2093" i="2" s="1"/>
  <c r="B2094" i="2" s="1"/>
  <c r="B2095" i="2" s="1"/>
  <c r="B2096" i="2" s="1"/>
  <c r="B2097" i="2" s="1"/>
  <c r="B2098" i="2" s="1"/>
  <c r="B2099" i="2" s="1"/>
  <c r="B2100" i="2" s="1"/>
  <c r="B2101" i="2" s="1"/>
  <c r="B2102" i="2" s="1"/>
  <c r="B2103" i="2" s="1"/>
  <c r="B2104" i="2" s="1"/>
  <c r="B2105" i="2" s="1"/>
  <c r="B2106" i="2" s="1"/>
  <c r="B2107" i="2" s="1"/>
  <c r="B2108" i="2" s="1"/>
  <c r="B2109" i="2" s="1"/>
  <c r="B2110" i="2" s="1"/>
  <c r="B2111" i="2" s="1"/>
  <c r="B2112" i="2" s="1"/>
  <c r="B2113" i="2" s="1"/>
  <c r="B2114" i="2" s="1"/>
  <c r="B2115" i="2" s="1"/>
  <c r="B2116" i="2" s="1"/>
  <c r="B2117" i="2" s="1"/>
  <c r="B2118" i="2" s="1"/>
  <c r="B2119" i="2" s="1"/>
  <c r="B2120" i="2" s="1"/>
  <c r="B2121" i="2" s="1"/>
  <c r="B2122" i="2" s="1"/>
  <c r="B2123" i="2" s="1"/>
  <c r="B2124" i="2" s="1"/>
  <c r="B2125" i="2" s="1"/>
  <c r="B2126" i="2" s="1"/>
  <c r="B2127" i="2" s="1"/>
  <c r="B2128" i="2" s="1"/>
  <c r="B2129" i="2" s="1"/>
  <c r="B2130" i="2" s="1"/>
  <c r="B2131" i="2" s="1"/>
  <c r="B2132" i="2" s="1"/>
  <c r="B2133" i="2" s="1"/>
  <c r="B2134" i="2" s="1"/>
  <c r="B2135" i="2" s="1"/>
  <c r="B2136" i="2" s="1"/>
  <c r="B2137" i="2" s="1"/>
  <c r="B2138" i="2" s="1"/>
  <c r="B2139" i="2" s="1"/>
  <c r="B2140" i="2" s="1"/>
  <c r="B2141" i="2" s="1"/>
  <c r="B2142" i="2" s="1"/>
  <c r="B2143" i="2" s="1"/>
  <c r="B2144" i="2" s="1"/>
  <c r="B2145" i="2" s="1"/>
  <c r="B2146" i="2" s="1"/>
  <c r="B2147" i="2" s="1"/>
  <c r="B2148" i="2" s="1"/>
  <c r="B2149" i="2" s="1"/>
  <c r="B2150" i="2" s="1"/>
  <c r="B2151" i="2" s="1"/>
  <c r="B2152" i="2" s="1"/>
  <c r="B2153" i="2" s="1"/>
  <c r="B2154" i="2" s="1"/>
  <c r="B2155" i="2" s="1"/>
  <c r="B2156" i="2" s="1"/>
  <c r="B2157" i="2" s="1"/>
  <c r="B2158" i="2" s="1"/>
  <c r="B2159" i="2" s="1"/>
  <c r="B2160" i="2" s="1"/>
  <c r="B2161" i="2" s="1"/>
  <c r="B2162" i="2" s="1"/>
  <c r="B2163" i="2" s="1"/>
  <c r="B2164" i="2" s="1"/>
  <c r="B2165" i="2" s="1"/>
  <c r="B2166" i="2" s="1"/>
  <c r="B2167" i="2" s="1"/>
  <c r="B2168" i="2" s="1"/>
  <c r="B2169" i="2" s="1"/>
  <c r="B2170" i="2" s="1"/>
  <c r="B2171" i="2" s="1"/>
  <c r="B2172" i="2" s="1"/>
  <c r="B2173" i="2" s="1"/>
  <c r="B2174" i="2" s="1"/>
  <c r="B2175" i="2" s="1"/>
  <c r="B2176" i="2" s="1"/>
  <c r="B2177" i="2" s="1"/>
  <c r="B2178" i="2" s="1"/>
  <c r="B2179" i="2" s="1"/>
  <c r="B2180" i="2" s="1"/>
  <c r="B2181" i="2" s="1"/>
  <c r="B2182" i="2" s="1"/>
  <c r="B2183" i="2" s="1"/>
  <c r="B2184" i="2" s="1"/>
  <c r="B2185" i="2" s="1"/>
  <c r="B2186" i="2" s="1"/>
  <c r="B2187" i="2" s="1"/>
  <c r="B2188" i="2" s="1"/>
  <c r="B2189" i="2" s="1"/>
  <c r="B2190" i="2" s="1"/>
  <c r="B2191" i="2" s="1"/>
  <c r="B2192" i="2" s="1"/>
  <c r="B2193" i="2" s="1"/>
  <c r="B2194" i="2" s="1"/>
  <c r="B2195" i="2" s="1"/>
  <c r="B2196" i="2" s="1"/>
  <c r="B2197" i="2" s="1"/>
  <c r="B2198" i="2" s="1"/>
  <c r="B2199" i="2" s="1"/>
  <c r="B2200" i="2" s="1"/>
  <c r="B2201" i="2" s="1"/>
  <c r="B2202" i="2" s="1"/>
  <c r="B2203" i="2" s="1"/>
  <c r="B2204" i="2" s="1"/>
  <c r="B2205" i="2" s="1"/>
  <c r="B2206" i="2" s="1"/>
  <c r="B2207" i="2" s="1"/>
  <c r="B2208" i="2" s="1"/>
  <c r="B2209" i="2" s="1"/>
  <c r="B2210" i="2" s="1"/>
  <c r="B2211" i="2" s="1"/>
  <c r="B2212" i="2" s="1"/>
  <c r="B2213" i="2" s="1"/>
  <c r="B2214" i="2" s="1"/>
  <c r="B2215" i="2" s="1"/>
  <c r="B2216" i="2" s="1"/>
  <c r="B2217" i="2" s="1"/>
  <c r="B2218" i="2" s="1"/>
  <c r="B2219" i="2" s="1"/>
  <c r="B2220" i="2" s="1"/>
  <c r="B2221" i="2" s="1"/>
  <c r="B2222" i="2" s="1"/>
  <c r="B2223" i="2" s="1"/>
  <c r="B2224" i="2" s="1"/>
  <c r="B2225" i="2" s="1"/>
  <c r="B2226" i="2" s="1"/>
  <c r="B2227" i="2" s="1"/>
  <c r="B2228" i="2" s="1"/>
  <c r="B2229" i="2" s="1"/>
  <c r="B2230" i="2" s="1"/>
  <c r="B2231" i="2" s="1"/>
  <c r="B2232" i="2" s="1"/>
  <c r="B2233" i="2" s="1"/>
  <c r="B2234" i="2" s="1"/>
  <c r="B2235" i="2" s="1"/>
  <c r="B2236" i="2" s="1"/>
  <c r="B2237" i="2" s="1"/>
  <c r="B2238" i="2" s="1"/>
  <c r="B2239" i="2" s="1"/>
  <c r="B2240" i="2" s="1"/>
  <c r="B2241" i="2" s="1"/>
  <c r="B2242" i="2" s="1"/>
  <c r="B2243" i="2" s="1"/>
  <c r="B2244" i="2" s="1"/>
  <c r="B2245" i="2" s="1"/>
  <c r="B2246" i="2" s="1"/>
  <c r="B2247" i="2" s="1"/>
  <c r="B2248" i="2" s="1"/>
  <c r="B2249" i="2" s="1"/>
  <c r="B2250" i="2" s="1"/>
  <c r="B2251" i="2" s="1"/>
  <c r="B2252" i="2" s="1"/>
  <c r="B2253" i="2" s="1"/>
  <c r="B2254" i="2" s="1"/>
  <c r="B2255" i="2" s="1"/>
  <c r="B2256" i="2" s="1"/>
  <c r="B2257" i="2" s="1"/>
  <c r="B2258" i="2" s="1"/>
  <c r="B2259" i="2" s="1"/>
  <c r="B2260" i="2" s="1"/>
  <c r="B2261" i="2" s="1"/>
  <c r="B2262" i="2" s="1"/>
  <c r="B2263" i="2" s="1"/>
  <c r="B2264" i="2" s="1"/>
  <c r="B2265" i="2" s="1"/>
  <c r="B2266" i="2" s="1"/>
  <c r="B2267" i="2" s="1"/>
  <c r="B2268" i="2" s="1"/>
  <c r="B2269" i="2" s="1"/>
  <c r="B2270" i="2" s="1"/>
  <c r="B2271" i="2" s="1"/>
  <c r="B2272" i="2" s="1"/>
  <c r="B2273" i="2" s="1"/>
  <c r="B2274" i="2" s="1"/>
  <c r="B2275" i="2" s="1"/>
  <c r="B2276" i="2" s="1"/>
  <c r="B2277" i="2" s="1"/>
  <c r="B2278" i="2" s="1"/>
  <c r="B2279" i="2" s="1"/>
  <c r="B2280" i="2" s="1"/>
  <c r="B2281" i="2" s="1"/>
  <c r="B2282" i="2" s="1"/>
  <c r="B2283" i="2" s="1"/>
  <c r="B2284" i="2" s="1"/>
  <c r="B2285" i="2" s="1"/>
  <c r="B2286" i="2" s="1"/>
  <c r="B2287" i="2" s="1"/>
  <c r="B2288" i="2" s="1"/>
  <c r="B2289" i="2" s="1"/>
  <c r="B2290" i="2" s="1"/>
  <c r="B2291" i="2" s="1"/>
  <c r="B2292" i="2" s="1"/>
  <c r="B2293" i="2" s="1"/>
  <c r="B2294" i="2" s="1"/>
  <c r="B2295" i="2" s="1"/>
  <c r="B2296" i="2" s="1"/>
  <c r="B2297" i="2" s="1"/>
  <c r="B2298" i="2" s="1"/>
  <c r="B2299" i="2" s="1"/>
  <c r="B2300" i="2" s="1"/>
  <c r="B2301" i="2" s="1"/>
  <c r="B2302" i="2" s="1"/>
  <c r="B2303" i="2" s="1"/>
  <c r="B2304" i="2" s="1"/>
  <c r="B2305" i="2" s="1"/>
  <c r="B2306" i="2" s="1"/>
  <c r="B2307" i="2" s="1"/>
  <c r="B2308" i="2" s="1"/>
  <c r="B2309" i="2" s="1"/>
  <c r="B2310" i="2" s="1"/>
  <c r="B2311" i="2" s="1"/>
  <c r="B2312" i="2" s="1"/>
  <c r="B2313" i="2" s="1"/>
  <c r="B2314" i="2" s="1"/>
  <c r="B2315" i="2" s="1"/>
  <c r="B2316" i="2" s="1"/>
  <c r="B2317" i="2" s="1"/>
  <c r="B2318" i="2" s="1"/>
  <c r="B2319" i="2" s="1"/>
  <c r="B2320" i="2" s="1"/>
  <c r="B2321" i="2" s="1"/>
  <c r="B2322" i="2" s="1"/>
  <c r="B2323" i="2" s="1"/>
  <c r="B2324" i="2" s="1"/>
  <c r="B2325" i="2" s="1"/>
  <c r="B2326" i="2" s="1"/>
  <c r="B2327" i="2" s="1"/>
  <c r="B2328" i="2" s="1"/>
  <c r="B2329" i="2" s="1"/>
  <c r="B2330" i="2" s="1"/>
  <c r="B2331" i="2" s="1"/>
  <c r="B2332" i="2" s="1"/>
  <c r="B2333" i="2" s="1"/>
  <c r="B2334" i="2" s="1"/>
  <c r="B2335" i="2" s="1"/>
  <c r="B2336" i="2" s="1"/>
  <c r="B2337" i="2" s="1"/>
  <c r="B2338" i="2" s="1"/>
  <c r="B2339" i="2" s="1"/>
  <c r="B2340" i="2" s="1"/>
  <c r="B2341" i="2" s="1"/>
  <c r="B2342" i="2" s="1"/>
  <c r="B2343" i="2" s="1"/>
  <c r="B2344" i="2" s="1"/>
  <c r="B2345" i="2" s="1"/>
  <c r="B2346" i="2" s="1"/>
  <c r="B2347" i="2" s="1"/>
  <c r="B2348" i="2" s="1"/>
  <c r="B2349" i="2" s="1"/>
  <c r="B2350" i="2" s="1"/>
  <c r="B2351" i="2" s="1"/>
  <c r="B2352" i="2" s="1"/>
  <c r="B2353" i="2" s="1"/>
  <c r="B2354" i="2" s="1"/>
  <c r="B2355" i="2" s="1"/>
  <c r="B2356" i="2" s="1"/>
  <c r="B2357" i="2" s="1"/>
  <c r="B2358" i="2" s="1"/>
  <c r="B2359" i="2" s="1"/>
  <c r="B2360" i="2" s="1"/>
  <c r="B2361" i="2" s="1"/>
  <c r="B2362" i="2" s="1"/>
  <c r="B2363" i="2" s="1"/>
  <c r="B2364" i="2" s="1"/>
  <c r="B2365" i="2" s="1"/>
  <c r="B2366" i="2" s="1"/>
  <c r="B2367" i="2" s="1"/>
  <c r="B2368" i="2" s="1"/>
  <c r="B2369" i="2" s="1"/>
  <c r="B2370" i="2" s="1"/>
  <c r="B2371" i="2" s="1"/>
  <c r="B2372" i="2" s="1"/>
  <c r="B2373" i="2" s="1"/>
  <c r="B2374" i="2" s="1"/>
  <c r="B2375" i="2" s="1"/>
  <c r="B2376" i="2" s="1"/>
  <c r="B2377" i="2" s="1"/>
  <c r="B2378" i="2" s="1"/>
  <c r="B2379" i="2" s="1"/>
  <c r="B2380" i="2" s="1"/>
  <c r="B2381" i="2" s="1"/>
  <c r="B2382" i="2" s="1"/>
  <c r="B2383" i="2" s="1"/>
  <c r="B2384" i="2" s="1"/>
  <c r="B2385" i="2" s="1"/>
  <c r="B2386" i="2" s="1"/>
  <c r="B2387" i="2" s="1"/>
  <c r="B2388" i="2" s="1"/>
  <c r="B2389" i="2" s="1"/>
  <c r="B2390" i="2" s="1"/>
  <c r="B2391" i="2" s="1"/>
  <c r="B2392" i="2" s="1"/>
  <c r="B2393" i="2" s="1"/>
  <c r="B2394" i="2" s="1"/>
  <c r="B2395" i="2" s="1"/>
  <c r="B2396" i="2" s="1"/>
  <c r="B2397" i="2" s="1"/>
  <c r="B2398" i="2" s="1"/>
  <c r="B2399" i="2" s="1"/>
  <c r="B2400" i="2" s="1"/>
  <c r="B2401" i="2" s="1"/>
  <c r="B2402" i="2" s="1"/>
  <c r="B2403" i="2" s="1"/>
  <c r="B2404" i="2" s="1"/>
  <c r="B2405" i="2" s="1"/>
  <c r="B2406" i="2" s="1"/>
  <c r="B2407" i="2" s="1"/>
  <c r="B2408" i="2" s="1"/>
  <c r="B2409" i="2" s="1"/>
  <c r="B2410" i="2" s="1"/>
  <c r="B2411" i="2" s="1"/>
  <c r="B2412" i="2" s="1"/>
  <c r="B2413" i="2" s="1"/>
  <c r="B2414" i="2" s="1"/>
  <c r="B2415" i="2" s="1"/>
  <c r="B2416" i="2" s="1"/>
  <c r="B2417" i="2" s="1"/>
  <c r="B2418" i="2" s="1"/>
  <c r="B2419" i="2" s="1"/>
  <c r="B2420" i="2" s="1"/>
  <c r="B2421" i="2" s="1"/>
  <c r="B2422" i="2" s="1"/>
  <c r="B2423" i="2" s="1"/>
  <c r="B2424" i="2" s="1"/>
  <c r="B2425" i="2" s="1"/>
  <c r="B2426" i="2" s="1"/>
  <c r="B2427" i="2" s="1"/>
  <c r="B2428" i="2" s="1"/>
  <c r="B2429" i="2" s="1"/>
  <c r="B2430" i="2" s="1"/>
  <c r="B2431" i="2" s="1"/>
  <c r="B2432" i="2" s="1"/>
  <c r="B2433" i="2" s="1"/>
  <c r="B2434" i="2" s="1"/>
  <c r="B2435" i="2" s="1"/>
  <c r="B2436" i="2" s="1"/>
  <c r="B2437" i="2" s="1"/>
  <c r="B2438" i="2" s="1"/>
  <c r="B2439" i="2" s="1"/>
  <c r="B2440" i="2" s="1"/>
  <c r="B2441" i="2" s="1"/>
  <c r="B2442" i="2" s="1"/>
  <c r="B2443" i="2" s="1"/>
  <c r="B2444" i="2" s="1"/>
  <c r="B2445" i="2" s="1"/>
  <c r="B2446" i="2" s="1"/>
  <c r="B2447" i="2" s="1"/>
  <c r="B2448" i="2" s="1"/>
  <c r="B2449" i="2" s="1"/>
  <c r="B2450" i="2" s="1"/>
  <c r="B2451" i="2" s="1"/>
  <c r="B2452" i="2" s="1"/>
  <c r="B2453" i="2" s="1"/>
  <c r="B2454" i="2" s="1"/>
  <c r="B2455" i="2" s="1"/>
  <c r="B2456" i="2" s="1"/>
  <c r="B2457" i="2" s="1"/>
  <c r="B2458" i="2" s="1"/>
  <c r="B2459" i="2" s="1"/>
  <c r="B2460" i="2" s="1"/>
  <c r="B2461" i="2" s="1"/>
  <c r="B2462" i="2" s="1"/>
  <c r="B2463" i="2" s="1"/>
  <c r="B2464" i="2" s="1"/>
  <c r="B2465" i="2" s="1"/>
  <c r="B2466" i="2" s="1"/>
  <c r="B2467" i="2" s="1"/>
  <c r="B2468" i="2" s="1"/>
  <c r="B2469" i="2" s="1"/>
  <c r="B2470" i="2" s="1"/>
  <c r="B2471" i="2" s="1"/>
  <c r="B2472" i="2" s="1"/>
  <c r="B2473" i="2" s="1"/>
  <c r="B2474" i="2" s="1"/>
  <c r="B2475" i="2" s="1"/>
  <c r="B2476" i="2" s="1"/>
  <c r="B2477" i="2" s="1"/>
  <c r="B2478" i="2" s="1"/>
  <c r="B2479" i="2" s="1"/>
  <c r="B2480" i="2" s="1"/>
  <c r="B2481" i="2" s="1"/>
  <c r="B2482" i="2" s="1"/>
  <c r="B2483" i="2" s="1"/>
  <c r="B2484" i="2" s="1"/>
  <c r="B2485" i="2" s="1"/>
  <c r="B2486" i="2" s="1"/>
  <c r="B2487" i="2" s="1"/>
  <c r="B2488" i="2" s="1"/>
  <c r="B2489" i="2" s="1"/>
  <c r="B2490" i="2" s="1"/>
  <c r="B2491" i="2" s="1"/>
  <c r="B2492" i="2" s="1"/>
  <c r="B2493" i="2" s="1"/>
  <c r="B2494" i="2" s="1"/>
  <c r="B2495" i="2" s="1"/>
  <c r="B2496" i="2" s="1"/>
  <c r="B2497" i="2" s="1"/>
  <c r="B2498" i="2" s="1"/>
  <c r="B2499" i="2" s="1"/>
  <c r="B2500" i="2" s="1"/>
  <c r="B2501" i="2" s="1"/>
  <c r="B2502" i="2" s="1"/>
  <c r="B2503" i="2" s="1"/>
  <c r="B2504" i="2" s="1"/>
  <c r="B2505" i="2" s="1"/>
  <c r="B2506" i="2" s="1"/>
  <c r="B2507" i="2" s="1"/>
  <c r="B2508" i="2" s="1"/>
  <c r="B2509" i="2" s="1"/>
  <c r="B2510" i="2" s="1"/>
  <c r="B2511" i="2" s="1"/>
  <c r="B2512" i="2" s="1"/>
  <c r="B2513" i="2" s="1"/>
  <c r="B2514" i="2" s="1"/>
  <c r="B2515" i="2" s="1"/>
  <c r="B2516" i="2" s="1"/>
  <c r="B2517" i="2" s="1"/>
  <c r="B2518" i="2" s="1"/>
  <c r="B2519" i="2" s="1"/>
  <c r="B2520" i="2" s="1"/>
  <c r="B2521" i="2" s="1"/>
  <c r="B2522" i="2" s="1"/>
  <c r="B2523" i="2" s="1"/>
  <c r="B2524" i="2" s="1"/>
  <c r="B2525" i="2" s="1"/>
  <c r="B2526" i="2" s="1"/>
  <c r="B2527" i="2" s="1"/>
  <c r="B2528" i="2" s="1"/>
  <c r="B2529" i="2" s="1"/>
  <c r="B2530" i="2" s="1"/>
  <c r="B2531" i="2" s="1"/>
  <c r="B2532" i="2" s="1"/>
  <c r="B2533" i="2" s="1"/>
  <c r="B2534" i="2" s="1"/>
  <c r="B2535" i="2" s="1"/>
  <c r="B2536" i="2" s="1"/>
  <c r="B2537" i="2" s="1"/>
  <c r="B2538" i="2" s="1"/>
  <c r="B2539" i="2" s="1"/>
  <c r="B2540" i="2" s="1"/>
  <c r="B2541" i="2" s="1"/>
  <c r="B2542" i="2" s="1"/>
  <c r="B2543" i="2" s="1"/>
  <c r="B2544" i="2" s="1"/>
  <c r="B2545" i="2" s="1"/>
  <c r="B2546" i="2" s="1"/>
  <c r="B2547" i="2" s="1"/>
  <c r="B2548" i="2" s="1"/>
  <c r="B2549" i="2" s="1"/>
  <c r="B2550" i="2" s="1"/>
  <c r="B2551" i="2" s="1"/>
  <c r="B2552" i="2" s="1"/>
  <c r="B2553" i="2" s="1"/>
  <c r="B2554" i="2" s="1"/>
  <c r="B2555" i="2" s="1"/>
  <c r="B2556" i="2" s="1"/>
  <c r="B2557" i="2" s="1"/>
  <c r="B2558" i="2" s="1"/>
  <c r="B2559" i="2" s="1"/>
  <c r="B2560" i="2" s="1"/>
  <c r="B2561" i="2" s="1"/>
  <c r="B2562" i="2" s="1"/>
  <c r="B2563" i="2" s="1"/>
  <c r="B2564" i="2" s="1"/>
  <c r="B2565" i="2" s="1"/>
  <c r="B2566" i="2" s="1"/>
  <c r="B2567" i="2" s="1"/>
  <c r="B2568" i="2" s="1"/>
  <c r="B2569" i="2" s="1"/>
  <c r="B2570" i="2" s="1"/>
  <c r="B2571" i="2" s="1"/>
  <c r="B2572" i="2" s="1"/>
  <c r="B2573" i="2" s="1"/>
  <c r="B2574" i="2" s="1"/>
  <c r="B2575" i="2" s="1"/>
  <c r="B2576" i="2" s="1"/>
  <c r="B2577" i="2" s="1"/>
  <c r="B2578" i="2" s="1"/>
  <c r="B2579" i="2" s="1"/>
  <c r="B2580" i="2" s="1"/>
  <c r="B2581" i="2" s="1"/>
  <c r="B2582" i="2" s="1"/>
  <c r="B2583" i="2" s="1"/>
  <c r="B2584" i="2" s="1"/>
  <c r="B2585" i="2" s="1"/>
  <c r="B2586" i="2" s="1"/>
  <c r="B2587" i="2" s="1"/>
  <c r="B2588" i="2" s="1"/>
  <c r="B2589" i="2" s="1"/>
  <c r="B2590" i="2" s="1"/>
  <c r="B2591" i="2" s="1"/>
  <c r="B2592" i="2" s="1"/>
  <c r="B2593" i="2" s="1"/>
  <c r="B2594" i="2" s="1"/>
  <c r="B2595" i="2" s="1"/>
  <c r="B2596" i="2" s="1"/>
  <c r="B2597" i="2" s="1"/>
  <c r="B2598" i="2" s="1"/>
  <c r="B2599" i="2" s="1"/>
  <c r="B2600" i="2" s="1"/>
  <c r="B2601" i="2" s="1"/>
  <c r="B2602" i="2" s="1"/>
  <c r="B2603" i="2" s="1"/>
  <c r="B2604" i="2" s="1"/>
  <c r="B2605" i="2" s="1"/>
  <c r="B2606" i="2" s="1"/>
  <c r="B2607" i="2" s="1"/>
  <c r="B2608" i="2" s="1"/>
  <c r="B2609" i="2" s="1"/>
  <c r="B2610" i="2" s="1"/>
  <c r="B2611" i="2" s="1"/>
  <c r="B2612" i="2" s="1"/>
  <c r="B2613" i="2" s="1"/>
  <c r="B2614" i="2" s="1"/>
  <c r="B2615" i="2" s="1"/>
  <c r="B2616" i="2" s="1"/>
  <c r="B2617" i="2" s="1"/>
  <c r="B2618" i="2" s="1"/>
  <c r="B2619" i="2" s="1"/>
  <c r="B2620" i="2" s="1"/>
  <c r="B2621" i="2" s="1"/>
  <c r="B2622" i="2" s="1"/>
  <c r="B2623" i="2" s="1"/>
  <c r="B2624" i="2" s="1"/>
  <c r="B2625" i="2" s="1"/>
  <c r="B2626" i="2" s="1"/>
  <c r="B2627" i="2" s="1"/>
  <c r="B2628" i="2" s="1"/>
  <c r="B2629" i="2" s="1"/>
  <c r="B2630" i="2" s="1"/>
  <c r="B2631" i="2" s="1"/>
  <c r="B2632" i="2" s="1"/>
  <c r="B2633" i="2" s="1"/>
  <c r="B2634" i="2" s="1"/>
  <c r="B2635" i="2" s="1"/>
  <c r="B2636" i="2" s="1"/>
  <c r="B2637" i="2" s="1"/>
  <c r="B2638" i="2" s="1"/>
  <c r="B2639" i="2" s="1"/>
  <c r="B2640" i="2" s="1"/>
  <c r="B2641" i="2" s="1"/>
  <c r="B2642" i="2" s="1"/>
  <c r="B2643" i="2" s="1"/>
  <c r="B2644" i="2" s="1"/>
  <c r="B2645" i="2" s="1"/>
  <c r="B2646" i="2" s="1"/>
  <c r="B2647" i="2" s="1"/>
  <c r="B2648" i="2" s="1"/>
  <c r="B2649" i="2" s="1"/>
  <c r="B2650" i="2" s="1"/>
  <c r="B2651" i="2" s="1"/>
  <c r="B2652" i="2" s="1"/>
  <c r="B2653" i="2" s="1"/>
  <c r="B2654" i="2" s="1"/>
  <c r="B2655" i="2" s="1"/>
  <c r="B2656" i="2" s="1"/>
  <c r="B2657" i="2" s="1"/>
  <c r="B2658" i="2" s="1"/>
  <c r="B2659" i="2" s="1"/>
  <c r="B2660" i="2" s="1"/>
  <c r="B2661" i="2" s="1"/>
  <c r="B2662" i="2" s="1"/>
  <c r="B2663" i="2" s="1"/>
  <c r="B2664" i="2" s="1"/>
  <c r="B2665" i="2" s="1"/>
  <c r="B2666" i="2" s="1"/>
  <c r="B2667" i="2" s="1"/>
  <c r="B2668" i="2" s="1"/>
  <c r="B2669" i="2" s="1"/>
  <c r="B2670" i="2" s="1"/>
  <c r="B2671" i="2" s="1"/>
  <c r="B2672" i="2" s="1"/>
  <c r="B2673" i="2" s="1"/>
  <c r="B2674" i="2" s="1"/>
  <c r="B2675" i="2" s="1"/>
  <c r="B2676" i="2" s="1"/>
  <c r="B2677" i="2" s="1"/>
  <c r="B2678" i="2" s="1"/>
  <c r="B2679" i="2" s="1"/>
  <c r="B2680" i="2" s="1"/>
  <c r="B2681" i="2" s="1"/>
  <c r="B2682" i="2" s="1"/>
  <c r="B2683" i="2" s="1"/>
  <c r="B2684" i="2" s="1"/>
  <c r="B2685" i="2" s="1"/>
  <c r="B2686" i="2" s="1"/>
  <c r="B2687" i="2" s="1"/>
  <c r="B2688" i="2" s="1"/>
  <c r="B2689" i="2" s="1"/>
  <c r="B2690" i="2" s="1"/>
  <c r="B2691" i="2" s="1"/>
  <c r="B2692" i="2" s="1"/>
  <c r="B2693" i="2" s="1"/>
  <c r="B2694" i="2" s="1"/>
  <c r="B2695" i="2" s="1"/>
  <c r="B2696" i="2" s="1"/>
  <c r="B2697" i="2" s="1"/>
  <c r="B2698" i="2" s="1"/>
  <c r="B2699" i="2" s="1"/>
  <c r="B2700" i="2" s="1"/>
  <c r="B2701" i="2" s="1"/>
  <c r="B2702" i="2" s="1"/>
  <c r="B2703" i="2" s="1"/>
  <c r="B2704" i="2" s="1"/>
  <c r="B2705" i="2" s="1"/>
  <c r="B2706" i="2" s="1"/>
  <c r="B2707" i="2" s="1"/>
  <c r="B2708" i="2" s="1"/>
  <c r="B2709" i="2" s="1"/>
  <c r="B2710" i="2" s="1"/>
  <c r="B2711" i="2" s="1"/>
  <c r="B2712" i="2" s="1"/>
  <c r="B2713" i="2" s="1"/>
  <c r="B2714" i="2" s="1"/>
  <c r="B2715" i="2" s="1"/>
  <c r="B2716" i="2" s="1"/>
  <c r="B2717" i="2" s="1"/>
  <c r="B2718" i="2" s="1"/>
  <c r="B2719" i="2" s="1"/>
  <c r="B2720" i="2" s="1"/>
  <c r="B2721" i="2" s="1"/>
  <c r="B2722" i="2" s="1"/>
  <c r="B2723" i="2" s="1"/>
  <c r="B2724" i="2" s="1"/>
  <c r="B2725" i="2" s="1"/>
  <c r="B2726" i="2" s="1"/>
  <c r="B2727" i="2" s="1"/>
  <c r="B2728" i="2" s="1"/>
  <c r="B2729" i="2" s="1"/>
  <c r="B2730" i="2" s="1"/>
  <c r="B2731" i="2" s="1"/>
  <c r="B2732" i="2" s="1"/>
  <c r="B2733" i="2" s="1"/>
  <c r="B2734" i="2" s="1"/>
  <c r="B2735" i="2" s="1"/>
  <c r="B2736" i="2" s="1"/>
  <c r="B2737" i="2" s="1"/>
  <c r="B2738" i="2" s="1"/>
  <c r="B2739" i="2" s="1"/>
  <c r="B2740" i="2" s="1"/>
  <c r="B2741" i="2" s="1"/>
  <c r="B2742" i="2" s="1"/>
  <c r="B2743" i="2" s="1"/>
  <c r="B2744" i="2" s="1"/>
  <c r="B2745" i="2" s="1"/>
  <c r="B2746" i="2" s="1"/>
  <c r="B2747" i="2" s="1"/>
  <c r="B2748" i="2" s="1"/>
  <c r="B2749" i="2" s="1"/>
  <c r="B2750" i="2" s="1"/>
  <c r="B2751" i="2" s="1"/>
  <c r="B2752" i="2" s="1"/>
  <c r="B2753" i="2" s="1"/>
  <c r="B2754" i="2" s="1"/>
  <c r="B2755" i="2" s="1"/>
  <c r="B2756" i="2" s="1"/>
  <c r="B2757" i="2" s="1"/>
  <c r="B2758" i="2" s="1"/>
  <c r="B2759" i="2" s="1"/>
  <c r="B2760" i="2" s="1"/>
  <c r="B2761" i="2" s="1"/>
  <c r="B2762" i="2" s="1"/>
  <c r="B2763" i="2" s="1"/>
  <c r="B2764" i="2" s="1"/>
  <c r="B2765" i="2" s="1"/>
  <c r="B2766" i="2" s="1"/>
  <c r="B2767" i="2" s="1"/>
  <c r="B2768" i="2" s="1"/>
  <c r="B2769" i="2" s="1"/>
  <c r="B2770" i="2" s="1"/>
  <c r="B2771" i="2" s="1"/>
  <c r="B2772" i="2" s="1"/>
  <c r="B2773" i="2" s="1"/>
  <c r="B2774" i="2" s="1"/>
  <c r="B2775" i="2" s="1"/>
  <c r="B2776" i="2" s="1"/>
  <c r="B2777" i="2" s="1"/>
  <c r="B2778" i="2" s="1"/>
  <c r="B2779" i="2" s="1"/>
  <c r="B2780" i="2" s="1"/>
  <c r="B2781" i="2" s="1"/>
  <c r="B2782" i="2" s="1"/>
  <c r="B2783" i="2" s="1"/>
  <c r="B2784" i="2" s="1"/>
  <c r="B2785" i="2" s="1"/>
  <c r="B2786" i="2" s="1"/>
  <c r="B2787" i="2" s="1"/>
  <c r="B2788" i="2" s="1"/>
  <c r="B2789" i="2" s="1"/>
  <c r="B2790" i="2" s="1"/>
  <c r="B2791" i="2" s="1"/>
  <c r="B2792" i="2" s="1"/>
  <c r="B2793" i="2" s="1"/>
  <c r="B2794" i="2" s="1"/>
  <c r="B2795" i="2" s="1"/>
  <c r="B2796" i="2" s="1"/>
  <c r="B2797" i="2" s="1"/>
  <c r="B2798" i="2" s="1"/>
  <c r="B2799" i="2" s="1"/>
  <c r="B2800" i="2" s="1"/>
  <c r="B2801" i="2" s="1"/>
  <c r="B2802" i="2" s="1"/>
  <c r="B2803" i="2" s="1"/>
  <c r="B2804" i="2" s="1"/>
  <c r="B2805" i="2" s="1"/>
  <c r="B2806" i="2" s="1"/>
  <c r="B2807" i="2" s="1"/>
  <c r="B2808" i="2" s="1"/>
  <c r="B2809" i="2" s="1"/>
  <c r="B2810" i="2" s="1"/>
  <c r="B2811" i="2" s="1"/>
  <c r="B2812" i="2" s="1"/>
  <c r="B2813" i="2" s="1"/>
  <c r="B2814" i="2" s="1"/>
  <c r="B2815" i="2" s="1"/>
  <c r="B2816" i="2" s="1"/>
  <c r="B2817" i="2" s="1"/>
  <c r="B2818" i="2" s="1"/>
  <c r="B2819" i="2" s="1"/>
  <c r="B2820" i="2" s="1"/>
  <c r="B2821" i="2" s="1"/>
  <c r="B2822" i="2" s="1"/>
  <c r="B2823" i="2" s="1"/>
  <c r="B2824" i="2" s="1"/>
  <c r="B2825" i="2" s="1"/>
  <c r="B2826" i="2" s="1"/>
  <c r="B2827" i="2" s="1"/>
  <c r="B2828" i="2" s="1"/>
  <c r="B2829" i="2" s="1"/>
  <c r="B2830" i="2" s="1"/>
  <c r="B2831" i="2" s="1"/>
  <c r="B2832" i="2" s="1"/>
  <c r="B2833" i="2" s="1"/>
  <c r="B2834" i="2" s="1"/>
  <c r="B2835" i="2" s="1"/>
  <c r="B2836" i="2" s="1"/>
  <c r="B2837" i="2" s="1"/>
  <c r="B2838" i="2" s="1"/>
  <c r="B2839" i="2" s="1"/>
  <c r="B2840" i="2" s="1"/>
  <c r="B2841" i="2" s="1"/>
  <c r="B2842" i="2" s="1"/>
  <c r="B2843" i="2" s="1"/>
  <c r="B2844" i="2" s="1"/>
  <c r="B2845" i="2" s="1"/>
  <c r="B2846" i="2" s="1"/>
  <c r="B2847" i="2" s="1"/>
  <c r="B2848" i="2" s="1"/>
  <c r="B2849" i="2" s="1"/>
  <c r="B2850" i="2" s="1"/>
  <c r="B2851" i="2" s="1"/>
  <c r="B2852" i="2" s="1"/>
  <c r="B2853" i="2" s="1"/>
  <c r="B2854" i="2" s="1"/>
  <c r="B2855" i="2" s="1"/>
  <c r="B2856" i="2" s="1"/>
  <c r="B2857" i="2" s="1"/>
  <c r="B2858" i="2" s="1"/>
  <c r="B2859" i="2" s="1"/>
  <c r="B2860" i="2" s="1"/>
  <c r="B2861" i="2" s="1"/>
  <c r="B2862" i="2" s="1"/>
  <c r="B2863" i="2" s="1"/>
  <c r="B2864" i="2" s="1"/>
  <c r="B2865" i="2" s="1"/>
  <c r="B2866" i="2" s="1"/>
  <c r="B2867" i="2" s="1"/>
  <c r="B2868" i="2" s="1"/>
  <c r="B2869" i="2" s="1"/>
  <c r="B2870" i="2" s="1"/>
  <c r="B2871" i="2" s="1"/>
  <c r="B2872" i="2" s="1"/>
  <c r="B2873" i="2" s="1"/>
  <c r="B2874" i="2" s="1"/>
  <c r="B2875" i="2" s="1"/>
  <c r="B2876" i="2" s="1"/>
  <c r="B2877" i="2" s="1"/>
  <c r="B2878" i="2" s="1"/>
  <c r="B2879" i="2" s="1"/>
  <c r="B2880" i="2" s="1"/>
  <c r="B2881" i="2" s="1"/>
  <c r="B2882" i="2" s="1"/>
  <c r="B2883" i="2" s="1"/>
  <c r="B2884" i="2" s="1"/>
  <c r="B2885" i="2" s="1"/>
  <c r="B2886" i="2" s="1"/>
  <c r="B2887" i="2" s="1"/>
  <c r="B2888" i="2" s="1"/>
  <c r="B2889" i="2" s="1"/>
  <c r="B2890" i="2" s="1"/>
  <c r="B2891" i="2" s="1"/>
  <c r="B2892" i="2" s="1"/>
  <c r="B2893" i="2" s="1"/>
  <c r="B2894" i="2" s="1"/>
  <c r="B2895" i="2" s="1"/>
  <c r="B2896" i="2" s="1"/>
  <c r="B2897" i="2" s="1"/>
  <c r="B2898" i="2" s="1"/>
  <c r="B2899" i="2" s="1"/>
  <c r="B2900" i="2" s="1"/>
  <c r="B2901" i="2" s="1"/>
  <c r="B2902" i="2" s="1"/>
  <c r="B2903" i="2" s="1"/>
  <c r="B2904" i="2" s="1"/>
  <c r="B2905" i="2" s="1"/>
  <c r="B2906" i="2" s="1"/>
  <c r="B2907" i="2" s="1"/>
  <c r="B2908" i="2" s="1"/>
  <c r="B2909" i="2" s="1"/>
  <c r="B2910" i="2" s="1"/>
  <c r="B2911" i="2" s="1"/>
  <c r="B2912" i="2" s="1"/>
  <c r="B2913" i="2" s="1"/>
  <c r="B2914" i="2" s="1"/>
  <c r="B2915" i="2" s="1"/>
  <c r="B2916" i="2" s="1"/>
  <c r="B2917" i="2" s="1"/>
  <c r="B2918" i="2" s="1"/>
  <c r="B2919" i="2" s="1"/>
  <c r="B2920" i="2" s="1"/>
  <c r="B2921" i="2" s="1"/>
  <c r="B2922" i="2" s="1"/>
  <c r="B2923" i="2" s="1"/>
  <c r="B2924" i="2" s="1"/>
  <c r="B2925" i="2" s="1"/>
  <c r="B2926" i="2" s="1"/>
  <c r="B2927" i="2" s="1"/>
  <c r="B2928" i="2" s="1"/>
  <c r="B2929" i="2" s="1"/>
  <c r="B2930" i="2" s="1"/>
  <c r="B2931" i="2" s="1"/>
  <c r="B2932" i="2" s="1"/>
  <c r="B2933" i="2" s="1"/>
  <c r="B2934" i="2" s="1"/>
  <c r="B2935" i="2" s="1"/>
  <c r="B2936" i="2" s="1"/>
  <c r="B2937" i="2" s="1"/>
  <c r="B2938" i="2" s="1"/>
  <c r="B2939" i="2" s="1"/>
  <c r="B2940" i="2" s="1"/>
  <c r="B2941" i="2" s="1"/>
  <c r="B2942" i="2" s="1"/>
  <c r="B2943" i="2" s="1"/>
  <c r="B2944" i="2" s="1"/>
  <c r="B2945" i="2" s="1"/>
  <c r="B2946" i="2" s="1"/>
  <c r="B2947" i="2" s="1"/>
  <c r="B2948" i="2" s="1"/>
  <c r="B2949" i="2" s="1"/>
  <c r="B2950" i="2" s="1"/>
  <c r="B2951" i="2" s="1"/>
  <c r="B2952" i="2" s="1"/>
  <c r="B2953" i="2" s="1"/>
  <c r="B2954" i="2" s="1"/>
  <c r="B2955" i="2" s="1"/>
  <c r="B2956" i="2" s="1"/>
  <c r="B2957" i="2" s="1"/>
  <c r="B2958" i="2" s="1"/>
  <c r="B2959" i="2" s="1"/>
  <c r="B2960" i="2" s="1"/>
  <c r="B2961" i="2" s="1"/>
  <c r="B2962" i="2" s="1"/>
  <c r="B2963" i="2" s="1"/>
  <c r="B2964" i="2" s="1"/>
  <c r="B2965" i="2" s="1"/>
  <c r="B2966" i="2" s="1"/>
  <c r="B2967" i="2" s="1"/>
  <c r="B2968" i="2" s="1"/>
  <c r="B2969" i="2" s="1"/>
  <c r="B2970" i="2" s="1"/>
  <c r="B2971" i="2" s="1"/>
  <c r="B2972" i="2" s="1"/>
  <c r="B2973" i="2" s="1"/>
  <c r="B2974" i="2" s="1"/>
  <c r="B2975" i="2" s="1"/>
  <c r="B2976" i="2" s="1"/>
  <c r="B2977" i="2" s="1"/>
  <c r="B2978" i="2" s="1"/>
  <c r="B2979" i="2" s="1"/>
  <c r="B2980" i="2" s="1"/>
  <c r="B2981" i="2" s="1"/>
  <c r="B2982" i="2" s="1"/>
  <c r="B2983" i="2" s="1"/>
  <c r="B2984" i="2" s="1"/>
  <c r="B2985" i="2" s="1"/>
  <c r="B2986" i="2" s="1"/>
  <c r="B2987" i="2" s="1"/>
  <c r="B2988" i="2" s="1"/>
  <c r="B2989" i="2" s="1"/>
  <c r="B2990" i="2" s="1"/>
  <c r="B2991" i="2" s="1"/>
  <c r="B2992" i="2" s="1"/>
  <c r="B2993" i="2" s="1"/>
  <c r="B2994" i="2" s="1"/>
  <c r="B2995" i="2" s="1"/>
  <c r="B2996" i="2" s="1"/>
  <c r="B2997" i="2" s="1"/>
  <c r="B2998" i="2" s="1"/>
  <c r="B2999" i="2" s="1"/>
  <c r="B3000" i="2" s="1"/>
  <c r="B3001" i="2" s="1"/>
  <c r="B3002" i="2" s="1"/>
  <c r="B3003" i="2" s="1"/>
  <c r="B3004" i="2" s="1"/>
  <c r="B3005" i="2" s="1"/>
  <c r="B3006" i="2" s="1"/>
  <c r="B3007" i="2" s="1"/>
  <c r="B3008" i="2" s="1"/>
  <c r="B3009" i="2" s="1"/>
  <c r="B3010" i="2" s="1"/>
  <c r="B3011" i="2" s="1"/>
  <c r="B3012" i="2" s="1"/>
  <c r="B3013" i="2" s="1"/>
  <c r="B3014" i="2" s="1"/>
  <c r="B3015" i="2" s="1"/>
  <c r="B3016" i="2" s="1"/>
  <c r="B3017" i="2" s="1"/>
  <c r="B3018" i="2" s="1"/>
  <c r="B3019" i="2" s="1"/>
  <c r="B3020" i="2" s="1"/>
  <c r="B3021" i="2" s="1"/>
  <c r="B3022" i="2" s="1"/>
  <c r="B3023" i="2" s="1"/>
  <c r="B3024" i="2" s="1"/>
  <c r="B3025" i="2" s="1"/>
  <c r="B3026" i="2" s="1"/>
  <c r="B3027" i="2" s="1"/>
  <c r="B3028" i="2" s="1"/>
  <c r="B3029" i="2" s="1"/>
  <c r="B3030" i="2" s="1"/>
  <c r="B3031" i="2" s="1"/>
  <c r="B3032" i="2" s="1"/>
  <c r="B3033" i="2" s="1"/>
  <c r="B3034" i="2" s="1"/>
  <c r="B3035" i="2" s="1"/>
  <c r="B3036" i="2" s="1"/>
  <c r="B3037" i="2" s="1"/>
  <c r="B3038" i="2" s="1"/>
  <c r="B3039" i="2" s="1"/>
  <c r="B3040" i="2" s="1"/>
  <c r="B3041" i="2" s="1"/>
  <c r="B3042" i="2" s="1"/>
  <c r="B3043" i="2" s="1"/>
  <c r="B3044" i="2" s="1"/>
  <c r="B3045" i="2" s="1"/>
  <c r="B3046" i="2" s="1"/>
  <c r="B3047" i="2" s="1"/>
  <c r="B3048" i="2" s="1"/>
  <c r="B3049" i="2" s="1"/>
  <c r="B3050" i="2" s="1"/>
  <c r="B3051" i="2" s="1"/>
  <c r="B3052" i="2" s="1"/>
  <c r="B3053" i="2" s="1"/>
  <c r="B3054" i="2" s="1"/>
  <c r="B3055" i="2" s="1"/>
  <c r="B3056" i="2" s="1"/>
  <c r="B3057" i="2" s="1"/>
  <c r="B3058" i="2" s="1"/>
  <c r="B3059" i="2" s="1"/>
  <c r="B3060" i="2" s="1"/>
  <c r="B3061" i="2" s="1"/>
  <c r="B3062" i="2" s="1"/>
  <c r="B3063" i="2" s="1"/>
  <c r="B3064" i="2" s="1"/>
  <c r="B3065" i="2" s="1"/>
  <c r="B3066" i="2" s="1"/>
  <c r="B3067" i="2" s="1"/>
  <c r="B3068" i="2" s="1"/>
  <c r="B3069" i="2" s="1"/>
  <c r="B3070" i="2" s="1"/>
  <c r="B3071" i="2" s="1"/>
  <c r="B3072" i="2" s="1"/>
  <c r="B3073" i="2" s="1"/>
  <c r="B3074" i="2" s="1"/>
  <c r="B3075" i="2" s="1"/>
  <c r="B3076" i="2" s="1"/>
  <c r="B3077" i="2" s="1"/>
  <c r="B3078" i="2" s="1"/>
  <c r="B3079" i="2" s="1"/>
  <c r="B3080" i="2" s="1"/>
  <c r="B3081" i="2" s="1"/>
  <c r="B3082" i="2" s="1"/>
  <c r="B3083" i="2" s="1"/>
  <c r="B3084" i="2" s="1"/>
  <c r="B3085" i="2" s="1"/>
  <c r="B3086" i="2" s="1"/>
  <c r="B3087" i="2" s="1"/>
  <c r="B3088" i="2" s="1"/>
  <c r="B3089" i="2" s="1"/>
  <c r="B3090" i="2" s="1"/>
  <c r="B3091" i="2" s="1"/>
  <c r="B3092" i="2" s="1"/>
  <c r="B3093" i="2" s="1"/>
  <c r="B3094" i="2" s="1"/>
  <c r="B3095" i="2" s="1"/>
  <c r="B3096" i="2" s="1"/>
  <c r="B3097" i="2" s="1"/>
  <c r="B3098" i="2" s="1"/>
  <c r="B3099" i="2" s="1"/>
  <c r="B3100" i="2" s="1"/>
  <c r="B3101" i="2" s="1"/>
  <c r="B3102" i="2" s="1"/>
  <c r="B3103" i="2" s="1"/>
  <c r="B3104" i="2" s="1"/>
  <c r="B3105" i="2" s="1"/>
  <c r="B3106" i="2" s="1"/>
  <c r="B3107" i="2" s="1"/>
  <c r="B3108" i="2" s="1"/>
  <c r="B3109" i="2" s="1"/>
  <c r="B3110" i="2" s="1"/>
  <c r="B3111" i="2" s="1"/>
  <c r="B3112" i="2" s="1"/>
  <c r="B3113" i="2" s="1"/>
  <c r="B3114" i="2" s="1"/>
  <c r="B3115" i="2" s="1"/>
  <c r="B3116" i="2" s="1"/>
  <c r="B3117" i="2" s="1"/>
  <c r="B3118" i="2" s="1"/>
  <c r="B3119" i="2" s="1"/>
  <c r="B3120" i="2" s="1"/>
  <c r="B3121" i="2" s="1"/>
  <c r="B3122" i="2" s="1"/>
  <c r="B3123" i="2" s="1"/>
  <c r="B3124" i="2" s="1"/>
  <c r="B3125" i="2" s="1"/>
  <c r="B3126" i="2" s="1"/>
  <c r="B3127" i="2" s="1"/>
  <c r="B3128" i="2" s="1"/>
  <c r="B3129" i="2" s="1"/>
  <c r="B3130" i="2" s="1"/>
  <c r="B3131" i="2" s="1"/>
  <c r="B3132" i="2" s="1"/>
  <c r="B3133" i="2" s="1"/>
  <c r="B3134" i="2" s="1"/>
  <c r="B3135" i="2" s="1"/>
  <c r="B3136" i="2" s="1"/>
  <c r="B3137" i="2" s="1"/>
  <c r="B3138" i="2" s="1"/>
  <c r="B3139" i="2" s="1"/>
  <c r="B3140" i="2" s="1"/>
  <c r="B3141" i="2" s="1"/>
  <c r="B3142" i="2" s="1"/>
  <c r="B3143" i="2" s="1"/>
  <c r="B3144" i="2" s="1"/>
  <c r="B3145" i="2" s="1"/>
  <c r="B3146" i="2" s="1"/>
  <c r="B3147" i="2" s="1"/>
  <c r="B3148" i="2" s="1"/>
  <c r="B3149" i="2" s="1"/>
  <c r="B3150" i="2" s="1"/>
  <c r="B3151" i="2" s="1"/>
  <c r="B3152" i="2" s="1"/>
  <c r="B3153" i="2" s="1"/>
  <c r="B3154" i="2" s="1"/>
  <c r="B3155" i="2" s="1"/>
  <c r="B3156" i="2" s="1"/>
  <c r="B3157" i="2" s="1"/>
  <c r="B3158" i="2" s="1"/>
  <c r="B3159" i="2" s="1"/>
  <c r="B3160" i="2" s="1"/>
  <c r="B3161" i="2" s="1"/>
  <c r="B3162" i="2" s="1"/>
  <c r="B3163" i="2" s="1"/>
  <c r="B3164" i="2" s="1"/>
  <c r="B3165" i="2" s="1"/>
  <c r="B3166" i="2" s="1"/>
  <c r="B3167" i="2" s="1"/>
  <c r="B3168" i="2" s="1"/>
  <c r="B3169" i="2" s="1"/>
  <c r="B3170" i="2" s="1"/>
  <c r="B3171" i="2" s="1"/>
  <c r="B3172" i="2" s="1"/>
  <c r="B3173" i="2" s="1"/>
  <c r="B3174" i="2" s="1"/>
  <c r="B3175" i="2" s="1"/>
  <c r="B3176" i="2" s="1"/>
  <c r="B3177" i="2" s="1"/>
  <c r="B3178" i="2" s="1"/>
  <c r="B3179" i="2" s="1"/>
  <c r="B3180" i="2" s="1"/>
  <c r="B3181" i="2" s="1"/>
  <c r="B3182" i="2" s="1"/>
  <c r="B3183" i="2" s="1"/>
  <c r="B3184" i="2" s="1"/>
  <c r="B3185" i="2" s="1"/>
  <c r="B3186" i="2" s="1"/>
  <c r="B3187" i="2" s="1"/>
  <c r="B3188" i="2" s="1"/>
  <c r="B3189" i="2" s="1"/>
  <c r="B3190" i="2" s="1"/>
  <c r="B3191" i="2" s="1"/>
  <c r="B3192" i="2" s="1"/>
  <c r="B3193" i="2" s="1"/>
  <c r="B3194" i="2" s="1"/>
  <c r="B3195" i="2" s="1"/>
  <c r="B3196" i="2" s="1"/>
  <c r="B3197" i="2" s="1"/>
  <c r="B3198" i="2" s="1"/>
  <c r="B3199" i="2" s="1"/>
  <c r="B3200" i="2" s="1"/>
  <c r="B3201" i="2" s="1"/>
  <c r="B3202" i="2" s="1"/>
  <c r="B3203" i="2" s="1"/>
  <c r="B3204" i="2" s="1"/>
  <c r="B3205" i="2" s="1"/>
  <c r="B3206" i="2" s="1"/>
  <c r="B3207" i="2" s="1"/>
  <c r="B3208" i="2" s="1"/>
  <c r="B3209" i="2" s="1"/>
  <c r="B3210" i="2" s="1"/>
  <c r="B3211" i="2" s="1"/>
  <c r="B3212" i="2" s="1"/>
  <c r="B3213" i="2" s="1"/>
  <c r="B3214" i="2" s="1"/>
  <c r="B3215" i="2" s="1"/>
  <c r="B3216" i="2" s="1"/>
  <c r="B3217" i="2" s="1"/>
  <c r="B3218" i="2" s="1"/>
  <c r="B3219" i="2" s="1"/>
  <c r="B3220" i="2" s="1"/>
  <c r="B3221" i="2" s="1"/>
  <c r="B3222" i="2" s="1"/>
  <c r="B3223" i="2" s="1"/>
  <c r="B3224" i="2" s="1"/>
  <c r="B3225" i="2" s="1"/>
  <c r="B3226" i="2" s="1"/>
  <c r="B3227" i="2" s="1"/>
  <c r="B3228" i="2" s="1"/>
  <c r="B3229" i="2" s="1"/>
  <c r="B3230" i="2" s="1"/>
  <c r="B3231" i="2" s="1"/>
  <c r="B3232" i="2" s="1"/>
  <c r="B3233" i="2" s="1"/>
  <c r="B3234" i="2" s="1"/>
  <c r="B3235" i="2" s="1"/>
  <c r="B3236" i="2" s="1"/>
  <c r="B3237" i="2" s="1"/>
  <c r="B3238" i="2" s="1"/>
  <c r="B3239" i="2" s="1"/>
  <c r="B3240" i="2" s="1"/>
  <c r="B3241" i="2" s="1"/>
  <c r="B3242" i="2" s="1"/>
  <c r="B3243" i="2" s="1"/>
  <c r="B3244" i="2" s="1"/>
  <c r="B3245" i="2" s="1"/>
  <c r="B3246" i="2" s="1"/>
  <c r="B3247" i="2" s="1"/>
  <c r="B3248" i="2" s="1"/>
  <c r="B3249" i="2" s="1"/>
  <c r="B3250" i="2" s="1"/>
  <c r="B3251" i="2" s="1"/>
  <c r="B3252" i="2" s="1"/>
  <c r="B3253" i="2" s="1"/>
  <c r="B3254" i="2" s="1"/>
  <c r="B3255" i="2" s="1"/>
  <c r="B3256" i="2" s="1"/>
  <c r="B3257" i="2" s="1"/>
  <c r="B3258" i="2" s="1"/>
  <c r="B3259" i="2" s="1"/>
  <c r="B3260" i="2" s="1"/>
  <c r="B3261" i="2" s="1"/>
  <c r="B3262" i="2" s="1"/>
  <c r="B3263" i="2" s="1"/>
  <c r="B3264" i="2" s="1"/>
  <c r="B3265" i="2" s="1"/>
  <c r="B3266" i="2" s="1"/>
  <c r="B3267" i="2" s="1"/>
  <c r="B3268" i="2" s="1"/>
  <c r="B3269" i="2" s="1"/>
  <c r="B3270" i="2" s="1"/>
  <c r="B3271" i="2" s="1"/>
  <c r="B3272" i="2" s="1"/>
  <c r="B3273" i="2" s="1"/>
  <c r="B3274" i="2" s="1"/>
  <c r="B3275" i="2" s="1"/>
  <c r="B3276" i="2" s="1"/>
  <c r="B3277" i="2" s="1"/>
  <c r="B3278" i="2" s="1"/>
  <c r="B3279" i="2" s="1"/>
  <c r="B3280" i="2" s="1"/>
  <c r="B3281" i="2" s="1"/>
  <c r="B3282" i="2" s="1"/>
  <c r="B3283" i="2" s="1"/>
  <c r="B3284" i="2" s="1"/>
  <c r="B3285" i="2" s="1"/>
  <c r="B3286" i="2" s="1"/>
  <c r="B3287" i="2" s="1"/>
  <c r="B3288" i="2" s="1"/>
  <c r="B3289" i="2" s="1"/>
  <c r="B3290" i="2" s="1"/>
  <c r="B3291" i="2" s="1"/>
  <c r="B3292" i="2" s="1"/>
  <c r="B3293" i="2" s="1"/>
  <c r="B3294" i="2" s="1"/>
  <c r="B3295" i="2" s="1"/>
  <c r="B3296" i="2" s="1"/>
  <c r="B3297" i="2" s="1"/>
  <c r="B3298" i="2" s="1"/>
  <c r="B3299" i="2" s="1"/>
  <c r="B3300" i="2" s="1"/>
  <c r="B3301" i="2" s="1"/>
  <c r="B3302" i="2" s="1"/>
  <c r="B3303" i="2" s="1"/>
  <c r="B3304" i="2" s="1"/>
  <c r="B3305" i="2" s="1"/>
  <c r="B3306" i="2" s="1"/>
  <c r="B3307" i="2" s="1"/>
  <c r="B3308" i="2" s="1"/>
  <c r="B3309" i="2" s="1"/>
  <c r="B3310" i="2" s="1"/>
  <c r="B3311" i="2" s="1"/>
  <c r="B3312" i="2" s="1"/>
  <c r="B3313" i="2" s="1"/>
  <c r="B3314" i="2" s="1"/>
  <c r="B3315" i="2" s="1"/>
  <c r="B3316" i="2" s="1"/>
  <c r="B3317" i="2" s="1"/>
  <c r="B3318" i="2" s="1"/>
  <c r="B3319" i="2" s="1"/>
  <c r="B3320" i="2" s="1"/>
  <c r="B3321" i="2" s="1"/>
  <c r="B3322" i="2" s="1"/>
  <c r="B3323" i="2" s="1"/>
  <c r="B3324" i="2" s="1"/>
  <c r="B3325" i="2" s="1"/>
  <c r="B3326" i="2" s="1"/>
  <c r="B3327" i="2" s="1"/>
  <c r="B3328" i="2" s="1"/>
  <c r="B3329" i="2" s="1"/>
  <c r="B3330" i="2" s="1"/>
  <c r="B3331" i="2" s="1"/>
  <c r="B3332" i="2" s="1"/>
  <c r="B3333" i="2" s="1"/>
  <c r="B3334" i="2" s="1"/>
  <c r="B3335" i="2" s="1"/>
  <c r="B3336" i="2" s="1"/>
  <c r="B3337" i="2" s="1"/>
  <c r="B3338" i="2" s="1"/>
  <c r="B3339" i="2" s="1"/>
  <c r="B3340" i="2" s="1"/>
  <c r="B3341" i="2" s="1"/>
  <c r="B3342" i="2" s="1"/>
  <c r="B3343" i="2" s="1"/>
  <c r="B3344" i="2" s="1"/>
  <c r="B3345" i="2" s="1"/>
  <c r="B3346" i="2" s="1"/>
  <c r="B3347" i="2" s="1"/>
  <c r="B3348" i="2" s="1"/>
  <c r="B3349" i="2" s="1"/>
  <c r="B3350" i="2" s="1"/>
  <c r="B3351" i="2" s="1"/>
  <c r="B3352" i="2" s="1"/>
  <c r="B3353" i="2" s="1"/>
  <c r="B3354" i="2" s="1"/>
  <c r="B3355" i="2" s="1"/>
  <c r="B3356" i="2" s="1"/>
  <c r="B3357" i="2" s="1"/>
  <c r="B3358" i="2" s="1"/>
  <c r="B3359" i="2" s="1"/>
  <c r="B3360" i="2" s="1"/>
  <c r="B3361" i="2" s="1"/>
  <c r="B3362" i="2" s="1"/>
  <c r="B3363" i="2" s="1"/>
  <c r="B3364" i="2" s="1"/>
  <c r="B3365" i="2" s="1"/>
  <c r="B3366" i="2" s="1"/>
  <c r="B3367" i="2" s="1"/>
  <c r="B3368" i="2" s="1"/>
  <c r="B3369" i="2" s="1"/>
  <c r="B3370" i="2" s="1"/>
  <c r="B3371" i="2" s="1"/>
  <c r="B3372" i="2" s="1"/>
  <c r="B3373" i="2" s="1"/>
  <c r="B3374" i="2" s="1"/>
  <c r="B3375" i="2" s="1"/>
  <c r="B3376" i="2" s="1"/>
  <c r="B3377" i="2" s="1"/>
  <c r="B3378" i="2" s="1"/>
  <c r="B3379" i="2" s="1"/>
  <c r="B3380" i="2" s="1"/>
  <c r="B3381" i="2" s="1"/>
  <c r="B3382" i="2" s="1"/>
  <c r="B3383" i="2" s="1"/>
  <c r="B3384" i="2" s="1"/>
  <c r="B3385" i="2" s="1"/>
  <c r="B3386" i="2" s="1"/>
  <c r="B3387" i="2" s="1"/>
  <c r="B3388" i="2" s="1"/>
  <c r="B3389" i="2" s="1"/>
  <c r="B3390" i="2" s="1"/>
  <c r="B3391" i="2" s="1"/>
  <c r="B3392" i="2" s="1"/>
  <c r="B3393" i="2" s="1"/>
  <c r="B3394" i="2" s="1"/>
  <c r="B3395" i="2" s="1"/>
  <c r="B3396" i="2" s="1"/>
  <c r="B3397" i="2" s="1"/>
  <c r="B3398" i="2" s="1"/>
  <c r="B3399" i="2" s="1"/>
  <c r="B3400" i="2" s="1"/>
  <c r="B3401" i="2" s="1"/>
  <c r="B3402" i="2" s="1"/>
  <c r="B3403" i="2" s="1"/>
  <c r="B3404" i="2" s="1"/>
  <c r="B3405" i="2" s="1"/>
  <c r="B3406" i="2" s="1"/>
  <c r="B3407" i="2" s="1"/>
  <c r="B3408" i="2" s="1"/>
  <c r="B3409" i="2" s="1"/>
  <c r="B3410" i="2" s="1"/>
  <c r="B3411" i="2" s="1"/>
  <c r="B3412" i="2" s="1"/>
  <c r="B3413" i="2" s="1"/>
  <c r="B3414" i="2" s="1"/>
  <c r="B3415" i="2" s="1"/>
  <c r="B3416" i="2" s="1"/>
  <c r="B3417" i="2" s="1"/>
  <c r="B3418" i="2" s="1"/>
  <c r="B3419" i="2" s="1"/>
  <c r="B3420" i="2" s="1"/>
  <c r="B3421" i="2" s="1"/>
  <c r="B3422" i="2" s="1"/>
  <c r="B3423" i="2" s="1"/>
  <c r="B3424" i="2" s="1"/>
  <c r="B3425" i="2" s="1"/>
  <c r="B3426" i="2" s="1"/>
  <c r="B3427" i="2" s="1"/>
  <c r="B3428" i="2" s="1"/>
  <c r="B3429" i="2" s="1"/>
  <c r="B3430" i="2" s="1"/>
  <c r="B3431" i="2" s="1"/>
  <c r="B3432" i="2" s="1"/>
  <c r="B3433" i="2" s="1"/>
  <c r="B3434" i="2" s="1"/>
  <c r="B3435" i="2" s="1"/>
  <c r="B3436" i="2" s="1"/>
  <c r="B3437" i="2" s="1"/>
  <c r="B3438" i="2" s="1"/>
  <c r="B3439" i="2" s="1"/>
  <c r="B3440" i="2" s="1"/>
  <c r="B3441" i="2" s="1"/>
  <c r="B3442" i="2" s="1"/>
  <c r="B3443" i="2" s="1"/>
  <c r="B3444" i="2" s="1"/>
  <c r="B3445" i="2" s="1"/>
  <c r="B3446" i="2" s="1"/>
  <c r="B3447" i="2" s="1"/>
  <c r="B3448" i="2" s="1"/>
  <c r="B3449" i="2" s="1"/>
  <c r="B3450" i="2" s="1"/>
  <c r="B3451" i="2" s="1"/>
  <c r="B3452" i="2" s="1"/>
  <c r="B3453" i="2" s="1"/>
  <c r="B3454" i="2" s="1"/>
  <c r="B3455" i="2" s="1"/>
  <c r="B3456" i="2" s="1"/>
  <c r="B3457" i="2" s="1"/>
  <c r="B3458" i="2" s="1"/>
  <c r="B3459" i="2" s="1"/>
  <c r="B3460" i="2" s="1"/>
  <c r="B3461" i="2" s="1"/>
  <c r="B3462" i="2" s="1"/>
  <c r="B3463" i="2" s="1"/>
  <c r="B3464" i="2" s="1"/>
  <c r="B3465" i="2" s="1"/>
  <c r="B3466" i="2" s="1"/>
  <c r="B3467" i="2" s="1"/>
  <c r="B3468" i="2" s="1"/>
  <c r="B3469" i="2" s="1"/>
  <c r="B3470" i="2" s="1"/>
  <c r="B3471" i="2" s="1"/>
  <c r="B3472" i="2" s="1"/>
  <c r="B3473" i="2" s="1"/>
  <c r="B3474" i="2" s="1"/>
  <c r="B3475" i="2" s="1"/>
  <c r="B3476" i="2" s="1"/>
  <c r="B3477" i="2" s="1"/>
  <c r="B3478" i="2" s="1"/>
  <c r="B3479" i="2" s="1"/>
  <c r="B3480" i="2" s="1"/>
  <c r="B3481" i="2" s="1"/>
  <c r="B3482" i="2" s="1"/>
  <c r="B3483" i="2" s="1"/>
  <c r="B3484" i="2" s="1"/>
  <c r="B3485" i="2" s="1"/>
  <c r="B3486" i="2" s="1"/>
  <c r="B3487" i="2" s="1"/>
  <c r="B3488" i="2" s="1"/>
  <c r="B3489" i="2" s="1"/>
  <c r="B3490" i="2" s="1"/>
  <c r="B3491" i="2" s="1"/>
  <c r="B3492" i="2" s="1"/>
  <c r="B3493" i="2" s="1"/>
  <c r="B3494" i="2" s="1"/>
  <c r="B3495" i="2" s="1"/>
  <c r="B3496" i="2" s="1"/>
  <c r="B3497" i="2" s="1"/>
  <c r="B3498" i="2" s="1"/>
  <c r="B3499" i="2" s="1"/>
  <c r="B3500" i="2" s="1"/>
  <c r="B3501" i="2" s="1"/>
  <c r="B3502" i="2" s="1"/>
  <c r="B3503" i="2" s="1"/>
  <c r="B3504" i="2" s="1"/>
  <c r="B3505" i="2" s="1"/>
  <c r="B3506" i="2" s="1"/>
  <c r="B3507" i="2" s="1"/>
  <c r="B3508" i="2" s="1"/>
  <c r="B3509" i="2" s="1"/>
  <c r="B3510" i="2" s="1"/>
  <c r="B3511" i="2" s="1"/>
  <c r="B3512" i="2" s="1"/>
  <c r="B3513" i="2" s="1"/>
  <c r="B3514" i="2" s="1"/>
  <c r="B3515" i="2" s="1"/>
  <c r="B3516" i="2" s="1"/>
  <c r="B3517" i="2" s="1"/>
  <c r="B3518" i="2" s="1"/>
  <c r="B3519" i="2" s="1"/>
  <c r="B3520" i="2" s="1"/>
  <c r="B3521" i="2" s="1"/>
  <c r="B3522" i="2" s="1"/>
  <c r="B3523" i="2" s="1"/>
  <c r="B3524" i="2" s="1"/>
  <c r="B3525" i="2" s="1"/>
  <c r="B3526" i="2" s="1"/>
  <c r="B3527" i="2" s="1"/>
  <c r="B3528" i="2" s="1"/>
  <c r="B3529" i="2" s="1"/>
  <c r="B3530" i="2" s="1"/>
  <c r="B3531" i="2" s="1"/>
  <c r="B3532" i="2" s="1"/>
  <c r="B3533" i="2" s="1"/>
  <c r="B3534" i="2" s="1"/>
  <c r="B3535" i="2" s="1"/>
  <c r="B3536" i="2" s="1"/>
  <c r="B3537" i="2" s="1"/>
  <c r="B3538" i="2" s="1"/>
  <c r="B3539" i="2" s="1"/>
  <c r="B3540" i="2" s="1"/>
  <c r="B3541" i="2" s="1"/>
  <c r="B3542" i="2" s="1"/>
  <c r="B3543" i="2" s="1"/>
  <c r="B3544" i="2" s="1"/>
  <c r="B3545" i="2" s="1"/>
  <c r="B3546" i="2" s="1"/>
  <c r="B3547" i="2" s="1"/>
  <c r="B3548" i="2" s="1"/>
  <c r="B3549" i="2" s="1"/>
  <c r="B3550" i="2" s="1"/>
  <c r="B3551" i="2" s="1"/>
  <c r="B3552" i="2" s="1"/>
  <c r="B3553" i="2" s="1"/>
  <c r="B3554" i="2" s="1"/>
  <c r="B3555" i="2" s="1"/>
  <c r="B3556" i="2" s="1"/>
  <c r="B3557" i="2" s="1"/>
  <c r="B3558" i="2" s="1"/>
  <c r="B3559" i="2" s="1"/>
  <c r="B3560" i="2" s="1"/>
  <c r="B3561" i="2" s="1"/>
  <c r="B3562" i="2" s="1"/>
  <c r="B3563" i="2" s="1"/>
  <c r="B3564" i="2" s="1"/>
  <c r="B3565" i="2" s="1"/>
  <c r="B3566" i="2" s="1"/>
  <c r="B3567" i="2" s="1"/>
  <c r="B3568" i="2" s="1"/>
  <c r="B3569" i="2" s="1"/>
  <c r="B3570" i="2" s="1"/>
  <c r="B3571" i="2" s="1"/>
  <c r="B3572" i="2" s="1"/>
  <c r="B3573" i="2" s="1"/>
  <c r="B3574" i="2" s="1"/>
  <c r="B3575" i="2" s="1"/>
  <c r="B3576" i="2" s="1"/>
  <c r="B3577" i="2" s="1"/>
  <c r="B3578" i="2" s="1"/>
  <c r="B3579" i="2" s="1"/>
  <c r="B3580" i="2" s="1"/>
  <c r="B3581" i="2" s="1"/>
  <c r="B3582" i="2" s="1"/>
  <c r="B3583" i="2" s="1"/>
  <c r="B3584" i="2" s="1"/>
  <c r="B3585" i="2" s="1"/>
  <c r="B3586" i="2" s="1"/>
  <c r="B3587" i="2" s="1"/>
  <c r="B3588" i="2" s="1"/>
  <c r="B3589" i="2" s="1"/>
  <c r="B3590" i="2" s="1"/>
  <c r="B3591" i="2" s="1"/>
  <c r="B3592" i="2" s="1"/>
  <c r="B3593" i="2" s="1"/>
  <c r="B3594" i="2" s="1"/>
  <c r="B3595" i="2" s="1"/>
  <c r="B3596" i="2" s="1"/>
  <c r="B3597" i="2" s="1"/>
  <c r="B3598" i="2" s="1"/>
  <c r="B3599" i="2" s="1"/>
  <c r="B3600" i="2" s="1"/>
  <c r="P12" i="1"/>
  <c r="P8" i="1"/>
  <c r="P7" i="1"/>
  <c r="P6" i="1" l="1"/>
  <c r="P5" i="1"/>
  <c r="P11" i="1" l="1"/>
  <c r="AB6" i="1"/>
  <c r="W5" i="1"/>
  <c r="V5" i="1" l="1"/>
  <c r="Y5" i="1"/>
  <c r="X5" i="1"/>
  <c r="O8" i="1"/>
  <c r="O7" i="1"/>
  <c r="O6" i="1"/>
  <c r="O5" i="1"/>
  <c r="Z6" i="1" l="1"/>
  <c r="Z7" i="1" l="1"/>
  <c r="Z8" i="1" s="1"/>
  <c r="X6" i="1"/>
  <c r="V6" i="1"/>
  <c r="Y6" i="1"/>
  <c r="W6" i="1"/>
  <c r="X7" i="1" l="1"/>
  <c r="W7" i="1"/>
  <c r="V7" i="1"/>
  <c r="Y7" i="1"/>
  <c r="X8" i="1" l="1"/>
  <c r="Z9" i="1"/>
  <c r="V8" i="1"/>
  <c r="Y8" i="1"/>
  <c r="W8" i="1"/>
  <c r="Z10" i="1" l="1"/>
  <c r="V9" i="1"/>
  <c r="Y9" i="1"/>
  <c r="W9" i="1"/>
  <c r="X9" i="1"/>
  <c r="X10" i="1" l="1"/>
  <c r="W10" i="1"/>
  <c r="Z11" i="1"/>
  <c r="Z12" i="1" s="1"/>
  <c r="Z13" i="1" s="1"/>
  <c r="Z14" i="1" s="1"/>
  <c r="Y10" i="1"/>
  <c r="V10" i="1"/>
  <c r="V11" i="1" l="1"/>
  <c r="V12" i="1" s="1"/>
  <c r="V13" i="1" s="1"/>
  <c r="V14" i="1" s="1"/>
  <c r="Y11" i="1"/>
  <c r="Y12" i="1" s="1"/>
  <c r="Y13" i="1" s="1"/>
  <c r="Y14" i="1" s="1"/>
  <c r="Z15" i="1"/>
  <c r="Z16" i="1" s="1"/>
  <c r="Z17" i="1" s="1"/>
  <c r="Z18" i="1" s="1"/>
  <c r="W11" i="1"/>
  <c r="W12" i="1" s="1"/>
  <c r="W13" i="1" s="1"/>
  <c r="W14" i="1" s="1"/>
  <c r="X11" i="1"/>
  <c r="X12" i="1" s="1"/>
  <c r="X13" i="1" s="1"/>
  <c r="X14" i="1" s="1"/>
  <c r="X15" i="1" l="1"/>
  <c r="X16" i="1" s="1"/>
  <c r="X17" i="1" s="1"/>
  <c r="X18" i="1" s="1"/>
  <c r="W15" i="1"/>
  <c r="W16" i="1" s="1"/>
  <c r="W17" i="1" s="1"/>
  <c r="W18" i="1" s="1"/>
  <c r="V15" i="1"/>
  <c r="V16" i="1" s="1"/>
  <c r="V17" i="1" s="1"/>
  <c r="V18" i="1" s="1"/>
  <c r="Y15" i="1"/>
  <c r="Y16" i="1" s="1"/>
  <c r="Y17" i="1" s="1"/>
  <c r="Y18" i="1" s="1"/>
  <c r="Z19" i="1"/>
  <c r="Z20" i="1" s="1"/>
  <c r="V19" i="1" l="1"/>
  <c r="V20" i="1" s="1"/>
  <c r="W19" i="1"/>
  <c r="W20" i="1" s="1"/>
  <c r="Y19" i="1"/>
  <c r="Y20" i="1" s="1"/>
  <c r="X19" i="1"/>
  <c r="X20" i="1" s="1"/>
  <c r="Z21" i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V21" i="1" l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Z32" i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Z63" i="1" s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 s="1"/>
  <c r="Z78" i="1" s="1"/>
  <c r="Z79" i="1" s="1"/>
  <c r="Z80" i="1" s="1"/>
  <c r="Z81" i="1" s="1"/>
  <c r="Z82" i="1" s="1"/>
  <c r="Z83" i="1" s="1"/>
  <c r="Z84" i="1" s="1"/>
  <c r="Z85" i="1" s="1"/>
  <c r="Z86" i="1" s="1"/>
  <c r="Z87" i="1" s="1"/>
  <c r="Z88" i="1" s="1"/>
  <c r="Z89" i="1" s="1"/>
  <c r="Z90" i="1" s="1"/>
  <c r="Z91" i="1" s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s="1"/>
  <c r="Z121" i="1" s="1"/>
  <c r="Z122" i="1" s="1"/>
  <c r="Z123" i="1" s="1"/>
  <c r="Z124" i="1" s="1"/>
  <c r="Z125" i="1" s="1"/>
  <c r="Z126" i="1" s="1"/>
  <c r="W21" i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X21" i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Y21" i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l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Y53" i="1" s="1"/>
  <c r="Y54" i="1" s="1"/>
  <c r="Y55" i="1" s="1"/>
  <c r="Y56" i="1" s="1"/>
  <c r="Y57" i="1" s="1"/>
  <c r="Y58" i="1" s="1"/>
  <c r="Y59" i="1" s="1"/>
  <c r="Y60" i="1" s="1"/>
  <c r="Y61" i="1" s="1"/>
  <c r="Y62" i="1" s="1"/>
  <c r="Y63" i="1" s="1"/>
  <c r="Y64" i="1" s="1"/>
  <c r="Y65" i="1" s="1"/>
  <c r="Y66" i="1" s="1"/>
  <c r="Y67" i="1" s="1"/>
  <c r="Y68" i="1" s="1"/>
  <c r="Y69" i="1" s="1"/>
  <c r="Y70" i="1" s="1"/>
  <c r="Y71" i="1" s="1"/>
  <c r="Y72" i="1" s="1"/>
  <c r="Y73" i="1" s="1"/>
  <c r="Y74" i="1" s="1"/>
  <c r="Y75" i="1" s="1"/>
  <c r="Y76" i="1" s="1"/>
  <c r="Y77" i="1" s="1"/>
  <c r="Y78" i="1" s="1"/>
  <c r="Y79" i="1" s="1"/>
  <c r="Y80" i="1" s="1"/>
  <c r="Y81" i="1" s="1"/>
  <c r="Y82" i="1" s="1"/>
  <c r="Y83" i="1" s="1"/>
  <c r="Y84" i="1" s="1"/>
  <c r="Y85" i="1" s="1"/>
  <c r="Y86" i="1" s="1"/>
  <c r="Y87" i="1" s="1"/>
  <c r="Y88" i="1" s="1"/>
  <c r="Y89" i="1" s="1"/>
  <c r="Y90" i="1" s="1"/>
  <c r="Y91" i="1" s="1"/>
  <c r="Y92" i="1" s="1"/>
  <c r="Y93" i="1" s="1"/>
  <c r="Y94" i="1" s="1"/>
  <c r="Y95" i="1" s="1"/>
  <c r="Y96" i="1" s="1"/>
  <c r="Y97" i="1" s="1"/>
  <c r="Y98" i="1" s="1"/>
  <c r="Y99" i="1" s="1"/>
  <c r="Y100" i="1" s="1"/>
  <c r="Y101" i="1" s="1"/>
  <c r="Y102" i="1" s="1"/>
  <c r="Y103" i="1" s="1"/>
  <c r="Y104" i="1" s="1"/>
  <c r="Y105" i="1" s="1"/>
  <c r="Y106" i="1" s="1"/>
  <c r="Y107" i="1" s="1"/>
  <c r="Y108" i="1" s="1"/>
  <c r="Y109" i="1" s="1"/>
  <c r="Y110" i="1" s="1"/>
  <c r="Y111" i="1" s="1"/>
  <c r="Y112" i="1" s="1"/>
  <c r="Y113" i="1" s="1"/>
  <c r="Y114" i="1" s="1"/>
  <c r="Y115" i="1" s="1"/>
  <c r="Y116" i="1" s="1"/>
  <c r="Y117" i="1" s="1"/>
  <c r="Y118" i="1" s="1"/>
  <c r="Y119" i="1" s="1"/>
  <c r="Y120" i="1" s="1"/>
  <c r="Y121" i="1" s="1"/>
  <c r="Y122" i="1" s="1"/>
  <c r="Y123" i="1" s="1"/>
  <c r="Y124" i="1" s="1"/>
  <c r="Y125" i="1" s="1"/>
  <c r="Y126" i="1" s="1"/>
  <c r="W32" i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W51" i="1" s="1"/>
  <c r="W52" i="1" s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63" i="1" s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77" i="1" s="1"/>
  <c r="W78" i="1" s="1"/>
  <c r="W79" i="1" s="1"/>
  <c r="W80" i="1" s="1"/>
  <c r="W81" i="1" s="1"/>
  <c r="W82" i="1" s="1"/>
  <c r="W83" i="1" s="1"/>
  <c r="W84" i="1" s="1"/>
  <c r="W85" i="1" s="1"/>
  <c r="W86" i="1" s="1"/>
  <c r="W87" i="1" s="1"/>
  <c r="W88" i="1" s="1"/>
  <c r="W89" i="1" s="1"/>
  <c r="W90" i="1" s="1"/>
  <c r="W91" i="1" s="1"/>
  <c r="W92" i="1" s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W118" i="1" s="1"/>
  <c r="W119" i="1" s="1"/>
  <c r="W120" i="1" s="1"/>
  <c r="W121" i="1" s="1"/>
  <c r="W122" i="1" s="1"/>
  <c r="W123" i="1" s="1"/>
  <c r="W124" i="1" s="1"/>
  <c r="W125" i="1" s="1"/>
  <c r="W126" i="1" s="1"/>
  <c r="X32" i="1"/>
  <c r="X33" i="1" s="1"/>
  <c r="X34" i="1" s="1"/>
  <c r="X35" i="1" s="1"/>
  <c r="X36" i="1" s="1"/>
  <c r="X37" i="1" s="1"/>
  <c r="X38" i="1" s="1"/>
  <c r="X39" i="1" s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X50" i="1" s="1"/>
  <c r="X51" i="1" s="1"/>
  <c r="X52" i="1" s="1"/>
  <c r="X53" i="1" s="1"/>
  <c r="X54" i="1" s="1"/>
  <c r="X55" i="1" s="1"/>
  <c r="X56" i="1" s="1"/>
  <c r="X57" i="1" s="1"/>
  <c r="X58" i="1" s="1"/>
  <c r="X59" i="1" s="1"/>
  <c r="X60" i="1" s="1"/>
  <c r="X61" i="1" s="1"/>
  <c r="X62" i="1" s="1"/>
  <c r="X63" i="1" s="1"/>
  <c r="X64" i="1" s="1"/>
  <c r="X65" i="1" s="1"/>
  <c r="X66" i="1" s="1"/>
  <c r="X67" i="1" s="1"/>
  <c r="X68" i="1" s="1"/>
  <c r="X69" i="1" s="1"/>
  <c r="X70" i="1" s="1"/>
  <c r="X71" i="1" s="1"/>
  <c r="X72" i="1" s="1"/>
  <c r="X73" i="1" s="1"/>
  <c r="X74" i="1" s="1"/>
  <c r="X75" i="1" s="1"/>
  <c r="X76" i="1" s="1"/>
  <c r="X77" i="1" s="1"/>
  <c r="X78" i="1" s="1"/>
  <c r="X79" i="1" s="1"/>
  <c r="X80" i="1" s="1"/>
  <c r="X81" i="1" s="1"/>
  <c r="X82" i="1" s="1"/>
  <c r="X83" i="1" s="1"/>
  <c r="X84" i="1" s="1"/>
  <c r="X85" i="1" s="1"/>
  <c r="X86" i="1" s="1"/>
  <c r="X87" i="1" s="1"/>
  <c r="X88" i="1" s="1"/>
  <c r="X89" i="1" s="1"/>
  <c r="X90" i="1" s="1"/>
  <c r="X91" i="1" s="1"/>
  <c r="X92" i="1" s="1"/>
  <c r="X93" i="1" s="1"/>
  <c r="X94" i="1" s="1"/>
  <c r="X95" i="1" s="1"/>
  <c r="X96" i="1" s="1"/>
  <c r="X97" i="1" s="1"/>
  <c r="X98" i="1" s="1"/>
  <c r="X99" i="1" s="1"/>
  <c r="X100" i="1" s="1"/>
  <c r="X101" i="1" s="1"/>
  <c r="X102" i="1" s="1"/>
  <c r="X103" i="1" s="1"/>
  <c r="X104" i="1" s="1"/>
  <c r="X105" i="1" s="1"/>
  <c r="X106" i="1" s="1"/>
  <c r="X107" i="1" s="1"/>
  <c r="X108" i="1" s="1"/>
  <c r="X109" i="1" s="1"/>
  <c r="X110" i="1" s="1"/>
  <c r="X111" i="1" s="1"/>
  <c r="X112" i="1" s="1"/>
  <c r="X113" i="1" s="1"/>
  <c r="X114" i="1" s="1"/>
  <c r="X115" i="1" s="1"/>
  <c r="X116" i="1" s="1"/>
  <c r="X117" i="1" s="1"/>
  <c r="X118" i="1" s="1"/>
  <c r="X119" i="1" s="1"/>
  <c r="X120" i="1" s="1"/>
  <c r="X121" i="1" s="1"/>
  <c r="X122" i="1" s="1"/>
  <c r="X123" i="1" s="1"/>
  <c r="X124" i="1" s="1"/>
  <c r="X125" i="1" s="1"/>
  <c r="X126" i="1" s="1"/>
  <c r="V32" i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5" i="1" s="1"/>
  <c r="V56" i="1" s="1"/>
  <c r="V57" i="1" s="1"/>
  <c r="V58" i="1" s="1"/>
  <c r="V59" i="1" s="1"/>
  <c r="V60" i="1" s="1"/>
  <c r="V61" i="1" s="1"/>
  <c r="V62" i="1" s="1"/>
  <c r="V63" i="1" s="1"/>
  <c r="V64" i="1" s="1"/>
  <c r="V65" i="1" s="1"/>
  <c r="V66" i="1" s="1"/>
  <c r="V67" i="1" s="1"/>
  <c r="V68" i="1" s="1"/>
  <c r="V69" i="1" s="1"/>
  <c r="V70" i="1" s="1"/>
  <c r="V71" i="1" s="1"/>
  <c r="V72" i="1" s="1"/>
  <c r="V73" i="1" s="1"/>
  <c r="V74" i="1" s="1"/>
  <c r="V75" i="1" s="1"/>
  <c r="V76" i="1" s="1"/>
  <c r="V77" i="1" s="1"/>
  <c r="V78" i="1" s="1"/>
  <c r="V79" i="1" s="1"/>
  <c r="V80" i="1" s="1"/>
  <c r="V81" i="1" s="1"/>
  <c r="V82" i="1" s="1"/>
  <c r="V83" i="1" s="1"/>
  <c r="V84" i="1" s="1"/>
  <c r="V85" i="1" s="1"/>
  <c r="V86" i="1" s="1"/>
  <c r="V87" i="1" s="1"/>
  <c r="V88" i="1" s="1"/>
  <c r="V89" i="1" s="1"/>
  <c r="V90" i="1" s="1"/>
  <c r="V91" i="1" s="1"/>
  <c r="V92" i="1" s="1"/>
  <c r="V93" i="1" s="1"/>
  <c r="V94" i="1" s="1"/>
  <c r="V95" i="1" s="1"/>
  <c r="V96" i="1" s="1"/>
  <c r="V97" i="1" s="1"/>
  <c r="V98" i="1" s="1"/>
  <c r="V99" i="1" s="1"/>
  <c r="V100" i="1" s="1"/>
  <c r="V101" i="1" s="1"/>
  <c r="V102" i="1" s="1"/>
  <c r="V103" i="1" s="1"/>
  <c r="V104" i="1" s="1"/>
  <c r="V105" i="1" s="1"/>
  <c r="V106" i="1" s="1"/>
  <c r="V107" i="1" s="1"/>
  <c r="V108" i="1" s="1"/>
  <c r="V109" i="1" s="1"/>
  <c r="V110" i="1" s="1"/>
  <c r="V111" i="1" s="1"/>
  <c r="V112" i="1" s="1"/>
  <c r="V113" i="1" s="1"/>
  <c r="V114" i="1" s="1"/>
  <c r="V115" i="1" s="1"/>
  <c r="V116" i="1" s="1"/>
  <c r="V117" i="1" s="1"/>
  <c r="V118" i="1" s="1"/>
  <c r="V119" i="1" s="1"/>
  <c r="V120" i="1" s="1"/>
  <c r="V121" i="1" s="1"/>
  <c r="V122" i="1" s="1"/>
  <c r="V123" i="1" s="1"/>
  <c r="V124" i="1" s="1"/>
  <c r="V125" i="1" s="1"/>
  <c r="V126" i="1" s="1"/>
  <c r="Z127" i="1"/>
  <c r="Z128" i="1" l="1"/>
  <c r="X127" i="1"/>
  <c r="W127" i="1"/>
  <c r="Y127" i="1"/>
  <c r="V127" i="1"/>
  <c r="Z129" i="1" l="1"/>
  <c r="Y128" i="1"/>
  <c r="X128" i="1"/>
  <c r="W128" i="1"/>
  <c r="V128" i="1"/>
  <c r="Z130" i="1" l="1"/>
  <c r="X129" i="1"/>
  <c r="Y129" i="1"/>
  <c r="V129" i="1"/>
  <c r="W129" i="1"/>
  <c r="Z131" i="1" l="1"/>
  <c r="V130" i="1"/>
  <c r="X130" i="1"/>
  <c r="Y130" i="1"/>
  <c r="W130" i="1"/>
  <c r="Z132" i="1" l="1"/>
  <c r="X131" i="1"/>
  <c r="W131" i="1"/>
  <c r="V131" i="1"/>
  <c r="Y131" i="1"/>
  <c r="Z133" i="1" l="1"/>
  <c r="V132" i="1"/>
  <c r="X132" i="1"/>
  <c r="W132" i="1"/>
  <c r="Y132" i="1"/>
  <c r="Z134" i="1" l="1"/>
  <c r="Y133" i="1"/>
  <c r="V133" i="1"/>
  <c r="W133" i="1"/>
  <c r="X133" i="1"/>
  <c r="Z135" i="1" l="1"/>
  <c r="V134" i="1"/>
  <c r="W134" i="1"/>
  <c r="Y134" i="1"/>
  <c r="X134" i="1"/>
  <c r="Z136" i="1" l="1"/>
  <c r="X135" i="1"/>
  <c r="Y135" i="1"/>
  <c r="V135" i="1"/>
  <c r="W135" i="1"/>
  <c r="Z137" i="1" l="1"/>
  <c r="X136" i="1"/>
  <c r="W136" i="1"/>
  <c r="Y136" i="1"/>
  <c r="V136" i="1"/>
  <c r="Z138" i="1" l="1"/>
  <c r="W137" i="1"/>
  <c r="V137" i="1"/>
  <c r="Y137" i="1"/>
  <c r="X137" i="1"/>
  <c r="Z139" i="1" l="1"/>
  <c r="V138" i="1"/>
  <c r="X138" i="1"/>
  <c r="W138" i="1"/>
  <c r="Y138" i="1"/>
  <c r="Z140" i="1" l="1"/>
  <c r="V139" i="1"/>
  <c r="W139" i="1"/>
  <c r="Y139" i="1"/>
  <c r="X139" i="1"/>
  <c r="Z141" i="1" l="1"/>
  <c r="V140" i="1"/>
  <c r="Y140" i="1"/>
  <c r="X140" i="1"/>
  <c r="W140" i="1"/>
  <c r="Z142" i="1" l="1"/>
  <c r="V141" i="1"/>
  <c r="Y141" i="1"/>
  <c r="W141" i="1"/>
  <c r="X141" i="1"/>
  <c r="Z143" i="1" l="1"/>
  <c r="W142" i="1"/>
  <c r="X142" i="1"/>
  <c r="V142" i="1"/>
  <c r="Y142" i="1"/>
  <c r="Z144" i="1" l="1"/>
  <c r="X143" i="1"/>
  <c r="Y143" i="1"/>
  <c r="V143" i="1"/>
  <c r="W143" i="1"/>
  <c r="Z145" i="1" l="1"/>
  <c r="X144" i="1"/>
  <c r="Y144" i="1"/>
  <c r="V144" i="1"/>
  <c r="W144" i="1"/>
  <c r="Z146" i="1" l="1"/>
  <c r="W145" i="1"/>
  <c r="Y145" i="1"/>
  <c r="X145" i="1"/>
  <c r="V145" i="1"/>
  <c r="Z147" i="1" l="1"/>
  <c r="W146" i="1"/>
  <c r="X146" i="1"/>
  <c r="Y146" i="1"/>
  <c r="V146" i="1"/>
  <c r="Z148" i="1" l="1"/>
  <c r="X147" i="1"/>
  <c r="Y147" i="1"/>
  <c r="W147" i="1"/>
  <c r="V147" i="1"/>
  <c r="Z149" i="1" l="1"/>
  <c r="W148" i="1"/>
  <c r="Y148" i="1"/>
  <c r="X148" i="1"/>
  <c r="V148" i="1"/>
  <c r="Z150" i="1" l="1"/>
  <c r="W149" i="1"/>
  <c r="Y149" i="1"/>
  <c r="X149" i="1"/>
  <c r="V149" i="1"/>
  <c r="Z151" i="1" l="1"/>
  <c r="W150" i="1"/>
  <c r="V150" i="1"/>
  <c r="X150" i="1"/>
  <c r="Y150" i="1"/>
  <c r="Z152" i="1" l="1"/>
  <c r="Y151" i="1"/>
  <c r="X151" i="1"/>
  <c r="V151" i="1"/>
  <c r="W151" i="1"/>
  <c r="Z153" i="1" l="1"/>
  <c r="V152" i="1"/>
  <c r="X152" i="1"/>
  <c r="W152" i="1"/>
  <c r="Y152" i="1"/>
  <c r="Z154" i="1" l="1"/>
  <c r="W153" i="1"/>
  <c r="V153" i="1"/>
  <c r="X153" i="1"/>
  <c r="Y153" i="1"/>
  <c r="Z155" i="1" l="1"/>
  <c r="Y154" i="1"/>
  <c r="W154" i="1"/>
  <c r="X154" i="1"/>
  <c r="V154" i="1"/>
  <c r="Z156" i="1" l="1"/>
  <c r="X155" i="1"/>
  <c r="V155" i="1"/>
  <c r="W155" i="1"/>
  <c r="Y155" i="1"/>
  <c r="Z157" i="1" l="1"/>
  <c r="X156" i="1"/>
  <c r="V156" i="1"/>
  <c r="Y156" i="1"/>
  <c r="W156" i="1"/>
  <c r="Z158" i="1" l="1"/>
  <c r="Y157" i="1"/>
  <c r="V157" i="1"/>
  <c r="X157" i="1"/>
  <c r="W157" i="1"/>
  <c r="Z159" i="1" l="1"/>
  <c r="X158" i="1"/>
  <c r="Y158" i="1"/>
  <c r="V158" i="1"/>
  <c r="W158" i="1"/>
  <c r="Z160" i="1" l="1"/>
  <c r="V159" i="1"/>
  <c r="Y159" i="1"/>
  <c r="W159" i="1"/>
  <c r="X159" i="1"/>
  <c r="Z161" i="1" l="1"/>
  <c r="V160" i="1"/>
  <c r="Y160" i="1"/>
  <c r="W160" i="1"/>
  <c r="X160" i="1"/>
  <c r="Z162" i="1" l="1"/>
  <c r="X161" i="1"/>
  <c r="V161" i="1"/>
  <c r="W161" i="1"/>
  <c r="Y161" i="1"/>
  <c r="Z163" i="1" l="1"/>
  <c r="X162" i="1"/>
  <c r="W162" i="1"/>
  <c r="V162" i="1"/>
  <c r="Y162" i="1"/>
  <c r="Z164" i="1" l="1"/>
  <c r="V163" i="1"/>
  <c r="Y163" i="1"/>
  <c r="W163" i="1"/>
  <c r="X163" i="1"/>
  <c r="Z165" i="1" l="1"/>
  <c r="Y164" i="1"/>
  <c r="W164" i="1"/>
  <c r="X164" i="1"/>
  <c r="V164" i="1"/>
  <c r="Z166" i="1" l="1"/>
  <c r="X165" i="1"/>
  <c r="W165" i="1"/>
  <c r="V165" i="1"/>
  <c r="Y165" i="1"/>
  <c r="Z167" i="1" l="1"/>
  <c r="X166" i="1"/>
  <c r="V166" i="1"/>
  <c r="W166" i="1"/>
  <c r="Y166" i="1"/>
  <c r="Z168" i="1" l="1"/>
  <c r="V167" i="1"/>
  <c r="Y167" i="1"/>
  <c r="X167" i="1"/>
  <c r="W167" i="1"/>
  <c r="Z169" i="1" l="1"/>
  <c r="Y168" i="1"/>
  <c r="V168" i="1"/>
  <c r="X168" i="1"/>
  <c r="W168" i="1"/>
  <c r="Z170" i="1" l="1"/>
  <c r="X169" i="1"/>
  <c r="V169" i="1"/>
  <c r="W169" i="1"/>
  <c r="Y169" i="1"/>
  <c r="Z171" i="1" l="1"/>
  <c r="X170" i="1"/>
  <c r="V170" i="1"/>
  <c r="W170" i="1"/>
  <c r="Y170" i="1"/>
  <c r="Z172" i="1" l="1"/>
  <c r="X171" i="1"/>
  <c r="Y171" i="1"/>
  <c r="V171" i="1"/>
  <c r="W171" i="1"/>
  <c r="Z173" i="1" l="1"/>
  <c r="W172" i="1"/>
  <c r="X172" i="1"/>
  <c r="Y172" i="1"/>
  <c r="V172" i="1"/>
  <c r="Z174" i="1" l="1"/>
  <c r="X173" i="1"/>
  <c r="V173" i="1"/>
  <c r="Y173" i="1"/>
  <c r="W173" i="1"/>
  <c r="Z175" i="1" l="1"/>
  <c r="X174" i="1"/>
  <c r="W174" i="1"/>
  <c r="V174" i="1"/>
  <c r="Y174" i="1"/>
  <c r="Z176" i="1" l="1"/>
  <c r="X175" i="1"/>
  <c r="Y175" i="1"/>
  <c r="V175" i="1"/>
  <c r="W175" i="1"/>
  <c r="Z177" i="1" l="1"/>
  <c r="W176" i="1"/>
  <c r="X176" i="1"/>
  <c r="Y176" i="1"/>
  <c r="V176" i="1"/>
  <c r="Z178" i="1" l="1"/>
  <c r="Y177" i="1"/>
  <c r="V177" i="1"/>
  <c r="W177" i="1"/>
  <c r="X177" i="1"/>
  <c r="Z179" i="1" l="1"/>
  <c r="X178" i="1"/>
  <c r="Y178" i="1"/>
  <c r="W178" i="1"/>
  <c r="V178" i="1"/>
  <c r="Z180" i="1" l="1"/>
  <c r="Y179" i="1"/>
  <c r="V179" i="1"/>
  <c r="X179" i="1"/>
  <c r="W179" i="1"/>
  <c r="Z181" i="1" l="1"/>
  <c r="Y180" i="1"/>
  <c r="X180" i="1"/>
  <c r="V180" i="1"/>
  <c r="W180" i="1"/>
  <c r="Z182" i="1" l="1"/>
  <c r="Y181" i="1"/>
  <c r="W181" i="1"/>
  <c r="X181" i="1"/>
  <c r="V181" i="1"/>
  <c r="Z183" i="1" l="1"/>
  <c r="Y182" i="1"/>
  <c r="X182" i="1"/>
  <c r="W182" i="1"/>
  <c r="V182" i="1"/>
  <c r="Z184" i="1" l="1"/>
  <c r="V183" i="1"/>
  <c r="Y183" i="1"/>
  <c r="W183" i="1"/>
  <c r="X183" i="1"/>
  <c r="Z185" i="1" l="1"/>
  <c r="X184" i="1"/>
  <c r="V184" i="1"/>
  <c r="W184" i="1"/>
  <c r="Y184" i="1"/>
  <c r="Z186" i="1" l="1"/>
  <c r="Y185" i="1"/>
  <c r="V185" i="1"/>
  <c r="W185" i="1"/>
  <c r="X185" i="1"/>
  <c r="Z187" i="1" l="1"/>
  <c r="V186" i="1"/>
  <c r="W186" i="1"/>
  <c r="Y186" i="1"/>
  <c r="X186" i="1"/>
  <c r="Z188" i="1" l="1"/>
  <c r="W187" i="1"/>
  <c r="V187" i="1"/>
  <c r="Y187" i="1"/>
  <c r="X187" i="1"/>
  <c r="Z189" i="1" l="1"/>
  <c r="Y188" i="1"/>
  <c r="X188" i="1"/>
  <c r="V188" i="1"/>
  <c r="W188" i="1"/>
  <c r="Z190" i="1" l="1"/>
  <c r="X189" i="1"/>
  <c r="W189" i="1"/>
  <c r="V189" i="1"/>
  <c r="Y189" i="1"/>
  <c r="Z191" i="1" l="1"/>
  <c r="Y190" i="1"/>
  <c r="X190" i="1"/>
  <c r="V190" i="1"/>
  <c r="W190" i="1"/>
  <c r="Z192" i="1" l="1"/>
  <c r="W191" i="1"/>
  <c r="Y191" i="1"/>
  <c r="V191" i="1"/>
  <c r="X191" i="1"/>
  <c r="Z193" i="1" l="1"/>
  <c r="V192" i="1"/>
  <c r="X192" i="1"/>
  <c r="W192" i="1"/>
  <c r="Y192" i="1"/>
  <c r="Z194" i="1" l="1"/>
  <c r="V193" i="1"/>
  <c r="Y193" i="1"/>
  <c r="X193" i="1"/>
  <c r="W193" i="1"/>
  <c r="Z195" i="1" l="1"/>
  <c r="W194" i="1"/>
  <c r="Y194" i="1"/>
  <c r="V194" i="1"/>
  <c r="X194" i="1"/>
  <c r="Z196" i="1" l="1"/>
  <c r="Y195" i="1"/>
  <c r="W195" i="1"/>
  <c r="V195" i="1"/>
  <c r="X195" i="1"/>
  <c r="Z197" i="1" l="1"/>
  <c r="V196" i="1"/>
  <c r="W196" i="1"/>
  <c r="X196" i="1"/>
  <c r="Y196" i="1"/>
  <c r="Z198" i="1" l="1"/>
  <c r="X197" i="1"/>
  <c r="V197" i="1"/>
  <c r="Y197" i="1"/>
  <c r="W197" i="1"/>
  <c r="Z199" i="1" l="1"/>
  <c r="W198" i="1"/>
  <c r="X198" i="1"/>
  <c r="V198" i="1"/>
  <c r="Y198" i="1"/>
  <c r="Z200" i="1" l="1"/>
  <c r="Y199" i="1"/>
  <c r="W199" i="1"/>
  <c r="V199" i="1"/>
  <c r="X199" i="1"/>
  <c r="Z201" i="1" l="1"/>
  <c r="Y200" i="1"/>
  <c r="W200" i="1"/>
  <c r="V200" i="1"/>
  <c r="X200" i="1"/>
  <c r="Z202" i="1" l="1"/>
  <c r="X201" i="1"/>
  <c r="Y201" i="1"/>
  <c r="W201" i="1"/>
  <c r="V201" i="1"/>
  <c r="Z203" i="1" l="1"/>
  <c r="W202" i="1"/>
  <c r="Y202" i="1"/>
  <c r="X202" i="1"/>
  <c r="V202" i="1"/>
  <c r="Z204" i="1" l="1"/>
  <c r="V203" i="1"/>
  <c r="W203" i="1"/>
  <c r="Y203" i="1"/>
  <c r="X203" i="1"/>
  <c r="Z205" i="1" l="1"/>
  <c r="V204" i="1"/>
  <c r="X204" i="1"/>
  <c r="W204" i="1"/>
  <c r="Y204" i="1"/>
  <c r="Z206" i="1" l="1"/>
  <c r="Y205" i="1"/>
  <c r="X205" i="1"/>
  <c r="W205" i="1"/>
  <c r="V205" i="1"/>
  <c r="Z207" i="1" l="1"/>
  <c r="Y206" i="1"/>
  <c r="W206" i="1"/>
  <c r="V206" i="1"/>
  <c r="X206" i="1"/>
  <c r="Z208" i="1" l="1"/>
  <c r="V207" i="1"/>
  <c r="Y207" i="1"/>
  <c r="X207" i="1"/>
  <c r="W207" i="1"/>
  <c r="Z209" i="1" l="1"/>
  <c r="Y208" i="1"/>
  <c r="V208" i="1"/>
  <c r="W208" i="1"/>
  <c r="X208" i="1"/>
  <c r="Z210" i="1" l="1"/>
  <c r="W209" i="1"/>
  <c r="Y209" i="1"/>
  <c r="X209" i="1"/>
  <c r="V209" i="1"/>
  <c r="Z211" i="1" l="1"/>
  <c r="W210" i="1"/>
  <c r="Y210" i="1"/>
  <c r="V210" i="1"/>
  <c r="X210" i="1"/>
  <c r="Z212" i="1" l="1"/>
  <c r="Y211" i="1"/>
  <c r="X211" i="1"/>
  <c r="V211" i="1"/>
  <c r="W211" i="1"/>
  <c r="Z213" i="1" l="1"/>
  <c r="Y212" i="1"/>
  <c r="X212" i="1"/>
  <c r="V212" i="1"/>
  <c r="W212" i="1"/>
  <c r="Z214" i="1" l="1"/>
  <c r="V213" i="1"/>
  <c r="X213" i="1"/>
  <c r="Y213" i="1"/>
  <c r="W213" i="1"/>
  <c r="Z215" i="1" l="1"/>
  <c r="W214" i="1"/>
  <c r="V214" i="1"/>
  <c r="Y214" i="1"/>
  <c r="X214" i="1"/>
  <c r="Z216" i="1" l="1"/>
  <c r="Y215" i="1"/>
  <c r="V215" i="1"/>
  <c r="X215" i="1"/>
  <c r="W215" i="1"/>
  <c r="Z217" i="1" l="1"/>
  <c r="X216" i="1"/>
  <c r="V216" i="1"/>
  <c r="W216" i="1"/>
  <c r="Y216" i="1"/>
  <c r="Z218" i="1" l="1"/>
  <c r="W217" i="1"/>
  <c r="X217" i="1"/>
  <c r="V217" i="1"/>
  <c r="Y217" i="1"/>
  <c r="Z219" i="1" l="1"/>
  <c r="X218" i="1"/>
  <c r="W218" i="1"/>
  <c r="V218" i="1"/>
  <c r="Y218" i="1"/>
  <c r="Z220" i="1" l="1"/>
  <c r="V219" i="1"/>
  <c r="Y219" i="1"/>
  <c r="W219" i="1"/>
  <c r="X219" i="1"/>
  <c r="Z221" i="1" l="1"/>
  <c r="W220" i="1"/>
  <c r="V220" i="1"/>
  <c r="Y220" i="1"/>
  <c r="X220" i="1"/>
  <c r="Z222" i="1" l="1"/>
  <c r="X221" i="1"/>
  <c r="Y221" i="1"/>
  <c r="V221" i="1"/>
  <c r="W221" i="1"/>
  <c r="Z223" i="1" l="1"/>
  <c r="V222" i="1"/>
  <c r="W222" i="1"/>
  <c r="Y222" i="1"/>
  <c r="X222" i="1"/>
  <c r="Z224" i="1" l="1"/>
  <c r="W223" i="1"/>
  <c r="Y223" i="1"/>
  <c r="X223" i="1"/>
  <c r="V223" i="1"/>
  <c r="Z225" i="1" l="1"/>
  <c r="X224" i="1"/>
  <c r="Y224" i="1"/>
  <c r="V224" i="1"/>
  <c r="W224" i="1"/>
  <c r="Z226" i="1" l="1"/>
  <c r="Y225" i="1"/>
  <c r="W225" i="1"/>
  <c r="V225" i="1"/>
  <c r="X225" i="1"/>
  <c r="Z227" i="1" l="1"/>
  <c r="X226" i="1"/>
  <c r="Y226" i="1"/>
  <c r="V226" i="1"/>
  <c r="W226" i="1"/>
  <c r="Z228" i="1" l="1"/>
  <c r="W227" i="1"/>
  <c r="Y227" i="1"/>
  <c r="X227" i="1"/>
  <c r="V227" i="1"/>
  <c r="Z229" i="1" l="1"/>
  <c r="W228" i="1"/>
  <c r="X228" i="1"/>
  <c r="V228" i="1"/>
  <c r="Y228" i="1"/>
  <c r="Z230" i="1" l="1"/>
  <c r="Y229" i="1"/>
  <c r="X229" i="1"/>
  <c r="V229" i="1"/>
  <c r="W229" i="1"/>
  <c r="Z231" i="1" l="1"/>
  <c r="X230" i="1"/>
  <c r="V230" i="1"/>
  <c r="Y230" i="1"/>
  <c r="W230" i="1"/>
  <c r="Z232" i="1" l="1"/>
  <c r="V231" i="1"/>
  <c r="X231" i="1"/>
  <c r="Y231" i="1"/>
  <c r="W231" i="1"/>
  <c r="Z233" i="1" l="1"/>
  <c r="W232" i="1"/>
  <c r="V232" i="1"/>
  <c r="Y232" i="1"/>
  <c r="X232" i="1"/>
  <c r="Z234" i="1" l="1"/>
  <c r="V233" i="1"/>
  <c r="W233" i="1"/>
  <c r="Y233" i="1"/>
  <c r="X233" i="1"/>
  <c r="Z235" i="1" l="1"/>
  <c r="Y234" i="1"/>
  <c r="V234" i="1"/>
  <c r="W234" i="1"/>
  <c r="X234" i="1"/>
  <c r="Z236" i="1" l="1"/>
  <c r="X235" i="1"/>
  <c r="V235" i="1"/>
  <c r="W235" i="1"/>
  <c r="Y235" i="1"/>
  <c r="Z237" i="1" l="1"/>
  <c r="X236" i="1"/>
  <c r="V236" i="1"/>
  <c r="Y236" i="1"/>
  <c r="W236" i="1"/>
  <c r="Z238" i="1" l="1"/>
  <c r="W237" i="1"/>
  <c r="X237" i="1"/>
  <c r="Y237" i="1"/>
  <c r="V237" i="1"/>
  <c r="Z239" i="1" l="1"/>
  <c r="Y238" i="1"/>
  <c r="V238" i="1"/>
  <c r="X238" i="1"/>
  <c r="W238" i="1"/>
  <c r="Z240" i="1" l="1"/>
  <c r="V239" i="1"/>
  <c r="X239" i="1"/>
  <c r="W239" i="1"/>
  <c r="Y239" i="1"/>
  <c r="Z241" i="1" l="1"/>
  <c r="X240" i="1"/>
  <c r="W240" i="1"/>
  <c r="V240" i="1"/>
  <c r="Y240" i="1"/>
  <c r="Z242" i="1" l="1"/>
  <c r="V241" i="1"/>
  <c r="Y241" i="1"/>
  <c r="X241" i="1"/>
  <c r="W241" i="1"/>
  <c r="Z243" i="1" l="1"/>
  <c r="V242" i="1"/>
  <c r="X242" i="1"/>
  <c r="Y242" i="1"/>
  <c r="W242" i="1"/>
  <c r="Z244" i="1" l="1"/>
  <c r="Y243" i="1"/>
  <c r="W243" i="1"/>
  <c r="X243" i="1"/>
  <c r="V243" i="1"/>
  <c r="Z245" i="1" l="1"/>
  <c r="V244" i="1"/>
  <c r="X244" i="1"/>
  <c r="W244" i="1"/>
  <c r="Y244" i="1"/>
  <c r="Z246" i="1" l="1"/>
  <c r="W245" i="1"/>
  <c r="X245" i="1"/>
  <c r="V245" i="1"/>
  <c r="Y245" i="1"/>
  <c r="Z247" i="1" l="1"/>
  <c r="V246" i="1"/>
  <c r="W246" i="1"/>
  <c r="Y246" i="1"/>
  <c r="X246" i="1"/>
  <c r="Z248" i="1" l="1"/>
  <c r="V247" i="1"/>
  <c r="Y247" i="1"/>
  <c r="W247" i="1"/>
  <c r="X247" i="1"/>
  <c r="Z249" i="1" l="1"/>
  <c r="V248" i="1"/>
  <c r="Y248" i="1"/>
  <c r="W248" i="1"/>
  <c r="X248" i="1"/>
  <c r="Z250" i="1" l="1"/>
  <c r="Y249" i="1"/>
  <c r="V249" i="1"/>
  <c r="W249" i="1"/>
  <c r="X249" i="1"/>
  <c r="Z251" i="1" l="1"/>
  <c r="W250" i="1"/>
  <c r="V250" i="1"/>
  <c r="X250" i="1"/>
  <c r="Y250" i="1"/>
  <c r="Z252" i="1" l="1"/>
  <c r="Y251" i="1"/>
  <c r="X251" i="1"/>
  <c r="V251" i="1"/>
  <c r="W251" i="1"/>
  <c r="Z253" i="1" l="1"/>
  <c r="W252" i="1"/>
  <c r="Y252" i="1"/>
  <c r="V252" i="1"/>
  <c r="X252" i="1"/>
  <c r="Z254" i="1" l="1"/>
  <c r="X253" i="1"/>
  <c r="Y253" i="1"/>
  <c r="V253" i="1"/>
  <c r="W253" i="1"/>
  <c r="Z255" i="1" l="1"/>
  <c r="X254" i="1"/>
  <c r="V254" i="1"/>
  <c r="Y254" i="1"/>
  <c r="W254" i="1"/>
  <c r="Z256" i="1" l="1"/>
  <c r="X255" i="1"/>
  <c r="Y255" i="1"/>
  <c r="W255" i="1"/>
  <c r="V255" i="1"/>
  <c r="Z257" i="1" l="1"/>
  <c r="X256" i="1"/>
  <c r="V256" i="1"/>
  <c r="Y256" i="1"/>
  <c r="W256" i="1"/>
  <c r="Z258" i="1" l="1"/>
  <c r="W257" i="1"/>
  <c r="Y257" i="1"/>
  <c r="V257" i="1"/>
  <c r="X257" i="1"/>
  <c r="Z259" i="1" l="1"/>
  <c r="Y258" i="1"/>
  <c r="V258" i="1"/>
  <c r="W258" i="1"/>
  <c r="X258" i="1"/>
  <c r="Z260" i="1" l="1"/>
  <c r="V259" i="1"/>
  <c r="W259" i="1"/>
  <c r="X259" i="1"/>
  <c r="Y259" i="1"/>
  <c r="Z261" i="1" l="1"/>
  <c r="Y260" i="1"/>
  <c r="V260" i="1"/>
  <c r="X260" i="1"/>
  <c r="W260" i="1"/>
  <c r="Z262" i="1" l="1"/>
  <c r="W261" i="1"/>
  <c r="X261" i="1"/>
  <c r="Y261" i="1"/>
  <c r="V261" i="1"/>
  <c r="Z263" i="1" l="1"/>
  <c r="V262" i="1"/>
  <c r="W262" i="1"/>
  <c r="X262" i="1"/>
  <c r="Y262" i="1"/>
  <c r="Z264" i="1" l="1"/>
  <c r="W263" i="1"/>
  <c r="Y263" i="1"/>
  <c r="X263" i="1"/>
  <c r="V263" i="1"/>
  <c r="Z265" i="1" l="1"/>
  <c r="V264" i="1"/>
  <c r="Y264" i="1"/>
  <c r="X264" i="1"/>
  <c r="W264" i="1"/>
  <c r="Z266" i="1" l="1"/>
  <c r="W265" i="1"/>
  <c r="Y265" i="1"/>
  <c r="V265" i="1"/>
  <c r="X265" i="1"/>
  <c r="Z267" i="1" l="1"/>
  <c r="Y266" i="1"/>
  <c r="W266" i="1"/>
  <c r="X266" i="1"/>
  <c r="V266" i="1"/>
  <c r="Z268" i="1" l="1"/>
  <c r="X267" i="1"/>
  <c r="V267" i="1"/>
  <c r="Y267" i="1"/>
  <c r="W267" i="1"/>
  <c r="Z269" i="1" l="1"/>
  <c r="V268" i="1"/>
  <c r="W268" i="1"/>
  <c r="Y268" i="1"/>
  <c r="X268" i="1"/>
  <c r="Z270" i="1" l="1"/>
  <c r="W269" i="1"/>
  <c r="Y269" i="1"/>
  <c r="V269" i="1"/>
  <c r="X269" i="1"/>
  <c r="Z271" i="1" l="1"/>
  <c r="X270" i="1"/>
  <c r="Y270" i="1"/>
  <c r="W270" i="1"/>
  <c r="V270" i="1"/>
  <c r="Z272" i="1" l="1"/>
  <c r="V271" i="1"/>
  <c r="X271" i="1"/>
  <c r="Y271" i="1"/>
  <c r="W271" i="1"/>
  <c r="Z273" i="1" l="1"/>
  <c r="W272" i="1"/>
  <c r="X272" i="1"/>
  <c r="V272" i="1"/>
  <c r="Y272" i="1"/>
  <c r="Z274" i="1" l="1"/>
  <c r="Y273" i="1"/>
  <c r="X273" i="1"/>
  <c r="W273" i="1"/>
  <c r="V273" i="1"/>
  <c r="Z275" i="1" l="1"/>
  <c r="W274" i="1"/>
  <c r="V274" i="1"/>
  <c r="X274" i="1"/>
  <c r="Y274" i="1"/>
  <c r="Z276" i="1" l="1"/>
  <c r="V275" i="1"/>
  <c r="X275" i="1"/>
  <c r="Y275" i="1"/>
  <c r="W275" i="1"/>
  <c r="Z277" i="1" l="1"/>
  <c r="V276" i="1"/>
  <c r="Y276" i="1"/>
  <c r="X276" i="1"/>
  <c r="W276" i="1"/>
  <c r="Z278" i="1" l="1"/>
  <c r="Y277" i="1"/>
  <c r="W277" i="1"/>
  <c r="V277" i="1"/>
  <c r="X277" i="1"/>
  <c r="Z279" i="1" l="1"/>
  <c r="W278" i="1"/>
  <c r="Y278" i="1"/>
  <c r="X278" i="1"/>
  <c r="V278" i="1"/>
  <c r="Z280" i="1" l="1"/>
  <c r="X279" i="1"/>
  <c r="W279" i="1"/>
  <c r="Y279" i="1"/>
  <c r="V279" i="1"/>
  <c r="Z281" i="1" l="1"/>
  <c r="W280" i="1"/>
  <c r="Y280" i="1"/>
  <c r="V280" i="1"/>
  <c r="X280" i="1"/>
  <c r="Z282" i="1" l="1"/>
  <c r="X281" i="1"/>
  <c r="W281" i="1"/>
  <c r="V281" i="1"/>
  <c r="Y281" i="1"/>
  <c r="Z283" i="1" l="1"/>
  <c r="Y282" i="1"/>
  <c r="X282" i="1"/>
  <c r="W282" i="1"/>
  <c r="V282" i="1"/>
  <c r="Z284" i="1" l="1"/>
  <c r="W283" i="1"/>
  <c r="Y283" i="1"/>
  <c r="V283" i="1"/>
  <c r="X283" i="1"/>
  <c r="Z285" i="1" l="1"/>
  <c r="V284" i="1"/>
  <c r="X284" i="1"/>
  <c r="W284" i="1"/>
  <c r="Y284" i="1"/>
  <c r="Z286" i="1" l="1"/>
  <c r="X285" i="1"/>
  <c r="W285" i="1"/>
  <c r="Y285" i="1"/>
  <c r="V285" i="1"/>
  <c r="Z287" i="1" l="1"/>
  <c r="V286" i="1"/>
  <c r="X286" i="1"/>
  <c r="W286" i="1"/>
  <c r="Y286" i="1"/>
  <c r="Z288" i="1" l="1"/>
  <c r="V287" i="1"/>
  <c r="W287" i="1"/>
  <c r="X287" i="1"/>
  <c r="Y287" i="1"/>
  <c r="Z289" i="1" l="1"/>
  <c r="W288" i="1"/>
  <c r="V288" i="1"/>
  <c r="X288" i="1"/>
  <c r="Y288" i="1"/>
  <c r="Z290" i="1" l="1"/>
  <c r="X289" i="1"/>
  <c r="Y289" i="1"/>
  <c r="W289" i="1"/>
  <c r="V289" i="1"/>
  <c r="Z291" i="1" l="1"/>
  <c r="W290" i="1"/>
  <c r="V290" i="1"/>
  <c r="X290" i="1"/>
  <c r="Y290" i="1"/>
  <c r="Z292" i="1" l="1"/>
  <c r="W291" i="1"/>
  <c r="V291" i="1"/>
  <c r="X291" i="1"/>
  <c r="Y291" i="1"/>
  <c r="Z293" i="1" l="1"/>
  <c r="V292" i="1"/>
  <c r="X292" i="1"/>
  <c r="Y292" i="1"/>
  <c r="W292" i="1"/>
  <c r="Z294" i="1" l="1"/>
  <c r="V293" i="1"/>
  <c r="Y293" i="1"/>
  <c r="W293" i="1"/>
  <c r="X293" i="1"/>
  <c r="Z295" i="1" l="1"/>
  <c r="Y294" i="1"/>
  <c r="V294" i="1"/>
  <c r="X294" i="1"/>
  <c r="W294" i="1"/>
  <c r="Z296" i="1" l="1"/>
  <c r="Y295" i="1"/>
  <c r="V295" i="1"/>
  <c r="X295" i="1"/>
  <c r="W295" i="1"/>
  <c r="Z297" i="1" l="1"/>
  <c r="Y296" i="1"/>
  <c r="X296" i="1"/>
  <c r="W296" i="1"/>
  <c r="V296" i="1"/>
  <c r="Z298" i="1" l="1"/>
  <c r="Y297" i="1"/>
  <c r="V297" i="1"/>
  <c r="X297" i="1"/>
  <c r="W297" i="1"/>
  <c r="Z299" i="1" l="1"/>
  <c r="W298" i="1"/>
  <c r="Y298" i="1"/>
  <c r="V298" i="1"/>
  <c r="X298" i="1"/>
  <c r="Z300" i="1" l="1"/>
  <c r="W299" i="1"/>
  <c r="Y299" i="1"/>
  <c r="X299" i="1"/>
  <c r="V299" i="1"/>
  <c r="Z301" i="1" l="1"/>
  <c r="Y300" i="1"/>
  <c r="X300" i="1"/>
  <c r="W300" i="1"/>
  <c r="V300" i="1"/>
  <c r="Z302" i="1" l="1"/>
  <c r="W301" i="1"/>
  <c r="V301" i="1"/>
  <c r="Y301" i="1"/>
  <c r="X301" i="1"/>
  <c r="Z303" i="1" l="1"/>
  <c r="V302" i="1"/>
  <c r="Y302" i="1"/>
  <c r="W302" i="1"/>
  <c r="X302" i="1"/>
  <c r="Z304" i="1" l="1"/>
  <c r="Y303" i="1"/>
  <c r="V303" i="1"/>
  <c r="X303" i="1"/>
  <c r="W303" i="1"/>
  <c r="Z305" i="1" l="1"/>
  <c r="Y304" i="1"/>
  <c r="V304" i="1"/>
  <c r="X304" i="1"/>
  <c r="W304" i="1"/>
  <c r="Z306" i="1" l="1"/>
  <c r="X305" i="1"/>
  <c r="W305" i="1"/>
  <c r="V305" i="1"/>
  <c r="Y305" i="1"/>
  <c r="Z307" i="1" l="1"/>
  <c r="Y306" i="1"/>
  <c r="V306" i="1"/>
  <c r="W306" i="1"/>
  <c r="X306" i="1"/>
  <c r="Z308" i="1" l="1"/>
  <c r="W307" i="1"/>
  <c r="X307" i="1"/>
  <c r="V307" i="1"/>
  <c r="Y307" i="1"/>
  <c r="Z309" i="1" l="1"/>
  <c r="V308" i="1"/>
  <c r="Y308" i="1"/>
  <c r="W308" i="1"/>
  <c r="X308" i="1"/>
  <c r="Z310" i="1" l="1"/>
  <c r="X309" i="1"/>
  <c r="W309" i="1"/>
  <c r="V309" i="1"/>
  <c r="Y309" i="1"/>
  <c r="Z311" i="1" l="1"/>
  <c r="Y310" i="1"/>
  <c r="W310" i="1"/>
  <c r="X310" i="1"/>
  <c r="V310" i="1"/>
  <c r="Z312" i="1" l="1"/>
  <c r="X311" i="1"/>
  <c r="V311" i="1"/>
  <c r="Y311" i="1"/>
  <c r="W311" i="1"/>
  <c r="Z313" i="1" l="1"/>
  <c r="Y312" i="1"/>
  <c r="V312" i="1"/>
  <c r="X312" i="1"/>
  <c r="W312" i="1"/>
  <c r="Z314" i="1" l="1"/>
  <c r="Y313" i="1"/>
  <c r="X313" i="1"/>
  <c r="V313" i="1"/>
  <c r="W313" i="1"/>
  <c r="Z315" i="1" l="1"/>
  <c r="V314" i="1"/>
  <c r="Y314" i="1"/>
  <c r="X314" i="1"/>
  <c r="W314" i="1"/>
  <c r="Z316" i="1" l="1"/>
  <c r="Y315" i="1"/>
  <c r="X315" i="1"/>
  <c r="V315" i="1"/>
  <c r="W315" i="1"/>
  <c r="Z317" i="1" l="1"/>
  <c r="Y316" i="1"/>
  <c r="V316" i="1"/>
  <c r="W316" i="1"/>
  <c r="X316" i="1"/>
  <c r="Z318" i="1" l="1"/>
  <c r="X317" i="1"/>
  <c r="V317" i="1"/>
  <c r="Y317" i="1"/>
  <c r="W317" i="1"/>
  <c r="Z319" i="1" l="1"/>
  <c r="V318" i="1"/>
  <c r="X318" i="1"/>
  <c r="W318" i="1"/>
  <c r="Y318" i="1"/>
  <c r="Z320" i="1" l="1"/>
  <c r="Y319" i="1"/>
  <c r="V319" i="1"/>
  <c r="X319" i="1"/>
  <c r="W319" i="1"/>
  <c r="Z321" i="1" l="1"/>
  <c r="W320" i="1"/>
  <c r="Y320" i="1"/>
  <c r="V320" i="1"/>
  <c r="X320" i="1"/>
  <c r="Z322" i="1" l="1"/>
  <c r="W321" i="1"/>
  <c r="V321" i="1"/>
  <c r="X321" i="1"/>
  <c r="Y321" i="1"/>
  <c r="Z323" i="1" l="1"/>
  <c r="X322" i="1"/>
  <c r="Y322" i="1"/>
  <c r="V322" i="1"/>
  <c r="W322" i="1"/>
  <c r="Z324" i="1" l="1"/>
  <c r="W323" i="1"/>
  <c r="Y323" i="1"/>
  <c r="X323" i="1"/>
  <c r="V323" i="1"/>
  <c r="Z325" i="1" l="1"/>
  <c r="X324" i="1"/>
  <c r="W324" i="1"/>
  <c r="V324" i="1"/>
  <c r="Y324" i="1"/>
  <c r="Z326" i="1" l="1"/>
  <c r="X325" i="1"/>
  <c r="V325" i="1"/>
  <c r="Y325" i="1"/>
  <c r="W325" i="1"/>
  <c r="Z327" i="1" l="1"/>
  <c r="V326" i="1"/>
  <c r="Y326" i="1"/>
  <c r="X326" i="1"/>
  <c r="W326" i="1"/>
  <c r="Z328" i="1" l="1"/>
  <c r="X327" i="1"/>
  <c r="W327" i="1"/>
  <c r="Y327" i="1"/>
  <c r="V327" i="1"/>
  <c r="Z329" i="1" l="1"/>
  <c r="V328" i="1"/>
  <c r="W328" i="1"/>
  <c r="Y328" i="1"/>
  <c r="X328" i="1"/>
  <c r="Z330" i="1" l="1"/>
  <c r="V329" i="1"/>
  <c r="X329" i="1"/>
  <c r="W329" i="1"/>
  <c r="Y329" i="1"/>
  <c r="Z331" i="1" l="1"/>
  <c r="Y330" i="1"/>
  <c r="V330" i="1"/>
  <c r="X330" i="1"/>
  <c r="W330" i="1"/>
  <c r="Z332" i="1" l="1"/>
  <c r="W331" i="1"/>
  <c r="X331" i="1"/>
  <c r="Y331" i="1"/>
  <c r="V331" i="1"/>
  <c r="Z333" i="1" l="1"/>
  <c r="Y332" i="1"/>
  <c r="W332" i="1"/>
  <c r="V332" i="1"/>
  <c r="X332" i="1"/>
  <c r="Z334" i="1" l="1"/>
  <c r="Y333" i="1"/>
  <c r="W333" i="1"/>
  <c r="X333" i="1"/>
  <c r="V333" i="1"/>
  <c r="Z335" i="1" l="1"/>
  <c r="V334" i="1"/>
  <c r="X334" i="1"/>
  <c r="W334" i="1"/>
  <c r="Y334" i="1"/>
  <c r="Z336" i="1" l="1"/>
  <c r="X335" i="1"/>
  <c r="Y335" i="1"/>
  <c r="V335" i="1"/>
  <c r="W335" i="1"/>
  <c r="Z337" i="1" l="1"/>
  <c r="X336" i="1"/>
  <c r="W336" i="1"/>
  <c r="V336" i="1"/>
  <c r="Y336" i="1"/>
  <c r="Z338" i="1" l="1"/>
  <c r="X337" i="1"/>
  <c r="V337" i="1"/>
  <c r="Y337" i="1"/>
  <c r="W337" i="1"/>
  <c r="Z339" i="1" l="1"/>
  <c r="Y338" i="1"/>
  <c r="V338" i="1"/>
  <c r="X338" i="1"/>
  <c r="W338" i="1"/>
  <c r="Z340" i="1" l="1"/>
  <c r="Y339" i="1"/>
  <c r="X339" i="1"/>
  <c r="W339" i="1"/>
  <c r="V339" i="1"/>
  <c r="Z341" i="1" l="1"/>
  <c r="W340" i="1"/>
  <c r="Y340" i="1"/>
  <c r="X340" i="1"/>
  <c r="V340" i="1"/>
  <c r="Z342" i="1" l="1"/>
  <c r="W341" i="1"/>
  <c r="Y341" i="1"/>
  <c r="V341" i="1"/>
  <c r="X341" i="1"/>
  <c r="Z343" i="1" l="1"/>
  <c r="W342" i="1"/>
  <c r="Y342" i="1"/>
  <c r="X342" i="1"/>
  <c r="V342" i="1"/>
  <c r="Z344" i="1" l="1"/>
  <c r="V343" i="1"/>
  <c r="Y343" i="1"/>
  <c r="W343" i="1"/>
  <c r="X343" i="1"/>
  <c r="Z345" i="1" l="1"/>
  <c r="X344" i="1"/>
  <c r="Y344" i="1"/>
  <c r="W344" i="1"/>
  <c r="V344" i="1"/>
  <c r="Z346" i="1" l="1"/>
  <c r="Y345" i="1"/>
  <c r="X345" i="1"/>
  <c r="W345" i="1"/>
  <c r="V345" i="1"/>
  <c r="Z347" i="1" l="1"/>
  <c r="W346" i="1"/>
  <c r="Y346" i="1"/>
  <c r="V346" i="1"/>
  <c r="X346" i="1"/>
  <c r="Z348" i="1" l="1"/>
  <c r="W347" i="1"/>
  <c r="X347" i="1"/>
  <c r="Y347" i="1"/>
  <c r="V347" i="1"/>
  <c r="Z349" i="1" l="1"/>
  <c r="Y348" i="1"/>
  <c r="W348" i="1"/>
  <c r="V348" i="1"/>
  <c r="X348" i="1"/>
  <c r="Z350" i="1" l="1"/>
  <c r="V349" i="1"/>
  <c r="Y349" i="1"/>
  <c r="W349" i="1"/>
  <c r="X349" i="1"/>
  <c r="Z351" i="1" l="1"/>
  <c r="X350" i="1"/>
  <c r="Y350" i="1"/>
  <c r="W350" i="1"/>
  <c r="V350" i="1"/>
  <c r="Z352" i="1" l="1"/>
  <c r="X351" i="1"/>
  <c r="W351" i="1"/>
  <c r="Y351" i="1"/>
  <c r="V351" i="1"/>
  <c r="Z353" i="1" l="1"/>
  <c r="X352" i="1"/>
  <c r="Y352" i="1"/>
  <c r="V352" i="1"/>
  <c r="W352" i="1"/>
  <c r="Z354" i="1" l="1"/>
  <c r="Y353" i="1"/>
  <c r="X353" i="1"/>
  <c r="W353" i="1"/>
  <c r="V353" i="1"/>
  <c r="Z355" i="1" l="1"/>
  <c r="X354" i="1"/>
  <c r="W354" i="1"/>
  <c r="Y354" i="1"/>
  <c r="V354" i="1"/>
  <c r="Z356" i="1" l="1"/>
  <c r="V355" i="1"/>
  <c r="W355" i="1"/>
  <c r="X355" i="1"/>
  <c r="Y355" i="1"/>
  <c r="Z357" i="1" l="1"/>
  <c r="V356" i="1"/>
  <c r="X356" i="1"/>
  <c r="W356" i="1"/>
  <c r="Y356" i="1"/>
  <c r="Z358" i="1" l="1"/>
  <c r="Y357" i="1"/>
  <c r="X357" i="1"/>
  <c r="V357" i="1"/>
  <c r="W357" i="1"/>
  <c r="Z359" i="1" l="1"/>
  <c r="V358" i="1"/>
  <c r="Y358" i="1"/>
  <c r="W358" i="1"/>
  <c r="X358" i="1"/>
  <c r="Z360" i="1" l="1"/>
  <c r="W359" i="1"/>
  <c r="Y359" i="1"/>
  <c r="X359" i="1"/>
  <c r="V359" i="1"/>
  <c r="Z361" i="1" l="1"/>
  <c r="W360" i="1"/>
  <c r="Y360" i="1"/>
  <c r="V360" i="1"/>
  <c r="X360" i="1"/>
  <c r="Z362" i="1" l="1"/>
  <c r="X361" i="1"/>
  <c r="W361" i="1"/>
  <c r="Y361" i="1"/>
  <c r="V361" i="1"/>
  <c r="Z363" i="1" l="1"/>
  <c r="W362" i="1"/>
  <c r="Y362" i="1"/>
  <c r="X362" i="1"/>
  <c r="V362" i="1"/>
  <c r="Z364" i="1" l="1"/>
  <c r="V363" i="1"/>
  <c r="X363" i="1"/>
  <c r="Y363" i="1"/>
  <c r="W363" i="1"/>
  <c r="Z365" i="1" l="1"/>
  <c r="X364" i="1"/>
  <c r="W364" i="1"/>
  <c r="V364" i="1"/>
  <c r="Y364" i="1"/>
  <c r="Z366" i="1" l="1"/>
  <c r="V365" i="1"/>
  <c r="X365" i="1"/>
  <c r="W365" i="1"/>
  <c r="Y365" i="1"/>
  <c r="Z367" i="1" l="1"/>
  <c r="X366" i="1"/>
  <c r="V366" i="1"/>
  <c r="Y366" i="1"/>
  <c r="W366" i="1"/>
  <c r="Z368" i="1" l="1"/>
  <c r="Y367" i="1"/>
  <c r="W367" i="1"/>
  <c r="X367" i="1"/>
  <c r="V367" i="1"/>
  <c r="Z369" i="1" l="1"/>
  <c r="X368" i="1"/>
  <c r="V368" i="1"/>
  <c r="W368" i="1"/>
  <c r="Y368" i="1"/>
  <c r="Z370" i="1" l="1"/>
  <c r="W369" i="1"/>
  <c r="V369" i="1"/>
  <c r="X369" i="1"/>
  <c r="Y369" i="1"/>
  <c r="Z371" i="1" l="1"/>
  <c r="X370" i="1"/>
  <c r="Y370" i="1"/>
  <c r="W370" i="1"/>
  <c r="V370" i="1"/>
  <c r="Z372" i="1" l="1"/>
  <c r="W371" i="1"/>
  <c r="V371" i="1"/>
  <c r="X371" i="1"/>
  <c r="Y371" i="1"/>
  <c r="Z373" i="1" l="1"/>
  <c r="W372" i="1"/>
  <c r="V372" i="1"/>
  <c r="X372" i="1"/>
  <c r="Y372" i="1"/>
  <c r="Z374" i="1" l="1"/>
  <c r="Y373" i="1"/>
  <c r="W373" i="1"/>
  <c r="V373" i="1"/>
  <c r="X373" i="1"/>
  <c r="Z375" i="1" l="1"/>
  <c r="V374" i="1"/>
  <c r="X374" i="1"/>
  <c r="Y374" i="1"/>
  <c r="W374" i="1"/>
  <c r="Z376" i="1" l="1"/>
  <c r="Y375" i="1"/>
  <c r="X375" i="1"/>
  <c r="W375" i="1"/>
  <c r="V375" i="1"/>
  <c r="Z377" i="1" l="1"/>
  <c r="X376" i="1"/>
  <c r="W376" i="1"/>
  <c r="Y376" i="1"/>
  <c r="V376" i="1"/>
  <c r="Z378" i="1" l="1"/>
  <c r="Y377" i="1"/>
  <c r="X377" i="1"/>
  <c r="V377" i="1"/>
  <c r="W377" i="1"/>
  <c r="Z379" i="1" l="1"/>
  <c r="Y378" i="1"/>
  <c r="V378" i="1"/>
  <c r="X378" i="1"/>
  <c r="W378" i="1"/>
  <c r="Z380" i="1" l="1"/>
  <c r="V379" i="1"/>
  <c r="W379" i="1"/>
  <c r="X379" i="1"/>
  <c r="Y379" i="1"/>
  <c r="Z381" i="1" l="1"/>
  <c r="W380" i="1"/>
  <c r="Y380" i="1"/>
  <c r="V380" i="1"/>
  <c r="X380" i="1"/>
  <c r="Z382" i="1" l="1"/>
  <c r="X381" i="1"/>
  <c r="W381" i="1"/>
  <c r="V381" i="1"/>
  <c r="Y381" i="1"/>
  <c r="Z383" i="1" l="1"/>
  <c r="W382" i="1"/>
  <c r="Y382" i="1"/>
  <c r="V382" i="1"/>
  <c r="X382" i="1"/>
  <c r="Z384" i="1" l="1"/>
  <c r="V383" i="1"/>
  <c r="Y383" i="1"/>
  <c r="W383" i="1"/>
  <c r="X383" i="1"/>
  <c r="Z385" i="1" l="1"/>
  <c r="X384" i="1"/>
  <c r="Y384" i="1"/>
  <c r="V384" i="1"/>
  <c r="W384" i="1"/>
  <c r="Z386" i="1" l="1"/>
  <c r="X385" i="1"/>
  <c r="V385" i="1"/>
  <c r="Y385" i="1"/>
  <c r="W385" i="1"/>
  <c r="Z387" i="1" l="1"/>
  <c r="X386" i="1"/>
  <c r="W386" i="1"/>
  <c r="V386" i="1"/>
  <c r="Y386" i="1"/>
  <c r="Z388" i="1" l="1"/>
  <c r="Y387" i="1"/>
  <c r="X387" i="1"/>
  <c r="V387" i="1"/>
  <c r="W387" i="1"/>
  <c r="Z389" i="1" l="1"/>
  <c r="V388" i="1"/>
  <c r="Y388" i="1"/>
  <c r="W388" i="1"/>
  <c r="X388" i="1"/>
  <c r="Z390" i="1" l="1"/>
  <c r="W389" i="1"/>
  <c r="X389" i="1"/>
  <c r="V389" i="1"/>
  <c r="Y389" i="1"/>
  <c r="Z391" i="1" l="1"/>
  <c r="Y390" i="1"/>
  <c r="V390" i="1"/>
  <c r="X390" i="1"/>
  <c r="W390" i="1"/>
  <c r="Z392" i="1" l="1"/>
  <c r="W391" i="1"/>
  <c r="Y391" i="1"/>
  <c r="X391" i="1"/>
  <c r="V391" i="1"/>
  <c r="Z393" i="1" l="1"/>
  <c r="Y392" i="1"/>
  <c r="V392" i="1"/>
  <c r="X392" i="1"/>
  <c r="W392" i="1"/>
  <c r="Z394" i="1" l="1"/>
  <c r="Y393" i="1"/>
  <c r="W393" i="1"/>
  <c r="V393" i="1"/>
  <c r="X393" i="1"/>
  <c r="Z395" i="1" l="1"/>
  <c r="V394" i="1"/>
  <c r="Y394" i="1"/>
  <c r="W394" i="1"/>
  <c r="X394" i="1"/>
  <c r="Z396" i="1" l="1"/>
  <c r="V395" i="1"/>
  <c r="W395" i="1"/>
  <c r="Y395" i="1"/>
  <c r="X395" i="1"/>
  <c r="Z397" i="1" l="1"/>
  <c r="V396" i="1"/>
  <c r="Y396" i="1"/>
  <c r="X396" i="1"/>
  <c r="W396" i="1"/>
  <c r="Z398" i="1" l="1"/>
  <c r="W397" i="1"/>
  <c r="V397" i="1"/>
  <c r="X397" i="1"/>
  <c r="Y397" i="1"/>
  <c r="Z399" i="1" l="1"/>
  <c r="W398" i="1"/>
  <c r="X398" i="1"/>
  <c r="Y398" i="1"/>
  <c r="V398" i="1"/>
  <c r="Z400" i="1" l="1"/>
  <c r="X399" i="1"/>
  <c r="Y399" i="1"/>
  <c r="W399" i="1"/>
  <c r="V399" i="1"/>
  <c r="Z401" i="1" l="1"/>
  <c r="W400" i="1"/>
  <c r="Y400" i="1"/>
  <c r="V400" i="1"/>
  <c r="X400" i="1"/>
  <c r="Z402" i="1" l="1"/>
  <c r="V401" i="1"/>
  <c r="W401" i="1"/>
  <c r="Y401" i="1"/>
  <c r="X401" i="1"/>
  <c r="Z403" i="1" l="1"/>
  <c r="W402" i="1"/>
  <c r="X402" i="1"/>
  <c r="V402" i="1"/>
  <c r="Y402" i="1"/>
  <c r="Z404" i="1" l="1"/>
  <c r="X403" i="1"/>
  <c r="Y403" i="1"/>
  <c r="V403" i="1"/>
  <c r="W403" i="1"/>
  <c r="Z405" i="1" l="1"/>
  <c r="X404" i="1"/>
  <c r="Y404" i="1"/>
  <c r="W404" i="1"/>
  <c r="V404" i="1"/>
  <c r="Z406" i="1" l="1"/>
  <c r="V405" i="1"/>
  <c r="Y405" i="1"/>
  <c r="W405" i="1"/>
  <c r="X405" i="1"/>
  <c r="Z407" i="1" l="1"/>
  <c r="W406" i="1"/>
  <c r="Y406" i="1"/>
  <c r="X406" i="1"/>
  <c r="V406" i="1"/>
  <c r="Z408" i="1" l="1"/>
  <c r="X407" i="1"/>
  <c r="V407" i="1"/>
  <c r="Y407" i="1"/>
  <c r="W407" i="1"/>
  <c r="Z409" i="1" l="1"/>
  <c r="X408" i="1"/>
  <c r="W408" i="1"/>
  <c r="V408" i="1"/>
  <c r="Y408" i="1"/>
  <c r="Z410" i="1" l="1"/>
  <c r="V409" i="1"/>
  <c r="W409" i="1"/>
  <c r="Y409" i="1"/>
  <c r="X409" i="1"/>
  <c r="Z411" i="1" l="1"/>
  <c r="V410" i="1"/>
  <c r="W410" i="1"/>
  <c r="X410" i="1"/>
  <c r="Y410" i="1"/>
  <c r="Z412" i="1" l="1"/>
  <c r="W411" i="1"/>
  <c r="X411" i="1"/>
  <c r="Y411" i="1"/>
  <c r="V411" i="1"/>
  <c r="Z413" i="1" l="1"/>
  <c r="Y412" i="1"/>
  <c r="W412" i="1"/>
  <c r="V412" i="1"/>
  <c r="X412" i="1"/>
  <c r="Z414" i="1" l="1"/>
  <c r="W413" i="1"/>
  <c r="V413" i="1"/>
  <c r="Y413" i="1"/>
  <c r="X413" i="1"/>
  <c r="Z415" i="1" l="1"/>
  <c r="W414" i="1"/>
  <c r="V414" i="1"/>
  <c r="X414" i="1"/>
  <c r="Y414" i="1"/>
  <c r="Z416" i="1" l="1"/>
  <c r="Y415" i="1"/>
  <c r="V415" i="1"/>
  <c r="X415" i="1"/>
  <c r="W415" i="1"/>
  <c r="Z417" i="1" l="1"/>
  <c r="X416" i="1"/>
  <c r="Y416" i="1"/>
  <c r="W416" i="1"/>
  <c r="V416" i="1"/>
  <c r="Z418" i="1" l="1"/>
  <c r="W417" i="1"/>
  <c r="X417" i="1"/>
  <c r="Y417" i="1"/>
  <c r="V417" i="1"/>
  <c r="Z419" i="1" l="1"/>
  <c r="X418" i="1"/>
  <c r="V418" i="1"/>
  <c r="Y418" i="1"/>
  <c r="W418" i="1"/>
  <c r="Z420" i="1" l="1"/>
  <c r="V419" i="1"/>
  <c r="W419" i="1"/>
  <c r="X419" i="1"/>
  <c r="Y419" i="1"/>
  <c r="Z421" i="1" l="1"/>
  <c r="X420" i="1"/>
  <c r="V420" i="1"/>
  <c r="W420" i="1"/>
  <c r="Y420" i="1"/>
  <c r="Z422" i="1" l="1"/>
  <c r="V421" i="1"/>
  <c r="Y421" i="1"/>
  <c r="X421" i="1"/>
  <c r="W421" i="1"/>
  <c r="Z423" i="1" l="1"/>
  <c r="W422" i="1"/>
  <c r="X422" i="1"/>
  <c r="Y422" i="1"/>
  <c r="V422" i="1"/>
  <c r="Z424" i="1" l="1"/>
  <c r="W423" i="1"/>
  <c r="V423" i="1"/>
  <c r="Y423" i="1"/>
  <c r="X423" i="1"/>
  <c r="Z425" i="1" l="1"/>
  <c r="X424" i="1"/>
  <c r="V424" i="1"/>
  <c r="Y424" i="1"/>
  <c r="W424" i="1"/>
  <c r="Z426" i="1" l="1"/>
  <c r="X425" i="1"/>
  <c r="W425" i="1"/>
  <c r="V425" i="1"/>
  <c r="Y425" i="1"/>
  <c r="Z427" i="1" l="1"/>
  <c r="W426" i="1"/>
  <c r="Y426" i="1"/>
  <c r="V426" i="1"/>
  <c r="X426" i="1"/>
  <c r="Z428" i="1" l="1"/>
  <c r="Y427" i="1"/>
  <c r="X427" i="1"/>
  <c r="V427" i="1"/>
  <c r="W427" i="1"/>
  <c r="Z429" i="1" l="1"/>
  <c r="X428" i="1"/>
  <c r="V428" i="1"/>
  <c r="W428" i="1"/>
  <c r="Y428" i="1"/>
  <c r="Z430" i="1" l="1"/>
  <c r="V429" i="1"/>
  <c r="Y429" i="1"/>
  <c r="W429" i="1"/>
  <c r="X429" i="1"/>
  <c r="Z431" i="1" l="1"/>
  <c r="V430" i="1"/>
  <c r="Y430" i="1"/>
  <c r="X430" i="1"/>
  <c r="W430" i="1"/>
  <c r="Z432" i="1" l="1"/>
  <c r="X431" i="1"/>
  <c r="V431" i="1"/>
  <c r="W431" i="1"/>
  <c r="Y431" i="1"/>
  <c r="Z433" i="1" l="1"/>
  <c r="W432" i="1"/>
  <c r="V432" i="1"/>
  <c r="X432" i="1"/>
  <c r="Y432" i="1"/>
  <c r="Z434" i="1" l="1"/>
  <c r="X433" i="1"/>
  <c r="Y433" i="1"/>
  <c r="V433" i="1"/>
  <c r="W433" i="1"/>
  <c r="Z435" i="1" l="1"/>
  <c r="W434" i="1"/>
  <c r="X434" i="1"/>
  <c r="Y434" i="1"/>
  <c r="V434" i="1"/>
  <c r="Z436" i="1" l="1"/>
  <c r="V435" i="1"/>
  <c r="W435" i="1"/>
  <c r="Y435" i="1"/>
  <c r="X435" i="1"/>
  <c r="Z437" i="1" l="1"/>
  <c r="Y436" i="1"/>
  <c r="V436" i="1"/>
  <c r="W436" i="1"/>
  <c r="X436" i="1"/>
  <c r="Z438" i="1" l="1"/>
  <c r="X437" i="1"/>
  <c r="Y437" i="1"/>
  <c r="V437" i="1"/>
  <c r="W437" i="1"/>
  <c r="Z439" i="1" l="1"/>
  <c r="X438" i="1"/>
  <c r="Y438" i="1"/>
  <c r="W438" i="1"/>
  <c r="V438" i="1"/>
  <c r="Z440" i="1" l="1"/>
  <c r="Y439" i="1"/>
  <c r="X439" i="1"/>
  <c r="W439" i="1"/>
  <c r="V439" i="1"/>
  <c r="Z441" i="1" l="1"/>
  <c r="W440" i="1"/>
  <c r="X440" i="1"/>
  <c r="Y440" i="1"/>
  <c r="V440" i="1"/>
  <c r="Z442" i="1" l="1"/>
  <c r="Y441" i="1"/>
  <c r="X441" i="1"/>
  <c r="V441" i="1"/>
  <c r="W441" i="1"/>
  <c r="Z443" i="1" l="1"/>
  <c r="W442" i="1"/>
  <c r="X442" i="1"/>
  <c r="Y442" i="1"/>
  <c r="V442" i="1"/>
  <c r="Z444" i="1" l="1"/>
  <c r="W443" i="1"/>
  <c r="Y443" i="1"/>
  <c r="X443" i="1"/>
  <c r="V443" i="1"/>
  <c r="Z445" i="1" l="1"/>
  <c r="V444" i="1"/>
  <c r="X444" i="1"/>
  <c r="Y444" i="1"/>
  <c r="W444" i="1"/>
  <c r="Z446" i="1" l="1"/>
  <c r="W445" i="1"/>
  <c r="V445" i="1"/>
  <c r="Y445" i="1"/>
  <c r="X445" i="1"/>
  <c r="Z447" i="1" l="1"/>
  <c r="X446" i="1"/>
  <c r="W446" i="1"/>
  <c r="V446" i="1"/>
  <c r="Y446" i="1"/>
  <c r="Z448" i="1" l="1"/>
  <c r="X447" i="1"/>
  <c r="Y447" i="1"/>
  <c r="W447" i="1"/>
  <c r="V447" i="1"/>
  <c r="Z449" i="1" l="1"/>
  <c r="Y448" i="1"/>
  <c r="V448" i="1"/>
  <c r="W448" i="1"/>
  <c r="X448" i="1"/>
  <c r="Z450" i="1" l="1"/>
  <c r="Y449" i="1"/>
  <c r="X449" i="1"/>
  <c r="W449" i="1"/>
  <c r="V449" i="1"/>
  <c r="Z451" i="1" l="1"/>
  <c r="W450" i="1"/>
  <c r="V450" i="1"/>
  <c r="X450" i="1"/>
  <c r="Y450" i="1"/>
  <c r="Z452" i="1" l="1"/>
  <c r="V451" i="1"/>
  <c r="W451" i="1"/>
  <c r="X451" i="1"/>
  <c r="Y451" i="1"/>
  <c r="Z453" i="1" l="1"/>
  <c r="W452" i="1"/>
  <c r="X452" i="1"/>
  <c r="Y452" i="1"/>
  <c r="V452" i="1"/>
  <c r="Z454" i="1" l="1"/>
  <c r="W453" i="1"/>
  <c r="X453" i="1"/>
  <c r="Y453" i="1"/>
  <c r="V453" i="1"/>
  <c r="Z455" i="1" l="1"/>
  <c r="Y454" i="1"/>
  <c r="X454" i="1"/>
  <c r="V454" i="1"/>
  <c r="W454" i="1"/>
  <c r="Z456" i="1" l="1"/>
  <c r="W455" i="1"/>
  <c r="V455" i="1"/>
  <c r="Y455" i="1"/>
  <c r="X455" i="1"/>
  <c r="Z457" i="1" l="1"/>
  <c r="Y456" i="1"/>
  <c r="W456" i="1"/>
  <c r="X456" i="1"/>
  <c r="V456" i="1"/>
  <c r="Z458" i="1" l="1"/>
  <c r="W457" i="1"/>
  <c r="V457" i="1"/>
  <c r="Y457" i="1"/>
  <c r="X457" i="1"/>
  <c r="Z459" i="1" l="1"/>
  <c r="X458" i="1"/>
  <c r="V458" i="1"/>
  <c r="Y458" i="1"/>
  <c r="W458" i="1"/>
  <c r="Z460" i="1" l="1"/>
  <c r="X459" i="1"/>
  <c r="Y459" i="1"/>
  <c r="W459" i="1"/>
  <c r="V459" i="1"/>
  <c r="Z461" i="1" l="1"/>
  <c r="X460" i="1"/>
  <c r="V460" i="1"/>
  <c r="Y460" i="1"/>
  <c r="W460" i="1"/>
  <c r="Z462" i="1" l="1"/>
  <c r="Y461" i="1"/>
  <c r="W461" i="1"/>
  <c r="V461" i="1"/>
  <c r="X461" i="1"/>
  <c r="Z463" i="1" l="1"/>
  <c r="X462" i="1"/>
  <c r="Y462" i="1"/>
  <c r="W462" i="1"/>
  <c r="V462" i="1"/>
  <c r="Z464" i="1" l="1"/>
  <c r="V463" i="1"/>
  <c r="X463" i="1"/>
  <c r="W463" i="1"/>
  <c r="Y463" i="1"/>
  <c r="Z465" i="1" l="1"/>
  <c r="X464" i="1"/>
  <c r="V464" i="1"/>
  <c r="W464" i="1"/>
  <c r="Y464" i="1"/>
  <c r="Z466" i="1" l="1"/>
  <c r="W465" i="1"/>
  <c r="Y465" i="1"/>
  <c r="X465" i="1"/>
  <c r="V465" i="1"/>
  <c r="Z467" i="1" l="1"/>
  <c r="X466" i="1"/>
  <c r="V466" i="1"/>
  <c r="W466" i="1"/>
  <c r="Y466" i="1"/>
  <c r="Z468" i="1" l="1"/>
  <c r="V467" i="1"/>
  <c r="Y467" i="1"/>
  <c r="X467" i="1"/>
  <c r="W467" i="1"/>
  <c r="Z469" i="1" l="1"/>
  <c r="Y468" i="1"/>
  <c r="W468" i="1"/>
  <c r="X468" i="1"/>
  <c r="V468" i="1"/>
  <c r="Z470" i="1" l="1"/>
  <c r="X469" i="1"/>
  <c r="Y469" i="1"/>
  <c r="W469" i="1"/>
  <c r="V469" i="1"/>
  <c r="Z471" i="1" l="1"/>
  <c r="W470" i="1"/>
  <c r="V470" i="1"/>
  <c r="Y470" i="1"/>
  <c r="X470" i="1"/>
  <c r="Z472" i="1" l="1"/>
  <c r="Y471" i="1"/>
  <c r="V471" i="1"/>
  <c r="W471" i="1"/>
  <c r="X471" i="1"/>
  <c r="Z473" i="1" l="1"/>
  <c r="W472" i="1"/>
  <c r="Y472" i="1"/>
  <c r="X472" i="1"/>
  <c r="V472" i="1"/>
  <c r="Z474" i="1" l="1"/>
  <c r="W473" i="1"/>
  <c r="V473" i="1"/>
  <c r="X473" i="1"/>
  <c r="Y473" i="1"/>
  <c r="Z475" i="1" l="1"/>
  <c r="X474" i="1"/>
  <c r="Y474" i="1"/>
  <c r="W474" i="1"/>
  <c r="V474" i="1"/>
  <c r="Z476" i="1" l="1"/>
  <c r="X475" i="1"/>
  <c r="V475" i="1"/>
  <c r="Y475" i="1"/>
  <c r="W475" i="1"/>
  <c r="Z477" i="1" l="1"/>
  <c r="V476" i="1"/>
  <c r="Y476" i="1"/>
  <c r="X476" i="1"/>
  <c r="W476" i="1"/>
  <c r="Z478" i="1" l="1"/>
  <c r="W477" i="1"/>
  <c r="V477" i="1"/>
  <c r="X477" i="1"/>
  <c r="Y477" i="1"/>
  <c r="Z479" i="1" l="1"/>
  <c r="X478" i="1"/>
  <c r="W478" i="1"/>
  <c r="Y478" i="1"/>
  <c r="V478" i="1"/>
  <c r="Z480" i="1" l="1"/>
  <c r="X479" i="1"/>
  <c r="W479" i="1"/>
  <c r="V479" i="1"/>
  <c r="Y479" i="1"/>
  <c r="Z481" i="1" l="1"/>
  <c r="W480" i="1"/>
  <c r="V480" i="1"/>
  <c r="X480" i="1"/>
  <c r="Y480" i="1"/>
  <c r="Z482" i="1" l="1"/>
  <c r="Y481" i="1"/>
  <c r="X481" i="1"/>
  <c r="V481" i="1"/>
  <c r="W481" i="1"/>
  <c r="Z483" i="1" l="1"/>
  <c r="X482" i="1"/>
  <c r="W482" i="1"/>
  <c r="Y482" i="1"/>
  <c r="V482" i="1"/>
  <c r="Z484" i="1" l="1"/>
  <c r="Y483" i="1"/>
  <c r="X483" i="1"/>
  <c r="V483" i="1"/>
  <c r="W483" i="1"/>
  <c r="Z485" i="1" l="1"/>
  <c r="X484" i="1"/>
  <c r="W484" i="1"/>
  <c r="V484" i="1"/>
  <c r="Y484" i="1"/>
  <c r="Z486" i="1" l="1"/>
  <c r="Y485" i="1"/>
  <c r="W485" i="1"/>
  <c r="V485" i="1"/>
  <c r="X485" i="1"/>
  <c r="Z487" i="1" l="1"/>
  <c r="V486" i="1"/>
  <c r="Y486" i="1"/>
  <c r="X486" i="1"/>
  <c r="W486" i="1"/>
  <c r="Z488" i="1" l="1"/>
  <c r="Y487" i="1"/>
  <c r="X487" i="1"/>
  <c r="W487" i="1"/>
  <c r="V487" i="1"/>
  <c r="Z489" i="1" l="1"/>
  <c r="V488" i="1"/>
  <c r="X488" i="1"/>
  <c r="W488" i="1"/>
  <c r="Y488" i="1"/>
  <c r="Z490" i="1" l="1"/>
  <c r="X489" i="1"/>
  <c r="W489" i="1"/>
  <c r="Y489" i="1"/>
  <c r="V489" i="1"/>
  <c r="Z491" i="1" l="1"/>
  <c r="W490" i="1"/>
  <c r="Y490" i="1"/>
  <c r="V490" i="1"/>
  <c r="X490" i="1"/>
  <c r="Z492" i="1" l="1"/>
  <c r="V491" i="1"/>
  <c r="X491" i="1"/>
  <c r="W491" i="1"/>
  <c r="Y491" i="1"/>
  <c r="Z493" i="1" l="1"/>
  <c r="Y492" i="1"/>
  <c r="V492" i="1"/>
  <c r="X492" i="1"/>
  <c r="W492" i="1"/>
  <c r="Z494" i="1" l="1"/>
  <c r="Y493" i="1"/>
  <c r="X493" i="1"/>
  <c r="V493" i="1"/>
  <c r="W493" i="1"/>
  <c r="Z495" i="1" l="1"/>
  <c r="X494" i="1"/>
  <c r="Y494" i="1"/>
  <c r="V494" i="1"/>
  <c r="W494" i="1"/>
  <c r="Z496" i="1" l="1"/>
  <c r="V495" i="1"/>
  <c r="Y495" i="1"/>
  <c r="X495" i="1"/>
  <c r="W495" i="1"/>
  <c r="Z497" i="1" l="1"/>
  <c r="V496" i="1"/>
  <c r="Y496" i="1"/>
  <c r="W496" i="1"/>
  <c r="X496" i="1"/>
  <c r="Z498" i="1" l="1"/>
  <c r="W497" i="1"/>
  <c r="V497" i="1"/>
  <c r="X497" i="1"/>
  <c r="Y497" i="1"/>
  <c r="Z499" i="1" l="1"/>
  <c r="X498" i="1"/>
  <c r="W498" i="1"/>
  <c r="V498" i="1"/>
  <c r="Y498" i="1"/>
  <c r="Z500" i="1" l="1"/>
  <c r="X499" i="1"/>
  <c r="V499" i="1"/>
  <c r="Y499" i="1"/>
  <c r="W499" i="1"/>
  <c r="Z501" i="1" l="1"/>
  <c r="X500" i="1"/>
  <c r="W500" i="1"/>
  <c r="Y500" i="1"/>
  <c r="V500" i="1"/>
  <c r="Z502" i="1" l="1"/>
  <c r="X501" i="1"/>
  <c r="V501" i="1"/>
  <c r="W501" i="1"/>
  <c r="Y501" i="1"/>
  <c r="Z503" i="1" l="1"/>
  <c r="V502" i="1"/>
  <c r="W502" i="1"/>
  <c r="X502" i="1"/>
  <c r="Y502" i="1"/>
  <c r="Z504" i="1" l="1"/>
  <c r="V503" i="1"/>
  <c r="Y503" i="1"/>
  <c r="W503" i="1"/>
  <c r="X503" i="1"/>
  <c r="Z505" i="1" l="1"/>
  <c r="W504" i="1"/>
  <c r="V504" i="1"/>
  <c r="Y504" i="1"/>
  <c r="X504" i="1"/>
  <c r="Z506" i="1" l="1"/>
  <c r="Y505" i="1"/>
  <c r="V505" i="1"/>
  <c r="X505" i="1"/>
  <c r="W505" i="1"/>
  <c r="Z507" i="1" l="1"/>
  <c r="X506" i="1"/>
  <c r="Y506" i="1"/>
  <c r="W506" i="1"/>
  <c r="V506" i="1"/>
  <c r="Z508" i="1" l="1"/>
  <c r="W507" i="1"/>
  <c r="Y507" i="1"/>
  <c r="V507" i="1"/>
  <c r="X507" i="1"/>
  <c r="Z509" i="1" l="1"/>
  <c r="Y508" i="1"/>
  <c r="W508" i="1"/>
  <c r="V508" i="1"/>
  <c r="X508" i="1"/>
  <c r="Z510" i="1" l="1"/>
  <c r="Y509" i="1"/>
  <c r="X509" i="1"/>
  <c r="V509" i="1"/>
  <c r="W509" i="1"/>
  <c r="Z511" i="1" l="1"/>
  <c r="V510" i="1"/>
  <c r="W510" i="1"/>
  <c r="X510" i="1"/>
  <c r="Y510" i="1"/>
  <c r="Z512" i="1" l="1"/>
  <c r="V511" i="1"/>
  <c r="X511" i="1"/>
  <c r="W511" i="1"/>
  <c r="Y511" i="1"/>
  <c r="Z513" i="1" l="1"/>
  <c r="X512" i="1"/>
  <c r="V512" i="1"/>
  <c r="W512" i="1"/>
  <c r="Y512" i="1"/>
  <c r="Z514" i="1" l="1"/>
  <c r="Y513" i="1"/>
  <c r="X513" i="1"/>
  <c r="V513" i="1"/>
  <c r="W513" i="1"/>
  <c r="Z515" i="1" l="1"/>
  <c r="W514" i="1"/>
  <c r="Y514" i="1"/>
  <c r="V514" i="1"/>
  <c r="X514" i="1"/>
  <c r="Z516" i="1" l="1"/>
  <c r="W515" i="1"/>
  <c r="X515" i="1"/>
  <c r="V515" i="1"/>
  <c r="Y515" i="1"/>
  <c r="Z517" i="1" l="1"/>
  <c r="W516" i="1"/>
  <c r="Y516" i="1"/>
  <c r="V516" i="1"/>
  <c r="X516" i="1"/>
  <c r="Z518" i="1" l="1"/>
  <c r="V517" i="1"/>
  <c r="W517" i="1"/>
  <c r="Y517" i="1"/>
  <c r="X517" i="1"/>
  <c r="Z519" i="1" l="1"/>
  <c r="Y518" i="1"/>
  <c r="W518" i="1"/>
  <c r="V518" i="1"/>
  <c r="X518" i="1"/>
  <c r="Z520" i="1" l="1"/>
  <c r="W519" i="1"/>
  <c r="Y519" i="1"/>
  <c r="X519" i="1"/>
  <c r="V519" i="1"/>
  <c r="Z521" i="1" l="1"/>
  <c r="X520" i="1"/>
  <c r="V520" i="1"/>
  <c r="W520" i="1"/>
  <c r="Y520" i="1"/>
  <c r="Z522" i="1" l="1"/>
  <c r="V521" i="1"/>
  <c r="W521" i="1"/>
  <c r="X521" i="1"/>
  <c r="Y521" i="1"/>
  <c r="Z523" i="1" l="1"/>
  <c r="X522" i="1"/>
  <c r="V522" i="1"/>
  <c r="W522" i="1"/>
  <c r="Y522" i="1"/>
  <c r="Z524" i="1" l="1"/>
  <c r="W523" i="1"/>
  <c r="X523" i="1"/>
  <c r="V523" i="1"/>
  <c r="Y523" i="1"/>
  <c r="Z525" i="1" l="1"/>
  <c r="X524" i="1"/>
  <c r="Y524" i="1"/>
  <c r="V524" i="1"/>
  <c r="W524" i="1"/>
  <c r="Z526" i="1" l="1"/>
  <c r="V525" i="1"/>
  <c r="Y525" i="1"/>
  <c r="X525" i="1"/>
  <c r="W525" i="1"/>
  <c r="Z527" i="1" l="1"/>
  <c r="V526" i="1"/>
  <c r="X526" i="1"/>
  <c r="W526" i="1"/>
  <c r="Y526" i="1"/>
  <c r="Z528" i="1" l="1"/>
  <c r="V527" i="1"/>
  <c r="X527" i="1"/>
  <c r="Y527" i="1"/>
  <c r="W527" i="1"/>
  <c r="Z529" i="1" l="1"/>
  <c r="W528" i="1"/>
  <c r="V528" i="1"/>
  <c r="Y528" i="1"/>
  <c r="X528" i="1"/>
  <c r="Z530" i="1" l="1"/>
  <c r="X529" i="1"/>
  <c r="W529" i="1"/>
  <c r="Y529" i="1"/>
  <c r="V529" i="1"/>
  <c r="Z531" i="1" l="1"/>
  <c r="Y530" i="1"/>
  <c r="V530" i="1"/>
  <c r="X530" i="1"/>
  <c r="W530" i="1"/>
  <c r="Z532" i="1" l="1"/>
  <c r="Y531" i="1"/>
  <c r="V531" i="1"/>
  <c r="W531" i="1"/>
  <c r="X531" i="1"/>
  <c r="Z533" i="1" l="1"/>
  <c r="V532" i="1"/>
  <c r="W532" i="1"/>
  <c r="X532" i="1"/>
  <c r="Y532" i="1"/>
  <c r="Z534" i="1" l="1"/>
  <c r="W533" i="1"/>
  <c r="Y533" i="1"/>
  <c r="X533" i="1"/>
  <c r="V533" i="1"/>
  <c r="Z535" i="1" l="1"/>
  <c r="X534" i="1"/>
  <c r="W534" i="1"/>
  <c r="Y534" i="1"/>
  <c r="V534" i="1"/>
  <c r="Z536" i="1" l="1"/>
  <c r="V535" i="1"/>
  <c r="X535" i="1"/>
  <c r="W535" i="1"/>
  <c r="Y535" i="1"/>
  <c r="Z537" i="1" l="1"/>
  <c r="X536" i="1"/>
  <c r="Y536" i="1"/>
  <c r="V536" i="1"/>
  <c r="W536" i="1"/>
  <c r="Z538" i="1" l="1"/>
  <c r="Y537" i="1"/>
  <c r="V537" i="1"/>
  <c r="W537" i="1"/>
  <c r="X537" i="1"/>
  <c r="Z539" i="1" l="1"/>
  <c r="Y538" i="1"/>
  <c r="W538" i="1"/>
  <c r="V538" i="1"/>
  <c r="X538" i="1"/>
  <c r="Z540" i="1" l="1"/>
  <c r="V539" i="1"/>
  <c r="Y539" i="1"/>
  <c r="W539" i="1"/>
  <c r="X539" i="1"/>
  <c r="Z541" i="1" l="1"/>
  <c r="V540" i="1"/>
  <c r="X540" i="1"/>
  <c r="W540" i="1"/>
  <c r="Y540" i="1"/>
  <c r="Z542" i="1" l="1"/>
  <c r="X541" i="1"/>
  <c r="V541" i="1"/>
  <c r="Y541" i="1"/>
  <c r="W541" i="1"/>
  <c r="Z543" i="1" l="1"/>
  <c r="Y542" i="1"/>
  <c r="V542" i="1"/>
  <c r="X542" i="1"/>
  <c r="W542" i="1"/>
  <c r="Z544" i="1" l="1"/>
  <c r="Y543" i="1"/>
  <c r="V543" i="1"/>
  <c r="X543" i="1"/>
  <c r="W543" i="1"/>
  <c r="Z545" i="1" l="1"/>
  <c r="Y544" i="1"/>
  <c r="X544" i="1"/>
  <c r="V544" i="1"/>
  <c r="W544" i="1"/>
  <c r="Z546" i="1" l="1"/>
  <c r="V545" i="1"/>
  <c r="X545" i="1"/>
  <c r="Y545" i="1"/>
  <c r="W545" i="1"/>
  <c r="Z547" i="1" l="1"/>
  <c r="V546" i="1"/>
  <c r="Y546" i="1"/>
  <c r="X546" i="1"/>
  <c r="W546" i="1"/>
  <c r="Z548" i="1" l="1"/>
  <c r="X547" i="1"/>
  <c r="V547" i="1"/>
  <c r="W547" i="1"/>
  <c r="Y547" i="1"/>
  <c r="Z549" i="1" l="1"/>
  <c r="W548" i="1"/>
  <c r="Y548" i="1"/>
  <c r="V548" i="1"/>
  <c r="X548" i="1"/>
  <c r="Z550" i="1" l="1"/>
  <c r="V549" i="1"/>
  <c r="Y549" i="1"/>
  <c r="X549" i="1"/>
  <c r="W549" i="1"/>
  <c r="Z551" i="1" l="1"/>
  <c r="V550" i="1"/>
  <c r="Y550" i="1"/>
  <c r="W550" i="1"/>
  <c r="X550" i="1"/>
  <c r="Z552" i="1" l="1"/>
  <c r="Y551" i="1"/>
  <c r="V551" i="1"/>
  <c r="W551" i="1"/>
  <c r="X551" i="1"/>
  <c r="Z553" i="1" l="1"/>
  <c r="W552" i="1"/>
  <c r="X552" i="1"/>
  <c r="V552" i="1"/>
  <c r="Y552" i="1"/>
  <c r="Z554" i="1" l="1"/>
  <c r="W553" i="1"/>
  <c r="X553" i="1"/>
  <c r="Y553" i="1"/>
  <c r="V553" i="1"/>
  <c r="Z555" i="1" l="1"/>
  <c r="V554" i="1"/>
  <c r="Y554" i="1"/>
  <c r="X554" i="1"/>
  <c r="W554" i="1"/>
  <c r="Z556" i="1" l="1"/>
  <c r="V555" i="1"/>
  <c r="W555" i="1"/>
  <c r="X555" i="1"/>
  <c r="Y555" i="1"/>
  <c r="Z557" i="1" l="1"/>
  <c r="W556" i="1"/>
  <c r="V556" i="1"/>
  <c r="Y556" i="1"/>
  <c r="X556" i="1"/>
  <c r="Z558" i="1" l="1"/>
  <c r="Y557" i="1"/>
  <c r="W557" i="1"/>
  <c r="V557" i="1"/>
  <c r="X557" i="1"/>
  <c r="Z559" i="1" l="1"/>
  <c r="Y558" i="1"/>
  <c r="V558" i="1"/>
  <c r="X558" i="1"/>
  <c r="W558" i="1"/>
  <c r="Z560" i="1" l="1"/>
  <c r="Y559" i="1"/>
  <c r="V559" i="1"/>
  <c r="X559" i="1"/>
  <c r="W559" i="1"/>
  <c r="Z561" i="1" l="1"/>
  <c r="W560" i="1"/>
  <c r="X560" i="1"/>
  <c r="V560" i="1"/>
  <c r="Y560" i="1"/>
  <c r="Z562" i="1" l="1"/>
  <c r="X561" i="1"/>
  <c r="V561" i="1"/>
  <c r="Y561" i="1"/>
  <c r="W561" i="1"/>
  <c r="Z563" i="1" l="1"/>
  <c r="W562" i="1"/>
  <c r="V562" i="1"/>
  <c r="X562" i="1"/>
  <c r="Y562" i="1"/>
  <c r="Z564" i="1" l="1"/>
  <c r="X563" i="1"/>
  <c r="V563" i="1"/>
  <c r="Y563" i="1"/>
  <c r="W563" i="1"/>
  <c r="Z565" i="1" l="1"/>
  <c r="W564" i="1"/>
  <c r="V564" i="1"/>
  <c r="Y564" i="1"/>
  <c r="X564" i="1"/>
  <c r="Z566" i="1" l="1"/>
  <c r="X565" i="1"/>
  <c r="V565" i="1"/>
  <c r="Y565" i="1"/>
  <c r="W565" i="1"/>
  <c r="Z567" i="1" l="1"/>
  <c r="X566" i="1"/>
  <c r="Y566" i="1"/>
  <c r="V566" i="1"/>
  <c r="W566" i="1"/>
  <c r="Z568" i="1" l="1"/>
  <c r="V567" i="1"/>
  <c r="X567" i="1"/>
  <c r="W567" i="1"/>
  <c r="Y567" i="1"/>
  <c r="Z569" i="1" l="1"/>
  <c r="W568" i="1"/>
  <c r="X568" i="1"/>
  <c r="V568" i="1"/>
  <c r="Y568" i="1"/>
  <c r="Z570" i="1" l="1"/>
  <c r="V569" i="1"/>
  <c r="Y569" i="1"/>
  <c r="X569" i="1"/>
  <c r="W569" i="1"/>
  <c r="Z571" i="1" l="1"/>
  <c r="W570" i="1"/>
  <c r="X570" i="1"/>
  <c r="V570" i="1"/>
  <c r="Y570" i="1"/>
  <c r="Z572" i="1" l="1"/>
  <c r="V571" i="1"/>
  <c r="X571" i="1"/>
  <c r="W571" i="1"/>
  <c r="Y571" i="1"/>
  <c r="Z573" i="1" l="1"/>
  <c r="Y572" i="1"/>
  <c r="X572" i="1"/>
  <c r="W572" i="1"/>
  <c r="V572" i="1"/>
  <c r="Z574" i="1" l="1"/>
  <c r="W573" i="1"/>
  <c r="Y573" i="1"/>
  <c r="X573" i="1"/>
  <c r="V573" i="1"/>
  <c r="Z575" i="1" l="1"/>
  <c r="Y574" i="1"/>
  <c r="X574" i="1"/>
  <c r="V574" i="1"/>
  <c r="W574" i="1"/>
  <c r="Z576" i="1" l="1"/>
  <c r="V575" i="1"/>
  <c r="Y575" i="1"/>
  <c r="X575" i="1"/>
  <c r="W575" i="1"/>
  <c r="Z577" i="1" l="1"/>
  <c r="Y576" i="1"/>
  <c r="V576" i="1"/>
  <c r="X576" i="1"/>
  <c r="W576" i="1"/>
  <c r="Z578" i="1" l="1"/>
  <c r="W577" i="1"/>
  <c r="Y577" i="1"/>
  <c r="X577" i="1"/>
  <c r="V577" i="1"/>
  <c r="Z579" i="1" l="1"/>
  <c r="W578" i="1"/>
  <c r="X578" i="1"/>
  <c r="V578" i="1"/>
  <c r="Y578" i="1"/>
  <c r="Z580" i="1" l="1"/>
  <c r="X579" i="1"/>
  <c r="W579" i="1"/>
  <c r="V579" i="1"/>
  <c r="Y579" i="1"/>
  <c r="Z581" i="1" l="1"/>
  <c r="X580" i="1"/>
  <c r="Y580" i="1"/>
  <c r="W580" i="1"/>
  <c r="V580" i="1"/>
  <c r="Z582" i="1" l="1"/>
  <c r="V581" i="1"/>
  <c r="X581" i="1"/>
  <c r="Y581" i="1"/>
  <c r="W581" i="1"/>
  <c r="Z583" i="1" l="1"/>
  <c r="W582" i="1"/>
  <c r="V582" i="1"/>
  <c r="X582" i="1"/>
  <c r="Y582" i="1"/>
  <c r="Z584" i="1" l="1"/>
  <c r="W583" i="1"/>
  <c r="V583" i="1"/>
  <c r="Y583" i="1"/>
  <c r="X583" i="1"/>
  <c r="Z585" i="1" l="1"/>
  <c r="Y584" i="1"/>
  <c r="W584" i="1"/>
  <c r="V584" i="1"/>
  <c r="X584" i="1"/>
  <c r="Z586" i="1" l="1"/>
  <c r="X585" i="1"/>
  <c r="V585" i="1"/>
  <c r="Y585" i="1"/>
  <c r="W585" i="1"/>
  <c r="Z587" i="1" l="1"/>
  <c r="X586" i="1"/>
  <c r="V586" i="1"/>
  <c r="W586" i="1"/>
  <c r="Y586" i="1"/>
  <c r="Z588" i="1" l="1"/>
  <c r="X587" i="1"/>
  <c r="Y587" i="1"/>
  <c r="V587" i="1"/>
  <c r="W587" i="1"/>
  <c r="Z589" i="1" l="1"/>
  <c r="V588" i="1"/>
  <c r="X588" i="1"/>
  <c r="Y588" i="1"/>
  <c r="W588" i="1"/>
  <c r="Z590" i="1" l="1"/>
  <c r="W589" i="1"/>
  <c r="X589" i="1"/>
  <c r="Y589" i="1"/>
  <c r="V589" i="1"/>
  <c r="Z591" i="1" l="1"/>
  <c r="W590" i="1"/>
  <c r="X590" i="1"/>
  <c r="Y590" i="1"/>
  <c r="V590" i="1"/>
  <c r="Z592" i="1" l="1"/>
  <c r="V591" i="1"/>
  <c r="X591" i="1"/>
  <c r="Y591" i="1"/>
  <c r="W591" i="1"/>
  <c r="Z593" i="1" l="1"/>
  <c r="W592" i="1"/>
  <c r="X592" i="1"/>
  <c r="V592" i="1"/>
  <c r="Y592" i="1"/>
  <c r="Z594" i="1" l="1"/>
  <c r="V593" i="1"/>
  <c r="Y593" i="1"/>
  <c r="X593" i="1"/>
  <c r="W593" i="1"/>
  <c r="Z595" i="1" l="1"/>
  <c r="V594" i="1"/>
  <c r="X594" i="1"/>
  <c r="W594" i="1"/>
  <c r="Y594" i="1"/>
  <c r="Z596" i="1" l="1"/>
  <c r="X595" i="1"/>
  <c r="V595" i="1"/>
  <c r="W595" i="1"/>
  <c r="Y595" i="1"/>
  <c r="Z597" i="1" l="1"/>
  <c r="X596" i="1"/>
  <c r="Y596" i="1"/>
  <c r="W596" i="1"/>
  <c r="V596" i="1"/>
  <c r="Z598" i="1" l="1"/>
  <c r="X597" i="1"/>
  <c r="V597" i="1"/>
  <c r="W597" i="1"/>
  <c r="Y597" i="1"/>
  <c r="Z599" i="1" l="1"/>
  <c r="W598" i="1"/>
  <c r="Y598" i="1"/>
  <c r="V598" i="1"/>
  <c r="X598" i="1"/>
  <c r="Z600" i="1" l="1"/>
  <c r="W599" i="1"/>
  <c r="Y599" i="1"/>
  <c r="X599" i="1"/>
  <c r="V599" i="1"/>
  <c r="Z601" i="1" l="1"/>
  <c r="X600" i="1"/>
  <c r="V600" i="1"/>
  <c r="Y600" i="1"/>
  <c r="W600" i="1"/>
  <c r="Z602" i="1" l="1"/>
  <c r="W601" i="1"/>
  <c r="Y601" i="1"/>
  <c r="X601" i="1"/>
  <c r="V601" i="1"/>
  <c r="Z603" i="1" l="1"/>
  <c r="V602" i="1"/>
  <c r="W602" i="1"/>
  <c r="X602" i="1"/>
  <c r="Y602" i="1"/>
  <c r="Z604" i="1" l="1"/>
  <c r="X603" i="1"/>
  <c r="Y603" i="1"/>
  <c r="W603" i="1"/>
  <c r="V603" i="1"/>
  <c r="Z605" i="1" l="1"/>
  <c r="W604" i="1"/>
  <c r="X604" i="1"/>
  <c r="V604" i="1"/>
  <c r="Y604" i="1"/>
  <c r="Z606" i="1" l="1"/>
  <c r="Y605" i="1"/>
  <c r="W605" i="1"/>
  <c r="X605" i="1"/>
  <c r="V605" i="1"/>
  <c r="Z607" i="1" l="1"/>
  <c r="Y606" i="1"/>
  <c r="X606" i="1"/>
  <c r="W606" i="1"/>
  <c r="V606" i="1"/>
  <c r="Z608" i="1" l="1"/>
  <c r="X607" i="1"/>
  <c r="V607" i="1"/>
  <c r="W607" i="1"/>
  <c r="Y607" i="1"/>
  <c r="Z609" i="1" l="1"/>
  <c r="W608" i="1"/>
  <c r="Y608" i="1"/>
  <c r="V608" i="1"/>
  <c r="X608" i="1"/>
  <c r="Z610" i="1" l="1"/>
  <c r="Y609" i="1"/>
  <c r="X609" i="1"/>
  <c r="W609" i="1"/>
  <c r="V609" i="1"/>
  <c r="Z611" i="1" l="1"/>
  <c r="W610" i="1"/>
  <c r="X610" i="1"/>
  <c r="Y610" i="1"/>
  <c r="V610" i="1"/>
  <c r="Z612" i="1" l="1"/>
  <c r="W611" i="1"/>
  <c r="X611" i="1"/>
  <c r="Y611" i="1"/>
  <c r="V611" i="1"/>
  <c r="Z613" i="1" l="1"/>
  <c r="X612" i="1"/>
  <c r="W612" i="1"/>
  <c r="Y612" i="1"/>
  <c r="V612" i="1"/>
  <c r="Z614" i="1" l="1"/>
  <c r="X613" i="1"/>
  <c r="V613" i="1"/>
  <c r="W613" i="1"/>
  <c r="Y613" i="1"/>
  <c r="Z615" i="1" l="1"/>
  <c r="X614" i="1"/>
  <c r="Y614" i="1"/>
  <c r="W614" i="1"/>
  <c r="V614" i="1"/>
  <c r="Z616" i="1" l="1"/>
  <c r="X615" i="1"/>
  <c r="W615" i="1"/>
  <c r="V615" i="1"/>
  <c r="Y615" i="1"/>
  <c r="Z617" i="1" l="1"/>
  <c r="X616" i="1"/>
  <c r="W616" i="1"/>
  <c r="V616" i="1"/>
  <c r="Y616" i="1"/>
  <c r="Z618" i="1" l="1"/>
  <c r="V617" i="1"/>
  <c r="Y617" i="1"/>
  <c r="W617" i="1"/>
  <c r="X617" i="1"/>
  <c r="Z619" i="1" l="1"/>
  <c r="X618" i="1"/>
  <c r="W618" i="1"/>
  <c r="V618" i="1"/>
  <c r="Y618" i="1"/>
  <c r="Z620" i="1" l="1"/>
  <c r="V619" i="1"/>
  <c r="X619" i="1"/>
  <c r="Y619" i="1"/>
  <c r="W619" i="1"/>
  <c r="Z621" i="1" l="1"/>
  <c r="X620" i="1"/>
  <c r="Y620" i="1"/>
  <c r="V620" i="1"/>
  <c r="W620" i="1"/>
  <c r="Z622" i="1" l="1"/>
  <c r="X621" i="1"/>
  <c r="W621" i="1"/>
  <c r="V621" i="1"/>
  <c r="Y621" i="1"/>
  <c r="Z623" i="1" l="1"/>
  <c r="W622" i="1"/>
  <c r="X622" i="1"/>
  <c r="V622" i="1"/>
  <c r="Y622" i="1"/>
  <c r="Z624" i="1" l="1"/>
  <c r="X623" i="1"/>
  <c r="W623" i="1"/>
  <c r="V623" i="1"/>
  <c r="Y623" i="1"/>
  <c r="Z625" i="1" l="1"/>
  <c r="W624" i="1"/>
  <c r="Y624" i="1"/>
  <c r="X624" i="1"/>
  <c r="V624" i="1"/>
  <c r="Z626" i="1" l="1"/>
  <c r="X625" i="1"/>
  <c r="V625" i="1"/>
  <c r="Y625" i="1"/>
  <c r="W625" i="1"/>
  <c r="Z627" i="1" l="1"/>
  <c r="X626" i="1"/>
  <c r="W626" i="1"/>
  <c r="Y626" i="1"/>
  <c r="V626" i="1"/>
  <c r="Z628" i="1" l="1"/>
  <c r="V627" i="1"/>
  <c r="Y627" i="1"/>
  <c r="X627" i="1"/>
  <c r="W627" i="1"/>
  <c r="Z629" i="1" l="1"/>
  <c r="V628" i="1"/>
  <c r="X628" i="1"/>
  <c r="W628" i="1"/>
  <c r="Y628" i="1"/>
  <c r="Z630" i="1" l="1"/>
  <c r="W629" i="1"/>
  <c r="X629" i="1"/>
  <c r="V629" i="1"/>
  <c r="Y629" i="1"/>
  <c r="Z631" i="1" l="1"/>
  <c r="Y630" i="1"/>
  <c r="X630" i="1"/>
  <c r="V630" i="1"/>
  <c r="W630" i="1"/>
  <c r="Z632" i="1" l="1"/>
  <c r="V631" i="1"/>
  <c r="W631" i="1"/>
  <c r="Y631" i="1"/>
  <c r="X631" i="1"/>
  <c r="Z633" i="1" l="1"/>
  <c r="Y632" i="1"/>
  <c r="X632" i="1"/>
  <c r="V632" i="1"/>
  <c r="W632" i="1"/>
  <c r="Z634" i="1" l="1"/>
  <c r="X633" i="1"/>
  <c r="Y633" i="1"/>
  <c r="V633" i="1"/>
  <c r="W633" i="1"/>
  <c r="Z635" i="1" l="1"/>
  <c r="Y634" i="1"/>
  <c r="W634" i="1"/>
  <c r="V634" i="1"/>
  <c r="X634" i="1"/>
  <c r="Z636" i="1" l="1"/>
  <c r="W635" i="1"/>
  <c r="Y635" i="1"/>
  <c r="V635" i="1"/>
  <c r="X635" i="1"/>
  <c r="Z637" i="1" l="1"/>
  <c r="V636" i="1"/>
  <c r="Y636" i="1"/>
  <c r="X636" i="1"/>
  <c r="W636" i="1"/>
  <c r="Z638" i="1" l="1"/>
  <c r="W637" i="1"/>
  <c r="V637" i="1"/>
  <c r="X637" i="1"/>
  <c r="Y637" i="1"/>
  <c r="Z639" i="1" l="1"/>
  <c r="V638" i="1"/>
  <c r="Y638" i="1"/>
  <c r="X638" i="1"/>
  <c r="W638" i="1"/>
  <c r="Z640" i="1" l="1"/>
  <c r="Y639" i="1"/>
  <c r="W639" i="1"/>
  <c r="V639" i="1"/>
  <c r="X639" i="1"/>
  <c r="Z641" i="1" l="1"/>
  <c r="Y640" i="1"/>
  <c r="W640" i="1"/>
  <c r="V640" i="1"/>
  <c r="X640" i="1"/>
  <c r="Z642" i="1" l="1"/>
  <c r="X641" i="1"/>
  <c r="V641" i="1"/>
  <c r="W641" i="1"/>
  <c r="Y641" i="1"/>
  <c r="Z643" i="1" l="1"/>
  <c r="X642" i="1"/>
  <c r="Y642" i="1"/>
  <c r="V642" i="1"/>
  <c r="W642" i="1"/>
  <c r="Z644" i="1" l="1"/>
  <c r="X643" i="1"/>
  <c r="Y643" i="1"/>
  <c r="W643" i="1"/>
  <c r="V643" i="1"/>
  <c r="Z645" i="1" l="1"/>
  <c r="Y644" i="1"/>
  <c r="V644" i="1"/>
  <c r="W644" i="1"/>
  <c r="X644" i="1"/>
  <c r="Z646" i="1" l="1"/>
  <c r="Y645" i="1"/>
  <c r="X645" i="1"/>
  <c r="W645" i="1"/>
  <c r="V645" i="1"/>
  <c r="Z647" i="1" l="1"/>
  <c r="X646" i="1"/>
  <c r="W646" i="1"/>
  <c r="V646" i="1"/>
  <c r="Y646" i="1"/>
  <c r="Z648" i="1" l="1"/>
  <c r="W647" i="1"/>
  <c r="X647" i="1"/>
  <c r="Y647" i="1"/>
  <c r="V647" i="1"/>
  <c r="Z649" i="1" l="1"/>
  <c r="X648" i="1"/>
  <c r="Y648" i="1"/>
  <c r="V648" i="1"/>
  <c r="W648" i="1"/>
  <c r="Z650" i="1" l="1"/>
  <c r="V649" i="1"/>
  <c r="W649" i="1"/>
  <c r="Y649" i="1"/>
  <c r="X649" i="1"/>
  <c r="Z651" i="1" l="1"/>
  <c r="X650" i="1"/>
  <c r="Y650" i="1"/>
  <c r="W650" i="1"/>
  <c r="V650" i="1"/>
  <c r="Z652" i="1" l="1"/>
  <c r="Y651" i="1"/>
  <c r="W651" i="1"/>
  <c r="X651" i="1"/>
  <c r="V651" i="1"/>
  <c r="Z653" i="1" l="1"/>
  <c r="X652" i="1"/>
  <c r="W652" i="1"/>
  <c r="Y652" i="1"/>
  <c r="V652" i="1"/>
  <c r="Z654" i="1" l="1"/>
  <c r="V653" i="1"/>
  <c r="X653" i="1"/>
  <c r="Y653" i="1"/>
  <c r="W653" i="1"/>
  <c r="Z655" i="1" l="1"/>
  <c r="X654" i="1"/>
  <c r="W654" i="1"/>
  <c r="V654" i="1"/>
  <c r="Y654" i="1"/>
  <c r="Z656" i="1" l="1"/>
  <c r="V655" i="1"/>
  <c r="Y655" i="1"/>
  <c r="X655" i="1"/>
  <c r="W655" i="1"/>
  <c r="Z657" i="1" l="1"/>
  <c r="X656" i="1"/>
  <c r="V656" i="1"/>
  <c r="W656" i="1"/>
  <c r="Y656" i="1"/>
  <c r="Z658" i="1" l="1"/>
  <c r="V657" i="1"/>
  <c r="Y657" i="1"/>
  <c r="W657" i="1"/>
  <c r="X657" i="1"/>
  <c r="Z659" i="1" l="1"/>
  <c r="W658" i="1"/>
  <c r="X658" i="1"/>
  <c r="V658" i="1"/>
  <c r="Y658" i="1"/>
  <c r="Z660" i="1" l="1"/>
  <c r="Y659" i="1"/>
  <c r="V659" i="1"/>
  <c r="X659" i="1"/>
  <c r="W659" i="1"/>
  <c r="Z661" i="1" l="1"/>
  <c r="V660" i="1"/>
  <c r="W660" i="1"/>
  <c r="X660" i="1"/>
  <c r="Y660" i="1"/>
  <c r="Z662" i="1" l="1"/>
  <c r="Y661" i="1"/>
  <c r="W661" i="1"/>
  <c r="V661" i="1"/>
  <c r="X661" i="1"/>
  <c r="Z663" i="1" l="1"/>
  <c r="X662" i="1"/>
  <c r="V662" i="1"/>
  <c r="W662" i="1"/>
  <c r="Y662" i="1"/>
  <c r="Z664" i="1" l="1"/>
  <c r="W663" i="1"/>
  <c r="V663" i="1"/>
  <c r="Y663" i="1"/>
  <c r="X663" i="1"/>
  <c r="Z665" i="1" l="1"/>
  <c r="Y664" i="1"/>
  <c r="V664" i="1"/>
  <c r="X664" i="1"/>
  <c r="W664" i="1"/>
  <c r="Z666" i="1" l="1"/>
  <c r="Y665" i="1"/>
  <c r="X665" i="1"/>
  <c r="V665" i="1"/>
  <c r="W665" i="1"/>
  <c r="Z667" i="1" l="1"/>
  <c r="X666" i="1"/>
  <c r="W666" i="1"/>
  <c r="Y666" i="1"/>
  <c r="V666" i="1"/>
  <c r="Z668" i="1" l="1"/>
  <c r="Y667" i="1"/>
  <c r="V667" i="1"/>
  <c r="W667" i="1"/>
  <c r="X667" i="1"/>
  <c r="Z669" i="1" l="1"/>
  <c r="V668" i="1"/>
  <c r="Y668" i="1"/>
  <c r="W668" i="1"/>
  <c r="X668" i="1"/>
  <c r="Z670" i="1" l="1"/>
  <c r="W669" i="1"/>
  <c r="X669" i="1"/>
  <c r="Y669" i="1"/>
  <c r="V669" i="1"/>
  <c r="Z671" i="1" l="1"/>
  <c r="W670" i="1"/>
  <c r="V670" i="1"/>
  <c r="X670" i="1"/>
  <c r="Y670" i="1"/>
  <c r="Z672" i="1" l="1"/>
  <c r="X671" i="1"/>
  <c r="V671" i="1"/>
  <c r="Y671" i="1"/>
  <c r="W671" i="1"/>
  <c r="Z673" i="1" l="1"/>
  <c r="X672" i="1"/>
  <c r="W672" i="1"/>
  <c r="Y672" i="1"/>
  <c r="V672" i="1"/>
  <c r="Z674" i="1" l="1"/>
  <c r="W673" i="1"/>
  <c r="X673" i="1"/>
  <c r="Y673" i="1"/>
  <c r="V673" i="1"/>
  <c r="Z675" i="1" l="1"/>
  <c r="Y674" i="1"/>
  <c r="V674" i="1"/>
  <c r="X674" i="1"/>
  <c r="W674" i="1"/>
  <c r="Z676" i="1" l="1"/>
  <c r="Y675" i="1"/>
  <c r="W675" i="1"/>
  <c r="V675" i="1"/>
  <c r="X675" i="1"/>
  <c r="Z677" i="1" l="1"/>
  <c r="Y676" i="1"/>
  <c r="X676" i="1"/>
  <c r="W676" i="1"/>
  <c r="V676" i="1"/>
  <c r="Z678" i="1" l="1"/>
  <c r="W677" i="1"/>
  <c r="X677" i="1"/>
  <c r="V677" i="1"/>
  <c r="Y677" i="1"/>
  <c r="Z679" i="1" l="1"/>
  <c r="W678" i="1"/>
  <c r="V678" i="1"/>
  <c r="Y678" i="1"/>
  <c r="X678" i="1"/>
  <c r="Z680" i="1" l="1"/>
  <c r="W679" i="1"/>
  <c r="X679" i="1"/>
  <c r="Y679" i="1"/>
  <c r="V679" i="1"/>
  <c r="Z681" i="1" l="1"/>
  <c r="X680" i="1"/>
  <c r="Y680" i="1"/>
  <c r="W680" i="1"/>
  <c r="V680" i="1"/>
  <c r="Z682" i="1" l="1"/>
  <c r="Y681" i="1"/>
  <c r="X681" i="1"/>
  <c r="W681" i="1"/>
  <c r="V681" i="1"/>
  <c r="Z683" i="1" l="1"/>
  <c r="W682" i="1"/>
  <c r="Y682" i="1"/>
  <c r="X682" i="1"/>
  <c r="V682" i="1"/>
  <c r="Z684" i="1" l="1"/>
  <c r="W683" i="1"/>
  <c r="Y683" i="1"/>
  <c r="V683" i="1"/>
  <c r="X683" i="1"/>
  <c r="Z685" i="1" l="1"/>
  <c r="W684" i="1"/>
  <c r="X684" i="1"/>
  <c r="V684" i="1"/>
  <c r="Y684" i="1"/>
  <c r="Z686" i="1" l="1"/>
  <c r="Y685" i="1"/>
  <c r="V685" i="1"/>
  <c r="W685" i="1"/>
  <c r="X685" i="1"/>
  <c r="Z687" i="1" l="1"/>
  <c r="Y686" i="1"/>
  <c r="X686" i="1"/>
  <c r="V686" i="1"/>
  <c r="W686" i="1"/>
  <c r="Z688" i="1" l="1"/>
  <c r="V687" i="1"/>
  <c r="X687" i="1"/>
  <c r="Y687" i="1"/>
  <c r="W687" i="1"/>
  <c r="Z689" i="1" l="1"/>
  <c r="X688" i="1"/>
  <c r="Y688" i="1"/>
  <c r="V688" i="1"/>
  <c r="W688" i="1"/>
  <c r="Z690" i="1" l="1"/>
  <c r="W689" i="1"/>
  <c r="X689" i="1"/>
  <c r="Y689" i="1"/>
  <c r="V689" i="1"/>
  <c r="Z691" i="1" l="1"/>
  <c r="X690" i="1"/>
  <c r="V690" i="1"/>
  <c r="W690" i="1"/>
  <c r="Y690" i="1"/>
  <c r="Z692" i="1" l="1"/>
  <c r="X691" i="1"/>
  <c r="Y691" i="1"/>
  <c r="V691" i="1"/>
  <c r="W691" i="1"/>
  <c r="Z693" i="1" l="1"/>
  <c r="W692" i="1"/>
  <c r="V692" i="1"/>
  <c r="X692" i="1"/>
  <c r="Y692" i="1"/>
  <c r="Z694" i="1" l="1"/>
  <c r="X693" i="1"/>
  <c r="W693" i="1"/>
  <c r="V693" i="1"/>
  <c r="Y693" i="1"/>
  <c r="Z695" i="1" l="1"/>
  <c r="Y694" i="1"/>
  <c r="W694" i="1"/>
  <c r="V694" i="1"/>
  <c r="X694" i="1"/>
  <c r="Z696" i="1" l="1"/>
  <c r="Y695" i="1"/>
  <c r="V695" i="1"/>
  <c r="W695" i="1"/>
  <c r="X695" i="1"/>
  <c r="Z697" i="1" l="1"/>
  <c r="V696" i="1"/>
  <c r="X696" i="1"/>
  <c r="W696" i="1"/>
  <c r="Y696" i="1"/>
  <c r="Z698" i="1" l="1"/>
  <c r="V697" i="1"/>
  <c r="Y697" i="1"/>
  <c r="W697" i="1"/>
  <c r="X697" i="1"/>
  <c r="Z699" i="1" l="1"/>
  <c r="V698" i="1"/>
  <c r="W698" i="1"/>
  <c r="Y698" i="1"/>
  <c r="X698" i="1"/>
  <c r="Z700" i="1" l="1"/>
  <c r="X699" i="1"/>
  <c r="V699" i="1"/>
  <c r="W699" i="1"/>
  <c r="Y699" i="1"/>
  <c r="Z701" i="1" l="1"/>
  <c r="V700" i="1"/>
  <c r="W700" i="1"/>
  <c r="X700" i="1"/>
  <c r="Y700" i="1"/>
  <c r="Z702" i="1" l="1"/>
  <c r="W701" i="1"/>
  <c r="X701" i="1"/>
  <c r="Y701" i="1"/>
  <c r="V701" i="1"/>
  <c r="Z703" i="1" l="1"/>
  <c r="V702" i="1"/>
  <c r="W702" i="1"/>
  <c r="Y702" i="1"/>
  <c r="X702" i="1"/>
  <c r="Z704" i="1" l="1"/>
  <c r="W703" i="1"/>
  <c r="V703" i="1"/>
  <c r="Y703" i="1"/>
  <c r="X703" i="1"/>
  <c r="Z705" i="1" l="1"/>
  <c r="Y704" i="1"/>
  <c r="W704" i="1"/>
  <c r="X704" i="1"/>
  <c r="V704" i="1"/>
  <c r="Z706" i="1" l="1"/>
  <c r="Y705" i="1"/>
  <c r="X705" i="1"/>
  <c r="W705" i="1"/>
  <c r="V705" i="1"/>
  <c r="Z707" i="1" l="1"/>
  <c r="W706" i="1"/>
  <c r="V706" i="1"/>
  <c r="X706" i="1"/>
  <c r="Y706" i="1"/>
  <c r="Z708" i="1" l="1"/>
  <c r="X707" i="1"/>
  <c r="V707" i="1"/>
  <c r="Y707" i="1"/>
  <c r="W707" i="1"/>
  <c r="Z709" i="1" l="1"/>
  <c r="V708" i="1"/>
  <c r="W708" i="1"/>
  <c r="X708" i="1"/>
  <c r="Y708" i="1"/>
  <c r="Z710" i="1" l="1"/>
  <c r="Y709" i="1"/>
  <c r="W709" i="1"/>
  <c r="V709" i="1"/>
  <c r="X709" i="1"/>
  <c r="Z711" i="1" l="1"/>
  <c r="Y710" i="1"/>
  <c r="X710" i="1"/>
  <c r="V710" i="1"/>
  <c r="W710" i="1"/>
  <c r="Z712" i="1" l="1"/>
  <c r="V711" i="1"/>
  <c r="X711" i="1"/>
  <c r="Y711" i="1"/>
  <c r="W711" i="1"/>
  <c r="Z713" i="1" l="1"/>
  <c r="Y712" i="1"/>
  <c r="V712" i="1"/>
  <c r="W712" i="1"/>
  <c r="X712" i="1"/>
  <c r="Z714" i="1" l="1"/>
  <c r="V713" i="1"/>
  <c r="Y713" i="1"/>
  <c r="W713" i="1"/>
  <c r="X713" i="1"/>
  <c r="Z715" i="1" l="1"/>
  <c r="V714" i="1"/>
  <c r="X714" i="1"/>
  <c r="Y714" i="1"/>
  <c r="W714" i="1"/>
  <c r="Z716" i="1" l="1"/>
  <c r="W715" i="1"/>
  <c r="V715" i="1"/>
  <c r="Y715" i="1"/>
  <c r="X715" i="1"/>
  <c r="Z717" i="1" l="1"/>
  <c r="X716" i="1"/>
  <c r="Y716" i="1"/>
  <c r="V716" i="1"/>
  <c r="W716" i="1"/>
  <c r="Z718" i="1" l="1"/>
  <c r="Y717" i="1"/>
  <c r="X717" i="1"/>
  <c r="W717" i="1"/>
  <c r="V717" i="1"/>
  <c r="Z719" i="1" l="1"/>
  <c r="V718" i="1"/>
  <c r="Y718" i="1"/>
  <c r="W718" i="1"/>
  <c r="X718" i="1"/>
  <c r="Z720" i="1" l="1"/>
  <c r="V719" i="1"/>
  <c r="W719" i="1"/>
  <c r="X719" i="1"/>
  <c r="Y719" i="1"/>
  <c r="Z721" i="1" l="1"/>
  <c r="V720" i="1"/>
  <c r="W720" i="1"/>
  <c r="Y720" i="1"/>
  <c r="X720" i="1"/>
  <c r="Z722" i="1" l="1"/>
  <c r="Y721" i="1"/>
  <c r="V721" i="1"/>
  <c r="X721" i="1"/>
  <c r="W721" i="1"/>
  <c r="Z723" i="1" l="1"/>
  <c r="W722" i="1"/>
  <c r="V722" i="1"/>
  <c r="X722" i="1"/>
  <c r="Y722" i="1"/>
  <c r="Z724" i="1" l="1"/>
  <c r="X723" i="1"/>
  <c r="W723" i="1"/>
  <c r="Y723" i="1"/>
  <c r="V723" i="1"/>
  <c r="Z725" i="1" l="1"/>
  <c r="W724" i="1"/>
  <c r="V724" i="1"/>
  <c r="X724" i="1"/>
  <c r="Y724" i="1"/>
  <c r="Z726" i="1" l="1"/>
  <c r="Y725" i="1"/>
  <c r="V725" i="1"/>
  <c r="X725" i="1"/>
  <c r="W725" i="1"/>
  <c r="Z727" i="1" l="1"/>
  <c r="Y726" i="1"/>
  <c r="X726" i="1"/>
  <c r="V726" i="1"/>
  <c r="W726" i="1"/>
  <c r="Z728" i="1" l="1"/>
  <c r="W727" i="1"/>
  <c r="V727" i="1"/>
  <c r="X727" i="1"/>
  <c r="Y727" i="1"/>
  <c r="Z729" i="1" l="1"/>
  <c r="V728" i="1"/>
  <c r="W728" i="1"/>
  <c r="X728" i="1"/>
  <c r="Y728" i="1"/>
  <c r="Z730" i="1" l="1"/>
  <c r="V729" i="1"/>
  <c r="Y729" i="1"/>
  <c r="W729" i="1"/>
  <c r="X729" i="1"/>
  <c r="Z731" i="1" l="1"/>
  <c r="V730" i="1"/>
  <c r="X730" i="1"/>
  <c r="Y730" i="1"/>
  <c r="W730" i="1"/>
  <c r="Z732" i="1" l="1"/>
  <c r="W731" i="1"/>
  <c r="X731" i="1"/>
  <c r="V731" i="1"/>
  <c r="Y731" i="1"/>
  <c r="Z733" i="1" l="1"/>
  <c r="Y732" i="1"/>
  <c r="V732" i="1"/>
  <c r="X732" i="1"/>
  <c r="W732" i="1"/>
  <c r="Z734" i="1" l="1"/>
  <c r="X733" i="1"/>
  <c r="Y733" i="1"/>
  <c r="W733" i="1"/>
  <c r="V733" i="1"/>
  <c r="Z735" i="1" l="1"/>
  <c r="X734" i="1"/>
  <c r="V734" i="1"/>
  <c r="Y734" i="1"/>
  <c r="W734" i="1"/>
  <c r="Z736" i="1" l="1"/>
  <c r="W735" i="1"/>
  <c r="Y735" i="1"/>
  <c r="V735" i="1"/>
  <c r="X735" i="1"/>
  <c r="Z737" i="1" l="1"/>
  <c r="X736" i="1"/>
  <c r="V736" i="1"/>
  <c r="W736" i="1"/>
  <c r="Y736" i="1"/>
  <c r="Z738" i="1" l="1"/>
  <c r="Y737" i="1"/>
  <c r="X737" i="1"/>
  <c r="W737" i="1"/>
  <c r="V737" i="1"/>
  <c r="Z739" i="1" l="1"/>
  <c r="W738" i="1"/>
  <c r="V738" i="1"/>
  <c r="X738" i="1"/>
  <c r="Y738" i="1"/>
  <c r="Z740" i="1" l="1"/>
  <c r="Y739" i="1"/>
  <c r="X739" i="1"/>
  <c r="W739" i="1"/>
  <c r="V739" i="1"/>
  <c r="Z741" i="1" l="1"/>
  <c r="X740" i="1"/>
  <c r="W740" i="1"/>
  <c r="V740" i="1"/>
  <c r="Y740" i="1"/>
  <c r="Z742" i="1" l="1"/>
  <c r="V741" i="1"/>
  <c r="X741" i="1"/>
  <c r="Y741" i="1"/>
  <c r="W741" i="1"/>
  <c r="Z743" i="1" l="1"/>
  <c r="V742" i="1"/>
  <c r="W742" i="1"/>
  <c r="X742" i="1"/>
  <c r="Y742" i="1"/>
  <c r="Z744" i="1" l="1"/>
  <c r="X743" i="1"/>
  <c r="V743" i="1"/>
  <c r="W743" i="1"/>
  <c r="Y743" i="1"/>
  <c r="Z745" i="1" l="1"/>
  <c r="Y744" i="1"/>
  <c r="X744" i="1"/>
  <c r="W744" i="1"/>
  <c r="V744" i="1"/>
  <c r="Z746" i="1" l="1"/>
  <c r="Y745" i="1"/>
  <c r="X745" i="1"/>
  <c r="V745" i="1"/>
  <c r="W745" i="1"/>
  <c r="Z747" i="1" l="1"/>
  <c r="X746" i="1"/>
  <c r="Y746" i="1"/>
  <c r="W746" i="1"/>
  <c r="V746" i="1"/>
  <c r="Z748" i="1" l="1"/>
  <c r="X747" i="1"/>
  <c r="Y747" i="1"/>
  <c r="V747" i="1"/>
  <c r="W747" i="1"/>
  <c r="Z749" i="1" l="1"/>
  <c r="W748" i="1"/>
  <c r="Y748" i="1"/>
  <c r="X748" i="1"/>
  <c r="V748" i="1"/>
  <c r="Z750" i="1" l="1"/>
  <c r="Y749" i="1"/>
  <c r="X749" i="1"/>
  <c r="W749" i="1"/>
  <c r="V749" i="1"/>
  <c r="Z751" i="1" l="1"/>
  <c r="W750" i="1"/>
  <c r="V750" i="1"/>
  <c r="X750" i="1"/>
  <c r="Y750" i="1"/>
  <c r="Z752" i="1" l="1"/>
  <c r="Y751" i="1"/>
  <c r="W751" i="1"/>
  <c r="X751" i="1"/>
  <c r="V751" i="1"/>
  <c r="Z753" i="1" l="1"/>
  <c r="X752" i="1"/>
  <c r="V752" i="1"/>
  <c r="Y752" i="1"/>
  <c r="W752" i="1"/>
  <c r="Z754" i="1" l="1"/>
  <c r="Y753" i="1"/>
  <c r="X753" i="1"/>
  <c r="W753" i="1"/>
  <c r="V753" i="1"/>
  <c r="Z755" i="1" l="1"/>
  <c r="W754" i="1"/>
  <c r="Y754" i="1"/>
  <c r="X754" i="1"/>
  <c r="V754" i="1"/>
  <c r="Z756" i="1" l="1"/>
  <c r="V755" i="1"/>
  <c r="X755" i="1"/>
  <c r="Y755" i="1"/>
  <c r="W755" i="1"/>
  <c r="Z757" i="1" l="1"/>
  <c r="X756" i="1"/>
  <c r="Y756" i="1"/>
  <c r="V756" i="1"/>
  <c r="W756" i="1"/>
  <c r="Z758" i="1" l="1"/>
  <c r="V757" i="1"/>
  <c r="X757" i="1"/>
  <c r="Y757" i="1"/>
  <c r="W757" i="1"/>
  <c r="Z759" i="1" l="1"/>
  <c r="X758" i="1"/>
  <c r="Y758" i="1"/>
  <c r="W758" i="1"/>
  <c r="V758" i="1"/>
  <c r="Z760" i="1" l="1"/>
  <c r="W759" i="1"/>
  <c r="Y759" i="1"/>
  <c r="V759" i="1"/>
  <c r="X759" i="1"/>
  <c r="Z761" i="1" l="1"/>
  <c r="V760" i="1"/>
  <c r="X760" i="1"/>
  <c r="W760" i="1"/>
  <c r="Y760" i="1"/>
  <c r="Z762" i="1" l="1"/>
  <c r="W761" i="1"/>
  <c r="Y761" i="1"/>
  <c r="V761" i="1"/>
  <c r="X761" i="1"/>
  <c r="Z763" i="1" l="1"/>
  <c r="W762" i="1"/>
  <c r="X762" i="1"/>
  <c r="V762" i="1"/>
  <c r="Y762" i="1"/>
  <c r="Z764" i="1" l="1"/>
  <c r="X763" i="1"/>
  <c r="Y763" i="1"/>
  <c r="W763" i="1"/>
  <c r="V763" i="1"/>
  <c r="Z765" i="1" l="1"/>
  <c r="X764" i="1"/>
  <c r="W764" i="1"/>
  <c r="V764" i="1"/>
  <c r="Y764" i="1"/>
  <c r="Z766" i="1" l="1"/>
  <c r="W765" i="1"/>
  <c r="V765" i="1"/>
  <c r="Y765" i="1"/>
  <c r="X765" i="1"/>
  <c r="Z767" i="1" l="1"/>
  <c r="V766" i="1"/>
  <c r="X766" i="1"/>
  <c r="W766" i="1"/>
  <c r="Y766" i="1"/>
  <c r="Z768" i="1" l="1"/>
  <c r="X767" i="1"/>
  <c r="W767" i="1"/>
  <c r="Y767" i="1"/>
  <c r="V767" i="1"/>
  <c r="Z769" i="1" l="1"/>
  <c r="X768" i="1"/>
  <c r="V768" i="1"/>
  <c r="Y768" i="1"/>
  <c r="W768" i="1"/>
  <c r="Z770" i="1" l="1"/>
  <c r="X769" i="1"/>
  <c r="W769" i="1"/>
  <c r="V769" i="1"/>
  <c r="Y769" i="1"/>
  <c r="Z771" i="1" l="1"/>
  <c r="X770" i="1"/>
  <c r="W770" i="1"/>
  <c r="Y770" i="1"/>
  <c r="V770" i="1"/>
  <c r="Z772" i="1" l="1"/>
  <c r="W771" i="1"/>
  <c r="V771" i="1"/>
  <c r="X771" i="1"/>
  <c r="Y771" i="1"/>
  <c r="Z773" i="1" l="1"/>
  <c r="Y772" i="1"/>
  <c r="W772" i="1"/>
  <c r="V772" i="1"/>
  <c r="X772" i="1"/>
  <c r="Z774" i="1" l="1"/>
  <c r="X773" i="1"/>
  <c r="Y773" i="1"/>
  <c r="W773" i="1"/>
  <c r="V773" i="1"/>
  <c r="Z775" i="1" l="1"/>
  <c r="Y774" i="1"/>
  <c r="W774" i="1"/>
  <c r="V774" i="1"/>
  <c r="X774" i="1"/>
  <c r="Z776" i="1" l="1"/>
  <c r="Y775" i="1"/>
  <c r="V775" i="1"/>
  <c r="X775" i="1"/>
  <c r="W775" i="1"/>
  <c r="Z777" i="1" l="1"/>
  <c r="W776" i="1"/>
  <c r="V776" i="1"/>
  <c r="Y776" i="1"/>
  <c r="X776" i="1"/>
  <c r="Z778" i="1" l="1"/>
  <c r="X777" i="1"/>
  <c r="W777" i="1"/>
  <c r="V777" i="1"/>
  <c r="Y777" i="1"/>
  <c r="Z779" i="1" l="1"/>
  <c r="X778" i="1"/>
  <c r="V778" i="1"/>
  <c r="W778" i="1"/>
  <c r="Y778" i="1"/>
  <c r="Z780" i="1" l="1"/>
  <c r="V779" i="1"/>
  <c r="X779" i="1"/>
  <c r="W779" i="1"/>
  <c r="Y779" i="1"/>
  <c r="Z781" i="1" l="1"/>
  <c r="Y780" i="1"/>
  <c r="W780" i="1"/>
  <c r="V780" i="1"/>
  <c r="X780" i="1"/>
  <c r="Z782" i="1" l="1"/>
  <c r="V781" i="1"/>
  <c r="W781" i="1"/>
  <c r="Y781" i="1"/>
  <c r="X781" i="1"/>
  <c r="Z783" i="1" l="1"/>
  <c r="Y782" i="1"/>
  <c r="V782" i="1"/>
  <c r="W782" i="1"/>
  <c r="X782" i="1"/>
  <c r="Z784" i="1" l="1"/>
  <c r="V783" i="1"/>
  <c r="W783" i="1"/>
  <c r="X783" i="1"/>
  <c r="Y783" i="1"/>
  <c r="Z785" i="1" l="1"/>
  <c r="W784" i="1"/>
  <c r="V784" i="1"/>
  <c r="X784" i="1"/>
  <c r="Y784" i="1"/>
  <c r="Z786" i="1" l="1"/>
  <c r="V785" i="1"/>
  <c r="Y785" i="1"/>
  <c r="X785" i="1"/>
  <c r="W785" i="1"/>
  <c r="Z787" i="1" l="1"/>
  <c r="V786" i="1"/>
  <c r="W786" i="1"/>
  <c r="Y786" i="1"/>
  <c r="X786" i="1"/>
  <c r="Z788" i="1" l="1"/>
  <c r="V787" i="1"/>
  <c r="Y787" i="1"/>
  <c r="X787" i="1"/>
  <c r="W787" i="1"/>
  <c r="Z789" i="1" l="1"/>
  <c r="V788" i="1"/>
  <c r="X788" i="1"/>
  <c r="W788" i="1"/>
  <c r="Y788" i="1"/>
  <c r="Z790" i="1" l="1"/>
  <c r="Y789" i="1"/>
  <c r="V789" i="1"/>
  <c r="W789" i="1"/>
  <c r="X789" i="1"/>
  <c r="Z791" i="1" l="1"/>
  <c r="W790" i="1"/>
  <c r="X790" i="1"/>
  <c r="Y790" i="1"/>
  <c r="V790" i="1"/>
  <c r="Z792" i="1" l="1"/>
  <c r="X791" i="1"/>
  <c r="Y791" i="1"/>
  <c r="W791" i="1"/>
  <c r="V791" i="1"/>
  <c r="Z793" i="1" l="1"/>
  <c r="X792" i="1"/>
  <c r="Y792" i="1"/>
  <c r="W792" i="1"/>
  <c r="V792" i="1"/>
  <c r="Z794" i="1" l="1"/>
  <c r="W793" i="1"/>
  <c r="V793" i="1"/>
  <c r="Y793" i="1"/>
  <c r="X793" i="1"/>
  <c r="Z795" i="1" l="1"/>
  <c r="X794" i="1"/>
  <c r="Y794" i="1"/>
  <c r="W794" i="1"/>
  <c r="V794" i="1"/>
  <c r="Z796" i="1" l="1"/>
  <c r="W795" i="1"/>
  <c r="Y795" i="1"/>
  <c r="V795" i="1"/>
  <c r="X795" i="1"/>
  <c r="Z797" i="1" l="1"/>
  <c r="X796" i="1"/>
  <c r="W796" i="1"/>
  <c r="V796" i="1"/>
  <c r="Y796" i="1"/>
  <c r="Z798" i="1" l="1"/>
  <c r="Y797" i="1"/>
  <c r="X797" i="1"/>
  <c r="V797" i="1"/>
  <c r="W797" i="1"/>
  <c r="Z799" i="1" l="1"/>
  <c r="X798" i="1"/>
  <c r="Y798" i="1"/>
  <c r="V798" i="1"/>
  <c r="W798" i="1"/>
  <c r="Z800" i="1" l="1"/>
  <c r="W799" i="1"/>
  <c r="V799" i="1"/>
  <c r="X799" i="1"/>
  <c r="Y799" i="1"/>
  <c r="Z801" i="1" l="1"/>
  <c r="W800" i="1"/>
  <c r="X800" i="1"/>
  <c r="V800" i="1"/>
  <c r="Y800" i="1"/>
  <c r="Z802" i="1" l="1"/>
  <c r="Y801" i="1"/>
  <c r="V801" i="1"/>
  <c r="X801" i="1"/>
  <c r="W801" i="1"/>
  <c r="Z803" i="1" l="1"/>
  <c r="Y802" i="1"/>
  <c r="V802" i="1"/>
  <c r="W802" i="1"/>
  <c r="X802" i="1"/>
  <c r="Z804" i="1" l="1"/>
  <c r="V803" i="1"/>
  <c r="X803" i="1"/>
  <c r="W803" i="1"/>
  <c r="Y803" i="1"/>
  <c r="Z805" i="1" l="1"/>
  <c r="W804" i="1"/>
  <c r="X804" i="1"/>
  <c r="Y804" i="1"/>
  <c r="V804" i="1"/>
  <c r="Z806" i="1" l="1"/>
  <c r="V805" i="1"/>
  <c r="W805" i="1"/>
  <c r="Y805" i="1"/>
  <c r="X805" i="1"/>
  <c r="Z807" i="1" l="1"/>
  <c r="X806" i="1"/>
  <c r="W806" i="1"/>
  <c r="Y806" i="1"/>
  <c r="V806" i="1"/>
  <c r="Z808" i="1" l="1"/>
  <c r="W807" i="1"/>
  <c r="V807" i="1"/>
  <c r="X807" i="1"/>
  <c r="Y807" i="1"/>
  <c r="Z809" i="1" l="1"/>
  <c r="Y808" i="1"/>
  <c r="W808" i="1"/>
  <c r="V808" i="1"/>
  <c r="X808" i="1"/>
  <c r="Z810" i="1" l="1"/>
  <c r="V809" i="1"/>
  <c r="X809" i="1"/>
  <c r="W809" i="1"/>
  <c r="Y809" i="1"/>
  <c r="Z811" i="1" l="1"/>
  <c r="W810" i="1"/>
  <c r="Y810" i="1"/>
  <c r="V810" i="1"/>
  <c r="X810" i="1"/>
  <c r="Z812" i="1" l="1"/>
  <c r="X811" i="1"/>
  <c r="V811" i="1"/>
  <c r="Y811" i="1"/>
  <c r="W811" i="1"/>
  <c r="Z813" i="1" l="1"/>
  <c r="X812" i="1"/>
  <c r="V812" i="1"/>
  <c r="Y812" i="1"/>
  <c r="W812" i="1"/>
  <c r="Z814" i="1" l="1"/>
  <c r="W813" i="1"/>
  <c r="X813" i="1"/>
  <c r="V813" i="1"/>
  <c r="Y813" i="1"/>
  <c r="Z815" i="1" l="1"/>
  <c r="V814" i="1"/>
  <c r="X814" i="1"/>
  <c r="Y814" i="1"/>
  <c r="W814" i="1"/>
  <c r="Z816" i="1" l="1"/>
  <c r="X815" i="1"/>
  <c r="V815" i="1"/>
  <c r="W815" i="1"/>
  <c r="Y815" i="1"/>
  <c r="Z817" i="1" l="1"/>
  <c r="V816" i="1"/>
  <c r="X816" i="1"/>
  <c r="Y816" i="1"/>
  <c r="W816" i="1"/>
  <c r="Z818" i="1" l="1"/>
  <c r="W817" i="1"/>
  <c r="X817" i="1"/>
  <c r="V817" i="1"/>
  <c r="Y817" i="1"/>
  <c r="Z819" i="1" l="1"/>
  <c r="W818" i="1"/>
  <c r="X818" i="1"/>
  <c r="V818" i="1"/>
  <c r="Y818" i="1"/>
  <c r="Z820" i="1" l="1"/>
  <c r="V819" i="1"/>
  <c r="W819" i="1"/>
  <c r="Y819" i="1"/>
  <c r="X819" i="1"/>
  <c r="Z821" i="1" l="1"/>
  <c r="W820" i="1"/>
  <c r="X820" i="1"/>
  <c r="Y820" i="1"/>
  <c r="V820" i="1"/>
  <c r="Z822" i="1" l="1"/>
  <c r="Y821" i="1"/>
  <c r="X821" i="1"/>
  <c r="V821" i="1"/>
  <c r="W821" i="1"/>
  <c r="Z823" i="1" l="1"/>
  <c r="X822" i="1"/>
  <c r="Y822" i="1"/>
  <c r="W822" i="1"/>
  <c r="V822" i="1"/>
  <c r="Z824" i="1" l="1"/>
  <c r="Y823" i="1"/>
  <c r="X823" i="1"/>
  <c r="W823" i="1"/>
  <c r="V823" i="1"/>
  <c r="Z825" i="1" l="1"/>
  <c r="W824" i="1"/>
  <c r="Y824" i="1"/>
  <c r="X824" i="1"/>
  <c r="V824" i="1"/>
  <c r="Z826" i="1" l="1"/>
  <c r="V825" i="1"/>
  <c r="W825" i="1"/>
  <c r="X825" i="1"/>
  <c r="Y825" i="1"/>
  <c r="Z827" i="1" l="1"/>
  <c r="Y826" i="1"/>
  <c r="W826" i="1"/>
  <c r="X826" i="1"/>
  <c r="V826" i="1"/>
  <c r="Z828" i="1" l="1"/>
  <c r="X827" i="1"/>
  <c r="Y827" i="1"/>
  <c r="W827" i="1"/>
  <c r="V827" i="1"/>
  <c r="Z829" i="1" l="1"/>
  <c r="Y828" i="1"/>
  <c r="X828" i="1"/>
  <c r="V828" i="1"/>
  <c r="W828" i="1"/>
  <c r="Z830" i="1" l="1"/>
  <c r="V829" i="1"/>
  <c r="W829" i="1"/>
  <c r="Y829" i="1"/>
  <c r="X829" i="1"/>
  <c r="Z831" i="1" l="1"/>
  <c r="X830" i="1"/>
  <c r="V830" i="1"/>
  <c r="Y830" i="1"/>
  <c r="W830" i="1"/>
  <c r="Z832" i="1" l="1"/>
  <c r="X831" i="1"/>
  <c r="W831" i="1"/>
  <c r="V831" i="1"/>
  <c r="Y831" i="1"/>
  <c r="Z833" i="1" l="1"/>
  <c r="V832" i="1"/>
  <c r="W832" i="1"/>
  <c r="X832" i="1"/>
  <c r="Y832" i="1"/>
  <c r="Z834" i="1" l="1"/>
  <c r="X833" i="1"/>
  <c r="W833" i="1"/>
  <c r="Y833" i="1"/>
  <c r="V833" i="1"/>
  <c r="Z835" i="1" l="1"/>
  <c r="W834" i="1"/>
  <c r="Y834" i="1"/>
  <c r="V834" i="1"/>
  <c r="X834" i="1"/>
  <c r="Z836" i="1" l="1"/>
  <c r="V835" i="1"/>
  <c r="W835" i="1"/>
  <c r="X835" i="1"/>
  <c r="Y835" i="1"/>
  <c r="Z837" i="1" l="1"/>
  <c r="Y836" i="1"/>
  <c r="V836" i="1"/>
  <c r="X836" i="1"/>
  <c r="W836" i="1"/>
  <c r="Z838" i="1" l="1"/>
  <c r="Y837" i="1"/>
  <c r="V837" i="1"/>
  <c r="X837" i="1"/>
  <c r="W837" i="1"/>
  <c r="Z839" i="1" l="1"/>
  <c r="V838" i="1"/>
  <c r="Y838" i="1"/>
  <c r="X838" i="1"/>
  <c r="W838" i="1"/>
  <c r="Z840" i="1" l="1"/>
  <c r="V839" i="1"/>
  <c r="W839" i="1"/>
  <c r="Y839" i="1"/>
  <c r="X839" i="1"/>
  <c r="Z841" i="1" l="1"/>
  <c r="V840" i="1"/>
  <c r="Y840" i="1"/>
  <c r="X840" i="1"/>
  <c r="W840" i="1"/>
  <c r="Z842" i="1" l="1"/>
  <c r="W841" i="1"/>
  <c r="Y841" i="1"/>
  <c r="X841" i="1"/>
  <c r="V841" i="1"/>
  <c r="Z843" i="1" l="1"/>
  <c r="X842" i="1"/>
  <c r="V842" i="1"/>
  <c r="W842" i="1"/>
  <c r="Y842" i="1"/>
  <c r="Z844" i="1" l="1"/>
  <c r="W843" i="1"/>
  <c r="V843" i="1"/>
  <c r="Y843" i="1"/>
  <c r="X843" i="1"/>
  <c r="Z845" i="1" l="1"/>
  <c r="X844" i="1"/>
  <c r="Y844" i="1"/>
  <c r="V844" i="1"/>
  <c r="W844" i="1"/>
  <c r="Z846" i="1" l="1"/>
  <c r="X845" i="1"/>
  <c r="Y845" i="1"/>
  <c r="V845" i="1"/>
  <c r="W845" i="1"/>
  <c r="Z847" i="1" l="1"/>
  <c r="Y846" i="1"/>
  <c r="X846" i="1"/>
  <c r="V846" i="1"/>
  <c r="W846" i="1"/>
  <c r="Z848" i="1" l="1"/>
  <c r="W847" i="1"/>
  <c r="X847" i="1"/>
  <c r="Y847" i="1"/>
  <c r="V847" i="1"/>
  <c r="Z849" i="1" l="1"/>
  <c r="Y848" i="1"/>
  <c r="W848" i="1"/>
  <c r="V848" i="1"/>
  <c r="X848" i="1"/>
  <c r="Z850" i="1" l="1"/>
  <c r="V849" i="1"/>
  <c r="X849" i="1"/>
  <c r="W849" i="1"/>
  <c r="Y849" i="1"/>
  <c r="Z851" i="1" l="1"/>
  <c r="X850" i="1"/>
  <c r="V850" i="1"/>
  <c r="Y850" i="1"/>
  <c r="W850" i="1"/>
  <c r="Z852" i="1" l="1"/>
  <c r="W851" i="1"/>
  <c r="X851" i="1"/>
  <c r="Y851" i="1"/>
  <c r="V851" i="1"/>
  <c r="Z853" i="1" l="1"/>
  <c r="V852" i="1"/>
  <c r="W852" i="1"/>
  <c r="X852" i="1"/>
  <c r="Y852" i="1"/>
  <c r="Z854" i="1" l="1"/>
  <c r="X853" i="1"/>
  <c r="W853" i="1"/>
  <c r="V853" i="1"/>
  <c r="Y853" i="1"/>
  <c r="Z855" i="1" l="1"/>
  <c r="Y854" i="1"/>
  <c r="X854" i="1"/>
  <c r="W854" i="1"/>
  <c r="V854" i="1"/>
  <c r="Z856" i="1" l="1"/>
  <c r="W855" i="1"/>
  <c r="Y855" i="1"/>
  <c r="V855" i="1"/>
  <c r="X855" i="1"/>
  <c r="Z857" i="1" l="1"/>
  <c r="W856" i="1"/>
  <c r="Y856" i="1"/>
  <c r="X856" i="1"/>
  <c r="V856" i="1"/>
  <c r="Z858" i="1" l="1"/>
  <c r="X857" i="1"/>
  <c r="Y857" i="1"/>
  <c r="W857" i="1"/>
  <c r="V857" i="1"/>
  <c r="Z859" i="1" l="1"/>
  <c r="X858" i="1"/>
  <c r="W858" i="1"/>
  <c r="V858" i="1"/>
  <c r="Y858" i="1"/>
  <c r="Z860" i="1" l="1"/>
  <c r="Y859" i="1"/>
  <c r="X859" i="1"/>
  <c r="V859" i="1"/>
  <c r="W859" i="1"/>
  <c r="Z861" i="1" l="1"/>
  <c r="Y860" i="1"/>
  <c r="X860" i="1"/>
  <c r="W860" i="1"/>
  <c r="V860" i="1"/>
  <c r="Z862" i="1" l="1"/>
  <c r="W861" i="1"/>
  <c r="X861" i="1"/>
  <c r="V861" i="1"/>
  <c r="Y861" i="1"/>
  <c r="Z863" i="1" l="1"/>
  <c r="W862" i="1"/>
  <c r="Y862" i="1"/>
  <c r="V862" i="1"/>
  <c r="X862" i="1"/>
  <c r="Z864" i="1" l="1"/>
  <c r="X863" i="1"/>
  <c r="W863" i="1"/>
  <c r="V863" i="1"/>
  <c r="Y863" i="1"/>
  <c r="Z865" i="1" l="1"/>
  <c r="X864" i="1"/>
  <c r="V864" i="1"/>
  <c r="W864" i="1"/>
  <c r="Y864" i="1"/>
  <c r="Z866" i="1" l="1"/>
  <c r="Y865" i="1"/>
  <c r="X865" i="1"/>
  <c r="W865" i="1"/>
  <c r="V865" i="1"/>
  <c r="Z867" i="1" l="1"/>
  <c r="W866" i="1"/>
  <c r="V866" i="1"/>
  <c r="Y866" i="1"/>
  <c r="X866" i="1"/>
  <c r="Z868" i="1" l="1"/>
  <c r="Y867" i="1"/>
  <c r="W867" i="1"/>
  <c r="X867" i="1"/>
  <c r="V867" i="1"/>
  <c r="Z869" i="1" l="1"/>
  <c r="W868" i="1"/>
  <c r="V868" i="1"/>
  <c r="X868" i="1"/>
  <c r="Y868" i="1"/>
  <c r="Z870" i="1" l="1"/>
  <c r="W869" i="1"/>
  <c r="Y869" i="1"/>
  <c r="X869" i="1"/>
  <c r="V869" i="1"/>
  <c r="Z871" i="1" l="1"/>
  <c r="V870" i="1"/>
  <c r="Y870" i="1"/>
  <c r="X870" i="1"/>
  <c r="W870" i="1"/>
  <c r="Z872" i="1" l="1"/>
  <c r="W871" i="1"/>
  <c r="V871" i="1"/>
  <c r="Y871" i="1"/>
  <c r="X871" i="1"/>
  <c r="Z873" i="1" l="1"/>
  <c r="X872" i="1"/>
  <c r="Y872" i="1"/>
  <c r="V872" i="1"/>
  <c r="W872" i="1"/>
  <c r="Z874" i="1" l="1"/>
  <c r="W873" i="1"/>
  <c r="Y873" i="1"/>
  <c r="V873" i="1"/>
  <c r="X873" i="1"/>
  <c r="Z875" i="1" l="1"/>
  <c r="V874" i="1"/>
  <c r="W874" i="1"/>
  <c r="Y874" i="1"/>
  <c r="X874" i="1"/>
  <c r="Z876" i="1" l="1"/>
  <c r="W875" i="1"/>
  <c r="X875" i="1"/>
  <c r="V875" i="1"/>
  <c r="Y875" i="1"/>
  <c r="Z877" i="1" l="1"/>
  <c r="X876" i="1"/>
  <c r="V876" i="1"/>
  <c r="Y876" i="1"/>
  <c r="W876" i="1"/>
  <c r="Z878" i="1" l="1"/>
  <c r="W877" i="1"/>
  <c r="V877" i="1"/>
  <c r="X877" i="1"/>
  <c r="Y877" i="1"/>
  <c r="Z879" i="1" l="1"/>
  <c r="Y878" i="1"/>
  <c r="X878" i="1"/>
  <c r="W878" i="1"/>
  <c r="V878" i="1"/>
  <c r="Z880" i="1" l="1"/>
  <c r="V879" i="1"/>
  <c r="W879" i="1"/>
  <c r="X879" i="1"/>
  <c r="Y879" i="1"/>
  <c r="Z881" i="1" l="1"/>
  <c r="W880" i="1"/>
  <c r="X880" i="1"/>
  <c r="V880" i="1"/>
  <c r="Y880" i="1"/>
  <c r="Z882" i="1" l="1"/>
  <c r="V881" i="1"/>
  <c r="X881" i="1"/>
  <c r="W881" i="1"/>
  <c r="Y881" i="1"/>
  <c r="Z883" i="1" l="1"/>
  <c r="Y882" i="1"/>
  <c r="W882" i="1"/>
  <c r="V882" i="1"/>
  <c r="X882" i="1"/>
  <c r="Z884" i="1" l="1"/>
  <c r="Y883" i="1"/>
  <c r="X883" i="1"/>
  <c r="W883" i="1"/>
  <c r="V883" i="1"/>
  <c r="Z885" i="1" l="1"/>
  <c r="V884" i="1"/>
  <c r="W884" i="1"/>
  <c r="Y884" i="1"/>
  <c r="X884" i="1"/>
  <c r="Z886" i="1" l="1"/>
  <c r="V885" i="1"/>
  <c r="X885" i="1"/>
  <c r="Y885" i="1"/>
  <c r="W885" i="1"/>
  <c r="Z887" i="1" l="1"/>
  <c r="Y886" i="1"/>
  <c r="X886" i="1"/>
  <c r="W886" i="1"/>
  <c r="V886" i="1"/>
  <c r="Z888" i="1" l="1"/>
  <c r="W887" i="1"/>
  <c r="V887" i="1"/>
  <c r="Y887" i="1"/>
  <c r="X887" i="1"/>
  <c r="Z889" i="1" l="1"/>
  <c r="W888" i="1"/>
  <c r="Y888" i="1"/>
  <c r="X888" i="1"/>
  <c r="V888" i="1"/>
  <c r="Z890" i="1" l="1"/>
  <c r="V889" i="1"/>
  <c r="Y889" i="1"/>
  <c r="W889" i="1"/>
  <c r="X889" i="1"/>
  <c r="Z891" i="1" l="1"/>
  <c r="X890" i="1"/>
  <c r="Y890" i="1"/>
  <c r="W890" i="1"/>
  <c r="V890" i="1"/>
  <c r="Z892" i="1" l="1"/>
  <c r="V891" i="1"/>
  <c r="W891" i="1"/>
  <c r="Y891" i="1"/>
  <c r="X891" i="1"/>
  <c r="Z893" i="1" l="1"/>
  <c r="W892" i="1"/>
  <c r="V892" i="1"/>
  <c r="Y892" i="1"/>
  <c r="X892" i="1"/>
  <c r="Z894" i="1" l="1"/>
  <c r="V893" i="1"/>
  <c r="W893" i="1"/>
  <c r="X893" i="1"/>
  <c r="Y893" i="1"/>
  <c r="Z895" i="1" l="1"/>
  <c r="V894" i="1"/>
  <c r="Y894" i="1"/>
  <c r="X894" i="1"/>
  <c r="W894" i="1"/>
  <c r="Z896" i="1" l="1"/>
  <c r="Y895" i="1"/>
  <c r="V895" i="1"/>
  <c r="W895" i="1"/>
  <c r="X895" i="1"/>
  <c r="Z897" i="1" l="1"/>
  <c r="W896" i="1"/>
  <c r="V896" i="1"/>
  <c r="X896" i="1"/>
  <c r="Y896" i="1"/>
  <c r="Z898" i="1" l="1"/>
  <c r="Y897" i="1"/>
  <c r="X897" i="1"/>
  <c r="V897" i="1"/>
  <c r="W897" i="1"/>
  <c r="Z899" i="1" l="1"/>
  <c r="V898" i="1"/>
  <c r="Y898" i="1"/>
  <c r="X898" i="1"/>
  <c r="W898" i="1"/>
  <c r="Z900" i="1" l="1"/>
  <c r="X899" i="1"/>
  <c r="Y899" i="1"/>
  <c r="W899" i="1"/>
  <c r="V899" i="1"/>
  <c r="Z901" i="1" l="1"/>
  <c r="Y900" i="1"/>
  <c r="V900" i="1"/>
  <c r="X900" i="1"/>
  <c r="W900" i="1"/>
  <c r="Z902" i="1" l="1"/>
  <c r="X901" i="1"/>
  <c r="Y901" i="1"/>
  <c r="W901" i="1"/>
  <c r="V901" i="1"/>
  <c r="Z903" i="1" l="1"/>
  <c r="X902" i="1"/>
  <c r="Y902" i="1"/>
  <c r="V902" i="1"/>
  <c r="W902" i="1"/>
  <c r="Z904" i="1" l="1"/>
  <c r="X903" i="1"/>
  <c r="V903" i="1"/>
  <c r="W903" i="1"/>
  <c r="Y903" i="1"/>
  <c r="Z905" i="1" l="1"/>
  <c r="X904" i="1"/>
  <c r="Y904" i="1"/>
  <c r="W904" i="1"/>
  <c r="V904" i="1"/>
  <c r="Z906" i="1" l="1"/>
  <c r="W905" i="1"/>
  <c r="X905" i="1"/>
  <c r="V905" i="1"/>
  <c r="Y905" i="1"/>
  <c r="Z907" i="1" l="1"/>
  <c r="Y906" i="1"/>
  <c r="X906" i="1"/>
  <c r="V906" i="1"/>
  <c r="W906" i="1"/>
  <c r="Z908" i="1" l="1"/>
  <c r="Y907" i="1"/>
  <c r="V907" i="1"/>
  <c r="X907" i="1"/>
  <c r="W907" i="1"/>
  <c r="Z909" i="1" l="1"/>
  <c r="Y908" i="1"/>
  <c r="V908" i="1"/>
  <c r="X908" i="1"/>
  <c r="W908" i="1"/>
  <c r="Z910" i="1" l="1"/>
  <c r="Y909" i="1"/>
  <c r="V909" i="1"/>
  <c r="X909" i="1"/>
  <c r="W909" i="1"/>
  <c r="Z911" i="1" l="1"/>
  <c r="X910" i="1"/>
  <c r="W910" i="1"/>
  <c r="Y910" i="1"/>
  <c r="V910" i="1"/>
  <c r="Z912" i="1" l="1"/>
  <c r="X911" i="1"/>
  <c r="V911" i="1"/>
  <c r="W911" i="1"/>
  <c r="Y911" i="1"/>
  <c r="Z913" i="1" l="1"/>
  <c r="Y912" i="1"/>
  <c r="X912" i="1"/>
  <c r="W912" i="1"/>
  <c r="V912" i="1"/>
  <c r="Z914" i="1" l="1"/>
  <c r="X913" i="1"/>
  <c r="Y913" i="1"/>
  <c r="W913" i="1"/>
  <c r="V913" i="1"/>
  <c r="Z915" i="1" l="1"/>
  <c r="X914" i="1"/>
  <c r="Y914" i="1"/>
  <c r="V914" i="1"/>
  <c r="W914" i="1"/>
  <c r="Z916" i="1" l="1"/>
  <c r="V915" i="1"/>
  <c r="Y915" i="1"/>
  <c r="X915" i="1"/>
  <c r="W915" i="1"/>
  <c r="Z917" i="1" l="1"/>
  <c r="Y916" i="1"/>
  <c r="V916" i="1"/>
  <c r="W916" i="1"/>
  <c r="X916" i="1"/>
  <c r="Z918" i="1" l="1"/>
  <c r="X917" i="1"/>
  <c r="Y917" i="1"/>
  <c r="W917" i="1"/>
  <c r="V917" i="1"/>
  <c r="Z919" i="1" l="1"/>
  <c r="W918" i="1"/>
  <c r="V918" i="1"/>
  <c r="Y918" i="1"/>
  <c r="X918" i="1"/>
  <c r="Z920" i="1" l="1"/>
  <c r="X919" i="1"/>
  <c r="W919" i="1"/>
  <c r="Y919" i="1"/>
  <c r="V919" i="1"/>
  <c r="Z921" i="1" l="1"/>
  <c r="Y920" i="1"/>
  <c r="V920" i="1"/>
  <c r="W920" i="1"/>
  <c r="X920" i="1"/>
  <c r="Z922" i="1" l="1"/>
  <c r="V921" i="1"/>
  <c r="X921" i="1"/>
  <c r="Y921" i="1"/>
  <c r="W921" i="1"/>
  <c r="Z923" i="1" l="1"/>
  <c r="X922" i="1"/>
  <c r="V922" i="1"/>
  <c r="Y922" i="1"/>
  <c r="W922" i="1"/>
  <c r="Z924" i="1" l="1"/>
  <c r="V923" i="1"/>
  <c r="X923" i="1"/>
  <c r="Y923" i="1"/>
  <c r="W923" i="1"/>
  <c r="Z925" i="1" l="1"/>
  <c r="X924" i="1"/>
  <c r="Y924" i="1"/>
  <c r="W924" i="1"/>
  <c r="V924" i="1"/>
  <c r="Z926" i="1" l="1"/>
  <c r="Y925" i="1"/>
  <c r="X925" i="1"/>
  <c r="W925" i="1"/>
  <c r="V925" i="1"/>
  <c r="Z927" i="1" l="1"/>
  <c r="Y926" i="1"/>
  <c r="X926" i="1"/>
  <c r="W926" i="1"/>
  <c r="V926" i="1"/>
  <c r="Z928" i="1" l="1"/>
  <c r="V927" i="1"/>
  <c r="W927" i="1"/>
  <c r="X927" i="1"/>
  <c r="Y927" i="1"/>
  <c r="Z929" i="1" l="1"/>
  <c r="X928" i="1"/>
  <c r="V928" i="1"/>
  <c r="Y928" i="1"/>
  <c r="W928" i="1"/>
  <c r="Z930" i="1" l="1"/>
  <c r="Y929" i="1"/>
  <c r="V929" i="1"/>
  <c r="X929" i="1"/>
  <c r="W929" i="1"/>
  <c r="Z931" i="1" l="1"/>
  <c r="X930" i="1"/>
  <c r="V930" i="1"/>
  <c r="W930" i="1"/>
  <c r="Y930" i="1"/>
  <c r="Z932" i="1" l="1"/>
  <c r="V931" i="1"/>
  <c r="Y931" i="1"/>
  <c r="X931" i="1"/>
  <c r="W931" i="1"/>
  <c r="Z933" i="1" l="1"/>
  <c r="Y932" i="1"/>
  <c r="W932" i="1"/>
  <c r="X932" i="1"/>
  <c r="V932" i="1"/>
  <c r="Z934" i="1" l="1"/>
  <c r="X933" i="1"/>
  <c r="W933" i="1"/>
  <c r="Y933" i="1"/>
  <c r="V933" i="1"/>
  <c r="Z935" i="1" l="1"/>
  <c r="W934" i="1"/>
  <c r="Y934" i="1"/>
  <c r="V934" i="1"/>
  <c r="X934" i="1"/>
  <c r="Z936" i="1" l="1"/>
  <c r="X935" i="1"/>
  <c r="V935" i="1"/>
  <c r="Y935" i="1"/>
  <c r="W935" i="1"/>
  <c r="Z937" i="1" l="1"/>
  <c r="W936" i="1"/>
  <c r="X936" i="1"/>
  <c r="Y936" i="1"/>
  <c r="V936" i="1"/>
  <c r="Z938" i="1" l="1"/>
  <c r="W937" i="1"/>
  <c r="Y937" i="1"/>
  <c r="X937" i="1"/>
  <c r="V937" i="1"/>
  <c r="Z939" i="1" l="1"/>
  <c r="W938" i="1"/>
  <c r="Y938" i="1"/>
  <c r="V938" i="1"/>
  <c r="X938" i="1"/>
  <c r="Z940" i="1" l="1"/>
  <c r="Y939" i="1"/>
  <c r="V939" i="1"/>
  <c r="X939" i="1"/>
  <c r="W939" i="1"/>
  <c r="Z941" i="1" l="1"/>
  <c r="V940" i="1"/>
  <c r="X940" i="1"/>
  <c r="Y940" i="1"/>
  <c r="W940" i="1"/>
  <c r="Z942" i="1" l="1"/>
  <c r="X941" i="1"/>
  <c r="W941" i="1"/>
  <c r="V941" i="1"/>
  <c r="Y941" i="1"/>
  <c r="Z943" i="1" l="1"/>
  <c r="X942" i="1"/>
  <c r="V942" i="1"/>
  <c r="W942" i="1"/>
  <c r="Y942" i="1"/>
  <c r="Z944" i="1" l="1"/>
  <c r="Y943" i="1"/>
  <c r="V943" i="1"/>
  <c r="X943" i="1"/>
  <c r="W943" i="1"/>
  <c r="Z945" i="1" l="1"/>
  <c r="Y944" i="1"/>
  <c r="V944" i="1"/>
  <c r="W944" i="1"/>
  <c r="X944" i="1"/>
  <c r="Z946" i="1" l="1"/>
  <c r="X945" i="1"/>
  <c r="Y945" i="1"/>
  <c r="V945" i="1"/>
  <c r="W945" i="1"/>
  <c r="Z947" i="1" l="1"/>
  <c r="X946" i="1"/>
  <c r="V946" i="1"/>
  <c r="W946" i="1"/>
  <c r="Y946" i="1"/>
  <c r="Z948" i="1" l="1"/>
  <c r="W947" i="1"/>
  <c r="X947" i="1"/>
  <c r="V947" i="1"/>
  <c r="Y947" i="1"/>
  <c r="Z949" i="1" l="1"/>
  <c r="X948" i="1"/>
  <c r="Y948" i="1"/>
  <c r="V948" i="1"/>
  <c r="W948" i="1"/>
  <c r="Z950" i="1" l="1"/>
  <c r="X949" i="1"/>
  <c r="V949" i="1"/>
  <c r="Y949" i="1"/>
  <c r="W949" i="1"/>
  <c r="Z951" i="1" l="1"/>
  <c r="V950" i="1"/>
  <c r="W950" i="1"/>
  <c r="Y950" i="1"/>
  <c r="X950" i="1"/>
  <c r="Z952" i="1" l="1"/>
  <c r="W951" i="1"/>
  <c r="Y951" i="1"/>
  <c r="X951" i="1"/>
  <c r="V951" i="1"/>
  <c r="Z953" i="1" l="1"/>
  <c r="Y952" i="1"/>
  <c r="X952" i="1"/>
  <c r="W952" i="1"/>
  <c r="V952" i="1"/>
  <c r="Z954" i="1" l="1"/>
  <c r="W953" i="1"/>
  <c r="V953" i="1"/>
  <c r="X953" i="1"/>
  <c r="Y953" i="1"/>
  <c r="Z955" i="1" l="1"/>
  <c r="V954" i="1"/>
  <c r="W954" i="1"/>
  <c r="X954" i="1"/>
  <c r="Y954" i="1"/>
  <c r="Z956" i="1" l="1"/>
  <c r="W955" i="1"/>
  <c r="X955" i="1"/>
  <c r="V955" i="1"/>
  <c r="Y955" i="1"/>
  <c r="Z957" i="1" l="1"/>
  <c r="X956" i="1"/>
  <c r="V956" i="1"/>
  <c r="Y956" i="1"/>
  <c r="W956" i="1"/>
  <c r="Z958" i="1" l="1"/>
  <c r="W957" i="1"/>
  <c r="X957" i="1"/>
  <c r="Y957" i="1"/>
  <c r="V957" i="1"/>
  <c r="Z959" i="1" l="1"/>
  <c r="X958" i="1"/>
  <c r="W958" i="1"/>
  <c r="Y958" i="1"/>
  <c r="V958" i="1"/>
  <c r="Z960" i="1" l="1"/>
  <c r="X959" i="1"/>
  <c r="V959" i="1"/>
  <c r="W959" i="1"/>
  <c r="Y959" i="1"/>
  <c r="Z961" i="1" l="1"/>
  <c r="W960" i="1"/>
  <c r="Y960" i="1"/>
  <c r="X960" i="1"/>
  <c r="V960" i="1"/>
  <c r="Z962" i="1" l="1"/>
  <c r="X961" i="1"/>
  <c r="V961" i="1"/>
  <c r="Y961" i="1"/>
  <c r="W961" i="1"/>
  <c r="Z963" i="1" l="1"/>
  <c r="W962" i="1"/>
  <c r="V962" i="1"/>
  <c r="X962" i="1"/>
  <c r="Y962" i="1"/>
  <c r="Z964" i="1" l="1"/>
  <c r="Y963" i="1"/>
  <c r="V963" i="1"/>
  <c r="W963" i="1"/>
  <c r="X963" i="1"/>
  <c r="Z965" i="1" l="1"/>
  <c r="Y964" i="1"/>
  <c r="W964" i="1"/>
  <c r="X964" i="1"/>
  <c r="V964" i="1"/>
  <c r="Z966" i="1" l="1"/>
  <c r="W965" i="1"/>
  <c r="V965" i="1"/>
  <c r="Y965" i="1"/>
  <c r="X965" i="1"/>
  <c r="Z967" i="1" l="1"/>
  <c r="W966" i="1"/>
  <c r="X966" i="1"/>
  <c r="V966" i="1"/>
  <c r="Y966" i="1"/>
  <c r="Z968" i="1" l="1"/>
  <c r="W967" i="1"/>
  <c r="X967" i="1"/>
  <c r="Y967" i="1"/>
  <c r="V967" i="1"/>
  <c r="Z969" i="1" l="1"/>
  <c r="V968" i="1"/>
  <c r="Y968" i="1"/>
  <c r="W968" i="1"/>
  <c r="X968" i="1"/>
  <c r="Z970" i="1" l="1"/>
  <c r="X969" i="1"/>
  <c r="W969" i="1"/>
  <c r="V969" i="1"/>
  <c r="Y969" i="1"/>
  <c r="Z971" i="1" l="1"/>
  <c r="Y970" i="1"/>
  <c r="W970" i="1"/>
  <c r="X970" i="1"/>
  <c r="V970" i="1"/>
  <c r="Z972" i="1" l="1"/>
  <c r="Y971" i="1"/>
  <c r="X971" i="1"/>
  <c r="W971" i="1"/>
  <c r="V971" i="1"/>
  <c r="Z973" i="1" l="1"/>
  <c r="X972" i="1"/>
  <c r="W972" i="1"/>
  <c r="Y972" i="1"/>
  <c r="V972" i="1"/>
  <c r="Z974" i="1" l="1"/>
  <c r="X973" i="1"/>
  <c r="W973" i="1"/>
  <c r="Y973" i="1"/>
  <c r="V973" i="1"/>
  <c r="Z975" i="1" l="1"/>
  <c r="X974" i="1"/>
  <c r="V974" i="1"/>
  <c r="Y974" i="1"/>
  <c r="W974" i="1"/>
  <c r="Z976" i="1" l="1"/>
  <c r="Y975" i="1"/>
  <c r="W975" i="1"/>
  <c r="X975" i="1"/>
  <c r="V975" i="1"/>
  <c r="Z977" i="1" l="1"/>
  <c r="V976" i="1"/>
  <c r="Y976" i="1"/>
  <c r="X976" i="1"/>
  <c r="W976" i="1"/>
  <c r="Z978" i="1" l="1"/>
  <c r="V977" i="1"/>
  <c r="W977" i="1"/>
  <c r="Y977" i="1"/>
  <c r="X977" i="1"/>
  <c r="Z979" i="1" l="1"/>
  <c r="V978" i="1"/>
  <c r="Y978" i="1"/>
  <c r="W978" i="1"/>
  <c r="X978" i="1"/>
  <c r="Z980" i="1" l="1"/>
  <c r="V979" i="1"/>
  <c r="Y979" i="1"/>
  <c r="W979" i="1"/>
  <c r="X979" i="1"/>
  <c r="Z981" i="1" l="1"/>
  <c r="V980" i="1"/>
  <c r="W980" i="1"/>
  <c r="X980" i="1"/>
  <c r="Y980" i="1"/>
  <c r="Z982" i="1" l="1"/>
  <c r="Y981" i="1"/>
  <c r="X981" i="1"/>
  <c r="V981" i="1"/>
  <c r="W981" i="1"/>
  <c r="Z983" i="1" l="1"/>
  <c r="W982" i="1"/>
  <c r="Y982" i="1"/>
  <c r="X982" i="1"/>
  <c r="V982" i="1"/>
  <c r="Z984" i="1" l="1"/>
  <c r="X983" i="1"/>
  <c r="V983" i="1"/>
  <c r="Y983" i="1"/>
  <c r="W983" i="1"/>
  <c r="Z985" i="1" l="1"/>
  <c r="V984" i="1"/>
  <c r="W984" i="1"/>
  <c r="X984" i="1"/>
  <c r="Y984" i="1"/>
  <c r="Z986" i="1" l="1"/>
  <c r="Y985" i="1"/>
  <c r="W985" i="1"/>
  <c r="X985" i="1"/>
  <c r="V985" i="1"/>
  <c r="Z987" i="1" l="1"/>
  <c r="Y986" i="1"/>
  <c r="V986" i="1"/>
  <c r="W986" i="1"/>
  <c r="X986" i="1"/>
  <c r="Z988" i="1" l="1"/>
  <c r="W987" i="1"/>
  <c r="Y987" i="1"/>
  <c r="X987" i="1"/>
  <c r="V987" i="1"/>
  <c r="Z989" i="1" l="1"/>
  <c r="Y988" i="1"/>
  <c r="W988" i="1"/>
  <c r="X988" i="1"/>
  <c r="V988" i="1"/>
  <c r="Z990" i="1" l="1"/>
  <c r="W989" i="1"/>
  <c r="V989" i="1"/>
  <c r="X989" i="1"/>
  <c r="Y989" i="1"/>
  <c r="Z991" i="1" l="1"/>
  <c r="Y990" i="1"/>
  <c r="V990" i="1"/>
  <c r="W990" i="1"/>
  <c r="X990" i="1"/>
  <c r="Z992" i="1" l="1"/>
  <c r="X991" i="1"/>
  <c r="W991" i="1"/>
  <c r="V991" i="1"/>
  <c r="Y991" i="1"/>
  <c r="Z993" i="1" l="1"/>
  <c r="V992" i="1"/>
  <c r="Y992" i="1"/>
  <c r="X992" i="1"/>
  <c r="W992" i="1"/>
  <c r="Z994" i="1" l="1"/>
  <c r="X993" i="1"/>
  <c r="V993" i="1"/>
  <c r="Y993" i="1"/>
  <c r="W993" i="1"/>
  <c r="Z995" i="1" l="1"/>
  <c r="X994" i="1"/>
  <c r="V994" i="1"/>
  <c r="Y994" i="1"/>
  <c r="W994" i="1"/>
  <c r="Z996" i="1" l="1"/>
  <c r="Y995" i="1"/>
  <c r="V995" i="1"/>
  <c r="W995" i="1"/>
  <c r="X995" i="1"/>
  <c r="Z997" i="1" l="1"/>
  <c r="X996" i="1"/>
  <c r="Y996" i="1"/>
  <c r="W996" i="1"/>
  <c r="V996" i="1"/>
  <c r="Z998" i="1" l="1"/>
  <c r="Y997" i="1"/>
  <c r="V997" i="1"/>
  <c r="X997" i="1"/>
  <c r="W997" i="1"/>
  <c r="Z999" i="1" l="1"/>
  <c r="X998" i="1"/>
  <c r="V998" i="1"/>
  <c r="Y998" i="1"/>
  <c r="W998" i="1"/>
  <c r="Z1000" i="1" l="1"/>
  <c r="W999" i="1"/>
  <c r="V999" i="1"/>
  <c r="Y999" i="1"/>
  <c r="X999" i="1"/>
  <c r="Z1001" i="1" l="1"/>
  <c r="V1000" i="1"/>
  <c r="X1000" i="1"/>
  <c r="Y1000" i="1"/>
  <c r="W1000" i="1"/>
  <c r="Z1002" i="1" l="1"/>
  <c r="X1001" i="1"/>
  <c r="Y1001" i="1"/>
  <c r="V1001" i="1"/>
  <c r="W1001" i="1"/>
  <c r="Z1003" i="1" l="1"/>
  <c r="W1002" i="1"/>
  <c r="X1002" i="1"/>
  <c r="Y1002" i="1"/>
  <c r="V1002" i="1"/>
  <c r="Z1004" i="1" l="1"/>
  <c r="X1003" i="1"/>
  <c r="Y1003" i="1"/>
  <c r="V1003" i="1"/>
  <c r="W1003" i="1"/>
  <c r="Z1005" i="1" l="1"/>
  <c r="X1004" i="1"/>
  <c r="Y1004" i="1"/>
  <c r="W1004" i="1"/>
  <c r="V1004" i="1"/>
  <c r="W1005" i="1" l="1"/>
  <c r="Y1005" i="1"/>
  <c r="V1005" i="1"/>
  <c r="X1005" i="1"/>
</calcChain>
</file>

<file path=xl/sharedStrings.xml><?xml version="1.0" encoding="utf-8"?>
<sst xmlns="http://schemas.openxmlformats.org/spreadsheetml/2006/main" count="303" uniqueCount="214">
  <si>
    <t>Phase hors codification</t>
  </si>
  <si>
    <t>Numéro phase</t>
  </si>
  <si>
    <t>Nom phase</t>
  </si>
  <si>
    <t>Commentaire</t>
  </si>
  <si>
    <t>Batiment</t>
  </si>
  <si>
    <t>Etage</t>
  </si>
  <si>
    <t>Zone</t>
  </si>
  <si>
    <t>Objet</t>
  </si>
  <si>
    <t>Travail</t>
  </si>
  <si>
    <t>Phase temporaire à nettoyer</t>
  </si>
  <si>
    <t>Code A</t>
  </si>
  <si>
    <t>Nom</t>
  </si>
  <si>
    <t>Code B</t>
  </si>
  <si>
    <t>Code C</t>
  </si>
  <si>
    <t>Code D</t>
  </si>
  <si>
    <t>IFC</t>
  </si>
  <si>
    <t>Modèle de référence</t>
  </si>
  <si>
    <t>BlocA</t>
  </si>
  <si>
    <t>Radier</t>
  </si>
  <si>
    <t>1erePhase</t>
  </si>
  <si>
    <t>Béton 1ère phase</t>
  </si>
  <si>
    <t>N-1</t>
  </si>
  <si>
    <t>2ndePhase</t>
  </si>
  <si>
    <t>Béton 2nde phase</t>
  </si>
  <si>
    <t>BlocBM</t>
  </si>
  <si>
    <t>N0</t>
  </si>
  <si>
    <t>C</t>
  </si>
  <si>
    <t>Cadre</t>
  </si>
  <si>
    <t>BlocBT</t>
  </si>
  <si>
    <t>N+1</t>
  </si>
  <si>
    <t>AD</t>
  </si>
  <si>
    <t>Armature additionelle</t>
  </si>
  <si>
    <t>N+2</t>
  </si>
  <si>
    <t>EP</t>
  </si>
  <si>
    <t>Epingle</t>
  </si>
  <si>
    <t>Toit</t>
  </si>
  <si>
    <t>AF</t>
  </si>
  <si>
    <t>Anti-fissuration</t>
  </si>
  <si>
    <t>AC</t>
  </si>
  <si>
    <t>Acier chantier</t>
  </si>
  <si>
    <t>ATV</t>
  </si>
  <si>
    <t>Attente verticale</t>
  </si>
  <si>
    <t>ATH</t>
  </si>
  <si>
    <t>Attente horizontale</t>
  </si>
  <si>
    <t>CH</t>
  </si>
  <si>
    <t>Chainage</t>
  </si>
  <si>
    <t>FAV1</t>
  </si>
  <si>
    <t>FAV2</t>
  </si>
  <si>
    <t>FAV3</t>
  </si>
  <si>
    <t>FAV4</t>
  </si>
  <si>
    <t>FAR1</t>
  </si>
  <si>
    <t>FAR2</t>
  </si>
  <si>
    <t>FAR3</t>
  </si>
  <si>
    <t>FAR4</t>
  </si>
  <si>
    <t>INF1</t>
  </si>
  <si>
    <t>INF2</t>
  </si>
  <si>
    <t>INF3</t>
  </si>
  <si>
    <t>INF4</t>
  </si>
  <si>
    <t>SUP1</t>
  </si>
  <si>
    <t>SUP2</t>
  </si>
  <si>
    <t>SUP3</t>
  </si>
  <si>
    <t>SUP4</t>
  </si>
  <si>
    <t>U1</t>
  </si>
  <si>
    <t>U2</t>
  </si>
  <si>
    <t>U3</t>
  </si>
  <si>
    <t>U4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</si>
  <si>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</si>
  <si>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</si>
  <si>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</si>
  <si>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</si>
  <si>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</si>
  <si>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</si>
  <si>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</si>
  <si>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</si>
  <si>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</si>
  <si>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Pièce verticale : face Nord ou Ouest lit2</t>
  </si>
  <si>
    <t>Pièce verticale : face Nord ou Ouest lit3</t>
  </si>
  <si>
    <t>Pièce verticale : face Nord ou Ouest lit4</t>
  </si>
  <si>
    <t>Pièce verticale : face Sud ou Est lit1</t>
  </si>
  <si>
    <t>Pièce verticale : face Sud ou Est lit2</t>
  </si>
  <si>
    <t>Pièce verticale : face Sud ou Est lit3</t>
  </si>
  <si>
    <t>Pièce verticale : face Sud ou Est lit4</t>
  </si>
  <si>
    <t>Pièce horizontale : face inférieure lit1</t>
  </si>
  <si>
    <t>Pièce horizontale : face inférieure lit2</t>
  </si>
  <si>
    <t>Pièce horizontale : face inférieure lit3</t>
  </si>
  <si>
    <t>Pièce horizontale : face inférieure lit4</t>
  </si>
  <si>
    <t>Pièce horizontale : face supérieure lit1</t>
  </si>
  <si>
    <t>Pièce horizontale : face supérieure lit2</t>
  </si>
  <si>
    <t>Pièce horizontale : face supérieure lit3</t>
  </si>
  <si>
    <t>Pièce horizontale : face supérieure lit4</t>
  </si>
  <si>
    <t>Pièce verticale : face Nord ou Ouest lit1</t>
  </si>
  <si>
    <t>Vertical : lit selon brin le plus à l'extérieur, Horizontal : lit selon face inférieure</t>
  </si>
  <si>
    <t>Nombre de code</t>
  </si>
  <si>
    <t>Incrément décalage</t>
  </si>
  <si>
    <t>Ligne de détection</t>
  </si>
  <si>
    <t>Nom2</t>
  </si>
  <si>
    <t>Nom3</t>
  </si>
  <si>
    <t>Nom4</t>
  </si>
  <si>
    <t>Nb de phase</t>
  </si>
  <si>
    <t>Infos</t>
  </si>
  <si>
    <t>Décalage pour retour en début de code</t>
  </si>
  <si>
    <t>Incrément max</t>
  </si>
  <si>
    <t>Tableau de codification (On peut ajouter des lignes dans les tableaux)</t>
  </si>
  <si>
    <t>Formule</t>
  </si>
  <si>
    <t>A remplir</t>
  </si>
  <si>
    <t>Nb code max</t>
  </si>
  <si>
    <t>Première ligne</t>
  </si>
  <si>
    <t>A finir</t>
  </si>
  <si>
    <t>Formules</t>
  </si>
  <si>
    <t>BlocC</t>
  </si>
  <si>
    <t>61</t>
  </si>
  <si>
    <t>62</t>
  </si>
  <si>
    <t>C1</t>
  </si>
  <si>
    <t>C2</t>
  </si>
  <si>
    <t>Cheminée de bétonnage et aiguille vibrante</t>
  </si>
  <si>
    <t>CB</t>
  </si>
  <si>
    <t>95</t>
  </si>
  <si>
    <t>PN</t>
  </si>
  <si>
    <t>Pièces Noyée</t>
  </si>
  <si>
    <t>Zone13</t>
  </si>
  <si>
    <t>Zone14</t>
  </si>
  <si>
    <t>Zone15</t>
  </si>
  <si>
    <t>Zone16</t>
  </si>
  <si>
    <t>Zone17</t>
  </si>
  <si>
    <t>Zone18</t>
  </si>
  <si>
    <t>Zone19</t>
  </si>
  <si>
    <t>Zone20</t>
  </si>
  <si>
    <t>Zone21</t>
  </si>
  <si>
    <t>Zone22</t>
  </si>
  <si>
    <t>Zone23</t>
  </si>
  <si>
    <t>Zone24</t>
  </si>
  <si>
    <t>Zone25</t>
  </si>
  <si>
    <t>Zone26</t>
  </si>
  <si>
    <t>Zone27</t>
  </si>
  <si>
    <t>Zone28</t>
  </si>
  <si>
    <t>Zone29</t>
  </si>
  <si>
    <t>Zone30</t>
  </si>
  <si>
    <t>Zone31</t>
  </si>
  <si>
    <t>=SIERREUR(DECALER(Paramètres!$C$5;RECHERCHE(LIGNE(A1);Paramètres!$W$5:$Z$1005)-RECHERCHE(LIGNE(A1);Paramètres!$V$5:$Z$1005)*Paramètres!$P$5;0)&amp;DECALER(Paramètres!$F$5;RECHERCHE(LIGNE(A1);Paramètres!$X$5:$Z$1005)-RECHERCHE(LIGNE(A1);Paramètres!$W$5:$Z$1005)*Paramètres!$P$6;0)&amp;DECALER(Paramètres!$I$5;RECHERCHE(LIGNE(A1);Paramètres!$Y$5:$Z$1005)-RECHERCHE(LIGNE(A1);Paramètres!$X$5:$Z$1005)*Paramètres!$P$7;0)&amp;DECALER(Paramètres!L5;-RECHERCHE(LIGNE(A1);Paramètres!$Y$5:$Z$1005)*Paramètres!$P$8;0);"")</t>
  </si>
  <si>
    <t>=SIERREUR(DECALER(Paramètres!$D$5;RECHERCHE(LIGNE(B1);Paramètres!$W$5:$Z$1005)-RECHERCHE(LIGNE(B1);Paramètres!$V$5:$Z$1005)*Paramètres!$P$5;0)&amp;"/"&amp;DECALER(Paramètres!$G$5;RECHERCHE(LIGNE(B1);Paramètres!$X$5:$Z$1005)-RECHERCHE(LIGNE(B1);Paramètres!$W$5:$Z$1005)*Paramètres!$P$6;0)&amp;"/"&amp;DECALER(Paramètres!$J$5;RECHERCHE(LIGNE(B1);Paramètres!$Y$5:$Z$1005)-RECHERCHE(LIGNE(B1);Paramètres!$X$5:$Z$1005)*Paramètres!$P$7;0)&amp;"/"&amp;DECALER(Paramètres!M5;-RECHERCHE(LIGNE(B1);Paramètres!$Y$5:$Z$1005)*Paramètres!$P$8;0);"")</t>
  </si>
  <si>
    <t>SI(A1="";"";</t>
  </si>
  <si>
    <t>SI(B1="";"";</t>
  </si>
  <si>
    <t>63</t>
  </si>
  <si>
    <t>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</si>
  <si>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</si>
  <si>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</si>
  <si>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</si>
  <si>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</si>
  <si>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</si>
  <si>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</si>
  <si>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</si>
  <si>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</si>
  <si>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</si>
  <si>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</si>
  <si>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</si>
  <si>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</si>
  <si>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</si>
  <si>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</si>
  <si>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</si>
  <si>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</si>
  <si>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</si>
  <si>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Zone32</t>
  </si>
  <si>
    <t>33</t>
  </si>
  <si>
    <t>Zone33</t>
  </si>
  <si>
    <t>34</t>
  </si>
  <si>
    <t>Zone34</t>
  </si>
  <si>
    <t>35</t>
  </si>
  <si>
    <t>Zone35</t>
  </si>
  <si>
    <t>36</t>
  </si>
  <si>
    <t>Zone36</t>
  </si>
  <si>
    <t>37</t>
  </si>
  <si>
    <t>Zone37</t>
  </si>
  <si>
    <t>38</t>
  </si>
  <si>
    <t>Zone38</t>
  </si>
  <si>
    <t>39</t>
  </si>
  <si>
    <t>Zone39</t>
  </si>
  <si>
    <t>40</t>
  </si>
  <si>
    <t>Zone40</t>
  </si>
  <si>
    <t>41</t>
  </si>
  <si>
    <t>Zone41</t>
  </si>
  <si>
    <t>42</t>
  </si>
  <si>
    <t>Zone42</t>
  </si>
  <si>
    <t>43</t>
  </si>
  <si>
    <t>Zone43</t>
  </si>
  <si>
    <t>44</t>
  </si>
  <si>
    <t>Zone44</t>
  </si>
  <si>
    <t>45</t>
  </si>
  <si>
    <t>Zone45</t>
  </si>
  <si>
    <t>46</t>
  </si>
  <si>
    <t>Zone46</t>
  </si>
  <si>
    <t>47</t>
  </si>
  <si>
    <t>Zone47</t>
  </si>
  <si>
    <t>48</t>
  </si>
  <si>
    <t>Zone48</t>
  </si>
  <si>
    <t>49</t>
  </si>
  <si>
    <t>Zone49</t>
  </si>
  <si>
    <t>50</t>
  </si>
  <si>
    <t>Zone50</t>
  </si>
  <si>
    <t>51</t>
  </si>
  <si>
    <t>Zone51</t>
  </si>
  <si>
    <t>64</t>
  </si>
  <si>
    <t>65</t>
  </si>
  <si>
    <t>Poutre-Filants</t>
  </si>
  <si>
    <t>Poutre-Cadres</t>
  </si>
  <si>
    <t>Poutre-Epingles</t>
  </si>
  <si>
    <t>Filants de la poutre</t>
  </si>
  <si>
    <t>Cadres de la poutre</t>
  </si>
  <si>
    <t>Epingles de la poutre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</si>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</sst>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0" fillId="0" borderId="18" xfId="0" applyBorder="1"/>
    <xf numFmtId="0" fontId="0" fillId="0" borderId="20" xfId="0" applyBorder="1"/>
    <xf numFmtId="0" fontId="0" fillId="0" borderId="19" xfId="0" applyBorder="1"/>
    <xf numFmtId="2" fontId="0" fillId="0" borderId="0" xfId="0" applyNumberFormat="1"/>
    <xf numFmtId="0" fontId="0" fillId="0" borderId="25" xfId="0" applyBorder="1"/>
    <xf numFmtId="0" fontId="0" fillId="0" borderId="26" xfId="0" applyBorder="1"/>
    <xf numFmtId="0" fontId="0" fillId="0" borderId="33" xfId="0" applyBorder="1"/>
    <xf numFmtId="49" fontId="8" fillId="4" borderId="24" xfId="8" applyNumberFormat="1" applyBorder="1"/>
    <xf numFmtId="0" fontId="6" fillId="2" borderId="12" xfId="6" applyBorder="1"/>
    <xf numFmtId="0" fontId="6" fillId="2" borderId="13" xfId="6" applyBorder="1"/>
    <xf numFmtId="0" fontId="6" fillId="2" borderId="24" xfId="6" applyBorder="1"/>
    <xf numFmtId="0" fontId="6" fillId="2" borderId="28" xfId="6" applyBorder="1"/>
    <xf numFmtId="0" fontId="6" fillId="2" borderId="16" xfId="6" applyBorder="1"/>
    <xf numFmtId="0" fontId="6" fillId="2" borderId="15" xfId="6" applyBorder="1"/>
    <xf numFmtId="0" fontId="6" fillId="2" borderId="30" xfId="6" applyBorder="1"/>
    <xf numFmtId="0" fontId="6" fillId="2" borderId="31" xfId="6" applyBorder="1"/>
    <xf numFmtId="0" fontId="6" fillId="2" borderId="32" xfId="6" applyBorder="1"/>
    <xf numFmtId="0" fontId="8" fillId="4" borderId="0" xfId="8"/>
    <xf numFmtId="0" fontId="6" fillId="2" borderId="0" xfId="6"/>
    <xf numFmtId="0" fontId="0" fillId="0" borderId="34" xfId="0" applyBorder="1"/>
    <xf numFmtId="0" fontId="0" fillId="0" borderId="11" xfId="0" applyBorder="1" applyAlignment="1">
      <alignment wrapText="1"/>
    </xf>
    <xf numFmtId="0" fontId="7" fillId="3" borderId="13" xfId="7" applyBorder="1"/>
    <xf numFmtId="0" fontId="7" fillId="3" borderId="24" xfId="7" applyBorder="1"/>
    <xf numFmtId="0" fontId="7" fillId="3" borderId="10" xfId="7" applyBorder="1"/>
    <xf numFmtId="0" fontId="7" fillId="3" borderId="23" xfId="7" applyBorder="1"/>
    <xf numFmtId="0" fontId="7" fillId="3" borderId="0" xfId="7"/>
    <xf numFmtId="0" fontId="0" fillId="0" borderId="11" xfId="0" applyBorder="1"/>
    <xf numFmtId="0" fontId="6" fillId="2" borderId="17" xfId="6" applyBorder="1"/>
    <xf numFmtId="0" fontId="6" fillId="2" borderId="22" xfId="6" applyBorder="1"/>
    <xf numFmtId="0" fontId="6" fillId="2" borderId="10" xfId="6" applyBorder="1"/>
    <xf numFmtId="0" fontId="6" fillId="2" borderId="23" xfId="6" applyBorder="1"/>
    <xf numFmtId="49" fontId="0" fillId="0" borderId="0" xfId="0" applyNumberFormat="1"/>
    <xf numFmtId="49" fontId="8" fillId="4" borderId="0" xfId="8" applyNumberFormat="1"/>
    <xf numFmtId="0" fontId="8" fillId="4" borderId="0" xfId="8" applyAlignment="1">
      <alignment horizontal="left"/>
    </xf>
    <xf numFmtId="0" fontId="6" fillId="2" borderId="14" xfId="6" applyBorder="1"/>
    <xf numFmtId="0" fontId="7" fillId="3" borderId="40" xfId="7" quotePrefix="1" applyBorder="1"/>
    <xf numFmtId="0" fontId="7" fillId="3" borderId="41" xfId="7" quotePrefix="1" applyBorder="1"/>
    <xf numFmtId="49" fontId="6" fillId="2" borderId="30" xfId="6" applyNumberFormat="1" applyBorder="1"/>
    <xf numFmtId="49" fontId="8" fillId="4" borderId="24" xfId="8" applyNumberFormat="1" applyBorder="1" applyAlignment="1">
      <alignment horizontal="left"/>
    </xf>
    <xf numFmtId="49" fontId="8" fillId="4" borderId="0" xfId="8" applyNumberFormat="1" applyBorder="1" applyAlignment="1">
      <alignment horizontal="left"/>
    </xf>
    <xf numFmtId="49" fontId="8" fillId="4" borderId="0" xfId="8" applyNumberFormat="1" applyBorder="1"/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38" xfId="8" applyBorder="1" applyAlignment="1">
      <alignment horizontal="center"/>
    </xf>
    <xf numFmtId="0" fontId="8" fillId="4" borderId="39" xfId="8" applyBorder="1" applyAlignment="1">
      <alignment horizontal="center"/>
    </xf>
    <xf numFmtId="0" fontId="8" fillId="4" borderId="37" xfId="8" applyBorder="1" applyAlignment="1">
      <alignment horizontal="center"/>
    </xf>
    <xf numFmtId="49" fontId="8" fillId="4" borderId="30" xfId="8" applyNumberFormat="1" applyBorder="1"/>
    <xf numFmtId="0" fontId="8" fillId="4" borderId="22" xfId="8" applyBorder="1"/>
    <xf numFmtId="0" fontId="8" fillId="4" borderId="23" xfId="8" applyBorder="1"/>
    <xf numFmtId="49" fontId="8" fillId="4" borderId="42" xfId="8" applyNumberFormat="1" applyBorder="1"/>
    <xf numFmtId="0" fontId="8" fillId="4" borderId="43" xfId="8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40"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C4:D5" totalsRowShown="0" headerRowDxfId="39" headerRowBorderDxfId="38" tableBorderDxfId="37" totalsRowBorderDxfId="36" dataCellStyle="Neutre">
  <autoFilter ref="C4:D5" xr:uid="{00000000-0009-0000-0100-000001000000}"/>
  <tableColumns count="2">
    <tableColumn id="1" xr3:uid="{00000000-0010-0000-0000-000001000000}" name="Code A" dataDxfId="35" dataCellStyle="Neutre"/>
    <tableColumn id="2" xr3:uid="{00000000-0010-0000-0000-000002000000}" name="Nom" dataDxfId="34" dataCellStyle="Neutr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V4:Z1005" totalsRowShown="0" headerRowDxfId="33" headerRowBorderDxfId="32" tableBorderDxfId="31" dataCellStyle="Satisfaisant">
  <autoFilter ref="V4:Z1005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100-000001000000}" name="Batiment" dataDxfId="30" dataCellStyle="Satisfaisant">
      <calculatedColumnFormula>V4+$P$5*$P$6*$P$7*$P$8</calculatedColumnFormula>
    </tableColumn>
    <tableColumn id="2" xr3:uid="{00000000-0010-0000-0100-000002000000}" name="Etage" dataDxfId="29" dataCellStyle="Satisfaisant">
      <calculatedColumnFormula>W4+$P$6*$P$7*$P$8</calculatedColumnFormula>
    </tableColumn>
    <tableColumn id="3" xr3:uid="{00000000-0010-0000-0100-000003000000}" name="Zone" dataDxfId="28" dataCellStyle="Satisfaisant">
      <calculatedColumnFormula>X4+$P$7*$P$8</calculatedColumnFormula>
    </tableColumn>
    <tableColumn id="4" xr3:uid="{00000000-0010-0000-0100-000004000000}" name="Objet" dataDxfId="27" dataCellStyle="Satisfaisant">
      <calculatedColumnFormula>Y4+$P$8</calculatedColumnFormula>
    </tableColumn>
    <tableColumn id="5" xr3:uid="{00000000-0010-0000-0100-000005000000}" name="Incrément décalage" dataDxfId="26" dataCellStyle="Satisfaisant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au5" displayName="Tableau5" ref="R3:T5" totalsRowShown="0" headerRowDxfId="25" headerRowBorderDxfId="24" tableBorderDxfId="23" totalsRowBorderDxfId="22" dataCellStyle="Insatisfaisant">
  <autoFilter ref="R3:T5" xr:uid="{00000000-0009-0000-0100-000005000000}">
    <filterColumn colId="0" hiddenButton="1"/>
    <filterColumn colId="1" hiddenButton="1"/>
    <filterColumn colId="2" hiddenButton="1"/>
  </autoFilter>
  <sortState xmlns:xlrd2="http://schemas.microsoft.com/office/spreadsheetml/2017/richdata2" ref="R3:T5">
    <sortCondition ref="R2:R5"/>
  </sortState>
  <tableColumns count="3">
    <tableColumn id="1" xr3:uid="{00000000-0010-0000-0200-000001000000}" name="Numéro phase" dataDxfId="21" dataCellStyle="Insatisfaisant"/>
    <tableColumn id="2" xr3:uid="{00000000-0010-0000-0200-000002000000}" name="Nom phase" dataDxfId="20" dataCellStyle="Insatisfaisant"/>
    <tableColumn id="3" xr3:uid="{00000000-0010-0000-0200-000003000000}" name="Commentaire" dataDxfId="19" dataCellStyle="Insatisfaisant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au6" displayName="Tableau6" ref="F4:G5" totalsRowShown="0" headerRowDxfId="18" headerRowBorderDxfId="17" tableBorderDxfId="16" totalsRowBorderDxfId="15" dataCellStyle="Neutre">
  <autoFilter ref="F4:G5" xr:uid="{00000000-0009-0000-0100-000006000000}"/>
  <tableColumns count="2">
    <tableColumn id="1" xr3:uid="{00000000-0010-0000-0300-000001000000}" name="Code B" dataDxfId="14" dataCellStyle="Neutre"/>
    <tableColumn id="2" xr3:uid="{00000000-0010-0000-0300-000002000000}" name="Nom2" dataDxfId="13" dataCellStyle="Neut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au7" displayName="Tableau7" ref="I4:J43" totalsRowShown="0" headerRowDxfId="12" headerRowBorderDxfId="11" tableBorderDxfId="10" totalsRowBorderDxfId="9">
  <autoFilter ref="I4:J43" xr:uid="{00000000-0009-0000-0100-000007000000}"/>
  <tableColumns count="2">
    <tableColumn id="1" xr3:uid="{00000000-0010-0000-0400-000001000000}" name="Code C" dataDxfId="1" dataCellStyle="Neutre"/>
    <tableColumn id="2" xr3:uid="{00000000-0010-0000-0400-000002000000}" name="Nom3" dataDxfId="0" dataCellStyle="Neutre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au8" displayName="Tableau8" ref="L4:N36" totalsRowShown="0" headerRowDxfId="8" headerRowBorderDxfId="7" tableBorderDxfId="6" totalsRowBorderDxfId="5">
  <autoFilter ref="L4:N36" xr:uid="{00000000-0009-0000-0100-000008000000}"/>
  <tableColumns count="3">
    <tableColumn id="1" xr3:uid="{00000000-0010-0000-0500-000001000000}" name="Code D" dataDxfId="4" dataCellStyle="Neutre"/>
    <tableColumn id="2" xr3:uid="{00000000-0010-0000-0500-000002000000}" name="Nom4" dataDxfId="3" dataCellStyle="Neutre"/>
    <tableColumn id="3" xr3:uid="{00000000-0010-0000-0500-000003000000}" name="Commentaire" dataDxfId="2" dataCellStyle="Neutr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5"/>
  <sheetViews>
    <sheetView tabSelected="1" zoomScale="85" zoomScaleNormal="85" workbookViewId="0">
      <selection activeCell="C24" sqref="C24"/>
    </sheetView>
  </sheetViews>
  <sheetFormatPr baseColWidth="10" defaultRowHeight="15" x14ac:dyDescent="0.25"/>
  <cols>
    <col min="2" max="2" width="2.7109375" style="4" customWidth="1"/>
    <col min="3" max="3" width="9.5703125" customWidth="1"/>
    <col min="4" max="4" width="8.7109375" customWidth="1"/>
    <col min="5" max="5" width="2.7109375" customWidth="1"/>
    <col min="6" max="6" width="9.5703125" customWidth="1"/>
    <col min="7" max="7" width="8.7109375" customWidth="1"/>
    <col min="8" max="8" width="2.7109375" customWidth="1"/>
    <col min="9" max="9" width="9.5703125" customWidth="1"/>
    <col min="10" max="10" width="8.7109375" customWidth="1"/>
    <col min="11" max="11" width="2.7109375" customWidth="1"/>
    <col min="12" max="12" width="9.42578125" customWidth="1"/>
    <col min="13" max="13" width="15.5703125" bestFit="1" customWidth="1"/>
    <col min="14" max="14" width="76.140625" bestFit="1" customWidth="1"/>
    <col min="15" max="15" width="12.42578125" bestFit="1" customWidth="1"/>
    <col min="16" max="16" width="5" bestFit="1" customWidth="1"/>
    <col min="17" max="17" width="2.7109375" customWidth="1"/>
    <col min="18" max="18" width="14" bestFit="1" customWidth="1"/>
    <col min="19" max="19" width="11" bestFit="1" customWidth="1"/>
    <col min="20" max="20" width="26.7109375" bestFit="1" customWidth="1"/>
    <col min="21" max="21" width="2.7109375" customWidth="1"/>
    <col min="22" max="22" width="9.140625" bestFit="1" customWidth="1"/>
    <col min="23" max="23" width="7" bestFit="1" customWidth="1"/>
    <col min="24" max="24" width="6.85546875" customWidth="1"/>
    <col min="25" max="25" width="6" bestFit="1" customWidth="1"/>
    <col min="26" max="26" width="18.5703125" bestFit="1" customWidth="1"/>
    <col min="27" max="27" width="14.85546875" customWidth="1"/>
  </cols>
  <sheetData>
    <row r="1" spans="1:28" ht="12" customHeight="1" thickBot="1" x14ac:dyDescent="0.3"/>
    <row r="2" spans="1:28" ht="15.75" thickBot="1" x14ac:dyDescent="0.3">
      <c r="A2" s="18" t="s">
        <v>104</v>
      </c>
      <c r="C2" s="51" t="s">
        <v>102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0"/>
      <c r="R2" s="46" t="s">
        <v>0</v>
      </c>
      <c r="S2" s="47"/>
      <c r="T2" s="48"/>
      <c r="V2" s="51" t="s">
        <v>100</v>
      </c>
      <c r="W2" s="52"/>
      <c r="X2" s="52"/>
      <c r="Y2" s="52"/>
      <c r="Z2" s="50"/>
    </row>
    <row r="3" spans="1:28" ht="15.75" thickBot="1" x14ac:dyDescent="0.3">
      <c r="A3" s="19" t="s">
        <v>103</v>
      </c>
      <c r="B3"/>
      <c r="C3" s="53" t="s">
        <v>4</v>
      </c>
      <c r="D3" s="55"/>
      <c r="F3" s="53" t="s">
        <v>5</v>
      </c>
      <c r="G3" s="55"/>
      <c r="I3" s="53" t="s">
        <v>6</v>
      </c>
      <c r="J3" s="55"/>
      <c r="L3" s="53" t="s">
        <v>7</v>
      </c>
      <c r="M3" s="54"/>
      <c r="N3" s="55"/>
      <c r="R3" s="1" t="s">
        <v>1</v>
      </c>
      <c r="S3" s="3" t="s">
        <v>2</v>
      </c>
      <c r="T3" s="2" t="s">
        <v>3</v>
      </c>
      <c r="V3" s="51" t="s">
        <v>94</v>
      </c>
      <c r="W3" s="52"/>
      <c r="X3" s="52"/>
      <c r="Y3" s="50"/>
      <c r="Z3" s="21"/>
    </row>
    <row r="4" spans="1:28" ht="15.75" thickBot="1" x14ac:dyDescent="0.3">
      <c r="A4" s="26" t="s">
        <v>107</v>
      </c>
      <c r="B4"/>
      <c r="C4" s="6" t="s">
        <v>10</v>
      </c>
      <c r="D4" s="7" t="s">
        <v>11</v>
      </c>
      <c r="F4" s="1" t="s">
        <v>12</v>
      </c>
      <c r="G4" s="2" t="s">
        <v>95</v>
      </c>
      <c r="I4" s="1" t="s">
        <v>13</v>
      </c>
      <c r="J4" s="2" t="s">
        <v>96</v>
      </c>
      <c r="L4" s="1" t="s">
        <v>14</v>
      </c>
      <c r="M4" s="3" t="s">
        <v>97</v>
      </c>
      <c r="N4" s="2" t="s">
        <v>3</v>
      </c>
      <c r="O4" s="49" t="s">
        <v>92</v>
      </c>
      <c r="P4" s="50"/>
      <c r="R4" s="23">
        <v>1</v>
      </c>
      <c r="S4" s="24" t="s">
        <v>8</v>
      </c>
      <c r="T4" s="25" t="s">
        <v>9</v>
      </c>
      <c r="V4" s="6" t="s">
        <v>4</v>
      </c>
      <c r="W4" s="5" t="s">
        <v>5</v>
      </c>
      <c r="X4" s="5" t="s">
        <v>6</v>
      </c>
      <c r="Y4" s="7" t="s">
        <v>7</v>
      </c>
      <c r="Z4" s="20" t="s">
        <v>93</v>
      </c>
      <c r="AA4" s="42" t="s">
        <v>99</v>
      </c>
      <c r="AB4" s="43"/>
    </row>
    <row r="5" spans="1:28" x14ac:dyDescent="0.25">
      <c r="B5"/>
      <c r="C5" s="8">
        <v>3</v>
      </c>
      <c r="D5" s="8" t="s">
        <v>24</v>
      </c>
      <c r="F5" s="8" t="s">
        <v>143</v>
      </c>
      <c r="G5" s="8" t="s">
        <v>25</v>
      </c>
      <c r="I5" s="56" t="s">
        <v>211</v>
      </c>
      <c r="J5" s="57" t="s">
        <v>119</v>
      </c>
      <c r="L5" s="39" t="s">
        <v>66</v>
      </c>
      <c r="M5" s="8" t="s">
        <v>19</v>
      </c>
      <c r="N5" s="8" t="s">
        <v>20</v>
      </c>
      <c r="O5" s="15" t="str">
        <f>C3</f>
        <v>Batiment</v>
      </c>
      <c r="P5" s="10">
        <f>COUNTA(C5:C5)</f>
        <v>1</v>
      </c>
      <c r="R5" s="23">
        <v>2</v>
      </c>
      <c r="S5" s="24" t="s">
        <v>15</v>
      </c>
      <c r="T5" s="25" t="s">
        <v>16</v>
      </c>
      <c r="V5" s="15">
        <f>AB5</f>
        <v>1</v>
      </c>
      <c r="W5" s="28">
        <f>AB5</f>
        <v>1</v>
      </c>
      <c r="X5" s="28">
        <f>AB5</f>
        <v>1</v>
      </c>
      <c r="Y5" s="29">
        <f>AB5</f>
        <v>1</v>
      </c>
      <c r="Z5" s="16">
        <v>0</v>
      </c>
      <c r="AA5" s="9" t="s">
        <v>106</v>
      </c>
      <c r="AB5" s="22">
        <v>1</v>
      </c>
    </row>
    <row r="6" spans="1:28" ht="15.75" thickBot="1" x14ac:dyDescent="0.3">
      <c r="B6"/>
      <c r="C6" s="32"/>
      <c r="D6" s="32"/>
      <c r="I6" s="8" t="s">
        <v>212</v>
      </c>
      <c r="J6" s="58" t="s">
        <v>120</v>
      </c>
      <c r="L6" s="39" t="s">
        <v>67</v>
      </c>
      <c r="M6" s="8" t="s">
        <v>22</v>
      </c>
      <c r="N6" s="8" t="s">
        <v>23</v>
      </c>
      <c r="O6" s="11" t="str">
        <f>F3</f>
        <v>Etage</v>
      </c>
      <c r="P6" s="35">
        <f>COUNTA(F5:F5)</f>
        <v>1</v>
      </c>
      <c r="V6" s="11">
        <f>IF(Tableau2[[#This Row],[Incrément décalage]]&gt;$AB$6,"",V5+$P$5*$P$6*$P$7*$P$8)</f>
        <v>1249</v>
      </c>
      <c r="W6" s="30">
        <f>IF(Tableau2[[#This Row],[Incrément décalage]]&gt;$AB$6,"",W5+$P$6*$P$7*$P$8)</f>
        <v>1249</v>
      </c>
      <c r="X6" s="30">
        <f>IF(Tableau2[[#This Row],[Incrément décalage]]&gt;$AB$6,"",X5+$P$7*$P$8)</f>
        <v>1249</v>
      </c>
      <c r="Y6" s="31">
        <f>IF(Tableau2[[#This Row],[Incrément décalage]]&gt;$AB$6,"",Y5+$P$8)</f>
        <v>33</v>
      </c>
      <c r="Z6" s="17">
        <f>IFERROR(IF(Z5=120,"",MOD(Z5,$AB$6)+1),"")</f>
        <v>1</v>
      </c>
      <c r="AA6" s="14" t="s">
        <v>101</v>
      </c>
      <c r="AB6" s="13">
        <f>$P$5*$P$6*$P$7</f>
        <v>39</v>
      </c>
    </row>
    <row r="7" spans="1:28" x14ac:dyDescent="0.25">
      <c r="C7" s="33">
        <v>1</v>
      </c>
      <c r="D7" s="33" t="s">
        <v>17</v>
      </c>
      <c r="F7" s="33">
        <v>1</v>
      </c>
      <c r="G7" s="33" t="s">
        <v>18</v>
      </c>
      <c r="I7" s="8" t="s">
        <v>213</v>
      </c>
      <c r="J7" s="58" t="s">
        <v>121</v>
      </c>
      <c r="L7" s="39" t="s">
        <v>68</v>
      </c>
      <c r="M7" s="8" t="s">
        <v>26</v>
      </c>
      <c r="N7" s="8" t="s">
        <v>27</v>
      </c>
      <c r="O7" s="11" t="str">
        <f>I3</f>
        <v>Zone</v>
      </c>
      <c r="P7" s="35">
        <f>COUNTA(Tableau7[Code C])</f>
        <v>39</v>
      </c>
      <c r="V7" s="11">
        <f>IF(Tableau2[[#This Row],[Incrément décalage]]&gt;$AB$6,"",V6+$P$5*$P$6*$P$7*$P$8)</f>
        <v>2497</v>
      </c>
      <c r="W7" s="30">
        <f>IF(Tableau2[[#This Row],[Incrément décalage]]&gt;$AB$6,"",W6+$P$6*$P$7*$P$8)</f>
        <v>2497</v>
      </c>
      <c r="X7" s="30">
        <f>IF(Tableau2[[#This Row],[Incrément décalage]]&gt;$AB$6,"",X6+$P$7*$P$8)</f>
        <v>2497</v>
      </c>
      <c r="Y7" s="31">
        <f>IF(Tableau2[[#This Row],[Incrément décalage]]&gt;$AB$6,"",Y6+$P$8)</f>
        <v>65</v>
      </c>
      <c r="Z7" s="17">
        <f t="shared" ref="Z7:Z70" si="0">IFERROR(IF(Z6=120,"",MOD(Z6,$AB$6)+1),"")</f>
        <v>2</v>
      </c>
    </row>
    <row r="8" spans="1:28" ht="15.75" thickBot="1" x14ac:dyDescent="0.3">
      <c r="C8" s="33">
        <v>2</v>
      </c>
      <c r="D8" s="33" t="s">
        <v>28</v>
      </c>
      <c r="F8" s="33">
        <v>2</v>
      </c>
      <c r="G8" s="33" t="s">
        <v>21</v>
      </c>
      <c r="I8" s="8" t="s">
        <v>144</v>
      </c>
      <c r="J8" s="58" t="s">
        <v>122</v>
      </c>
      <c r="L8" s="39" t="s">
        <v>69</v>
      </c>
      <c r="M8" s="8" t="s">
        <v>30</v>
      </c>
      <c r="N8" s="8" t="s">
        <v>31</v>
      </c>
      <c r="O8" s="12" t="str">
        <f>L3</f>
        <v>Objet</v>
      </c>
      <c r="P8" s="13">
        <f>COUNTA(L5:L36)</f>
        <v>32</v>
      </c>
      <c r="V8" s="11">
        <f>IF(Tableau2[[#This Row],[Incrément décalage]]&gt;$AB$6,"",V7+$P$5*$P$6*$P$7*$P$8)</f>
        <v>3745</v>
      </c>
      <c r="W8" s="30">
        <f>IF(Tableau2[[#This Row],[Incrément décalage]]&gt;$AB$6,"",W7+$P$6*$P$7*$P$8)</f>
        <v>3745</v>
      </c>
      <c r="X8" s="30">
        <f>IF(Tableau2[[#This Row],[Incrément décalage]]&gt;$AB$6,"",X7+$P$7*$P$8)</f>
        <v>3745</v>
      </c>
      <c r="Y8" s="31">
        <f>IF(Tableau2[[#This Row],[Incrément décalage]]&gt;$AB$6,"",Y7+$P$8)</f>
        <v>97</v>
      </c>
      <c r="Z8" s="17">
        <f>IFERROR(IF(Z7=120,"",MOD(Z7,$AB$6)+1),"")</f>
        <v>3</v>
      </c>
    </row>
    <row r="9" spans="1:28" ht="15.75" thickBot="1" x14ac:dyDescent="0.3">
      <c r="C9" s="33">
        <v>3</v>
      </c>
      <c r="D9" s="33" t="s">
        <v>24</v>
      </c>
      <c r="F9" s="33">
        <v>3</v>
      </c>
      <c r="G9" s="33" t="s">
        <v>25</v>
      </c>
      <c r="I9" s="8" t="s">
        <v>145</v>
      </c>
      <c r="J9" s="58" t="s">
        <v>123</v>
      </c>
      <c r="L9" s="39" t="s">
        <v>70</v>
      </c>
      <c r="M9" s="8" t="s">
        <v>33</v>
      </c>
      <c r="N9" s="8" t="s">
        <v>34</v>
      </c>
      <c r="V9" s="11">
        <f>IF(Tableau2[[#This Row],[Incrément décalage]]&gt;$AB$6,"",V8+$P$5*$P$6*$P$7*$P$8)</f>
        <v>4993</v>
      </c>
      <c r="W9" s="30">
        <f>IF(Tableau2[[#This Row],[Incrément décalage]]&gt;$AB$6,"",W8+$P$6*$P$7*$P$8)</f>
        <v>4993</v>
      </c>
      <c r="X9" s="30">
        <f>IF(Tableau2[[#This Row],[Incrément décalage]]&gt;$AB$6,"",X8+$P$7*$P$8)</f>
        <v>4993</v>
      </c>
      <c r="Y9" s="31">
        <f>IF(Tableau2[[#This Row],[Incrément décalage]]&gt;$AB$6,"",Y8+$P$8)</f>
        <v>129</v>
      </c>
      <c r="Z9" s="17">
        <f t="shared" si="0"/>
        <v>4</v>
      </c>
    </row>
    <row r="10" spans="1:28" ht="15.75" thickBot="1" x14ac:dyDescent="0.3">
      <c r="C10" s="33">
        <v>4</v>
      </c>
      <c r="D10" s="33" t="s">
        <v>109</v>
      </c>
      <c r="F10" s="33">
        <v>4</v>
      </c>
      <c r="G10" s="33" t="s">
        <v>29</v>
      </c>
      <c r="I10" s="8" t="s">
        <v>146</v>
      </c>
      <c r="J10" s="58" t="s">
        <v>124</v>
      </c>
      <c r="L10" s="39" t="s">
        <v>71</v>
      </c>
      <c r="M10" s="8" t="s">
        <v>36</v>
      </c>
      <c r="N10" s="8" t="s">
        <v>37</v>
      </c>
      <c r="O10" s="44" t="s">
        <v>99</v>
      </c>
      <c r="P10" s="45"/>
      <c r="V10" s="11">
        <f>IF(Tableau2[[#This Row],[Incrément décalage]]&gt;$AB$6,"",V9+$P$5*$P$6*$P$7*$P$8)</f>
        <v>6241</v>
      </c>
      <c r="W10" s="30">
        <f>IF(Tableau2[[#This Row],[Incrément décalage]]&gt;$AB$6,"",W9+$P$6*$P$7*$P$8)</f>
        <v>6241</v>
      </c>
      <c r="X10" s="30">
        <f>IF(Tableau2[[#This Row],[Incrément décalage]]&gt;$AB$6,"",X9+$P$7*$P$8)</f>
        <v>6241</v>
      </c>
      <c r="Y10" s="31">
        <f>IF(Tableau2[[#This Row],[Incrément décalage]]&gt;$AB$6,"",Y9+$P$8)</f>
        <v>161</v>
      </c>
      <c r="Z10" s="17">
        <f t="shared" si="0"/>
        <v>5</v>
      </c>
    </row>
    <row r="11" spans="1:28" x14ac:dyDescent="0.25">
      <c r="C11" s="32"/>
      <c r="D11" s="32"/>
      <c r="F11" s="33">
        <v>5</v>
      </c>
      <c r="G11" s="33" t="s">
        <v>32</v>
      </c>
      <c r="I11" s="8" t="s">
        <v>147</v>
      </c>
      <c r="J11" s="58" t="s">
        <v>125</v>
      </c>
      <c r="L11" s="39" t="s">
        <v>72</v>
      </c>
      <c r="M11" s="8" t="s">
        <v>38</v>
      </c>
      <c r="N11" s="8" t="s">
        <v>39</v>
      </c>
      <c r="O11" s="38" t="s">
        <v>105</v>
      </c>
      <c r="P11" s="10">
        <f>MAX(P5:P8)</f>
        <v>39</v>
      </c>
      <c r="V11" s="11">
        <f>IF(Tableau2[[#This Row],[Incrément décalage]]&gt;$AB$6,"",V10+$P$5*$P$6*$P$7*$P$8)</f>
        <v>7489</v>
      </c>
      <c r="W11" s="30">
        <f>IF(Tableau2[[#This Row],[Incrément décalage]]&gt;$AB$6,"",W10+$P$6*$P$7*$P$8)</f>
        <v>7489</v>
      </c>
      <c r="X11" s="30">
        <f>IF(Tableau2[[#This Row],[Incrément décalage]]&gt;$AB$6,"",X10+$P$7*$P$8)</f>
        <v>7489</v>
      </c>
      <c r="Y11" s="31">
        <f>IF(Tableau2[[#This Row],[Incrément décalage]]&gt;$AB$6,"",Y10+$P$8)</f>
        <v>193</v>
      </c>
      <c r="Z11" s="17">
        <f t="shared" si="0"/>
        <v>6</v>
      </c>
    </row>
    <row r="12" spans="1:28" ht="15.75" thickBot="1" x14ac:dyDescent="0.3">
      <c r="C12" s="32"/>
      <c r="D12" s="32"/>
      <c r="F12" s="33">
        <v>6</v>
      </c>
      <c r="G12" s="33" t="s">
        <v>35</v>
      </c>
      <c r="I12" s="8" t="s">
        <v>148</v>
      </c>
      <c r="J12" s="58" t="s">
        <v>126</v>
      </c>
      <c r="L12" s="39" t="s">
        <v>73</v>
      </c>
      <c r="M12" s="8" t="s">
        <v>40</v>
      </c>
      <c r="N12" s="8" t="s">
        <v>41</v>
      </c>
      <c r="O12" s="12" t="s">
        <v>98</v>
      </c>
      <c r="P12" s="13">
        <f>P5*P6*P7*P8</f>
        <v>1248</v>
      </c>
      <c r="V12" s="11">
        <f>IF(Tableau2[[#This Row],[Incrément décalage]]&gt;$AB$6,"",V11+$P$5*$P$6*$P$7*$P$8)</f>
        <v>8737</v>
      </c>
      <c r="W12" s="30">
        <f>IF(Tableau2[[#This Row],[Incrément décalage]]&gt;$AB$6,"",W11+$P$6*$P$7*$P$8)</f>
        <v>8737</v>
      </c>
      <c r="X12" s="30">
        <f>IF(Tableau2[[#This Row],[Incrément décalage]]&gt;$AB$6,"",X11+$P$7*$P$8)</f>
        <v>8737</v>
      </c>
      <c r="Y12" s="31">
        <f>IF(Tableau2[[#This Row],[Incrément décalage]]&gt;$AB$6,"",Y11+$P$8)</f>
        <v>225</v>
      </c>
      <c r="Z12" s="17">
        <f t="shared" si="0"/>
        <v>7</v>
      </c>
    </row>
    <row r="13" spans="1:28" x14ac:dyDescent="0.25">
      <c r="C13" s="32"/>
      <c r="D13" s="32"/>
      <c r="I13" s="8" t="s">
        <v>149</v>
      </c>
      <c r="J13" s="58" t="s">
        <v>127</v>
      </c>
      <c r="L13" s="39" t="s">
        <v>74</v>
      </c>
      <c r="M13" s="8" t="s">
        <v>42</v>
      </c>
      <c r="N13" s="8" t="s">
        <v>43</v>
      </c>
      <c r="V13" s="11">
        <f>IF(Tableau2[[#This Row],[Incrément décalage]]&gt;$AB$6,"",V12+$P$5*$P$6*$P$7*$P$8)</f>
        <v>9985</v>
      </c>
      <c r="W13" s="30">
        <f>IF(Tableau2[[#This Row],[Incrément décalage]]&gt;$AB$6,"",W12+$P$6*$P$7*$P$8)</f>
        <v>9985</v>
      </c>
      <c r="X13" s="30">
        <f>IF(Tableau2[[#This Row],[Incrément décalage]]&gt;$AB$6,"",X12+$P$7*$P$8)</f>
        <v>9985</v>
      </c>
      <c r="Y13" s="31">
        <f>IF(Tableau2[[#This Row],[Incrément décalage]]&gt;$AB$6,"",Y12+$P$8)</f>
        <v>257</v>
      </c>
      <c r="Z13" s="17">
        <f t="shared" si="0"/>
        <v>8</v>
      </c>
    </row>
    <row r="14" spans="1:28" x14ac:dyDescent="0.25">
      <c r="C14" s="32"/>
      <c r="D14" s="32"/>
      <c r="F14" s="32"/>
      <c r="G14" s="32"/>
      <c r="I14" s="8" t="s">
        <v>150</v>
      </c>
      <c r="J14" s="58" t="s">
        <v>128</v>
      </c>
      <c r="L14" s="39" t="s">
        <v>208</v>
      </c>
      <c r="M14" s="8" t="s">
        <v>44</v>
      </c>
      <c r="N14" s="8" t="s">
        <v>45</v>
      </c>
      <c r="V14" s="11">
        <f>IF(Tableau2[[#This Row],[Incrément décalage]]&gt;$AB$6,"",V13+$P$5*$P$6*$P$7*$P$8)</f>
        <v>11233</v>
      </c>
      <c r="W14" s="30">
        <f>IF(Tableau2[[#This Row],[Incrément décalage]]&gt;$AB$6,"",W13+$P$6*$P$7*$P$8)</f>
        <v>11233</v>
      </c>
      <c r="X14" s="30">
        <f>IF(Tableau2[[#This Row],[Incrément décalage]]&gt;$AB$6,"",X13+$P$7*$P$8)</f>
        <v>11233</v>
      </c>
      <c r="Y14" s="31">
        <f>IF(Tableau2[[#This Row],[Incrément décalage]]&gt;$AB$6,"",Y13+$P$8)</f>
        <v>289</v>
      </c>
      <c r="Z14" s="17">
        <f t="shared" si="0"/>
        <v>9</v>
      </c>
    </row>
    <row r="15" spans="1:28" x14ac:dyDescent="0.25">
      <c r="C15" s="32"/>
      <c r="D15" s="32"/>
      <c r="F15" s="32"/>
      <c r="G15" s="32"/>
      <c r="I15" s="8" t="s">
        <v>151</v>
      </c>
      <c r="J15" s="58" t="s">
        <v>129</v>
      </c>
      <c r="L15" s="39" t="s">
        <v>209</v>
      </c>
      <c r="M15" s="8" t="s">
        <v>46</v>
      </c>
      <c r="N15" s="8" t="s">
        <v>78</v>
      </c>
      <c r="V15" s="11">
        <f>IF(Tableau2[[#This Row],[Incrément décalage]]&gt;$AB$6,"",V14+$P$5*$P$6*$P$7*$P$8)</f>
        <v>12481</v>
      </c>
      <c r="W15" s="30">
        <f>IF(Tableau2[[#This Row],[Incrément décalage]]&gt;$AB$6,"",W14+$P$6*$P$7*$P$8)</f>
        <v>12481</v>
      </c>
      <c r="X15" s="30">
        <f>IF(Tableau2[[#This Row],[Incrément décalage]]&gt;$AB$6,"",X14+$P$7*$P$8)</f>
        <v>12481</v>
      </c>
      <c r="Y15" s="31">
        <f>IF(Tableau2[[#This Row],[Incrément décalage]]&gt;$AB$6,"",Y14+$P$8)</f>
        <v>321</v>
      </c>
      <c r="Z15" s="17">
        <f t="shared" si="0"/>
        <v>10</v>
      </c>
    </row>
    <row r="16" spans="1:28" x14ac:dyDescent="0.25">
      <c r="C16" s="32"/>
      <c r="D16" s="32"/>
      <c r="F16" s="32"/>
      <c r="G16" s="32"/>
      <c r="I16" s="8" t="s">
        <v>152</v>
      </c>
      <c r="J16" s="58" t="s">
        <v>130</v>
      </c>
      <c r="L16" s="39" t="s">
        <v>210</v>
      </c>
      <c r="M16" s="8" t="s">
        <v>47</v>
      </c>
      <c r="N16" s="8" t="s">
        <v>79</v>
      </c>
      <c r="V16" s="11">
        <f>IF(Tableau2[[#This Row],[Incrément décalage]]&gt;$AB$6,"",V15+$P$5*$P$6*$P$7*$P$8)</f>
        <v>13729</v>
      </c>
      <c r="W16" s="30">
        <f>IF(Tableau2[[#This Row],[Incrément décalage]]&gt;$AB$6,"",W15+$P$6*$P$7*$P$8)</f>
        <v>13729</v>
      </c>
      <c r="X16" s="30">
        <f>IF(Tableau2[[#This Row],[Incrément décalage]]&gt;$AB$6,"",X15+$P$7*$P$8)</f>
        <v>13729</v>
      </c>
      <c r="Y16" s="31">
        <f>IF(Tableau2[[#This Row],[Incrément décalage]]&gt;$AB$6,"",Y15+$P$8)</f>
        <v>353</v>
      </c>
      <c r="Z16" s="17">
        <f t="shared" si="0"/>
        <v>11</v>
      </c>
    </row>
    <row r="17" spans="3:26" x14ac:dyDescent="0.25">
      <c r="C17" s="32"/>
      <c r="D17" s="32"/>
      <c r="F17" s="32"/>
      <c r="G17" s="32"/>
      <c r="I17" s="8" t="s">
        <v>153</v>
      </c>
      <c r="J17" s="58" t="s">
        <v>131</v>
      </c>
      <c r="L17" s="39" t="s">
        <v>211</v>
      </c>
      <c r="M17" s="8" t="s">
        <v>48</v>
      </c>
      <c r="N17" s="8" t="s">
        <v>80</v>
      </c>
      <c r="V17" s="11">
        <f>IF(Tableau2[[#This Row],[Incrément décalage]]&gt;$AB$6,"",V16+$P$5*$P$6*$P$7*$P$8)</f>
        <v>14977</v>
      </c>
      <c r="W17" s="30">
        <f>IF(Tableau2[[#This Row],[Incrément décalage]]&gt;$AB$6,"",W16+$P$6*$P$7*$P$8)</f>
        <v>14977</v>
      </c>
      <c r="X17" s="30">
        <f>IF(Tableau2[[#This Row],[Incrément décalage]]&gt;$AB$6,"",X16+$P$7*$P$8)</f>
        <v>14977</v>
      </c>
      <c r="Y17" s="31">
        <f>IF(Tableau2[[#This Row],[Incrément décalage]]&gt;$AB$6,"",Y16+$P$8)</f>
        <v>385</v>
      </c>
      <c r="Z17" s="17">
        <f t="shared" si="0"/>
        <v>12</v>
      </c>
    </row>
    <row r="18" spans="3:26" x14ac:dyDescent="0.25">
      <c r="C18" s="32"/>
      <c r="D18" s="32"/>
      <c r="F18" s="32"/>
      <c r="G18" s="32"/>
      <c r="I18" s="8" t="s">
        <v>154</v>
      </c>
      <c r="J18" s="58" t="s">
        <v>132</v>
      </c>
      <c r="L18" s="39">
        <v>14</v>
      </c>
      <c r="M18" s="8" t="s">
        <v>49</v>
      </c>
      <c r="N18" s="8" t="s">
        <v>81</v>
      </c>
      <c r="V18" s="11">
        <f>IF(Tableau2[[#This Row],[Incrément décalage]]&gt;$AB$6,"",V17+$P$5*$P$6*$P$7*$P$8)</f>
        <v>16225</v>
      </c>
      <c r="W18" s="30">
        <f>IF(Tableau2[[#This Row],[Incrément décalage]]&gt;$AB$6,"",W17+$P$6*$P$7*$P$8)</f>
        <v>16225</v>
      </c>
      <c r="X18" s="30">
        <f>IF(Tableau2[[#This Row],[Incrément décalage]]&gt;$AB$6,"",X17+$P$7*$P$8)</f>
        <v>16225</v>
      </c>
      <c r="Y18" s="31">
        <f>IF(Tableau2[[#This Row],[Incrément décalage]]&gt;$AB$6,"",Y17+$P$8)</f>
        <v>417</v>
      </c>
      <c r="Z18" s="17">
        <f t="shared" si="0"/>
        <v>13</v>
      </c>
    </row>
    <row r="19" spans="3:26" x14ac:dyDescent="0.25">
      <c r="I19" s="8" t="s">
        <v>155</v>
      </c>
      <c r="J19" s="58" t="s">
        <v>133</v>
      </c>
      <c r="L19" s="39">
        <v>21</v>
      </c>
      <c r="M19" s="8" t="s">
        <v>50</v>
      </c>
      <c r="N19" s="8" t="s">
        <v>90</v>
      </c>
      <c r="V19" s="11">
        <f>IF(Tableau2[[#This Row],[Incrément décalage]]&gt;$AB$6,"",V18+$P$5*$P$6*$P$7*$P$8)</f>
        <v>17473</v>
      </c>
      <c r="W19" s="30">
        <f>IF(Tableau2[[#This Row],[Incrément décalage]]&gt;$AB$6,"",W18+$P$6*$P$7*$P$8)</f>
        <v>17473</v>
      </c>
      <c r="X19" s="30">
        <f>IF(Tableau2[[#This Row],[Incrément décalage]]&gt;$AB$6,"",X18+$P$7*$P$8)</f>
        <v>17473</v>
      </c>
      <c r="Y19" s="31">
        <f>IF(Tableau2[[#This Row],[Incrément décalage]]&gt;$AB$6,"",Y18+$P$8)</f>
        <v>449</v>
      </c>
      <c r="Z19" s="17">
        <f t="shared" si="0"/>
        <v>14</v>
      </c>
    </row>
    <row r="20" spans="3:26" x14ac:dyDescent="0.25">
      <c r="I20" s="8" t="s">
        <v>156</v>
      </c>
      <c r="J20" s="58" t="s">
        <v>134</v>
      </c>
      <c r="L20" s="39">
        <v>22</v>
      </c>
      <c r="M20" s="8" t="s">
        <v>51</v>
      </c>
      <c r="N20" s="8" t="s">
        <v>75</v>
      </c>
      <c r="V20" s="11">
        <f>IF(Tableau2[[#This Row],[Incrément décalage]]&gt;$AB$6,"",V19+$P$5*$P$6*$P$7*$P$8)</f>
        <v>18721</v>
      </c>
      <c r="W20" s="30">
        <f>IF(Tableau2[[#This Row],[Incrément décalage]]&gt;$AB$6,"",W19+$P$6*$P$7*$P$8)</f>
        <v>18721</v>
      </c>
      <c r="X20" s="30">
        <f>IF(Tableau2[[#This Row],[Incrément décalage]]&gt;$AB$6,"",X19+$P$7*$P$8)</f>
        <v>18721</v>
      </c>
      <c r="Y20" s="31">
        <f>IF(Tableau2[[#This Row],[Incrément décalage]]&gt;$AB$6,"",Y19+$P$8)</f>
        <v>481</v>
      </c>
      <c r="Z20" s="17">
        <f t="shared" si="0"/>
        <v>15</v>
      </c>
    </row>
    <row r="21" spans="3:26" x14ac:dyDescent="0.25">
      <c r="C21" s="32"/>
      <c r="D21" s="32"/>
      <c r="F21" s="32"/>
      <c r="G21" s="32"/>
      <c r="I21" s="8" t="s">
        <v>157</v>
      </c>
      <c r="J21" s="58" t="s">
        <v>135</v>
      </c>
      <c r="L21" s="39">
        <v>23</v>
      </c>
      <c r="M21" s="8" t="s">
        <v>52</v>
      </c>
      <c r="N21" s="8" t="s">
        <v>76</v>
      </c>
      <c r="V21" s="11">
        <f>IF(Tableau2[[#This Row],[Incrément décalage]]&gt;$AB$6,"",V20+$P$5*$P$6*$P$7*$P$8)</f>
        <v>19969</v>
      </c>
      <c r="W21" s="30">
        <f>IF(Tableau2[[#This Row],[Incrément décalage]]&gt;$AB$6,"",W20+$P$6*$P$7*$P$8)</f>
        <v>19969</v>
      </c>
      <c r="X21" s="30">
        <f>IF(Tableau2[[#This Row],[Incrément décalage]]&gt;$AB$6,"",X20+$P$7*$P$8)</f>
        <v>19969</v>
      </c>
      <c r="Y21" s="31">
        <f>IF(Tableau2[[#This Row],[Incrément décalage]]&gt;$AB$6,"",Y20+$P$8)</f>
        <v>513</v>
      </c>
      <c r="Z21" s="17">
        <f t="shared" si="0"/>
        <v>16</v>
      </c>
    </row>
    <row r="22" spans="3:26" x14ac:dyDescent="0.25">
      <c r="I22" s="8" t="s">
        <v>158</v>
      </c>
      <c r="J22" s="58" t="s">
        <v>136</v>
      </c>
      <c r="L22" s="39">
        <v>24</v>
      </c>
      <c r="M22" s="8" t="s">
        <v>53</v>
      </c>
      <c r="N22" s="8" t="s">
        <v>77</v>
      </c>
      <c r="V22" s="11">
        <f>IF(Tableau2[[#This Row],[Incrément décalage]]&gt;$AB$6,"",V21+$P$5*$P$6*$P$7*$P$8)</f>
        <v>21217</v>
      </c>
      <c r="W22" s="30">
        <f>IF(Tableau2[[#This Row],[Incrément décalage]]&gt;$AB$6,"",W21+$P$6*$P$7*$P$8)</f>
        <v>21217</v>
      </c>
      <c r="X22" s="30">
        <f>IF(Tableau2[[#This Row],[Incrément décalage]]&gt;$AB$6,"",X21+$P$7*$P$8)</f>
        <v>21217</v>
      </c>
      <c r="Y22" s="31">
        <f>IF(Tableau2[[#This Row],[Incrément décalage]]&gt;$AB$6,"",Y21+$P$8)</f>
        <v>545</v>
      </c>
      <c r="Z22" s="17">
        <f t="shared" si="0"/>
        <v>17</v>
      </c>
    </row>
    <row r="23" spans="3:26" x14ac:dyDescent="0.25">
      <c r="C23" s="32"/>
      <c r="D23" s="32"/>
      <c r="F23" s="32"/>
      <c r="G23" s="32"/>
      <c r="I23" s="8" t="s">
        <v>159</v>
      </c>
      <c r="J23" s="58" t="s">
        <v>137</v>
      </c>
      <c r="L23" s="39">
        <v>31</v>
      </c>
      <c r="M23" s="8" t="s">
        <v>54</v>
      </c>
      <c r="N23" s="8" t="s">
        <v>82</v>
      </c>
      <c r="V23" s="11">
        <f>IF(Tableau2[[#This Row],[Incrément décalage]]&gt;$AB$6,"",V22+$P$5*$P$6*$P$7*$P$8)</f>
        <v>22465</v>
      </c>
      <c r="W23" s="30">
        <f>IF(Tableau2[[#This Row],[Incrément décalage]]&gt;$AB$6,"",W22+$P$6*$P$7*$P$8)</f>
        <v>22465</v>
      </c>
      <c r="X23" s="30">
        <f>IF(Tableau2[[#This Row],[Incrément décalage]]&gt;$AB$6,"",X22+$P$7*$P$8)</f>
        <v>22465</v>
      </c>
      <c r="Y23" s="31">
        <f>IF(Tableau2[[#This Row],[Incrément décalage]]&gt;$AB$6,"",Y22+$P$8)</f>
        <v>577</v>
      </c>
      <c r="Z23" s="17">
        <f t="shared" si="0"/>
        <v>18</v>
      </c>
    </row>
    <row r="24" spans="3:26" x14ac:dyDescent="0.25">
      <c r="C24" s="32"/>
      <c r="D24" s="32"/>
      <c r="F24" s="32"/>
      <c r="G24" s="32"/>
      <c r="I24" s="8" t="s">
        <v>160</v>
      </c>
      <c r="J24" s="58" t="s">
        <v>161</v>
      </c>
      <c r="L24" s="39">
        <v>32</v>
      </c>
      <c r="M24" s="8" t="s">
        <v>55</v>
      </c>
      <c r="N24" s="8" t="s">
        <v>83</v>
      </c>
      <c r="V24" s="11">
        <f>IF(Tableau2[[#This Row],[Incrément décalage]]&gt;$AB$6,"",V23+$P$5*$P$6*$P$7*$P$8)</f>
        <v>23713</v>
      </c>
      <c r="W24" s="30">
        <f>IF(Tableau2[[#This Row],[Incrément décalage]]&gt;$AB$6,"",W23+$P$6*$P$7*$P$8)</f>
        <v>23713</v>
      </c>
      <c r="X24" s="30">
        <f>IF(Tableau2[[#This Row],[Incrément décalage]]&gt;$AB$6,"",X23+$P$7*$P$8)</f>
        <v>23713</v>
      </c>
      <c r="Y24" s="31">
        <f>IF(Tableau2[[#This Row],[Incrément décalage]]&gt;$AB$6,"",Y23+$P$8)</f>
        <v>609</v>
      </c>
      <c r="Z24" s="17">
        <f t="shared" si="0"/>
        <v>19</v>
      </c>
    </row>
    <row r="25" spans="3:26" x14ac:dyDescent="0.25">
      <c r="C25" s="32"/>
      <c r="D25" s="32"/>
      <c r="F25" s="32"/>
      <c r="G25" s="32"/>
      <c r="I25" s="8" t="s">
        <v>162</v>
      </c>
      <c r="J25" s="58" t="s">
        <v>163</v>
      </c>
      <c r="L25" s="39">
        <v>33</v>
      </c>
      <c r="M25" s="8" t="s">
        <v>56</v>
      </c>
      <c r="N25" s="8" t="s">
        <v>84</v>
      </c>
      <c r="V25" s="11">
        <f>IF(Tableau2[[#This Row],[Incrément décalage]]&gt;$AB$6,"",V24+$P$5*$P$6*$P$7*$P$8)</f>
        <v>24961</v>
      </c>
      <c r="W25" s="30">
        <f>IF(Tableau2[[#This Row],[Incrément décalage]]&gt;$AB$6,"",W24+$P$6*$P$7*$P$8)</f>
        <v>24961</v>
      </c>
      <c r="X25" s="30">
        <f>IF(Tableau2[[#This Row],[Incrément décalage]]&gt;$AB$6,"",X24+$P$7*$P$8)</f>
        <v>24961</v>
      </c>
      <c r="Y25" s="31">
        <f>IF(Tableau2[[#This Row],[Incrément décalage]]&gt;$AB$6,"",Y24+$P$8)</f>
        <v>641</v>
      </c>
      <c r="Z25" s="17">
        <f t="shared" si="0"/>
        <v>20</v>
      </c>
    </row>
    <row r="26" spans="3:26" x14ac:dyDescent="0.25">
      <c r="C26" s="32"/>
      <c r="D26" s="32"/>
      <c r="F26" s="32"/>
      <c r="G26" s="32"/>
      <c r="I26" s="8" t="s">
        <v>164</v>
      </c>
      <c r="J26" s="58" t="s">
        <v>165</v>
      </c>
      <c r="L26" s="39">
        <v>34</v>
      </c>
      <c r="M26" s="8" t="s">
        <v>57</v>
      </c>
      <c r="N26" s="8" t="s">
        <v>85</v>
      </c>
      <c r="V26" s="11">
        <f>IF(Tableau2[[#This Row],[Incrément décalage]]&gt;$AB$6,"",V25+$P$5*$P$6*$P$7*$P$8)</f>
        <v>26209</v>
      </c>
      <c r="W26" s="30">
        <f>IF(Tableau2[[#This Row],[Incrément décalage]]&gt;$AB$6,"",W25+$P$6*$P$7*$P$8)</f>
        <v>26209</v>
      </c>
      <c r="X26" s="30">
        <f>IF(Tableau2[[#This Row],[Incrément décalage]]&gt;$AB$6,"",X25+$P$7*$P$8)</f>
        <v>26209</v>
      </c>
      <c r="Y26" s="31">
        <f>IF(Tableau2[[#This Row],[Incrément décalage]]&gt;$AB$6,"",Y25+$P$8)</f>
        <v>673</v>
      </c>
      <c r="Z26" s="17">
        <f t="shared" si="0"/>
        <v>21</v>
      </c>
    </row>
    <row r="27" spans="3:26" x14ac:dyDescent="0.25">
      <c r="C27" s="32"/>
      <c r="D27" s="32"/>
      <c r="F27" s="32"/>
      <c r="G27" s="32"/>
      <c r="I27" s="8" t="s">
        <v>166</v>
      </c>
      <c r="J27" s="58" t="s">
        <v>167</v>
      </c>
      <c r="L27" s="39">
        <v>41</v>
      </c>
      <c r="M27" s="8" t="s">
        <v>58</v>
      </c>
      <c r="N27" s="8" t="s">
        <v>86</v>
      </c>
      <c r="V27" s="11">
        <f>IF(Tableau2[[#This Row],[Incrément décalage]]&gt;$AB$6,"",V26+$P$5*$P$6*$P$7*$P$8)</f>
        <v>27457</v>
      </c>
      <c r="W27" s="30">
        <f>IF(Tableau2[[#This Row],[Incrément décalage]]&gt;$AB$6,"",W26+$P$6*$P$7*$P$8)</f>
        <v>27457</v>
      </c>
      <c r="X27" s="30">
        <f>IF(Tableau2[[#This Row],[Incrément décalage]]&gt;$AB$6,"",X26+$P$7*$P$8)</f>
        <v>27457</v>
      </c>
      <c r="Y27" s="31">
        <f>IF(Tableau2[[#This Row],[Incrément décalage]]&gt;$AB$6,"",Y26+$P$8)</f>
        <v>705</v>
      </c>
      <c r="Z27" s="17">
        <f t="shared" si="0"/>
        <v>22</v>
      </c>
    </row>
    <row r="28" spans="3:26" x14ac:dyDescent="0.25">
      <c r="C28" s="32"/>
      <c r="D28" s="32"/>
      <c r="F28" s="32"/>
      <c r="G28" s="32"/>
      <c r="I28" s="8" t="s">
        <v>168</v>
      </c>
      <c r="J28" s="58" t="s">
        <v>169</v>
      </c>
      <c r="L28" s="39">
        <v>42</v>
      </c>
      <c r="M28" s="8" t="s">
        <v>59</v>
      </c>
      <c r="N28" s="8" t="s">
        <v>87</v>
      </c>
      <c r="V28" s="11">
        <f>IF(Tableau2[[#This Row],[Incrément décalage]]&gt;$AB$6,"",V27+$P$5*$P$6*$P$7*$P$8)</f>
        <v>28705</v>
      </c>
      <c r="W28" s="30">
        <f>IF(Tableau2[[#This Row],[Incrément décalage]]&gt;$AB$6,"",W27+$P$6*$P$7*$P$8)</f>
        <v>28705</v>
      </c>
      <c r="X28" s="30">
        <f>IF(Tableau2[[#This Row],[Incrément décalage]]&gt;$AB$6,"",X27+$P$7*$P$8)</f>
        <v>28705</v>
      </c>
      <c r="Y28" s="31">
        <f>IF(Tableau2[[#This Row],[Incrément décalage]]&gt;$AB$6,"",Y27+$P$8)</f>
        <v>737</v>
      </c>
      <c r="Z28" s="17">
        <f t="shared" si="0"/>
        <v>23</v>
      </c>
    </row>
    <row r="29" spans="3:26" x14ac:dyDescent="0.25">
      <c r="C29" s="32"/>
      <c r="D29" s="32"/>
      <c r="I29" s="8" t="s">
        <v>170</v>
      </c>
      <c r="J29" s="58" t="s">
        <v>171</v>
      </c>
      <c r="L29" s="39">
        <v>43</v>
      </c>
      <c r="M29" s="8" t="s">
        <v>60</v>
      </c>
      <c r="N29" s="8" t="s">
        <v>88</v>
      </c>
      <c r="V29" s="11">
        <f>IF(Tableau2[[#This Row],[Incrément décalage]]&gt;$AB$6,"",V28+$P$5*$P$6*$P$7*$P$8)</f>
        <v>29953</v>
      </c>
      <c r="W29" s="30">
        <f>IF(Tableau2[[#This Row],[Incrément décalage]]&gt;$AB$6,"",W28+$P$6*$P$7*$P$8)</f>
        <v>29953</v>
      </c>
      <c r="X29" s="30">
        <f>IF(Tableau2[[#This Row],[Incrément décalage]]&gt;$AB$6,"",X28+$P$7*$P$8)</f>
        <v>29953</v>
      </c>
      <c r="Y29" s="31">
        <f>IF(Tableau2[[#This Row],[Incrément décalage]]&gt;$AB$6,"",Y28+$P$8)</f>
        <v>769</v>
      </c>
      <c r="Z29" s="17">
        <f t="shared" si="0"/>
        <v>24</v>
      </c>
    </row>
    <row r="30" spans="3:26" x14ac:dyDescent="0.25">
      <c r="I30" s="8" t="s">
        <v>172</v>
      </c>
      <c r="J30" s="58" t="s">
        <v>173</v>
      </c>
      <c r="L30" s="39">
        <v>44</v>
      </c>
      <c r="M30" s="8" t="s">
        <v>61</v>
      </c>
      <c r="N30" s="8" t="s">
        <v>89</v>
      </c>
      <c r="V30" s="11">
        <f>IF(Tableau2[[#This Row],[Incrément décalage]]&gt;$AB$6,"",V29+$P$5*$P$6*$P$7*$P$8)</f>
        <v>31201</v>
      </c>
      <c r="W30" s="30">
        <f>IF(Tableau2[[#This Row],[Incrément décalage]]&gt;$AB$6,"",W29+$P$6*$P$7*$P$8)</f>
        <v>31201</v>
      </c>
      <c r="X30" s="30">
        <f>IF(Tableau2[[#This Row],[Incrément décalage]]&gt;$AB$6,"",X29+$P$7*$P$8)</f>
        <v>31201</v>
      </c>
      <c r="Y30" s="31">
        <f>IF(Tableau2[[#This Row],[Incrément décalage]]&gt;$AB$6,"",Y29+$P$8)</f>
        <v>801</v>
      </c>
      <c r="Z30" s="17">
        <f t="shared" si="0"/>
        <v>25</v>
      </c>
    </row>
    <row r="31" spans="3:26" x14ac:dyDescent="0.25">
      <c r="I31" s="8" t="s">
        <v>174</v>
      </c>
      <c r="J31" s="58" t="s">
        <v>175</v>
      </c>
      <c r="L31" s="39">
        <v>51</v>
      </c>
      <c r="M31" s="8" t="s">
        <v>62</v>
      </c>
      <c r="N31" s="8" t="s">
        <v>91</v>
      </c>
      <c r="V31" s="11">
        <f>IF(Tableau2[[#This Row],[Incrément décalage]]&gt;$AB$6,"",V30+$P$5*$P$6*$P$7*$P$8)</f>
        <v>32449</v>
      </c>
      <c r="W31" s="30">
        <f>IF(Tableau2[[#This Row],[Incrément décalage]]&gt;$AB$6,"",W30+$P$6*$P$7*$P$8)</f>
        <v>32449</v>
      </c>
      <c r="X31" s="30">
        <f>IF(Tableau2[[#This Row],[Incrément décalage]]&gt;$AB$6,"",X30+$P$7*$P$8)</f>
        <v>32449</v>
      </c>
      <c r="Y31" s="31">
        <f>IF(Tableau2[[#This Row],[Incrément décalage]]&gt;$AB$6,"",Y30+$P$8)</f>
        <v>833</v>
      </c>
      <c r="Z31" s="17">
        <f t="shared" si="0"/>
        <v>26</v>
      </c>
    </row>
    <row r="32" spans="3:26" x14ac:dyDescent="0.25">
      <c r="I32" s="8" t="s">
        <v>176</v>
      </c>
      <c r="J32" s="58" t="s">
        <v>177</v>
      </c>
      <c r="L32" s="39">
        <v>52</v>
      </c>
      <c r="M32" s="8" t="s">
        <v>63</v>
      </c>
      <c r="N32" s="8" t="s">
        <v>91</v>
      </c>
      <c r="V32" s="11">
        <f>IF(Tableau2[[#This Row],[Incrément décalage]]&gt;$AB$6,"",V31+$P$5*$P$6*$P$7*$P$8)</f>
        <v>33697</v>
      </c>
      <c r="W32" s="30">
        <f>IF(Tableau2[[#This Row],[Incrément décalage]]&gt;$AB$6,"",W31+$P$6*$P$7*$P$8)</f>
        <v>33697</v>
      </c>
      <c r="X32" s="30">
        <f>IF(Tableau2[[#This Row],[Incrément décalage]]&gt;$AB$6,"",X31+$P$7*$P$8)</f>
        <v>33697</v>
      </c>
      <c r="Y32" s="31">
        <f>IF(Tableau2[[#This Row],[Incrément décalage]]&gt;$AB$6,"",Y31+$P$8)</f>
        <v>865</v>
      </c>
      <c r="Z32" s="17">
        <f t="shared" si="0"/>
        <v>27</v>
      </c>
    </row>
    <row r="33" spans="9:26" x14ac:dyDescent="0.25">
      <c r="I33" s="8" t="s">
        <v>178</v>
      </c>
      <c r="J33" s="58" t="s">
        <v>179</v>
      </c>
      <c r="L33" s="39">
        <v>53</v>
      </c>
      <c r="M33" s="8" t="s">
        <v>64</v>
      </c>
      <c r="N33" s="8" t="s">
        <v>91</v>
      </c>
      <c r="V33" s="11">
        <f>IF(Tableau2[[#This Row],[Incrément décalage]]&gt;$AB$6,"",V32+$P$5*$P$6*$P$7*$P$8)</f>
        <v>34945</v>
      </c>
      <c r="W33" s="30">
        <f>IF(Tableau2[[#This Row],[Incrément décalage]]&gt;$AB$6,"",W32+$P$6*$P$7*$P$8)</f>
        <v>34945</v>
      </c>
      <c r="X33" s="30">
        <f>IF(Tableau2[[#This Row],[Incrément décalage]]&gt;$AB$6,"",X32+$P$7*$P$8)</f>
        <v>34945</v>
      </c>
      <c r="Y33" s="31">
        <f>IF(Tableau2[[#This Row],[Incrément décalage]]&gt;$AB$6,"",Y32+$P$8)</f>
        <v>897</v>
      </c>
      <c r="Z33" s="17">
        <f t="shared" si="0"/>
        <v>28</v>
      </c>
    </row>
    <row r="34" spans="9:26" x14ac:dyDescent="0.25">
      <c r="I34" s="8" t="s">
        <v>180</v>
      </c>
      <c r="J34" s="58" t="s">
        <v>181</v>
      </c>
      <c r="L34" s="39">
        <v>54</v>
      </c>
      <c r="M34" s="8" t="s">
        <v>65</v>
      </c>
      <c r="N34" s="8" t="s">
        <v>91</v>
      </c>
      <c r="V34" s="11">
        <f>IF(Tableau2[[#This Row],[Incrément décalage]]&gt;$AB$6,"",V33+$P$5*$P$6*$P$7*$P$8)</f>
        <v>36193</v>
      </c>
      <c r="W34" s="30">
        <f>IF(Tableau2[[#This Row],[Incrément décalage]]&gt;$AB$6,"",W33+$P$6*$P$7*$P$8)</f>
        <v>36193</v>
      </c>
      <c r="X34" s="30">
        <f>IF(Tableau2[[#This Row],[Incrément décalage]]&gt;$AB$6,"",X33+$P$7*$P$8)</f>
        <v>36193</v>
      </c>
      <c r="Y34" s="31">
        <f>IF(Tableau2[[#This Row],[Incrément décalage]]&gt;$AB$6,"",Y33+$P$8)</f>
        <v>929</v>
      </c>
      <c r="Z34" s="17">
        <f t="shared" si="0"/>
        <v>29</v>
      </c>
    </row>
    <row r="35" spans="9:26" x14ac:dyDescent="0.25">
      <c r="I35" s="8" t="s">
        <v>182</v>
      </c>
      <c r="J35" s="58" t="s">
        <v>183</v>
      </c>
      <c r="L35" s="39" t="s">
        <v>110</v>
      </c>
      <c r="M35" s="8" t="s">
        <v>112</v>
      </c>
      <c r="N35" s="8" t="s">
        <v>91</v>
      </c>
      <c r="V35" s="11">
        <f>IF(Tableau2[[#This Row],[Incrément décalage]]&gt;$AB$6,"",V34+$P$5*$P$6*$P$7*$P$8)</f>
        <v>37441</v>
      </c>
      <c r="W35" s="30">
        <f>IF(Tableau2[[#This Row],[Incrément décalage]]&gt;$AB$6,"",W34+$P$6*$P$7*$P$8)</f>
        <v>37441</v>
      </c>
      <c r="X35" s="30">
        <f>IF(Tableau2[[#This Row],[Incrément décalage]]&gt;$AB$6,"",X34+$P$7*$P$8)</f>
        <v>37441</v>
      </c>
      <c r="Y35" s="31">
        <f>IF(Tableau2[[#This Row],[Incrément décalage]]&gt;$AB$6,"",Y34+$P$8)</f>
        <v>961</v>
      </c>
      <c r="Z35" s="17">
        <f t="shared" si="0"/>
        <v>30</v>
      </c>
    </row>
    <row r="36" spans="9:26" x14ac:dyDescent="0.25">
      <c r="I36" s="8" t="s">
        <v>184</v>
      </c>
      <c r="J36" s="58" t="s">
        <v>185</v>
      </c>
      <c r="L36" s="39" t="s">
        <v>111</v>
      </c>
      <c r="M36" s="8" t="s">
        <v>113</v>
      </c>
      <c r="N36" s="8" t="s">
        <v>91</v>
      </c>
      <c r="V36" s="11">
        <f>IF(Tableau2[[#This Row],[Incrément décalage]]&gt;$AB$6,"",V35+$P$5*$P$6*$P$7*$P$8)</f>
        <v>38689</v>
      </c>
      <c r="W36" s="30">
        <f>IF(Tableau2[[#This Row],[Incrément décalage]]&gt;$AB$6,"",W35+$P$6*$P$7*$P$8)</f>
        <v>38689</v>
      </c>
      <c r="X36" s="30">
        <f>IF(Tableau2[[#This Row],[Incrément décalage]]&gt;$AB$6,"",X35+$P$7*$P$8)</f>
        <v>38689</v>
      </c>
      <c r="Y36" s="31">
        <f>IF(Tableau2[[#This Row],[Incrément décalage]]&gt;$AB$6,"",Y35+$P$8)</f>
        <v>993</v>
      </c>
      <c r="Z36" s="17">
        <f t="shared" si="0"/>
        <v>31</v>
      </c>
    </row>
    <row r="37" spans="9:26" x14ac:dyDescent="0.25">
      <c r="I37" s="8" t="s">
        <v>186</v>
      </c>
      <c r="J37" s="58" t="s">
        <v>187</v>
      </c>
      <c r="V37" s="11">
        <f>IF(Tableau2[[#This Row],[Incrément décalage]]&gt;$AB$6,"",V36+$P$5*$P$6*$P$7*$P$8)</f>
        <v>39937</v>
      </c>
      <c r="W37" s="30">
        <f>IF(Tableau2[[#This Row],[Incrément décalage]]&gt;$AB$6,"",W36+$P$6*$P$7*$P$8)</f>
        <v>39937</v>
      </c>
      <c r="X37" s="30">
        <f>IF(Tableau2[[#This Row],[Incrément décalage]]&gt;$AB$6,"",X36+$P$7*$P$8)</f>
        <v>39937</v>
      </c>
      <c r="Y37" s="31">
        <f>IF(Tableau2[[#This Row],[Incrément décalage]]&gt;$AB$6,"",Y36+$P$8)</f>
        <v>1025</v>
      </c>
      <c r="Z37" s="17">
        <f t="shared" si="0"/>
        <v>32</v>
      </c>
    </row>
    <row r="38" spans="9:26" x14ac:dyDescent="0.25">
      <c r="I38" s="8" t="s">
        <v>188</v>
      </c>
      <c r="J38" s="58" t="s">
        <v>189</v>
      </c>
      <c r="L38" s="34" t="s">
        <v>66</v>
      </c>
      <c r="M38" s="34" t="s">
        <v>19</v>
      </c>
      <c r="N38" s="34" t="s">
        <v>20</v>
      </c>
      <c r="V38" s="11">
        <f>IF(Tableau2[[#This Row],[Incrément décalage]]&gt;$AB$6,"",V37+$P$5*$P$6*$P$7*$P$8)</f>
        <v>41185</v>
      </c>
      <c r="W38" s="30">
        <f>IF(Tableau2[[#This Row],[Incrément décalage]]&gt;$AB$6,"",W37+$P$6*$P$7*$P$8)</f>
        <v>41185</v>
      </c>
      <c r="X38" s="30">
        <f>IF(Tableau2[[#This Row],[Incrément décalage]]&gt;$AB$6,"",X37+$P$7*$P$8)</f>
        <v>41185</v>
      </c>
      <c r="Y38" s="31">
        <f>IF(Tableau2[[#This Row],[Incrément décalage]]&gt;$AB$6,"",Y37+$P$8)</f>
        <v>1057</v>
      </c>
      <c r="Z38" s="17">
        <f t="shared" si="0"/>
        <v>33</v>
      </c>
    </row>
    <row r="39" spans="9:26" x14ac:dyDescent="0.25">
      <c r="I39" s="8" t="s">
        <v>190</v>
      </c>
      <c r="J39" s="58" t="s">
        <v>191</v>
      </c>
      <c r="L39" s="34" t="s">
        <v>67</v>
      </c>
      <c r="M39" s="34" t="s">
        <v>22</v>
      </c>
      <c r="N39" s="34" t="s">
        <v>23</v>
      </c>
      <c r="V39" s="11">
        <f>IF(Tableau2[[#This Row],[Incrément décalage]]&gt;$AB$6,"",V38+$P$5*$P$6*$P$7*$P$8)</f>
        <v>42433</v>
      </c>
      <c r="W39" s="30">
        <f>IF(Tableau2[[#This Row],[Incrément décalage]]&gt;$AB$6,"",W38+$P$6*$P$7*$P$8)</f>
        <v>42433</v>
      </c>
      <c r="X39" s="30">
        <f>IF(Tableau2[[#This Row],[Incrément décalage]]&gt;$AB$6,"",X38+$P$7*$P$8)</f>
        <v>42433</v>
      </c>
      <c r="Y39" s="31">
        <f>IF(Tableau2[[#This Row],[Incrément décalage]]&gt;$AB$6,"",Y38+$P$8)</f>
        <v>1089</v>
      </c>
      <c r="Z39" s="17">
        <f t="shared" si="0"/>
        <v>34</v>
      </c>
    </row>
    <row r="40" spans="9:26" x14ac:dyDescent="0.25">
      <c r="I40" s="8" t="s">
        <v>192</v>
      </c>
      <c r="J40" s="58" t="s">
        <v>193</v>
      </c>
      <c r="L40" s="34" t="s">
        <v>68</v>
      </c>
      <c r="M40" s="34" t="s">
        <v>26</v>
      </c>
      <c r="N40" s="34" t="s">
        <v>27</v>
      </c>
      <c r="V40" s="11">
        <f>IF(Tableau2[[#This Row],[Incrément décalage]]&gt;$AB$6,"",V39+$P$5*$P$6*$P$7*$P$8)</f>
        <v>43681</v>
      </c>
      <c r="W40" s="30">
        <f>IF(Tableau2[[#This Row],[Incrément décalage]]&gt;$AB$6,"",W39+$P$6*$P$7*$P$8)</f>
        <v>43681</v>
      </c>
      <c r="X40" s="30">
        <f>IF(Tableau2[[#This Row],[Incrément décalage]]&gt;$AB$6,"",X39+$P$7*$P$8)</f>
        <v>43681</v>
      </c>
      <c r="Y40" s="31">
        <f>IF(Tableau2[[#This Row],[Incrément décalage]]&gt;$AB$6,"",Y39+$P$8)</f>
        <v>1121</v>
      </c>
      <c r="Z40" s="17">
        <f t="shared" si="0"/>
        <v>35</v>
      </c>
    </row>
    <row r="41" spans="9:26" x14ac:dyDescent="0.25">
      <c r="I41" s="8" t="s">
        <v>194</v>
      </c>
      <c r="J41" s="58" t="s">
        <v>195</v>
      </c>
      <c r="L41" s="34" t="s">
        <v>69</v>
      </c>
      <c r="M41" s="34" t="s">
        <v>30</v>
      </c>
      <c r="N41" s="34" t="s">
        <v>31</v>
      </c>
      <c r="V41" s="11">
        <f>IF(Tableau2[[#This Row],[Incrément décalage]]&gt;$AB$6,"",V40+$P$5*$P$6*$P$7*$P$8)</f>
        <v>44929</v>
      </c>
      <c r="W41" s="30">
        <f>IF(Tableau2[[#This Row],[Incrément décalage]]&gt;$AB$6,"",W40+$P$6*$P$7*$P$8)</f>
        <v>44929</v>
      </c>
      <c r="X41" s="30">
        <f>IF(Tableau2[[#This Row],[Incrément décalage]]&gt;$AB$6,"",X40+$P$7*$P$8)</f>
        <v>44929</v>
      </c>
      <c r="Y41" s="31">
        <f>IF(Tableau2[[#This Row],[Incrément décalage]]&gt;$AB$6,"",Y40+$P$8)</f>
        <v>1153</v>
      </c>
      <c r="Z41" s="17">
        <f t="shared" si="0"/>
        <v>36</v>
      </c>
    </row>
    <row r="42" spans="9:26" x14ac:dyDescent="0.25">
      <c r="I42" s="8" t="s">
        <v>196</v>
      </c>
      <c r="J42" s="58" t="s">
        <v>197</v>
      </c>
      <c r="L42" s="34" t="s">
        <v>70</v>
      </c>
      <c r="M42" s="34" t="s">
        <v>33</v>
      </c>
      <c r="N42" s="34" t="s">
        <v>34</v>
      </c>
      <c r="V42" s="11">
        <f>IF(Tableau2[[#This Row],[Incrément décalage]]&gt;$AB$6,"",V41+$P$5*$P$6*$P$7*$P$8)</f>
        <v>46177</v>
      </c>
      <c r="W42" s="30">
        <f>IF(Tableau2[[#This Row],[Incrément décalage]]&gt;$AB$6,"",W41+$P$6*$P$7*$P$8)</f>
        <v>46177</v>
      </c>
      <c r="X42" s="30">
        <f>IF(Tableau2[[#This Row],[Incrément décalage]]&gt;$AB$6,"",X41+$P$7*$P$8)</f>
        <v>46177</v>
      </c>
      <c r="Y42" s="31">
        <f>IF(Tableau2[[#This Row],[Incrément décalage]]&gt;$AB$6,"",Y41+$P$8)</f>
        <v>1185</v>
      </c>
      <c r="Z42" s="17">
        <f t="shared" si="0"/>
        <v>37</v>
      </c>
    </row>
    <row r="43" spans="9:26" x14ac:dyDescent="0.25">
      <c r="I43" s="59" t="s">
        <v>198</v>
      </c>
      <c r="J43" s="60" t="s">
        <v>199</v>
      </c>
      <c r="L43" s="34" t="s">
        <v>71</v>
      </c>
      <c r="M43" s="34" t="s">
        <v>36</v>
      </c>
      <c r="N43" s="34" t="s">
        <v>37</v>
      </c>
      <c r="V43" s="11">
        <f>IF(Tableau2[[#This Row],[Incrément décalage]]&gt;$AB$6,"",V42+$P$5*$P$6*$P$7*$P$8)</f>
        <v>47425</v>
      </c>
      <c r="W43" s="30">
        <f>IF(Tableau2[[#This Row],[Incrément décalage]]&gt;$AB$6,"",W42+$P$6*$P$7*$P$8)</f>
        <v>47425</v>
      </c>
      <c r="X43" s="30">
        <f>IF(Tableau2[[#This Row],[Incrément décalage]]&gt;$AB$6,"",X42+$P$7*$P$8)</f>
        <v>47425</v>
      </c>
      <c r="Y43" s="31">
        <f>IF(Tableau2[[#This Row],[Incrément décalage]]&gt;$AB$6,"",Y42+$P$8)</f>
        <v>1217</v>
      </c>
      <c r="Z43" s="17">
        <f t="shared" si="0"/>
        <v>38</v>
      </c>
    </row>
    <row r="44" spans="9:26" x14ac:dyDescent="0.25">
      <c r="L44" s="34" t="s">
        <v>72</v>
      </c>
      <c r="M44" s="34" t="s">
        <v>38</v>
      </c>
      <c r="N44" s="34" t="s">
        <v>39</v>
      </c>
      <c r="V44" s="11">
        <f>IF(Tableau2[[#This Row],[Incrément décalage]]&gt;$AB$6,"",V43+$P$5*$P$6*$P$7*$P$8)</f>
        <v>48673</v>
      </c>
      <c r="W44" s="30">
        <f>IF(Tableau2[[#This Row],[Incrément décalage]]&gt;$AB$6,"",W43+$P$6*$P$7*$P$8)</f>
        <v>48673</v>
      </c>
      <c r="X44" s="30">
        <f>IF(Tableau2[[#This Row],[Incrément décalage]]&gt;$AB$6,"",X43+$P$7*$P$8)</f>
        <v>48673</v>
      </c>
      <c r="Y44" s="31">
        <f>IF(Tableau2[[#This Row],[Incrément décalage]]&gt;$AB$6,"",Y43+$P$8)</f>
        <v>1249</v>
      </c>
      <c r="Z44" s="17">
        <f t="shared" si="0"/>
        <v>39</v>
      </c>
    </row>
    <row r="45" spans="9:26" x14ac:dyDescent="0.25">
      <c r="L45" s="34" t="s">
        <v>73</v>
      </c>
      <c r="M45" s="34" t="s">
        <v>40</v>
      </c>
      <c r="N45" s="34" t="s">
        <v>41</v>
      </c>
      <c r="V45" s="11">
        <f>IF(Tableau2[[#This Row],[Incrément décalage]]&gt;$AB$6,"",V44+$P$5*$P$6*$P$7*$P$8)</f>
        <v>49921</v>
      </c>
      <c r="W45" s="30">
        <f>IF(Tableau2[[#This Row],[Incrément décalage]]&gt;$AB$6,"",W44+$P$6*$P$7*$P$8)</f>
        <v>49921</v>
      </c>
      <c r="X45" s="30">
        <f>IF(Tableau2[[#This Row],[Incrément décalage]]&gt;$AB$6,"",X44+$P$7*$P$8)</f>
        <v>49921</v>
      </c>
      <c r="Y45" s="31">
        <f>IF(Tableau2[[#This Row],[Incrément décalage]]&gt;$AB$6,"",Y44+$P$8)</f>
        <v>1281</v>
      </c>
      <c r="Z45" s="17">
        <f t="shared" si="0"/>
        <v>1</v>
      </c>
    </row>
    <row r="46" spans="9:26" x14ac:dyDescent="0.25">
      <c r="L46" s="34" t="s">
        <v>74</v>
      </c>
      <c r="M46" s="34" t="s">
        <v>42</v>
      </c>
      <c r="N46" s="34" t="s">
        <v>43</v>
      </c>
      <c r="V46" s="11">
        <f>IF(Tableau2[[#This Row],[Incrément décalage]]&gt;$AB$6,"",V45+$P$5*$P$6*$P$7*$P$8)</f>
        <v>51169</v>
      </c>
      <c r="W46" s="30">
        <f>IF(Tableau2[[#This Row],[Incrément décalage]]&gt;$AB$6,"",W45+$P$6*$P$7*$P$8)</f>
        <v>51169</v>
      </c>
      <c r="X46" s="30">
        <f>IF(Tableau2[[#This Row],[Incrément décalage]]&gt;$AB$6,"",X45+$P$7*$P$8)</f>
        <v>51169</v>
      </c>
      <c r="Y46" s="31">
        <f>IF(Tableau2[[#This Row],[Incrément décalage]]&gt;$AB$6,"",Y45+$P$8)</f>
        <v>1313</v>
      </c>
      <c r="Z46" s="17">
        <f t="shared" si="0"/>
        <v>2</v>
      </c>
    </row>
    <row r="47" spans="9:26" x14ac:dyDescent="0.25">
      <c r="L47" s="34">
        <v>10</v>
      </c>
      <c r="M47" s="34" t="s">
        <v>44</v>
      </c>
      <c r="N47" s="34" t="s">
        <v>45</v>
      </c>
      <c r="V47" s="11">
        <f>IF(Tableau2[[#This Row],[Incrément décalage]]&gt;$AB$6,"",V46+$P$5*$P$6*$P$7*$P$8)</f>
        <v>52417</v>
      </c>
      <c r="W47" s="30">
        <f>IF(Tableau2[[#This Row],[Incrément décalage]]&gt;$AB$6,"",W46+$P$6*$P$7*$P$8)</f>
        <v>52417</v>
      </c>
      <c r="X47" s="30">
        <f>IF(Tableau2[[#This Row],[Incrément décalage]]&gt;$AB$6,"",X46+$P$7*$P$8)</f>
        <v>52417</v>
      </c>
      <c r="Y47" s="31">
        <f>IF(Tableau2[[#This Row],[Incrément décalage]]&gt;$AB$6,"",Y46+$P$8)</f>
        <v>1345</v>
      </c>
      <c r="Z47" s="17">
        <f t="shared" si="0"/>
        <v>3</v>
      </c>
    </row>
    <row r="48" spans="9:26" x14ac:dyDescent="0.25">
      <c r="L48" s="34">
        <v>11</v>
      </c>
      <c r="M48" s="34" t="s">
        <v>46</v>
      </c>
      <c r="N48" s="34" t="s">
        <v>78</v>
      </c>
      <c r="V48" s="11">
        <f>IF(Tableau2[[#This Row],[Incrément décalage]]&gt;$AB$6,"",V47+$P$5*$P$6*$P$7*$P$8)</f>
        <v>53665</v>
      </c>
      <c r="W48" s="30">
        <f>IF(Tableau2[[#This Row],[Incrément décalage]]&gt;$AB$6,"",W47+$P$6*$P$7*$P$8)</f>
        <v>53665</v>
      </c>
      <c r="X48" s="30">
        <f>IF(Tableau2[[#This Row],[Incrément décalage]]&gt;$AB$6,"",X47+$P$7*$P$8)</f>
        <v>53665</v>
      </c>
      <c r="Y48" s="31">
        <f>IF(Tableau2[[#This Row],[Incrément décalage]]&gt;$AB$6,"",Y47+$P$8)</f>
        <v>1377</v>
      </c>
      <c r="Z48" s="17">
        <f t="shared" si="0"/>
        <v>4</v>
      </c>
    </row>
    <row r="49" spans="12:26" x14ac:dyDescent="0.25">
      <c r="L49" s="34">
        <v>12</v>
      </c>
      <c r="M49" s="34" t="s">
        <v>47</v>
      </c>
      <c r="N49" s="34" t="s">
        <v>79</v>
      </c>
      <c r="V49" s="11">
        <f>IF(Tableau2[[#This Row],[Incrément décalage]]&gt;$AB$6,"",V48+$P$5*$P$6*$P$7*$P$8)</f>
        <v>54913</v>
      </c>
      <c r="W49" s="30">
        <f>IF(Tableau2[[#This Row],[Incrément décalage]]&gt;$AB$6,"",W48+$P$6*$P$7*$P$8)</f>
        <v>54913</v>
      </c>
      <c r="X49" s="30">
        <f>IF(Tableau2[[#This Row],[Incrément décalage]]&gt;$AB$6,"",X48+$P$7*$P$8)</f>
        <v>54913</v>
      </c>
      <c r="Y49" s="31">
        <f>IF(Tableau2[[#This Row],[Incrément décalage]]&gt;$AB$6,"",Y48+$P$8)</f>
        <v>1409</v>
      </c>
      <c r="Z49" s="17">
        <f t="shared" si="0"/>
        <v>5</v>
      </c>
    </row>
    <row r="50" spans="12:26" x14ac:dyDescent="0.25">
      <c r="L50" s="34">
        <v>13</v>
      </c>
      <c r="M50" s="34" t="s">
        <v>48</v>
      </c>
      <c r="N50" s="34" t="s">
        <v>80</v>
      </c>
      <c r="V50" s="11">
        <f>IF(Tableau2[[#This Row],[Incrément décalage]]&gt;$AB$6,"",V49+$P$5*$P$6*$P$7*$P$8)</f>
        <v>56161</v>
      </c>
      <c r="W50" s="30">
        <f>IF(Tableau2[[#This Row],[Incrément décalage]]&gt;$AB$6,"",W49+$P$6*$P$7*$P$8)</f>
        <v>56161</v>
      </c>
      <c r="X50" s="30">
        <f>IF(Tableau2[[#This Row],[Incrément décalage]]&gt;$AB$6,"",X49+$P$7*$P$8)</f>
        <v>56161</v>
      </c>
      <c r="Y50" s="31">
        <f>IF(Tableau2[[#This Row],[Incrément décalage]]&gt;$AB$6,"",Y49+$P$8)</f>
        <v>1441</v>
      </c>
      <c r="Z50" s="17">
        <f t="shared" si="0"/>
        <v>6</v>
      </c>
    </row>
    <row r="51" spans="12:26" x14ac:dyDescent="0.25">
      <c r="L51" s="34">
        <v>14</v>
      </c>
      <c r="M51" s="34" t="s">
        <v>49</v>
      </c>
      <c r="N51" s="34" t="s">
        <v>81</v>
      </c>
      <c r="V51" s="11">
        <f>IF(Tableau2[[#This Row],[Incrément décalage]]&gt;$AB$6,"",V50+$P$5*$P$6*$P$7*$P$8)</f>
        <v>57409</v>
      </c>
      <c r="W51" s="30">
        <f>IF(Tableau2[[#This Row],[Incrément décalage]]&gt;$AB$6,"",W50+$P$6*$P$7*$P$8)</f>
        <v>57409</v>
      </c>
      <c r="X51" s="30">
        <f>IF(Tableau2[[#This Row],[Incrément décalage]]&gt;$AB$6,"",X50+$P$7*$P$8)</f>
        <v>57409</v>
      </c>
      <c r="Y51" s="31">
        <f>IF(Tableau2[[#This Row],[Incrément décalage]]&gt;$AB$6,"",Y50+$P$8)</f>
        <v>1473</v>
      </c>
      <c r="Z51" s="17">
        <f t="shared" si="0"/>
        <v>7</v>
      </c>
    </row>
    <row r="52" spans="12:26" x14ac:dyDescent="0.25">
      <c r="L52" s="34">
        <v>21</v>
      </c>
      <c r="M52" s="34" t="s">
        <v>50</v>
      </c>
      <c r="N52" s="34" t="s">
        <v>90</v>
      </c>
      <c r="V52" s="11">
        <f>IF(Tableau2[[#This Row],[Incrément décalage]]&gt;$AB$6,"",V51+$P$5*$P$6*$P$7*$P$8)</f>
        <v>58657</v>
      </c>
      <c r="W52" s="30">
        <f>IF(Tableau2[[#This Row],[Incrément décalage]]&gt;$AB$6,"",W51+$P$6*$P$7*$P$8)</f>
        <v>58657</v>
      </c>
      <c r="X52" s="30">
        <f>IF(Tableau2[[#This Row],[Incrément décalage]]&gt;$AB$6,"",X51+$P$7*$P$8)</f>
        <v>58657</v>
      </c>
      <c r="Y52" s="31">
        <f>IF(Tableau2[[#This Row],[Incrément décalage]]&gt;$AB$6,"",Y51+$P$8)</f>
        <v>1505</v>
      </c>
      <c r="Z52" s="17">
        <f t="shared" si="0"/>
        <v>8</v>
      </c>
    </row>
    <row r="53" spans="12:26" x14ac:dyDescent="0.25">
      <c r="L53" s="34">
        <v>22</v>
      </c>
      <c r="M53" s="34" t="s">
        <v>51</v>
      </c>
      <c r="N53" s="34" t="s">
        <v>75</v>
      </c>
      <c r="V53" s="11">
        <f>IF(Tableau2[[#This Row],[Incrément décalage]]&gt;$AB$6,"",V52+$P$5*$P$6*$P$7*$P$8)</f>
        <v>59905</v>
      </c>
      <c r="W53" s="30">
        <f>IF(Tableau2[[#This Row],[Incrément décalage]]&gt;$AB$6,"",W52+$P$6*$P$7*$P$8)</f>
        <v>59905</v>
      </c>
      <c r="X53" s="30">
        <f>IF(Tableau2[[#This Row],[Incrément décalage]]&gt;$AB$6,"",X52+$P$7*$P$8)</f>
        <v>59905</v>
      </c>
      <c r="Y53" s="31">
        <f>IF(Tableau2[[#This Row],[Incrément décalage]]&gt;$AB$6,"",Y52+$P$8)</f>
        <v>1537</v>
      </c>
      <c r="Z53" s="17">
        <f t="shared" si="0"/>
        <v>9</v>
      </c>
    </row>
    <row r="54" spans="12:26" x14ac:dyDescent="0.25">
      <c r="L54" s="34">
        <v>23</v>
      </c>
      <c r="M54" s="34" t="s">
        <v>52</v>
      </c>
      <c r="N54" s="34" t="s">
        <v>76</v>
      </c>
      <c r="V54" s="11">
        <f>IF(Tableau2[[#This Row],[Incrément décalage]]&gt;$AB$6,"",V53+$P$5*$P$6*$P$7*$P$8)</f>
        <v>61153</v>
      </c>
      <c r="W54" s="30">
        <f>IF(Tableau2[[#This Row],[Incrément décalage]]&gt;$AB$6,"",W53+$P$6*$P$7*$P$8)</f>
        <v>61153</v>
      </c>
      <c r="X54" s="30">
        <f>IF(Tableau2[[#This Row],[Incrément décalage]]&gt;$AB$6,"",X53+$P$7*$P$8)</f>
        <v>61153</v>
      </c>
      <c r="Y54" s="31">
        <f>IF(Tableau2[[#This Row],[Incrément décalage]]&gt;$AB$6,"",Y53+$P$8)</f>
        <v>1569</v>
      </c>
      <c r="Z54" s="17">
        <f t="shared" si="0"/>
        <v>10</v>
      </c>
    </row>
    <row r="55" spans="12:26" x14ac:dyDescent="0.25">
      <c r="L55" s="34">
        <v>24</v>
      </c>
      <c r="M55" s="34" t="s">
        <v>53</v>
      </c>
      <c r="N55" s="34" t="s">
        <v>77</v>
      </c>
      <c r="V55" s="11">
        <f>IF(Tableau2[[#This Row],[Incrément décalage]]&gt;$AB$6,"",V54+$P$5*$P$6*$P$7*$P$8)</f>
        <v>62401</v>
      </c>
      <c r="W55" s="30">
        <f>IF(Tableau2[[#This Row],[Incrément décalage]]&gt;$AB$6,"",W54+$P$6*$P$7*$P$8)</f>
        <v>62401</v>
      </c>
      <c r="X55" s="30">
        <f>IF(Tableau2[[#This Row],[Incrément décalage]]&gt;$AB$6,"",X54+$P$7*$P$8)</f>
        <v>62401</v>
      </c>
      <c r="Y55" s="31">
        <f>IF(Tableau2[[#This Row],[Incrément décalage]]&gt;$AB$6,"",Y54+$P$8)</f>
        <v>1601</v>
      </c>
      <c r="Z55" s="17">
        <f t="shared" si="0"/>
        <v>11</v>
      </c>
    </row>
    <row r="56" spans="12:26" x14ac:dyDescent="0.25">
      <c r="L56" s="34">
        <v>31</v>
      </c>
      <c r="M56" s="34" t="s">
        <v>54</v>
      </c>
      <c r="N56" s="34" t="s">
        <v>82</v>
      </c>
      <c r="V56" s="11">
        <f>IF(Tableau2[[#This Row],[Incrément décalage]]&gt;$AB$6,"",V55+$P$5*$P$6*$P$7*$P$8)</f>
        <v>63649</v>
      </c>
      <c r="W56" s="30">
        <f>IF(Tableau2[[#This Row],[Incrément décalage]]&gt;$AB$6,"",W55+$P$6*$P$7*$P$8)</f>
        <v>63649</v>
      </c>
      <c r="X56" s="30">
        <f>IF(Tableau2[[#This Row],[Incrément décalage]]&gt;$AB$6,"",X55+$P$7*$P$8)</f>
        <v>63649</v>
      </c>
      <c r="Y56" s="31">
        <f>IF(Tableau2[[#This Row],[Incrément décalage]]&gt;$AB$6,"",Y55+$P$8)</f>
        <v>1633</v>
      </c>
      <c r="Z56" s="17">
        <f t="shared" si="0"/>
        <v>12</v>
      </c>
    </row>
    <row r="57" spans="12:26" x14ac:dyDescent="0.25">
      <c r="L57" s="34">
        <v>32</v>
      </c>
      <c r="M57" s="34" t="s">
        <v>55</v>
      </c>
      <c r="N57" s="34" t="s">
        <v>83</v>
      </c>
      <c r="V57" s="11">
        <f>IF(Tableau2[[#This Row],[Incrément décalage]]&gt;$AB$6,"",V56+$P$5*$P$6*$P$7*$P$8)</f>
        <v>64897</v>
      </c>
      <c r="W57" s="30">
        <f>IF(Tableau2[[#This Row],[Incrément décalage]]&gt;$AB$6,"",W56+$P$6*$P$7*$P$8)</f>
        <v>64897</v>
      </c>
      <c r="X57" s="30">
        <f>IF(Tableau2[[#This Row],[Incrément décalage]]&gt;$AB$6,"",X56+$P$7*$P$8)</f>
        <v>64897</v>
      </c>
      <c r="Y57" s="31">
        <f>IF(Tableau2[[#This Row],[Incrément décalage]]&gt;$AB$6,"",Y56+$P$8)</f>
        <v>1665</v>
      </c>
      <c r="Z57" s="17">
        <f t="shared" si="0"/>
        <v>13</v>
      </c>
    </row>
    <row r="58" spans="12:26" x14ac:dyDescent="0.25">
      <c r="L58" s="34">
        <v>33</v>
      </c>
      <c r="M58" s="34" t="s">
        <v>56</v>
      </c>
      <c r="N58" s="34" t="s">
        <v>84</v>
      </c>
      <c r="V58" s="11">
        <f>IF(Tableau2[[#This Row],[Incrément décalage]]&gt;$AB$6,"",V57+$P$5*$P$6*$P$7*$P$8)</f>
        <v>66145</v>
      </c>
      <c r="W58" s="30">
        <f>IF(Tableau2[[#This Row],[Incrément décalage]]&gt;$AB$6,"",W57+$P$6*$P$7*$P$8)</f>
        <v>66145</v>
      </c>
      <c r="X58" s="30">
        <f>IF(Tableau2[[#This Row],[Incrément décalage]]&gt;$AB$6,"",X57+$P$7*$P$8)</f>
        <v>66145</v>
      </c>
      <c r="Y58" s="31">
        <f>IF(Tableau2[[#This Row],[Incrément décalage]]&gt;$AB$6,"",Y57+$P$8)</f>
        <v>1697</v>
      </c>
      <c r="Z58" s="17">
        <f t="shared" si="0"/>
        <v>14</v>
      </c>
    </row>
    <row r="59" spans="12:26" x14ac:dyDescent="0.25">
      <c r="L59" s="34">
        <v>34</v>
      </c>
      <c r="M59" s="34" t="s">
        <v>57</v>
      </c>
      <c r="N59" s="34" t="s">
        <v>85</v>
      </c>
      <c r="V59" s="11">
        <f>IF(Tableau2[[#This Row],[Incrément décalage]]&gt;$AB$6,"",V58+$P$5*$P$6*$P$7*$P$8)</f>
        <v>67393</v>
      </c>
      <c r="W59" s="30">
        <f>IF(Tableau2[[#This Row],[Incrément décalage]]&gt;$AB$6,"",W58+$P$6*$P$7*$P$8)</f>
        <v>67393</v>
      </c>
      <c r="X59" s="30">
        <f>IF(Tableau2[[#This Row],[Incrément décalage]]&gt;$AB$6,"",X58+$P$7*$P$8)</f>
        <v>67393</v>
      </c>
      <c r="Y59" s="31">
        <f>IF(Tableau2[[#This Row],[Incrément décalage]]&gt;$AB$6,"",Y58+$P$8)</f>
        <v>1729</v>
      </c>
      <c r="Z59" s="17">
        <f t="shared" si="0"/>
        <v>15</v>
      </c>
    </row>
    <row r="60" spans="12:26" x14ac:dyDescent="0.25">
      <c r="L60" s="34">
        <v>41</v>
      </c>
      <c r="M60" s="34" t="s">
        <v>58</v>
      </c>
      <c r="N60" s="34" t="s">
        <v>86</v>
      </c>
      <c r="V60" s="11">
        <f>IF(Tableau2[[#This Row],[Incrément décalage]]&gt;$AB$6,"",V59+$P$5*$P$6*$P$7*$P$8)</f>
        <v>68641</v>
      </c>
      <c r="W60" s="30">
        <f>IF(Tableau2[[#This Row],[Incrément décalage]]&gt;$AB$6,"",W59+$P$6*$P$7*$P$8)</f>
        <v>68641</v>
      </c>
      <c r="X60" s="30">
        <f>IF(Tableau2[[#This Row],[Incrément décalage]]&gt;$AB$6,"",X59+$P$7*$P$8)</f>
        <v>68641</v>
      </c>
      <c r="Y60" s="31">
        <f>IF(Tableau2[[#This Row],[Incrément décalage]]&gt;$AB$6,"",Y59+$P$8)</f>
        <v>1761</v>
      </c>
      <c r="Z60" s="17">
        <f t="shared" si="0"/>
        <v>16</v>
      </c>
    </row>
    <row r="61" spans="12:26" x14ac:dyDescent="0.25">
      <c r="L61" s="34">
        <v>42</v>
      </c>
      <c r="M61" s="34" t="s">
        <v>59</v>
      </c>
      <c r="N61" s="34" t="s">
        <v>87</v>
      </c>
      <c r="V61" s="11">
        <f>IF(Tableau2[[#This Row],[Incrément décalage]]&gt;$AB$6,"",V60+$P$5*$P$6*$P$7*$P$8)</f>
        <v>69889</v>
      </c>
      <c r="W61" s="30">
        <f>IF(Tableau2[[#This Row],[Incrément décalage]]&gt;$AB$6,"",W60+$P$6*$P$7*$P$8)</f>
        <v>69889</v>
      </c>
      <c r="X61" s="30">
        <f>IF(Tableau2[[#This Row],[Incrément décalage]]&gt;$AB$6,"",X60+$P$7*$P$8)</f>
        <v>69889</v>
      </c>
      <c r="Y61" s="31">
        <f>IF(Tableau2[[#This Row],[Incrément décalage]]&gt;$AB$6,"",Y60+$P$8)</f>
        <v>1793</v>
      </c>
      <c r="Z61" s="17">
        <f t="shared" si="0"/>
        <v>17</v>
      </c>
    </row>
    <row r="62" spans="12:26" x14ac:dyDescent="0.25">
      <c r="L62" s="34">
        <v>43</v>
      </c>
      <c r="M62" s="34" t="s">
        <v>60</v>
      </c>
      <c r="N62" s="34" t="s">
        <v>88</v>
      </c>
      <c r="V62" s="11">
        <f>IF(Tableau2[[#This Row],[Incrément décalage]]&gt;$AB$6,"",V61+$P$5*$P$6*$P$7*$P$8)</f>
        <v>71137</v>
      </c>
      <c r="W62" s="30">
        <f>IF(Tableau2[[#This Row],[Incrément décalage]]&gt;$AB$6,"",W61+$P$6*$P$7*$P$8)</f>
        <v>71137</v>
      </c>
      <c r="X62" s="30">
        <f>IF(Tableau2[[#This Row],[Incrément décalage]]&gt;$AB$6,"",X61+$P$7*$P$8)</f>
        <v>71137</v>
      </c>
      <c r="Y62" s="31">
        <f>IF(Tableau2[[#This Row],[Incrément décalage]]&gt;$AB$6,"",Y61+$P$8)</f>
        <v>1825</v>
      </c>
      <c r="Z62" s="17">
        <f t="shared" si="0"/>
        <v>18</v>
      </c>
    </row>
    <row r="63" spans="12:26" x14ac:dyDescent="0.25">
      <c r="L63" s="34">
        <v>44</v>
      </c>
      <c r="M63" s="34" t="s">
        <v>61</v>
      </c>
      <c r="N63" s="34" t="s">
        <v>89</v>
      </c>
      <c r="V63" s="11">
        <f>IF(Tableau2[[#This Row],[Incrément décalage]]&gt;$AB$6,"",V62+$P$5*$P$6*$P$7*$P$8)</f>
        <v>72385</v>
      </c>
      <c r="W63" s="30">
        <f>IF(Tableau2[[#This Row],[Incrément décalage]]&gt;$AB$6,"",W62+$P$6*$P$7*$P$8)</f>
        <v>72385</v>
      </c>
      <c r="X63" s="30">
        <f>IF(Tableau2[[#This Row],[Incrément décalage]]&gt;$AB$6,"",X62+$P$7*$P$8)</f>
        <v>72385</v>
      </c>
      <c r="Y63" s="31">
        <f>IF(Tableau2[[#This Row],[Incrément décalage]]&gt;$AB$6,"",Y62+$P$8)</f>
        <v>1857</v>
      </c>
      <c r="Z63" s="17">
        <f t="shared" si="0"/>
        <v>19</v>
      </c>
    </row>
    <row r="64" spans="12:26" x14ac:dyDescent="0.25">
      <c r="L64" s="34">
        <v>51</v>
      </c>
      <c r="M64" s="34" t="s">
        <v>62</v>
      </c>
      <c r="N64" s="34" t="s">
        <v>91</v>
      </c>
      <c r="V64" s="11">
        <f>IF(Tableau2[[#This Row],[Incrément décalage]]&gt;$AB$6,"",V63+$P$5*$P$6*$P$7*$P$8)</f>
        <v>73633</v>
      </c>
      <c r="W64" s="30">
        <f>IF(Tableau2[[#This Row],[Incrément décalage]]&gt;$AB$6,"",W63+$P$6*$P$7*$P$8)</f>
        <v>73633</v>
      </c>
      <c r="X64" s="30">
        <f>IF(Tableau2[[#This Row],[Incrément décalage]]&gt;$AB$6,"",X63+$P$7*$P$8)</f>
        <v>73633</v>
      </c>
      <c r="Y64" s="31">
        <f>IF(Tableau2[[#This Row],[Incrément décalage]]&gt;$AB$6,"",Y63+$P$8)</f>
        <v>1889</v>
      </c>
      <c r="Z64" s="17">
        <f t="shared" si="0"/>
        <v>20</v>
      </c>
    </row>
    <row r="65" spans="12:26" x14ac:dyDescent="0.25">
      <c r="L65" s="34">
        <v>52</v>
      </c>
      <c r="M65" s="34" t="s">
        <v>63</v>
      </c>
      <c r="N65" s="34" t="s">
        <v>91</v>
      </c>
      <c r="V65" s="11">
        <f>IF(Tableau2[[#This Row],[Incrément décalage]]&gt;$AB$6,"",V64+$P$5*$P$6*$P$7*$P$8)</f>
        <v>74881</v>
      </c>
      <c r="W65" s="30">
        <f>IF(Tableau2[[#This Row],[Incrément décalage]]&gt;$AB$6,"",W64+$P$6*$P$7*$P$8)</f>
        <v>74881</v>
      </c>
      <c r="X65" s="30">
        <f>IF(Tableau2[[#This Row],[Incrément décalage]]&gt;$AB$6,"",X64+$P$7*$P$8)</f>
        <v>74881</v>
      </c>
      <c r="Y65" s="31">
        <f>IF(Tableau2[[#This Row],[Incrément décalage]]&gt;$AB$6,"",Y64+$P$8)</f>
        <v>1921</v>
      </c>
      <c r="Z65" s="17">
        <f t="shared" si="0"/>
        <v>21</v>
      </c>
    </row>
    <row r="66" spans="12:26" x14ac:dyDescent="0.25">
      <c r="L66" s="34">
        <v>53</v>
      </c>
      <c r="M66" s="34" t="s">
        <v>64</v>
      </c>
      <c r="N66" s="34" t="s">
        <v>91</v>
      </c>
      <c r="V66" s="11">
        <f>IF(Tableau2[[#This Row],[Incrément décalage]]&gt;$AB$6,"",V65+$P$5*$P$6*$P$7*$P$8)</f>
        <v>76129</v>
      </c>
      <c r="W66" s="30">
        <f>IF(Tableau2[[#This Row],[Incrément décalage]]&gt;$AB$6,"",W65+$P$6*$P$7*$P$8)</f>
        <v>76129</v>
      </c>
      <c r="X66" s="30">
        <f>IF(Tableau2[[#This Row],[Incrément décalage]]&gt;$AB$6,"",X65+$P$7*$P$8)</f>
        <v>76129</v>
      </c>
      <c r="Y66" s="31">
        <f>IF(Tableau2[[#This Row],[Incrément décalage]]&gt;$AB$6,"",Y65+$P$8)</f>
        <v>1953</v>
      </c>
      <c r="Z66" s="17">
        <f t="shared" si="0"/>
        <v>22</v>
      </c>
    </row>
    <row r="67" spans="12:26" x14ac:dyDescent="0.25">
      <c r="L67" s="34">
        <v>54</v>
      </c>
      <c r="M67" s="34" t="s">
        <v>65</v>
      </c>
      <c r="N67" s="34" t="s">
        <v>91</v>
      </c>
      <c r="V67" s="11">
        <f>IF(Tableau2[[#This Row],[Incrément décalage]]&gt;$AB$6,"",V66+$P$5*$P$6*$P$7*$P$8)</f>
        <v>77377</v>
      </c>
      <c r="W67" s="30">
        <f>IF(Tableau2[[#This Row],[Incrément décalage]]&gt;$AB$6,"",W66+$P$6*$P$7*$P$8)</f>
        <v>77377</v>
      </c>
      <c r="X67" s="30">
        <f>IF(Tableau2[[#This Row],[Incrément décalage]]&gt;$AB$6,"",X66+$P$7*$P$8)</f>
        <v>77377</v>
      </c>
      <c r="Y67" s="31">
        <f>IF(Tableau2[[#This Row],[Incrément décalage]]&gt;$AB$6,"",Y66+$P$8)</f>
        <v>1985</v>
      </c>
      <c r="Z67" s="17">
        <f t="shared" si="0"/>
        <v>23</v>
      </c>
    </row>
    <row r="68" spans="12:26" x14ac:dyDescent="0.25">
      <c r="L68" s="34" t="s">
        <v>110</v>
      </c>
      <c r="M68" s="34" t="s">
        <v>112</v>
      </c>
      <c r="N68" s="34" t="s">
        <v>91</v>
      </c>
      <c r="V68" s="11">
        <f>IF(Tableau2[[#This Row],[Incrément décalage]]&gt;$AB$6,"",V67+$P$5*$P$6*$P$7*$P$8)</f>
        <v>78625</v>
      </c>
      <c r="W68" s="30">
        <f>IF(Tableau2[[#This Row],[Incrément décalage]]&gt;$AB$6,"",W67+$P$6*$P$7*$P$8)</f>
        <v>78625</v>
      </c>
      <c r="X68" s="30">
        <f>IF(Tableau2[[#This Row],[Incrément décalage]]&gt;$AB$6,"",X67+$P$7*$P$8)</f>
        <v>78625</v>
      </c>
      <c r="Y68" s="31">
        <f>IF(Tableau2[[#This Row],[Incrément décalage]]&gt;$AB$6,"",Y67+$P$8)</f>
        <v>2017</v>
      </c>
      <c r="Z68" s="17">
        <f t="shared" si="0"/>
        <v>24</v>
      </c>
    </row>
    <row r="69" spans="12:26" x14ac:dyDescent="0.25">
      <c r="L69" s="34" t="s">
        <v>111</v>
      </c>
      <c r="M69" s="34" t="s">
        <v>113</v>
      </c>
      <c r="N69" s="34" t="s">
        <v>91</v>
      </c>
      <c r="V69" s="11">
        <f>IF(Tableau2[[#This Row],[Incrément décalage]]&gt;$AB$6,"",V68+$P$5*$P$6*$P$7*$P$8)</f>
        <v>79873</v>
      </c>
      <c r="W69" s="30">
        <f>IF(Tableau2[[#This Row],[Incrément décalage]]&gt;$AB$6,"",W68+$P$6*$P$7*$P$8)</f>
        <v>79873</v>
      </c>
      <c r="X69" s="30">
        <f>IF(Tableau2[[#This Row],[Incrément décalage]]&gt;$AB$6,"",X68+$P$7*$P$8)</f>
        <v>79873</v>
      </c>
      <c r="Y69" s="31">
        <f>IF(Tableau2[[#This Row],[Incrément décalage]]&gt;$AB$6,"",Y68+$P$8)</f>
        <v>2049</v>
      </c>
      <c r="Z69" s="17">
        <f t="shared" si="0"/>
        <v>25</v>
      </c>
    </row>
    <row r="70" spans="12:26" x14ac:dyDescent="0.25">
      <c r="L70" s="40" t="s">
        <v>142</v>
      </c>
      <c r="M70" s="41" t="s">
        <v>202</v>
      </c>
      <c r="N70" s="41" t="s">
        <v>205</v>
      </c>
      <c r="V70" s="11">
        <f>IF(Tableau2[[#This Row],[Incrément décalage]]&gt;$AB$6,"",V69+$P$5*$P$6*$P$7*$P$8)</f>
        <v>81121</v>
      </c>
      <c r="W70" s="30">
        <f>IF(Tableau2[[#This Row],[Incrément décalage]]&gt;$AB$6,"",W69+$P$6*$P$7*$P$8)</f>
        <v>81121</v>
      </c>
      <c r="X70" s="30">
        <f>IF(Tableau2[[#This Row],[Incrément décalage]]&gt;$AB$6,"",X69+$P$7*$P$8)</f>
        <v>81121</v>
      </c>
      <c r="Y70" s="31">
        <f>IF(Tableau2[[#This Row],[Incrément décalage]]&gt;$AB$6,"",Y69+$P$8)</f>
        <v>2081</v>
      </c>
      <c r="Z70" s="17">
        <f t="shared" si="0"/>
        <v>26</v>
      </c>
    </row>
    <row r="71" spans="12:26" x14ac:dyDescent="0.25">
      <c r="L71" s="40" t="s">
        <v>200</v>
      </c>
      <c r="M71" s="41" t="s">
        <v>203</v>
      </c>
      <c r="N71" s="41" t="s">
        <v>206</v>
      </c>
      <c r="V71" s="11">
        <f>IF(Tableau2[[#This Row],[Incrément décalage]]&gt;$AB$6,"",V70+$P$5*$P$6*$P$7*$P$8)</f>
        <v>82369</v>
      </c>
      <c r="W71" s="30">
        <f>IF(Tableau2[[#This Row],[Incrément décalage]]&gt;$AB$6,"",W70+$P$6*$P$7*$P$8)</f>
        <v>82369</v>
      </c>
      <c r="X71" s="30">
        <f>IF(Tableau2[[#This Row],[Incrément décalage]]&gt;$AB$6,"",X70+$P$7*$P$8)</f>
        <v>82369</v>
      </c>
      <c r="Y71" s="31">
        <f>IF(Tableau2[[#This Row],[Incrément décalage]]&gt;$AB$6,"",Y70+$P$8)</f>
        <v>2113</v>
      </c>
      <c r="Z71" s="17">
        <f t="shared" ref="Z71:Z134" si="1">IFERROR(IF(Z70=120,"",MOD(Z70,$AB$6)+1),"")</f>
        <v>27</v>
      </c>
    </row>
    <row r="72" spans="12:26" x14ac:dyDescent="0.25">
      <c r="L72" s="40" t="s">
        <v>201</v>
      </c>
      <c r="M72" s="41" t="s">
        <v>204</v>
      </c>
      <c r="N72" s="41" t="s">
        <v>207</v>
      </c>
      <c r="V72" s="11">
        <f>IF(Tableau2[[#This Row],[Incrément décalage]]&gt;$AB$6,"",V71+$P$5*$P$6*$P$7*$P$8)</f>
        <v>83617</v>
      </c>
      <c r="W72" s="30">
        <f>IF(Tableau2[[#This Row],[Incrément décalage]]&gt;$AB$6,"",W71+$P$6*$P$7*$P$8)</f>
        <v>83617</v>
      </c>
      <c r="X72" s="30">
        <f>IF(Tableau2[[#This Row],[Incrément décalage]]&gt;$AB$6,"",X71+$P$7*$P$8)</f>
        <v>83617</v>
      </c>
      <c r="Y72" s="31">
        <f>IF(Tableau2[[#This Row],[Incrément décalage]]&gt;$AB$6,"",Y71+$P$8)</f>
        <v>2145</v>
      </c>
      <c r="Z72" s="17">
        <f t="shared" si="1"/>
        <v>28</v>
      </c>
    </row>
    <row r="73" spans="12:26" x14ac:dyDescent="0.25">
      <c r="L73" s="34">
        <v>90</v>
      </c>
      <c r="M73" s="34" t="s">
        <v>115</v>
      </c>
      <c r="N73" s="34" t="s">
        <v>114</v>
      </c>
      <c r="V73" s="11">
        <f>IF(Tableau2[[#This Row],[Incrément décalage]]&gt;$AB$6,"",V72+$P$5*$P$6*$P$7*$P$8)</f>
        <v>84865</v>
      </c>
      <c r="W73" s="30">
        <f>IF(Tableau2[[#This Row],[Incrément décalage]]&gt;$AB$6,"",W72+$P$6*$P$7*$P$8)</f>
        <v>84865</v>
      </c>
      <c r="X73" s="30">
        <f>IF(Tableau2[[#This Row],[Incrément décalage]]&gt;$AB$6,"",X72+$P$7*$P$8)</f>
        <v>84865</v>
      </c>
      <c r="Y73" s="31">
        <f>IF(Tableau2[[#This Row],[Incrément décalage]]&gt;$AB$6,"",Y72+$P$8)</f>
        <v>2177</v>
      </c>
      <c r="Z73" s="17">
        <f t="shared" si="1"/>
        <v>29</v>
      </c>
    </row>
    <row r="74" spans="12:26" x14ac:dyDescent="0.25">
      <c r="L74" s="18" t="s">
        <v>116</v>
      </c>
      <c r="M74" s="18" t="s">
        <v>117</v>
      </c>
      <c r="N74" s="18" t="s">
        <v>118</v>
      </c>
      <c r="V74" s="11">
        <f>IF(Tableau2[[#This Row],[Incrément décalage]]&gt;$AB$6,"",V73+$P$5*$P$6*$P$7*$P$8)</f>
        <v>86113</v>
      </c>
      <c r="W74" s="30">
        <f>IF(Tableau2[[#This Row],[Incrément décalage]]&gt;$AB$6,"",W73+$P$6*$P$7*$P$8)</f>
        <v>86113</v>
      </c>
      <c r="X74" s="30">
        <f>IF(Tableau2[[#This Row],[Incrément décalage]]&gt;$AB$6,"",X73+$P$7*$P$8)</f>
        <v>86113</v>
      </c>
      <c r="Y74" s="31">
        <f>IF(Tableau2[[#This Row],[Incrément décalage]]&gt;$AB$6,"",Y73+$P$8)</f>
        <v>2209</v>
      </c>
      <c r="Z74" s="17">
        <f t="shared" si="1"/>
        <v>30</v>
      </c>
    </row>
    <row r="75" spans="12:26" x14ac:dyDescent="0.25">
      <c r="V75" s="11">
        <f>IF(Tableau2[[#This Row],[Incrément décalage]]&gt;$AB$6,"",V74+$P$5*$P$6*$P$7*$P$8)</f>
        <v>87361</v>
      </c>
      <c r="W75" s="30">
        <f>IF(Tableau2[[#This Row],[Incrément décalage]]&gt;$AB$6,"",W74+$P$6*$P$7*$P$8)</f>
        <v>87361</v>
      </c>
      <c r="X75" s="30">
        <f>IF(Tableau2[[#This Row],[Incrément décalage]]&gt;$AB$6,"",X74+$P$7*$P$8)</f>
        <v>87361</v>
      </c>
      <c r="Y75" s="31">
        <f>IF(Tableau2[[#This Row],[Incrément décalage]]&gt;$AB$6,"",Y74+$P$8)</f>
        <v>2241</v>
      </c>
      <c r="Z75" s="17">
        <f t="shared" si="1"/>
        <v>31</v>
      </c>
    </row>
    <row r="76" spans="12:26" x14ac:dyDescent="0.25">
      <c r="V76" s="11">
        <f>IF(Tableau2[[#This Row],[Incrément décalage]]&gt;$AB$6,"",V75+$P$5*$P$6*$P$7*$P$8)</f>
        <v>88609</v>
      </c>
      <c r="W76" s="30">
        <f>IF(Tableau2[[#This Row],[Incrément décalage]]&gt;$AB$6,"",W75+$P$6*$P$7*$P$8)</f>
        <v>88609</v>
      </c>
      <c r="X76" s="30">
        <f>IF(Tableau2[[#This Row],[Incrément décalage]]&gt;$AB$6,"",X75+$P$7*$P$8)</f>
        <v>88609</v>
      </c>
      <c r="Y76" s="31">
        <f>IF(Tableau2[[#This Row],[Incrément décalage]]&gt;$AB$6,"",Y75+$P$8)</f>
        <v>2273</v>
      </c>
      <c r="Z76" s="17">
        <f t="shared" si="1"/>
        <v>32</v>
      </c>
    </row>
    <row r="77" spans="12:26" x14ac:dyDescent="0.25">
      <c r="V77" s="11">
        <f>IF(Tableau2[[#This Row],[Incrément décalage]]&gt;$AB$6,"",V76+$P$5*$P$6*$P$7*$P$8)</f>
        <v>89857</v>
      </c>
      <c r="W77" s="30">
        <f>IF(Tableau2[[#This Row],[Incrément décalage]]&gt;$AB$6,"",W76+$P$6*$P$7*$P$8)</f>
        <v>89857</v>
      </c>
      <c r="X77" s="30">
        <f>IF(Tableau2[[#This Row],[Incrément décalage]]&gt;$AB$6,"",X76+$P$7*$P$8)</f>
        <v>89857</v>
      </c>
      <c r="Y77" s="31">
        <f>IF(Tableau2[[#This Row],[Incrément décalage]]&gt;$AB$6,"",Y76+$P$8)</f>
        <v>2305</v>
      </c>
      <c r="Z77" s="17">
        <f t="shared" si="1"/>
        <v>33</v>
      </c>
    </row>
    <row r="78" spans="12:26" x14ac:dyDescent="0.25">
      <c r="V78" s="11">
        <f>IF(Tableau2[[#This Row],[Incrément décalage]]&gt;$AB$6,"",V77+$P$5*$P$6*$P$7*$P$8)</f>
        <v>91105</v>
      </c>
      <c r="W78" s="30">
        <f>IF(Tableau2[[#This Row],[Incrément décalage]]&gt;$AB$6,"",W77+$P$6*$P$7*$P$8)</f>
        <v>91105</v>
      </c>
      <c r="X78" s="30">
        <f>IF(Tableau2[[#This Row],[Incrément décalage]]&gt;$AB$6,"",X77+$P$7*$P$8)</f>
        <v>91105</v>
      </c>
      <c r="Y78" s="31">
        <f>IF(Tableau2[[#This Row],[Incrément décalage]]&gt;$AB$6,"",Y77+$P$8)</f>
        <v>2337</v>
      </c>
      <c r="Z78" s="17">
        <f t="shared" si="1"/>
        <v>34</v>
      </c>
    </row>
    <row r="79" spans="12:26" x14ac:dyDescent="0.25">
      <c r="V79" s="11">
        <f>IF(Tableau2[[#This Row],[Incrément décalage]]&gt;$AB$6,"",V78+$P$5*$P$6*$P$7*$P$8)</f>
        <v>92353</v>
      </c>
      <c r="W79" s="30">
        <f>IF(Tableau2[[#This Row],[Incrément décalage]]&gt;$AB$6,"",W78+$P$6*$P$7*$P$8)</f>
        <v>92353</v>
      </c>
      <c r="X79" s="30">
        <f>IF(Tableau2[[#This Row],[Incrément décalage]]&gt;$AB$6,"",X78+$P$7*$P$8)</f>
        <v>92353</v>
      </c>
      <c r="Y79" s="31">
        <f>IF(Tableau2[[#This Row],[Incrément décalage]]&gt;$AB$6,"",Y78+$P$8)</f>
        <v>2369</v>
      </c>
      <c r="Z79" s="17">
        <f t="shared" si="1"/>
        <v>35</v>
      </c>
    </row>
    <row r="80" spans="12:26" x14ac:dyDescent="0.25">
      <c r="V80" s="11">
        <f>IF(Tableau2[[#This Row],[Incrément décalage]]&gt;$AB$6,"",V79+$P$5*$P$6*$P$7*$P$8)</f>
        <v>93601</v>
      </c>
      <c r="W80" s="30">
        <f>IF(Tableau2[[#This Row],[Incrément décalage]]&gt;$AB$6,"",W79+$P$6*$P$7*$P$8)</f>
        <v>93601</v>
      </c>
      <c r="X80" s="30">
        <f>IF(Tableau2[[#This Row],[Incrément décalage]]&gt;$AB$6,"",X79+$P$7*$P$8)</f>
        <v>93601</v>
      </c>
      <c r="Y80" s="31">
        <f>IF(Tableau2[[#This Row],[Incrément décalage]]&gt;$AB$6,"",Y79+$P$8)</f>
        <v>2401</v>
      </c>
      <c r="Z80" s="17">
        <f t="shared" si="1"/>
        <v>36</v>
      </c>
    </row>
    <row r="81" spans="22:26" x14ac:dyDescent="0.25">
      <c r="V81" s="11">
        <f>IF(Tableau2[[#This Row],[Incrément décalage]]&gt;$AB$6,"",V80+$P$5*$P$6*$P$7*$P$8)</f>
        <v>94849</v>
      </c>
      <c r="W81" s="30">
        <f>IF(Tableau2[[#This Row],[Incrément décalage]]&gt;$AB$6,"",W80+$P$6*$P$7*$P$8)</f>
        <v>94849</v>
      </c>
      <c r="X81" s="30">
        <f>IF(Tableau2[[#This Row],[Incrément décalage]]&gt;$AB$6,"",X80+$P$7*$P$8)</f>
        <v>94849</v>
      </c>
      <c r="Y81" s="31">
        <f>IF(Tableau2[[#This Row],[Incrément décalage]]&gt;$AB$6,"",Y80+$P$8)</f>
        <v>2433</v>
      </c>
      <c r="Z81" s="17">
        <f t="shared" si="1"/>
        <v>37</v>
      </c>
    </row>
    <row r="82" spans="22:26" x14ac:dyDescent="0.25">
      <c r="V82" s="11">
        <f>IF(Tableau2[[#This Row],[Incrément décalage]]&gt;$AB$6,"",V81+$P$5*$P$6*$P$7*$P$8)</f>
        <v>96097</v>
      </c>
      <c r="W82" s="30">
        <f>IF(Tableau2[[#This Row],[Incrément décalage]]&gt;$AB$6,"",W81+$P$6*$P$7*$P$8)</f>
        <v>96097</v>
      </c>
      <c r="X82" s="30">
        <f>IF(Tableau2[[#This Row],[Incrément décalage]]&gt;$AB$6,"",X81+$P$7*$P$8)</f>
        <v>96097</v>
      </c>
      <c r="Y82" s="31">
        <f>IF(Tableau2[[#This Row],[Incrément décalage]]&gt;$AB$6,"",Y81+$P$8)</f>
        <v>2465</v>
      </c>
      <c r="Z82" s="17">
        <f t="shared" si="1"/>
        <v>38</v>
      </c>
    </row>
    <row r="83" spans="22:26" x14ac:dyDescent="0.25">
      <c r="V83" s="11">
        <f>IF(Tableau2[[#This Row],[Incrément décalage]]&gt;$AB$6,"",V82+$P$5*$P$6*$P$7*$P$8)</f>
        <v>97345</v>
      </c>
      <c r="W83" s="30">
        <f>IF(Tableau2[[#This Row],[Incrément décalage]]&gt;$AB$6,"",W82+$P$6*$P$7*$P$8)</f>
        <v>97345</v>
      </c>
      <c r="X83" s="30">
        <f>IF(Tableau2[[#This Row],[Incrément décalage]]&gt;$AB$6,"",X82+$P$7*$P$8)</f>
        <v>97345</v>
      </c>
      <c r="Y83" s="31">
        <f>IF(Tableau2[[#This Row],[Incrément décalage]]&gt;$AB$6,"",Y82+$P$8)</f>
        <v>2497</v>
      </c>
      <c r="Z83" s="17">
        <f t="shared" si="1"/>
        <v>39</v>
      </c>
    </row>
    <row r="84" spans="22:26" x14ac:dyDescent="0.25">
      <c r="V84" s="11">
        <f>IF(Tableau2[[#This Row],[Incrément décalage]]&gt;$AB$6,"",V83+$P$5*$P$6*$P$7*$P$8)</f>
        <v>98593</v>
      </c>
      <c r="W84" s="30">
        <f>IF(Tableau2[[#This Row],[Incrément décalage]]&gt;$AB$6,"",W83+$P$6*$P$7*$P$8)</f>
        <v>98593</v>
      </c>
      <c r="X84" s="30">
        <f>IF(Tableau2[[#This Row],[Incrément décalage]]&gt;$AB$6,"",X83+$P$7*$P$8)</f>
        <v>98593</v>
      </c>
      <c r="Y84" s="31">
        <f>IF(Tableau2[[#This Row],[Incrément décalage]]&gt;$AB$6,"",Y83+$P$8)</f>
        <v>2529</v>
      </c>
      <c r="Z84" s="17">
        <f t="shared" si="1"/>
        <v>1</v>
      </c>
    </row>
    <row r="85" spans="22:26" x14ac:dyDescent="0.25">
      <c r="V85" s="11">
        <f>IF(Tableau2[[#This Row],[Incrément décalage]]&gt;$AB$6,"",V84+$P$5*$P$6*$P$7*$P$8)</f>
        <v>99841</v>
      </c>
      <c r="W85" s="30">
        <f>IF(Tableau2[[#This Row],[Incrément décalage]]&gt;$AB$6,"",W84+$P$6*$P$7*$P$8)</f>
        <v>99841</v>
      </c>
      <c r="X85" s="30">
        <f>IF(Tableau2[[#This Row],[Incrément décalage]]&gt;$AB$6,"",X84+$P$7*$P$8)</f>
        <v>99841</v>
      </c>
      <c r="Y85" s="31">
        <f>IF(Tableau2[[#This Row],[Incrément décalage]]&gt;$AB$6,"",Y84+$P$8)</f>
        <v>2561</v>
      </c>
      <c r="Z85" s="17">
        <f t="shared" si="1"/>
        <v>2</v>
      </c>
    </row>
    <row r="86" spans="22:26" x14ac:dyDescent="0.25">
      <c r="V86" s="11">
        <f>IF(Tableau2[[#This Row],[Incrément décalage]]&gt;$AB$6,"",V85+$P$5*$P$6*$P$7*$P$8)</f>
        <v>101089</v>
      </c>
      <c r="W86" s="30">
        <f>IF(Tableau2[[#This Row],[Incrément décalage]]&gt;$AB$6,"",W85+$P$6*$P$7*$P$8)</f>
        <v>101089</v>
      </c>
      <c r="X86" s="30">
        <f>IF(Tableau2[[#This Row],[Incrément décalage]]&gt;$AB$6,"",X85+$P$7*$P$8)</f>
        <v>101089</v>
      </c>
      <c r="Y86" s="31">
        <f>IF(Tableau2[[#This Row],[Incrément décalage]]&gt;$AB$6,"",Y85+$P$8)</f>
        <v>2593</v>
      </c>
      <c r="Z86" s="17">
        <f t="shared" si="1"/>
        <v>3</v>
      </c>
    </row>
    <row r="87" spans="22:26" x14ac:dyDescent="0.25">
      <c r="V87" s="11">
        <f>IF(Tableau2[[#This Row],[Incrément décalage]]&gt;$AB$6,"",V86+$P$5*$P$6*$P$7*$P$8)</f>
        <v>102337</v>
      </c>
      <c r="W87" s="30">
        <f>IF(Tableau2[[#This Row],[Incrément décalage]]&gt;$AB$6,"",W86+$P$6*$P$7*$P$8)</f>
        <v>102337</v>
      </c>
      <c r="X87" s="30">
        <f>IF(Tableau2[[#This Row],[Incrément décalage]]&gt;$AB$6,"",X86+$P$7*$P$8)</f>
        <v>102337</v>
      </c>
      <c r="Y87" s="31">
        <f>IF(Tableau2[[#This Row],[Incrément décalage]]&gt;$AB$6,"",Y86+$P$8)</f>
        <v>2625</v>
      </c>
      <c r="Z87" s="17">
        <f t="shared" si="1"/>
        <v>4</v>
      </c>
    </row>
    <row r="88" spans="22:26" x14ac:dyDescent="0.25">
      <c r="V88" s="11">
        <f>IF(Tableau2[[#This Row],[Incrément décalage]]&gt;$AB$6,"",V87+$P$5*$P$6*$P$7*$P$8)</f>
        <v>103585</v>
      </c>
      <c r="W88" s="30">
        <f>IF(Tableau2[[#This Row],[Incrément décalage]]&gt;$AB$6,"",W87+$P$6*$P$7*$P$8)</f>
        <v>103585</v>
      </c>
      <c r="X88" s="30">
        <f>IF(Tableau2[[#This Row],[Incrément décalage]]&gt;$AB$6,"",X87+$P$7*$P$8)</f>
        <v>103585</v>
      </c>
      <c r="Y88" s="31">
        <f>IF(Tableau2[[#This Row],[Incrément décalage]]&gt;$AB$6,"",Y87+$P$8)</f>
        <v>2657</v>
      </c>
      <c r="Z88" s="17">
        <f t="shared" si="1"/>
        <v>5</v>
      </c>
    </row>
    <row r="89" spans="22:26" x14ac:dyDescent="0.25">
      <c r="V89" s="11">
        <f>IF(Tableau2[[#This Row],[Incrément décalage]]&gt;$AB$6,"",V88+$P$5*$P$6*$P$7*$P$8)</f>
        <v>104833</v>
      </c>
      <c r="W89" s="30">
        <f>IF(Tableau2[[#This Row],[Incrément décalage]]&gt;$AB$6,"",W88+$P$6*$P$7*$P$8)</f>
        <v>104833</v>
      </c>
      <c r="X89" s="30">
        <f>IF(Tableau2[[#This Row],[Incrément décalage]]&gt;$AB$6,"",X88+$P$7*$P$8)</f>
        <v>104833</v>
      </c>
      <c r="Y89" s="31">
        <f>IF(Tableau2[[#This Row],[Incrément décalage]]&gt;$AB$6,"",Y88+$P$8)</f>
        <v>2689</v>
      </c>
      <c r="Z89" s="17">
        <f t="shared" si="1"/>
        <v>6</v>
      </c>
    </row>
    <row r="90" spans="22:26" x14ac:dyDescent="0.25">
      <c r="V90" s="11">
        <f>IF(Tableau2[[#This Row],[Incrément décalage]]&gt;$AB$6,"",V89+$P$5*$P$6*$P$7*$P$8)</f>
        <v>106081</v>
      </c>
      <c r="W90" s="30">
        <f>IF(Tableau2[[#This Row],[Incrément décalage]]&gt;$AB$6,"",W89+$P$6*$P$7*$P$8)</f>
        <v>106081</v>
      </c>
      <c r="X90" s="30">
        <f>IF(Tableau2[[#This Row],[Incrément décalage]]&gt;$AB$6,"",X89+$P$7*$P$8)</f>
        <v>106081</v>
      </c>
      <c r="Y90" s="31">
        <f>IF(Tableau2[[#This Row],[Incrément décalage]]&gt;$AB$6,"",Y89+$P$8)</f>
        <v>2721</v>
      </c>
      <c r="Z90" s="17">
        <f t="shared" si="1"/>
        <v>7</v>
      </c>
    </row>
    <row r="91" spans="22:26" x14ac:dyDescent="0.25">
      <c r="V91" s="11">
        <f>IF(Tableau2[[#This Row],[Incrément décalage]]&gt;$AB$6,"",V90+$P$5*$P$6*$P$7*$P$8)</f>
        <v>107329</v>
      </c>
      <c r="W91" s="30">
        <f>IF(Tableau2[[#This Row],[Incrément décalage]]&gt;$AB$6,"",W90+$P$6*$P$7*$P$8)</f>
        <v>107329</v>
      </c>
      <c r="X91" s="30">
        <f>IF(Tableau2[[#This Row],[Incrément décalage]]&gt;$AB$6,"",X90+$P$7*$P$8)</f>
        <v>107329</v>
      </c>
      <c r="Y91" s="31">
        <f>IF(Tableau2[[#This Row],[Incrément décalage]]&gt;$AB$6,"",Y90+$P$8)</f>
        <v>2753</v>
      </c>
      <c r="Z91" s="17">
        <f t="shared" si="1"/>
        <v>8</v>
      </c>
    </row>
    <row r="92" spans="22:26" x14ac:dyDescent="0.25">
      <c r="V92" s="11">
        <f>IF(Tableau2[[#This Row],[Incrément décalage]]&gt;$AB$6,"",V91+$P$5*$P$6*$P$7*$P$8)</f>
        <v>108577</v>
      </c>
      <c r="W92" s="30">
        <f>IF(Tableau2[[#This Row],[Incrément décalage]]&gt;$AB$6,"",W91+$P$6*$P$7*$P$8)</f>
        <v>108577</v>
      </c>
      <c r="X92" s="30">
        <f>IF(Tableau2[[#This Row],[Incrément décalage]]&gt;$AB$6,"",X91+$P$7*$P$8)</f>
        <v>108577</v>
      </c>
      <c r="Y92" s="31">
        <f>IF(Tableau2[[#This Row],[Incrément décalage]]&gt;$AB$6,"",Y91+$P$8)</f>
        <v>2785</v>
      </c>
      <c r="Z92" s="17">
        <f t="shared" si="1"/>
        <v>9</v>
      </c>
    </row>
    <row r="93" spans="22:26" x14ac:dyDescent="0.25">
      <c r="V93" s="11">
        <f>IF(Tableau2[[#This Row],[Incrément décalage]]&gt;$AB$6,"",V92+$P$5*$P$6*$P$7*$P$8)</f>
        <v>109825</v>
      </c>
      <c r="W93" s="30">
        <f>IF(Tableau2[[#This Row],[Incrément décalage]]&gt;$AB$6,"",W92+$P$6*$P$7*$P$8)</f>
        <v>109825</v>
      </c>
      <c r="X93" s="30">
        <f>IF(Tableau2[[#This Row],[Incrément décalage]]&gt;$AB$6,"",X92+$P$7*$P$8)</f>
        <v>109825</v>
      </c>
      <c r="Y93" s="31">
        <f>IF(Tableau2[[#This Row],[Incrément décalage]]&gt;$AB$6,"",Y92+$P$8)</f>
        <v>2817</v>
      </c>
      <c r="Z93" s="17">
        <f t="shared" si="1"/>
        <v>10</v>
      </c>
    </row>
    <row r="94" spans="22:26" x14ac:dyDescent="0.25">
      <c r="V94" s="11">
        <f>IF(Tableau2[[#This Row],[Incrément décalage]]&gt;$AB$6,"",V93+$P$5*$P$6*$P$7*$P$8)</f>
        <v>111073</v>
      </c>
      <c r="W94" s="30">
        <f>IF(Tableau2[[#This Row],[Incrément décalage]]&gt;$AB$6,"",W93+$P$6*$P$7*$P$8)</f>
        <v>111073</v>
      </c>
      <c r="X94" s="30">
        <f>IF(Tableau2[[#This Row],[Incrément décalage]]&gt;$AB$6,"",X93+$P$7*$P$8)</f>
        <v>111073</v>
      </c>
      <c r="Y94" s="31">
        <f>IF(Tableau2[[#This Row],[Incrément décalage]]&gt;$AB$6,"",Y93+$P$8)</f>
        <v>2849</v>
      </c>
      <c r="Z94" s="17">
        <f t="shared" si="1"/>
        <v>11</v>
      </c>
    </row>
    <row r="95" spans="22:26" x14ac:dyDescent="0.25">
      <c r="V95" s="11">
        <f>IF(Tableau2[[#This Row],[Incrément décalage]]&gt;$AB$6,"",V94+$P$5*$P$6*$P$7*$P$8)</f>
        <v>112321</v>
      </c>
      <c r="W95" s="30">
        <f>IF(Tableau2[[#This Row],[Incrément décalage]]&gt;$AB$6,"",W94+$P$6*$P$7*$P$8)</f>
        <v>112321</v>
      </c>
      <c r="X95" s="30">
        <f>IF(Tableau2[[#This Row],[Incrément décalage]]&gt;$AB$6,"",X94+$P$7*$P$8)</f>
        <v>112321</v>
      </c>
      <c r="Y95" s="31">
        <f>IF(Tableau2[[#This Row],[Incrément décalage]]&gt;$AB$6,"",Y94+$P$8)</f>
        <v>2881</v>
      </c>
      <c r="Z95" s="17">
        <f t="shared" si="1"/>
        <v>12</v>
      </c>
    </row>
    <row r="96" spans="22:26" x14ac:dyDescent="0.25">
      <c r="V96" s="11">
        <f>IF(Tableau2[[#This Row],[Incrément décalage]]&gt;$AB$6,"",V95+$P$5*$P$6*$P$7*$P$8)</f>
        <v>113569</v>
      </c>
      <c r="W96" s="30">
        <f>IF(Tableau2[[#This Row],[Incrément décalage]]&gt;$AB$6,"",W95+$P$6*$P$7*$P$8)</f>
        <v>113569</v>
      </c>
      <c r="X96" s="30">
        <f>IF(Tableau2[[#This Row],[Incrément décalage]]&gt;$AB$6,"",X95+$P$7*$P$8)</f>
        <v>113569</v>
      </c>
      <c r="Y96" s="31">
        <f>IF(Tableau2[[#This Row],[Incrément décalage]]&gt;$AB$6,"",Y95+$P$8)</f>
        <v>2913</v>
      </c>
      <c r="Z96" s="17">
        <f t="shared" si="1"/>
        <v>13</v>
      </c>
    </row>
    <row r="97" spans="22:26" x14ac:dyDescent="0.25">
      <c r="V97" s="11">
        <f>IF(Tableau2[[#This Row],[Incrément décalage]]&gt;$AB$6,"",V96+$P$5*$P$6*$P$7*$P$8)</f>
        <v>114817</v>
      </c>
      <c r="W97" s="30">
        <f>IF(Tableau2[[#This Row],[Incrément décalage]]&gt;$AB$6,"",W96+$P$6*$P$7*$P$8)</f>
        <v>114817</v>
      </c>
      <c r="X97" s="30">
        <f>IF(Tableau2[[#This Row],[Incrément décalage]]&gt;$AB$6,"",X96+$P$7*$P$8)</f>
        <v>114817</v>
      </c>
      <c r="Y97" s="31">
        <f>IF(Tableau2[[#This Row],[Incrément décalage]]&gt;$AB$6,"",Y96+$P$8)</f>
        <v>2945</v>
      </c>
      <c r="Z97" s="17">
        <f t="shared" si="1"/>
        <v>14</v>
      </c>
    </row>
    <row r="98" spans="22:26" x14ac:dyDescent="0.25">
      <c r="V98" s="11">
        <f>IF(Tableau2[[#This Row],[Incrément décalage]]&gt;$AB$6,"",V97+$P$5*$P$6*$P$7*$P$8)</f>
        <v>116065</v>
      </c>
      <c r="W98" s="30">
        <f>IF(Tableau2[[#This Row],[Incrément décalage]]&gt;$AB$6,"",W97+$P$6*$P$7*$P$8)</f>
        <v>116065</v>
      </c>
      <c r="X98" s="30">
        <f>IF(Tableau2[[#This Row],[Incrément décalage]]&gt;$AB$6,"",X97+$P$7*$P$8)</f>
        <v>116065</v>
      </c>
      <c r="Y98" s="31">
        <f>IF(Tableau2[[#This Row],[Incrément décalage]]&gt;$AB$6,"",Y97+$P$8)</f>
        <v>2977</v>
      </c>
      <c r="Z98" s="17">
        <f t="shared" si="1"/>
        <v>15</v>
      </c>
    </row>
    <row r="99" spans="22:26" x14ac:dyDescent="0.25">
      <c r="V99" s="11">
        <f>IF(Tableau2[[#This Row],[Incrément décalage]]&gt;$AB$6,"",V98+$P$5*$P$6*$P$7*$P$8)</f>
        <v>117313</v>
      </c>
      <c r="W99" s="30">
        <f>IF(Tableau2[[#This Row],[Incrément décalage]]&gt;$AB$6,"",W98+$P$6*$P$7*$P$8)</f>
        <v>117313</v>
      </c>
      <c r="X99" s="30">
        <f>IF(Tableau2[[#This Row],[Incrément décalage]]&gt;$AB$6,"",X98+$P$7*$P$8)</f>
        <v>117313</v>
      </c>
      <c r="Y99" s="31">
        <f>IF(Tableau2[[#This Row],[Incrément décalage]]&gt;$AB$6,"",Y98+$P$8)</f>
        <v>3009</v>
      </c>
      <c r="Z99" s="17">
        <f t="shared" si="1"/>
        <v>16</v>
      </c>
    </row>
    <row r="100" spans="22:26" x14ac:dyDescent="0.25">
      <c r="V100" s="11">
        <f>IF(Tableau2[[#This Row],[Incrément décalage]]&gt;$AB$6,"",V99+$P$5*$P$6*$P$7*$P$8)</f>
        <v>118561</v>
      </c>
      <c r="W100" s="30">
        <f>IF(Tableau2[[#This Row],[Incrément décalage]]&gt;$AB$6,"",W99+$P$6*$P$7*$P$8)</f>
        <v>118561</v>
      </c>
      <c r="X100" s="30">
        <f>IF(Tableau2[[#This Row],[Incrément décalage]]&gt;$AB$6,"",X99+$P$7*$P$8)</f>
        <v>118561</v>
      </c>
      <c r="Y100" s="31">
        <f>IF(Tableau2[[#This Row],[Incrément décalage]]&gt;$AB$6,"",Y99+$P$8)</f>
        <v>3041</v>
      </c>
      <c r="Z100" s="17">
        <f t="shared" si="1"/>
        <v>17</v>
      </c>
    </row>
    <row r="101" spans="22:26" x14ac:dyDescent="0.25">
      <c r="V101" s="11">
        <f>IF(Tableau2[[#This Row],[Incrément décalage]]&gt;$AB$6,"",V100+$P$5*$P$6*$P$7*$P$8)</f>
        <v>119809</v>
      </c>
      <c r="W101" s="30">
        <f>IF(Tableau2[[#This Row],[Incrément décalage]]&gt;$AB$6,"",W100+$P$6*$P$7*$P$8)</f>
        <v>119809</v>
      </c>
      <c r="X101" s="30">
        <f>IF(Tableau2[[#This Row],[Incrément décalage]]&gt;$AB$6,"",X100+$P$7*$P$8)</f>
        <v>119809</v>
      </c>
      <c r="Y101" s="31">
        <f>IF(Tableau2[[#This Row],[Incrément décalage]]&gt;$AB$6,"",Y100+$P$8)</f>
        <v>3073</v>
      </c>
      <c r="Z101" s="17">
        <f t="shared" si="1"/>
        <v>18</v>
      </c>
    </row>
    <row r="102" spans="22:26" x14ac:dyDescent="0.25">
      <c r="V102" s="11">
        <f>IF(Tableau2[[#This Row],[Incrément décalage]]&gt;$AB$6,"",V101+$P$5*$P$6*$P$7*$P$8)</f>
        <v>121057</v>
      </c>
      <c r="W102" s="30">
        <f>IF(Tableau2[[#This Row],[Incrément décalage]]&gt;$AB$6,"",W101+$P$6*$P$7*$P$8)</f>
        <v>121057</v>
      </c>
      <c r="X102" s="30">
        <f>IF(Tableau2[[#This Row],[Incrément décalage]]&gt;$AB$6,"",X101+$P$7*$P$8)</f>
        <v>121057</v>
      </c>
      <c r="Y102" s="31">
        <f>IF(Tableau2[[#This Row],[Incrément décalage]]&gt;$AB$6,"",Y101+$P$8)</f>
        <v>3105</v>
      </c>
      <c r="Z102" s="17">
        <f t="shared" si="1"/>
        <v>19</v>
      </c>
    </row>
    <row r="103" spans="22:26" x14ac:dyDescent="0.25">
      <c r="V103" s="11">
        <f>IF(Tableau2[[#This Row],[Incrément décalage]]&gt;$AB$6,"",V102+$P$5*$P$6*$P$7*$P$8)</f>
        <v>122305</v>
      </c>
      <c r="W103" s="30">
        <f>IF(Tableau2[[#This Row],[Incrément décalage]]&gt;$AB$6,"",W102+$P$6*$P$7*$P$8)</f>
        <v>122305</v>
      </c>
      <c r="X103" s="30">
        <f>IF(Tableau2[[#This Row],[Incrément décalage]]&gt;$AB$6,"",X102+$P$7*$P$8)</f>
        <v>122305</v>
      </c>
      <c r="Y103" s="31">
        <f>IF(Tableau2[[#This Row],[Incrément décalage]]&gt;$AB$6,"",Y102+$P$8)</f>
        <v>3137</v>
      </c>
      <c r="Z103" s="17">
        <f t="shared" si="1"/>
        <v>20</v>
      </c>
    </row>
    <row r="104" spans="22:26" x14ac:dyDescent="0.25">
      <c r="V104" s="11">
        <f>IF(Tableau2[[#This Row],[Incrément décalage]]&gt;$AB$6,"",V103+$P$5*$P$6*$P$7*$P$8)</f>
        <v>123553</v>
      </c>
      <c r="W104" s="30">
        <f>IF(Tableau2[[#This Row],[Incrément décalage]]&gt;$AB$6,"",W103+$P$6*$P$7*$P$8)</f>
        <v>123553</v>
      </c>
      <c r="X104" s="30">
        <f>IF(Tableau2[[#This Row],[Incrément décalage]]&gt;$AB$6,"",X103+$P$7*$P$8)</f>
        <v>123553</v>
      </c>
      <c r="Y104" s="31">
        <f>IF(Tableau2[[#This Row],[Incrément décalage]]&gt;$AB$6,"",Y103+$P$8)</f>
        <v>3169</v>
      </c>
      <c r="Z104" s="17">
        <f t="shared" si="1"/>
        <v>21</v>
      </c>
    </row>
    <row r="105" spans="22:26" x14ac:dyDescent="0.25">
      <c r="V105" s="11">
        <f>IF(Tableau2[[#This Row],[Incrément décalage]]&gt;$AB$6,"",V104+$P$5*$P$6*$P$7*$P$8)</f>
        <v>124801</v>
      </c>
      <c r="W105" s="30">
        <f>IF(Tableau2[[#This Row],[Incrément décalage]]&gt;$AB$6,"",W104+$P$6*$P$7*$P$8)</f>
        <v>124801</v>
      </c>
      <c r="X105" s="30">
        <f>IF(Tableau2[[#This Row],[Incrément décalage]]&gt;$AB$6,"",X104+$P$7*$P$8)</f>
        <v>124801</v>
      </c>
      <c r="Y105" s="31">
        <f>IF(Tableau2[[#This Row],[Incrément décalage]]&gt;$AB$6,"",Y104+$P$8)</f>
        <v>3201</v>
      </c>
      <c r="Z105" s="17">
        <f t="shared" si="1"/>
        <v>22</v>
      </c>
    </row>
    <row r="106" spans="22:26" x14ac:dyDescent="0.25">
      <c r="V106" s="11">
        <f>IF(Tableau2[[#This Row],[Incrément décalage]]&gt;$AB$6,"",V105+$P$5*$P$6*$P$7*$P$8)</f>
        <v>126049</v>
      </c>
      <c r="W106" s="30">
        <f>IF(Tableau2[[#This Row],[Incrément décalage]]&gt;$AB$6,"",W105+$P$6*$P$7*$P$8)</f>
        <v>126049</v>
      </c>
      <c r="X106" s="30">
        <f>IF(Tableau2[[#This Row],[Incrément décalage]]&gt;$AB$6,"",X105+$P$7*$P$8)</f>
        <v>126049</v>
      </c>
      <c r="Y106" s="31">
        <f>IF(Tableau2[[#This Row],[Incrément décalage]]&gt;$AB$6,"",Y105+$P$8)</f>
        <v>3233</v>
      </c>
      <c r="Z106" s="17">
        <f t="shared" si="1"/>
        <v>23</v>
      </c>
    </row>
    <row r="107" spans="22:26" x14ac:dyDescent="0.25">
      <c r="V107" s="11">
        <f>IF(Tableau2[[#This Row],[Incrément décalage]]&gt;$AB$6,"",V106+$P$5*$P$6*$P$7*$P$8)</f>
        <v>127297</v>
      </c>
      <c r="W107" s="30">
        <f>IF(Tableau2[[#This Row],[Incrément décalage]]&gt;$AB$6,"",W106+$P$6*$P$7*$P$8)</f>
        <v>127297</v>
      </c>
      <c r="X107" s="30">
        <f>IF(Tableau2[[#This Row],[Incrément décalage]]&gt;$AB$6,"",X106+$P$7*$P$8)</f>
        <v>127297</v>
      </c>
      <c r="Y107" s="31">
        <f>IF(Tableau2[[#This Row],[Incrément décalage]]&gt;$AB$6,"",Y106+$P$8)</f>
        <v>3265</v>
      </c>
      <c r="Z107" s="17">
        <f t="shared" si="1"/>
        <v>24</v>
      </c>
    </row>
    <row r="108" spans="22:26" x14ac:dyDescent="0.25">
      <c r="V108" s="11">
        <f>IF(Tableau2[[#This Row],[Incrément décalage]]&gt;$AB$6,"",V107+$P$5*$P$6*$P$7*$P$8)</f>
        <v>128545</v>
      </c>
      <c r="W108" s="30">
        <f>IF(Tableau2[[#This Row],[Incrément décalage]]&gt;$AB$6,"",W107+$P$6*$P$7*$P$8)</f>
        <v>128545</v>
      </c>
      <c r="X108" s="30">
        <f>IF(Tableau2[[#This Row],[Incrément décalage]]&gt;$AB$6,"",X107+$P$7*$P$8)</f>
        <v>128545</v>
      </c>
      <c r="Y108" s="31">
        <f>IF(Tableau2[[#This Row],[Incrément décalage]]&gt;$AB$6,"",Y107+$P$8)</f>
        <v>3297</v>
      </c>
      <c r="Z108" s="17">
        <f t="shared" si="1"/>
        <v>25</v>
      </c>
    </row>
    <row r="109" spans="22:26" x14ac:dyDescent="0.25">
      <c r="V109" s="11">
        <f>IF(Tableau2[[#This Row],[Incrément décalage]]&gt;$AB$6,"",V108+$P$5*$P$6*$P$7*$P$8)</f>
        <v>129793</v>
      </c>
      <c r="W109" s="30">
        <f>IF(Tableau2[[#This Row],[Incrément décalage]]&gt;$AB$6,"",W108+$P$6*$P$7*$P$8)</f>
        <v>129793</v>
      </c>
      <c r="X109" s="30">
        <f>IF(Tableau2[[#This Row],[Incrément décalage]]&gt;$AB$6,"",X108+$P$7*$P$8)</f>
        <v>129793</v>
      </c>
      <c r="Y109" s="31">
        <f>IF(Tableau2[[#This Row],[Incrément décalage]]&gt;$AB$6,"",Y108+$P$8)</f>
        <v>3329</v>
      </c>
      <c r="Z109" s="17">
        <f t="shared" si="1"/>
        <v>26</v>
      </c>
    </row>
    <row r="110" spans="22:26" x14ac:dyDescent="0.25">
      <c r="V110" s="11">
        <f>IF(Tableau2[[#This Row],[Incrément décalage]]&gt;$AB$6,"",V109+$P$5*$P$6*$P$7*$P$8)</f>
        <v>131041</v>
      </c>
      <c r="W110" s="30">
        <f>IF(Tableau2[[#This Row],[Incrément décalage]]&gt;$AB$6,"",W109+$P$6*$P$7*$P$8)</f>
        <v>131041</v>
      </c>
      <c r="X110" s="30">
        <f>IF(Tableau2[[#This Row],[Incrément décalage]]&gt;$AB$6,"",X109+$P$7*$P$8)</f>
        <v>131041</v>
      </c>
      <c r="Y110" s="31">
        <f>IF(Tableau2[[#This Row],[Incrément décalage]]&gt;$AB$6,"",Y109+$P$8)</f>
        <v>3361</v>
      </c>
      <c r="Z110" s="17">
        <f t="shared" si="1"/>
        <v>27</v>
      </c>
    </row>
    <row r="111" spans="22:26" x14ac:dyDescent="0.25">
      <c r="V111" s="11">
        <f>IF(Tableau2[[#This Row],[Incrément décalage]]&gt;$AB$6,"",V110+$P$5*$P$6*$P$7*$P$8)</f>
        <v>132289</v>
      </c>
      <c r="W111" s="30">
        <f>IF(Tableau2[[#This Row],[Incrément décalage]]&gt;$AB$6,"",W110+$P$6*$P$7*$P$8)</f>
        <v>132289</v>
      </c>
      <c r="X111" s="30">
        <f>IF(Tableau2[[#This Row],[Incrément décalage]]&gt;$AB$6,"",X110+$P$7*$P$8)</f>
        <v>132289</v>
      </c>
      <c r="Y111" s="31">
        <f>IF(Tableau2[[#This Row],[Incrément décalage]]&gt;$AB$6,"",Y110+$P$8)</f>
        <v>3393</v>
      </c>
      <c r="Z111" s="17">
        <f t="shared" si="1"/>
        <v>28</v>
      </c>
    </row>
    <row r="112" spans="22:26" x14ac:dyDescent="0.25">
      <c r="V112" s="11">
        <f>IF(Tableau2[[#This Row],[Incrément décalage]]&gt;$AB$6,"",V111+$P$5*$P$6*$P$7*$P$8)</f>
        <v>133537</v>
      </c>
      <c r="W112" s="30">
        <f>IF(Tableau2[[#This Row],[Incrément décalage]]&gt;$AB$6,"",W111+$P$6*$P$7*$P$8)</f>
        <v>133537</v>
      </c>
      <c r="X112" s="30">
        <f>IF(Tableau2[[#This Row],[Incrément décalage]]&gt;$AB$6,"",X111+$P$7*$P$8)</f>
        <v>133537</v>
      </c>
      <c r="Y112" s="31">
        <f>IF(Tableau2[[#This Row],[Incrément décalage]]&gt;$AB$6,"",Y111+$P$8)</f>
        <v>3425</v>
      </c>
      <c r="Z112" s="17">
        <f t="shared" si="1"/>
        <v>29</v>
      </c>
    </row>
    <row r="113" spans="22:26" x14ac:dyDescent="0.25">
      <c r="V113" s="11">
        <f>IF(Tableau2[[#This Row],[Incrément décalage]]&gt;$AB$6,"",V112+$P$5*$P$6*$P$7*$P$8)</f>
        <v>134785</v>
      </c>
      <c r="W113" s="30">
        <f>IF(Tableau2[[#This Row],[Incrément décalage]]&gt;$AB$6,"",W112+$P$6*$P$7*$P$8)</f>
        <v>134785</v>
      </c>
      <c r="X113" s="30">
        <f>IF(Tableau2[[#This Row],[Incrément décalage]]&gt;$AB$6,"",X112+$P$7*$P$8)</f>
        <v>134785</v>
      </c>
      <c r="Y113" s="31">
        <f>IF(Tableau2[[#This Row],[Incrément décalage]]&gt;$AB$6,"",Y112+$P$8)</f>
        <v>3457</v>
      </c>
      <c r="Z113" s="17">
        <f t="shared" si="1"/>
        <v>30</v>
      </c>
    </row>
    <row r="114" spans="22:26" x14ac:dyDescent="0.25">
      <c r="V114" s="11">
        <f>IF(Tableau2[[#This Row],[Incrément décalage]]&gt;$AB$6,"",V113+$P$5*$P$6*$P$7*$P$8)</f>
        <v>136033</v>
      </c>
      <c r="W114" s="30">
        <f>IF(Tableau2[[#This Row],[Incrément décalage]]&gt;$AB$6,"",W113+$P$6*$P$7*$P$8)</f>
        <v>136033</v>
      </c>
      <c r="X114" s="30">
        <f>IF(Tableau2[[#This Row],[Incrément décalage]]&gt;$AB$6,"",X113+$P$7*$P$8)</f>
        <v>136033</v>
      </c>
      <c r="Y114" s="31">
        <f>IF(Tableau2[[#This Row],[Incrément décalage]]&gt;$AB$6,"",Y113+$P$8)</f>
        <v>3489</v>
      </c>
      <c r="Z114" s="17">
        <f t="shared" si="1"/>
        <v>31</v>
      </c>
    </row>
    <row r="115" spans="22:26" x14ac:dyDescent="0.25">
      <c r="V115" s="11">
        <f>IF(Tableau2[[#This Row],[Incrément décalage]]&gt;$AB$6,"",V114+$P$5*$P$6*$P$7*$P$8)</f>
        <v>137281</v>
      </c>
      <c r="W115" s="30">
        <f>IF(Tableau2[[#This Row],[Incrément décalage]]&gt;$AB$6,"",W114+$P$6*$P$7*$P$8)</f>
        <v>137281</v>
      </c>
      <c r="X115" s="30">
        <f>IF(Tableau2[[#This Row],[Incrément décalage]]&gt;$AB$6,"",X114+$P$7*$P$8)</f>
        <v>137281</v>
      </c>
      <c r="Y115" s="31">
        <f>IF(Tableau2[[#This Row],[Incrément décalage]]&gt;$AB$6,"",Y114+$P$8)</f>
        <v>3521</v>
      </c>
      <c r="Z115" s="17">
        <f t="shared" si="1"/>
        <v>32</v>
      </c>
    </row>
    <row r="116" spans="22:26" x14ac:dyDescent="0.25">
      <c r="V116" s="11">
        <f>IF(Tableau2[[#This Row],[Incrément décalage]]&gt;$AB$6,"",V115+$P$5*$P$6*$P$7*$P$8)</f>
        <v>138529</v>
      </c>
      <c r="W116" s="30">
        <f>IF(Tableau2[[#This Row],[Incrément décalage]]&gt;$AB$6,"",W115+$P$6*$P$7*$P$8)</f>
        <v>138529</v>
      </c>
      <c r="X116" s="30">
        <f>IF(Tableau2[[#This Row],[Incrément décalage]]&gt;$AB$6,"",X115+$P$7*$P$8)</f>
        <v>138529</v>
      </c>
      <c r="Y116" s="31">
        <f>IF(Tableau2[[#This Row],[Incrément décalage]]&gt;$AB$6,"",Y115+$P$8)</f>
        <v>3553</v>
      </c>
      <c r="Z116" s="17">
        <f t="shared" si="1"/>
        <v>33</v>
      </c>
    </row>
    <row r="117" spans="22:26" x14ac:dyDescent="0.25">
      <c r="V117" s="11">
        <f>IF(Tableau2[[#This Row],[Incrément décalage]]&gt;$AB$6,"",V116+$P$5*$P$6*$P$7*$P$8)</f>
        <v>139777</v>
      </c>
      <c r="W117" s="30">
        <f>IF(Tableau2[[#This Row],[Incrément décalage]]&gt;$AB$6,"",W116+$P$6*$P$7*$P$8)</f>
        <v>139777</v>
      </c>
      <c r="X117" s="30">
        <f>IF(Tableau2[[#This Row],[Incrément décalage]]&gt;$AB$6,"",X116+$P$7*$P$8)</f>
        <v>139777</v>
      </c>
      <c r="Y117" s="31">
        <f>IF(Tableau2[[#This Row],[Incrément décalage]]&gt;$AB$6,"",Y116+$P$8)</f>
        <v>3585</v>
      </c>
      <c r="Z117" s="17">
        <f t="shared" si="1"/>
        <v>34</v>
      </c>
    </row>
    <row r="118" spans="22:26" x14ac:dyDescent="0.25">
      <c r="V118" s="11">
        <f>IF(Tableau2[[#This Row],[Incrément décalage]]&gt;$AB$6,"",V117+$P$5*$P$6*$P$7*$P$8)</f>
        <v>141025</v>
      </c>
      <c r="W118" s="30">
        <f>IF(Tableau2[[#This Row],[Incrément décalage]]&gt;$AB$6,"",W117+$P$6*$P$7*$P$8)</f>
        <v>141025</v>
      </c>
      <c r="X118" s="30">
        <f>IF(Tableau2[[#This Row],[Incrément décalage]]&gt;$AB$6,"",X117+$P$7*$P$8)</f>
        <v>141025</v>
      </c>
      <c r="Y118" s="31">
        <f>IF(Tableau2[[#This Row],[Incrément décalage]]&gt;$AB$6,"",Y117+$P$8)</f>
        <v>3617</v>
      </c>
      <c r="Z118" s="17">
        <f t="shared" si="1"/>
        <v>35</v>
      </c>
    </row>
    <row r="119" spans="22:26" x14ac:dyDescent="0.25">
      <c r="V119" s="11">
        <f>IF(Tableau2[[#This Row],[Incrément décalage]]&gt;$AB$6,"",V118+$P$5*$P$6*$P$7*$P$8)</f>
        <v>142273</v>
      </c>
      <c r="W119" s="30">
        <f>IF(Tableau2[[#This Row],[Incrément décalage]]&gt;$AB$6,"",W118+$P$6*$P$7*$P$8)</f>
        <v>142273</v>
      </c>
      <c r="X119" s="30">
        <f>IF(Tableau2[[#This Row],[Incrément décalage]]&gt;$AB$6,"",X118+$P$7*$P$8)</f>
        <v>142273</v>
      </c>
      <c r="Y119" s="31">
        <f>IF(Tableau2[[#This Row],[Incrément décalage]]&gt;$AB$6,"",Y118+$P$8)</f>
        <v>3649</v>
      </c>
      <c r="Z119" s="17">
        <f t="shared" si="1"/>
        <v>36</v>
      </c>
    </row>
    <row r="120" spans="22:26" x14ac:dyDescent="0.25">
      <c r="V120" s="11">
        <f>IF(Tableau2[[#This Row],[Incrément décalage]]&gt;$AB$6,"",V119+$P$5*$P$6*$P$7*$P$8)</f>
        <v>143521</v>
      </c>
      <c r="W120" s="30">
        <f>IF(Tableau2[[#This Row],[Incrément décalage]]&gt;$AB$6,"",W119+$P$6*$P$7*$P$8)</f>
        <v>143521</v>
      </c>
      <c r="X120" s="30">
        <f>IF(Tableau2[[#This Row],[Incrément décalage]]&gt;$AB$6,"",X119+$P$7*$P$8)</f>
        <v>143521</v>
      </c>
      <c r="Y120" s="31">
        <f>IF(Tableau2[[#This Row],[Incrément décalage]]&gt;$AB$6,"",Y119+$P$8)</f>
        <v>3681</v>
      </c>
      <c r="Z120" s="17">
        <f t="shared" si="1"/>
        <v>37</v>
      </c>
    </row>
    <row r="121" spans="22:26" x14ac:dyDescent="0.25">
      <c r="V121" s="11">
        <f>IF(Tableau2[[#This Row],[Incrément décalage]]&gt;$AB$6,"",V120+$P$5*$P$6*$P$7*$P$8)</f>
        <v>144769</v>
      </c>
      <c r="W121" s="30">
        <f>IF(Tableau2[[#This Row],[Incrément décalage]]&gt;$AB$6,"",W120+$P$6*$P$7*$P$8)</f>
        <v>144769</v>
      </c>
      <c r="X121" s="30">
        <f>IF(Tableau2[[#This Row],[Incrément décalage]]&gt;$AB$6,"",X120+$P$7*$P$8)</f>
        <v>144769</v>
      </c>
      <c r="Y121" s="31">
        <f>IF(Tableau2[[#This Row],[Incrément décalage]]&gt;$AB$6,"",Y120+$P$8)</f>
        <v>3713</v>
      </c>
      <c r="Z121" s="17">
        <f t="shared" si="1"/>
        <v>38</v>
      </c>
    </row>
    <row r="122" spans="22:26" x14ac:dyDescent="0.25">
      <c r="V122" s="11">
        <f>IF(Tableau2[[#This Row],[Incrément décalage]]&gt;$AB$6,"",V121+$P$5*$P$6*$P$7*$P$8)</f>
        <v>146017</v>
      </c>
      <c r="W122" s="30">
        <f>IF(Tableau2[[#This Row],[Incrément décalage]]&gt;$AB$6,"",W121+$P$6*$P$7*$P$8)</f>
        <v>146017</v>
      </c>
      <c r="X122" s="30">
        <f>IF(Tableau2[[#This Row],[Incrément décalage]]&gt;$AB$6,"",X121+$P$7*$P$8)</f>
        <v>146017</v>
      </c>
      <c r="Y122" s="31">
        <f>IF(Tableau2[[#This Row],[Incrément décalage]]&gt;$AB$6,"",Y121+$P$8)</f>
        <v>3745</v>
      </c>
      <c r="Z122" s="17">
        <f t="shared" si="1"/>
        <v>39</v>
      </c>
    </row>
    <row r="123" spans="22:26" x14ac:dyDescent="0.25">
      <c r="V123" s="11">
        <f>IF(Tableau2[[#This Row],[Incrément décalage]]&gt;$AB$6,"",V122+$P$5*$P$6*$P$7*$P$8)</f>
        <v>147265</v>
      </c>
      <c r="W123" s="30">
        <f>IF(Tableau2[[#This Row],[Incrément décalage]]&gt;$AB$6,"",W122+$P$6*$P$7*$P$8)</f>
        <v>147265</v>
      </c>
      <c r="X123" s="30">
        <f>IF(Tableau2[[#This Row],[Incrément décalage]]&gt;$AB$6,"",X122+$P$7*$P$8)</f>
        <v>147265</v>
      </c>
      <c r="Y123" s="31">
        <f>IF(Tableau2[[#This Row],[Incrément décalage]]&gt;$AB$6,"",Y122+$P$8)</f>
        <v>3777</v>
      </c>
      <c r="Z123" s="17">
        <f t="shared" si="1"/>
        <v>1</v>
      </c>
    </row>
    <row r="124" spans="22:26" x14ac:dyDescent="0.25">
      <c r="V124" s="11">
        <f>IF(Tableau2[[#This Row],[Incrément décalage]]&gt;$AB$6,"",V123+$P$5*$P$6*$P$7*$P$8)</f>
        <v>148513</v>
      </c>
      <c r="W124" s="30">
        <f>IF(Tableau2[[#This Row],[Incrément décalage]]&gt;$AB$6,"",W123+$P$6*$P$7*$P$8)</f>
        <v>148513</v>
      </c>
      <c r="X124" s="30">
        <f>IF(Tableau2[[#This Row],[Incrément décalage]]&gt;$AB$6,"",X123+$P$7*$P$8)</f>
        <v>148513</v>
      </c>
      <c r="Y124" s="31">
        <f>IF(Tableau2[[#This Row],[Incrément décalage]]&gt;$AB$6,"",Y123+$P$8)</f>
        <v>3809</v>
      </c>
      <c r="Z124" s="17">
        <f t="shared" si="1"/>
        <v>2</v>
      </c>
    </row>
    <row r="125" spans="22:26" x14ac:dyDescent="0.25">
      <c r="V125" s="11">
        <f>IF(Tableau2[[#This Row],[Incrément décalage]]&gt;$AB$6,"",V124+$P$5*$P$6*$P$7*$P$8)</f>
        <v>149761</v>
      </c>
      <c r="W125" s="30">
        <f>IF(Tableau2[[#This Row],[Incrément décalage]]&gt;$AB$6,"",W124+$P$6*$P$7*$P$8)</f>
        <v>149761</v>
      </c>
      <c r="X125" s="30">
        <f>IF(Tableau2[[#This Row],[Incrément décalage]]&gt;$AB$6,"",X124+$P$7*$P$8)</f>
        <v>149761</v>
      </c>
      <c r="Y125" s="31">
        <f>IF(Tableau2[[#This Row],[Incrément décalage]]&gt;$AB$6,"",Y124+$P$8)</f>
        <v>3841</v>
      </c>
      <c r="Z125" s="17">
        <f t="shared" si="1"/>
        <v>3</v>
      </c>
    </row>
    <row r="126" spans="22:26" x14ac:dyDescent="0.25">
      <c r="V126" s="11">
        <f>IF(Tableau2[[#This Row],[Incrément décalage]]&gt;$AB$6,"",V125+$P$5*$P$6*$P$7*$P$8)</f>
        <v>151009</v>
      </c>
      <c r="W126" s="30">
        <f>IF(Tableau2[[#This Row],[Incrément décalage]]&gt;$AB$6,"",W125+$P$6*$P$7*$P$8)</f>
        <v>151009</v>
      </c>
      <c r="X126" s="30">
        <f>IF(Tableau2[[#This Row],[Incrément décalage]]&gt;$AB$6,"",X125+$P$7*$P$8)</f>
        <v>151009</v>
      </c>
      <c r="Y126" s="31">
        <f>IF(Tableau2[[#This Row],[Incrément décalage]]&gt;$AB$6,"",Y125+$P$8)</f>
        <v>3873</v>
      </c>
      <c r="Z126" s="17">
        <f t="shared" si="1"/>
        <v>4</v>
      </c>
    </row>
    <row r="127" spans="22:26" x14ac:dyDescent="0.25">
      <c r="V127" s="11">
        <f>IF(Tableau2[[#This Row],[Incrément décalage]]&gt;$AB$6,"",V126+$P$5*$P$6*$P$7*$P$8)</f>
        <v>152257</v>
      </c>
      <c r="W127" s="30">
        <f>IF(Tableau2[[#This Row],[Incrément décalage]]&gt;$AB$6,"",W126+$P$6*$P$7*$P$8)</f>
        <v>152257</v>
      </c>
      <c r="X127" s="30">
        <f>IF(Tableau2[[#This Row],[Incrément décalage]]&gt;$AB$6,"",X126+$P$7*$P$8)</f>
        <v>152257</v>
      </c>
      <c r="Y127" s="31">
        <f>IF(Tableau2[[#This Row],[Incrément décalage]]&gt;$AB$6,"",Y126+$P$8)</f>
        <v>3905</v>
      </c>
      <c r="Z127" s="17">
        <f t="shared" si="1"/>
        <v>5</v>
      </c>
    </row>
    <row r="128" spans="22:26" x14ac:dyDescent="0.25">
      <c r="V128" s="11">
        <f>IF(Tableau2[[#This Row],[Incrément décalage]]&gt;$AB$6,"",V127+$P$5*$P$6*$P$7*$P$8)</f>
        <v>153505</v>
      </c>
      <c r="W128" s="30">
        <f>IF(Tableau2[[#This Row],[Incrément décalage]]&gt;$AB$6,"",W127+$P$6*$P$7*$P$8)</f>
        <v>153505</v>
      </c>
      <c r="X128" s="30">
        <f>IF(Tableau2[[#This Row],[Incrément décalage]]&gt;$AB$6,"",X127+$P$7*$P$8)</f>
        <v>153505</v>
      </c>
      <c r="Y128" s="31">
        <f>IF(Tableau2[[#This Row],[Incrément décalage]]&gt;$AB$6,"",Y127+$P$8)</f>
        <v>3937</v>
      </c>
      <c r="Z128" s="17">
        <f t="shared" si="1"/>
        <v>6</v>
      </c>
    </row>
    <row r="129" spans="22:26" x14ac:dyDescent="0.25">
      <c r="V129" s="11">
        <f>IF(Tableau2[[#This Row],[Incrément décalage]]&gt;$AB$6,"",V128+$P$5*$P$6*$P$7*$P$8)</f>
        <v>154753</v>
      </c>
      <c r="W129" s="30">
        <f>IF(Tableau2[[#This Row],[Incrément décalage]]&gt;$AB$6,"",W128+$P$6*$P$7*$P$8)</f>
        <v>154753</v>
      </c>
      <c r="X129" s="30">
        <f>IF(Tableau2[[#This Row],[Incrément décalage]]&gt;$AB$6,"",X128+$P$7*$P$8)</f>
        <v>154753</v>
      </c>
      <c r="Y129" s="31">
        <f>IF(Tableau2[[#This Row],[Incrément décalage]]&gt;$AB$6,"",Y128+$P$8)</f>
        <v>3969</v>
      </c>
      <c r="Z129" s="17">
        <f t="shared" si="1"/>
        <v>7</v>
      </c>
    </row>
    <row r="130" spans="22:26" x14ac:dyDescent="0.25">
      <c r="V130" s="11">
        <f>IF(Tableau2[[#This Row],[Incrément décalage]]&gt;$AB$6,"",V129+$P$5*$P$6*$P$7*$P$8)</f>
        <v>156001</v>
      </c>
      <c r="W130" s="30">
        <f>IF(Tableau2[[#This Row],[Incrément décalage]]&gt;$AB$6,"",W129+$P$6*$P$7*$P$8)</f>
        <v>156001</v>
      </c>
      <c r="X130" s="30">
        <f>IF(Tableau2[[#This Row],[Incrément décalage]]&gt;$AB$6,"",X129+$P$7*$P$8)</f>
        <v>156001</v>
      </c>
      <c r="Y130" s="31">
        <f>IF(Tableau2[[#This Row],[Incrément décalage]]&gt;$AB$6,"",Y129+$P$8)</f>
        <v>4001</v>
      </c>
      <c r="Z130" s="17">
        <f t="shared" si="1"/>
        <v>8</v>
      </c>
    </row>
    <row r="131" spans="22:26" x14ac:dyDescent="0.25">
      <c r="V131" s="11">
        <f>IF(Tableau2[[#This Row],[Incrément décalage]]&gt;$AB$6,"",V130+$P$5*$P$6*$P$7*$P$8)</f>
        <v>157249</v>
      </c>
      <c r="W131" s="30">
        <f>IF(Tableau2[[#This Row],[Incrément décalage]]&gt;$AB$6,"",W130+$P$6*$P$7*$P$8)</f>
        <v>157249</v>
      </c>
      <c r="X131" s="30">
        <f>IF(Tableau2[[#This Row],[Incrément décalage]]&gt;$AB$6,"",X130+$P$7*$P$8)</f>
        <v>157249</v>
      </c>
      <c r="Y131" s="31">
        <f>IF(Tableau2[[#This Row],[Incrément décalage]]&gt;$AB$6,"",Y130+$P$8)</f>
        <v>4033</v>
      </c>
      <c r="Z131" s="17">
        <f t="shared" si="1"/>
        <v>9</v>
      </c>
    </row>
    <row r="132" spans="22:26" x14ac:dyDescent="0.25">
      <c r="V132" s="11">
        <f>IF(Tableau2[[#This Row],[Incrément décalage]]&gt;$AB$6,"",V131+$P$5*$P$6*$P$7*$P$8)</f>
        <v>158497</v>
      </c>
      <c r="W132" s="30">
        <f>IF(Tableau2[[#This Row],[Incrément décalage]]&gt;$AB$6,"",W131+$P$6*$P$7*$P$8)</f>
        <v>158497</v>
      </c>
      <c r="X132" s="30">
        <f>IF(Tableau2[[#This Row],[Incrément décalage]]&gt;$AB$6,"",X131+$P$7*$P$8)</f>
        <v>158497</v>
      </c>
      <c r="Y132" s="31">
        <f>IF(Tableau2[[#This Row],[Incrément décalage]]&gt;$AB$6,"",Y131+$P$8)</f>
        <v>4065</v>
      </c>
      <c r="Z132" s="17">
        <f t="shared" si="1"/>
        <v>10</v>
      </c>
    </row>
    <row r="133" spans="22:26" x14ac:dyDescent="0.25">
      <c r="V133" s="11">
        <f>IF(Tableau2[[#This Row],[Incrément décalage]]&gt;$AB$6,"",V132+$P$5*$P$6*$P$7*$P$8)</f>
        <v>159745</v>
      </c>
      <c r="W133" s="30">
        <f>IF(Tableau2[[#This Row],[Incrément décalage]]&gt;$AB$6,"",W132+$P$6*$P$7*$P$8)</f>
        <v>159745</v>
      </c>
      <c r="X133" s="30">
        <f>IF(Tableau2[[#This Row],[Incrément décalage]]&gt;$AB$6,"",X132+$P$7*$P$8)</f>
        <v>159745</v>
      </c>
      <c r="Y133" s="31">
        <f>IF(Tableau2[[#This Row],[Incrément décalage]]&gt;$AB$6,"",Y132+$P$8)</f>
        <v>4097</v>
      </c>
      <c r="Z133" s="17">
        <f t="shared" si="1"/>
        <v>11</v>
      </c>
    </row>
    <row r="134" spans="22:26" x14ac:dyDescent="0.25">
      <c r="V134" s="11">
        <f>IF(Tableau2[[#This Row],[Incrément décalage]]&gt;$AB$6,"",V133+$P$5*$P$6*$P$7*$P$8)</f>
        <v>160993</v>
      </c>
      <c r="W134" s="30">
        <f>IF(Tableau2[[#This Row],[Incrément décalage]]&gt;$AB$6,"",W133+$P$6*$P$7*$P$8)</f>
        <v>160993</v>
      </c>
      <c r="X134" s="30">
        <f>IF(Tableau2[[#This Row],[Incrément décalage]]&gt;$AB$6,"",X133+$P$7*$P$8)</f>
        <v>160993</v>
      </c>
      <c r="Y134" s="31">
        <f>IF(Tableau2[[#This Row],[Incrément décalage]]&gt;$AB$6,"",Y133+$P$8)</f>
        <v>4129</v>
      </c>
      <c r="Z134" s="17">
        <f t="shared" si="1"/>
        <v>12</v>
      </c>
    </row>
    <row r="135" spans="22:26" x14ac:dyDescent="0.25">
      <c r="V135" s="11">
        <f>IF(Tableau2[[#This Row],[Incrément décalage]]&gt;$AB$6,"",V134+$P$5*$P$6*$P$7*$P$8)</f>
        <v>162241</v>
      </c>
      <c r="W135" s="30">
        <f>IF(Tableau2[[#This Row],[Incrément décalage]]&gt;$AB$6,"",W134+$P$6*$P$7*$P$8)</f>
        <v>162241</v>
      </c>
      <c r="X135" s="30">
        <f>IF(Tableau2[[#This Row],[Incrément décalage]]&gt;$AB$6,"",X134+$P$7*$P$8)</f>
        <v>162241</v>
      </c>
      <c r="Y135" s="31">
        <f>IF(Tableau2[[#This Row],[Incrément décalage]]&gt;$AB$6,"",Y134+$P$8)</f>
        <v>4161</v>
      </c>
      <c r="Z135" s="17">
        <f t="shared" ref="Z135:Z198" si="2">IFERROR(IF(Z134=120,"",MOD(Z134,$AB$6)+1),"")</f>
        <v>13</v>
      </c>
    </row>
    <row r="136" spans="22:26" x14ac:dyDescent="0.25">
      <c r="V136" s="11">
        <f>IF(Tableau2[[#This Row],[Incrément décalage]]&gt;$AB$6,"",V135+$P$5*$P$6*$P$7*$P$8)</f>
        <v>163489</v>
      </c>
      <c r="W136" s="30">
        <f>IF(Tableau2[[#This Row],[Incrément décalage]]&gt;$AB$6,"",W135+$P$6*$P$7*$P$8)</f>
        <v>163489</v>
      </c>
      <c r="X136" s="30">
        <f>IF(Tableau2[[#This Row],[Incrément décalage]]&gt;$AB$6,"",X135+$P$7*$P$8)</f>
        <v>163489</v>
      </c>
      <c r="Y136" s="31">
        <f>IF(Tableau2[[#This Row],[Incrément décalage]]&gt;$AB$6,"",Y135+$P$8)</f>
        <v>4193</v>
      </c>
      <c r="Z136" s="17">
        <f t="shared" si="2"/>
        <v>14</v>
      </c>
    </row>
    <row r="137" spans="22:26" x14ac:dyDescent="0.25">
      <c r="V137" s="11">
        <f>IF(Tableau2[[#This Row],[Incrément décalage]]&gt;$AB$6,"",V136+$P$5*$P$6*$P$7*$P$8)</f>
        <v>164737</v>
      </c>
      <c r="W137" s="30">
        <f>IF(Tableau2[[#This Row],[Incrément décalage]]&gt;$AB$6,"",W136+$P$6*$P$7*$P$8)</f>
        <v>164737</v>
      </c>
      <c r="X137" s="30">
        <f>IF(Tableau2[[#This Row],[Incrément décalage]]&gt;$AB$6,"",X136+$P$7*$P$8)</f>
        <v>164737</v>
      </c>
      <c r="Y137" s="31">
        <f>IF(Tableau2[[#This Row],[Incrément décalage]]&gt;$AB$6,"",Y136+$P$8)</f>
        <v>4225</v>
      </c>
      <c r="Z137" s="17">
        <f t="shared" si="2"/>
        <v>15</v>
      </c>
    </row>
    <row r="138" spans="22:26" x14ac:dyDescent="0.25">
      <c r="V138" s="11">
        <f>IF(Tableau2[[#This Row],[Incrément décalage]]&gt;$AB$6,"",V137+$P$5*$P$6*$P$7*$P$8)</f>
        <v>165985</v>
      </c>
      <c r="W138" s="30">
        <f>IF(Tableau2[[#This Row],[Incrément décalage]]&gt;$AB$6,"",W137+$P$6*$P$7*$P$8)</f>
        <v>165985</v>
      </c>
      <c r="X138" s="30">
        <f>IF(Tableau2[[#This Row],[Incrément décalage]]&gt;$AB$6,"",X137+$P$7*$P$8)</f>
        <v>165985</v>
      </c>
      <c r="Y138" s="31">
        <f>IF(Tableau2[[#This Row],[Incrément décalage]]&gt;$AB$6,"",Y137+$P$8)</f>
        <v>4257</v>
      </c>
      <c r="Z138" s="17">
        <f t="shared" si="2"/>
        <v>16</v>
      </c>
    </row>
    <row r="139" spans="22:26" x14ac:dyDescent="0.25">
      <c r="V139" s="11">
        <f>IF(Tableau2[[#This Row],[Incrément décalage]]&gt;$AB$6,"",V138+$P$5*$P$6*$P$7*$P$8)</f>
        <v>167233</v>
      </c>
      <c r="W139" s="30">
        <f>IF(Tableau2[[#This Row],[Incrément décalage]]&gt;$AB$6,"",W138+$P$6*$P$7*$P$8)</f>
        <v>167233</v>
      </c>
      <c r="X139" s="30">
        <f>IF(Tableau2[[#This Row],[Incrément décalage]]&gt;$AB$6,"",X138+$P$7*$P$8)</f>
        <v>167233</v>
      </c>
      <c r="Y139" s="31">
        <f>IF(Tableau2[[#This Row],[Incrément décalage]]&gt;$AB$6,"",Y138+$P$8)</f>
        <v>4289</v>
      </c>
      <c r="Z139" s="17">
        <f t="shared" si="2"/>
        <v>17</v>
      </c>
    </row>
    <row r="140" spans="22:26" x14ac:dyDescent="0.25">
      <c r="V140" s="11">
        <f>IF(Tableau2[[#This Row],[Incrément décalage]]&gt;$AB$6,"",V139+$P$5*$P$6*$P$7*$P$8)</f>
        <v>168481</v>
      </c>
      <c r="W140" s="30">
        <f>IF(Tableau2[[#This Row],[Incrément décalage]]&gt;$AB$6,"",W139+$P$6*$P$7*$P$8)</f>
        <v>168481</v>
      </c>
      <c r="X140" s="30">
        <f>IF(Tableau2[[#This Row],[Incrément décalage]]&gt;$AB$6,"",X139+$P$7*$P$8)</f>
        <v>168481</v>
      </c>
      <c r="Y140" s="31">
        <f>IF(Tableau2[[#This Row],[Incrément décalage]]&gt;$AB$6,"",Y139+$P$8)</f>
        <v>4321</v>
      </c>
      <c r="Z140" s="17">
        <f t="shared" si="2"/>
        <v>18</v>
      </c>
    </row>
    <row r="141" spans="22:26" x14ac:dyDescent="0.25">
      <c r="V141" s="11">
        <f>IF(Tableau2[[#This Row],[Incrément décalage]]&gt;$AB$6,"",V140+$P$5*$P$6*$P$7*$P$8)</f>
        <v>169729</v>
      </c>
      <c r="W141" s="30">
        <f>IF(Tableau2[[#This Row],[Incrément décalage]]&gt;$AB$6,"",W140+$P$6*$P$7*$P$8)</f>
        <v>169729</v>
      </c>
      <c r="X141" s="30">
        <f>IF(Tableau2[[#This Row],[Incrément décalage]]&gt;$AB$6,"",X140+$P$7*$P$8)</f>
        <v>169729</v>
      </c>
      <c r="Y141" s="31">
        <f>IF(Tableau2[[#This Row],[Incrément décalage]]&gt;$AB$6,"",Y140+$P$8)</f>
        <v>4353</v>
      </c>
      <c r="Z141" s="17">
        <f t="shared" si="2"/>
        <v>19</v>
      </c>
    </row>
    <row r="142" spans="22:26" x14ac:dyDescent="0.25">
      <c r="V142" s="11">
        <f>IF(Tableau2[[#This Row],[Incrément décalage]]&gt;$AB$6,"",V141+$P$5*$P$6*$P$7*$P$8)</f>
        <v>170977</v>
      </c>
      <c r="W142" s="30">
        <f>IF(Tableau2[[#This Row],[Incrément décalage]]&gt;$AB$6,"",W141+$P$6*$P$7*$P$8)</f>
        <v>170977</v>
      </c>
      <c r="X142" s="30">
        <f>IF(Tableau2[[#This Row],[Incrément décalage]]&gt;$AB$6,"",X141+$P$7*$P$8)</f>
        <v>170977</v>
      </c>
      <c r="Y142" s="31">
        <f>IF(Tableau2[[#This Row],[Incrément décalage]]&gt;$AB$6,"",Y141+$P$8)</f>
        <v>4385</v>
      </c>
      <c r="Z142" s="17">
        <f t="shared" si="2"/>
        <v>20</v>
      </c>
    </row>
    <row r="143" spans="22:26" x14ac:dyDescent="0.25">
      <c r="V143" s="11">
        <f>IF(Tableau2[[#This Row],[Incrément décalage]]&gt;$AB$6,"",V142+$P$5*$P$6*$P$7*$P$8)</f>
        <v>172225</v>
      </c>
      <c r="W143" s="30">
        <f>IF(Tableau2[[#This Row],[Incrément décalage]]&gt;$AB$6,"",W142+$P$6*$P$7*$P$8)</f>
        <v>172225</v>
      </c>
      <c r="X143" s="30">
        <f>IF(Tableau2[[#This Row],[Incrément décalage]]&gt;$AB$6,"",X142+$P$7*$P$8)</f>
        <v>172225</v>
      </c>
      <c r="Y143" s="31">
        <f>IF(Tableau2[[#This Row],[Incrément décalage]]&gt;$AB$6,"",Y142+$P$8)</f>
        <v>4417</v>
      </c>
      <c r="Z143" s="17">
        <f t="shared" si="2"/>
        <v>21</v>
      </c>
    </row>
    <row r="144" spans="22:26" x14ac:dyDescent="0.25">
      <c r="V144" s="11">
        <f>IF(Tableau2[[#This Row],[Incrément décalage]]&gt;$AB$6,"",V143+$P$5*$P$6*$P$7*$P$8)</f>
        <v>173473</v>
      </c>
      <c r="W144" s="30">
        <f>IF(Tableau2[[#This Row],[Incrément décalage]]&gt;$AB$6,"",W143+$P$6*$P$7*$P$8)</f>
        <v>173473</v>
      </c>
      <c r="X144" s="30">
        <f>IF(Tableau2[[#This Row],[Incrément décalage]]&gt;$AB$6,"",X143+$P$7*$P$8)</f>
        <v>173473</v>
      </c>
      <c r="Y144" s="31">
        <f>IF(Tableau2[[#This Row],[Incrément décalage]]&gt;$AB$6,"",Y143+$P$8)</f>
        <v>4449</v>
      </c>
      <c r="Z144" s="17">
        <f t="shared" si="2"/>
        <v>22</v>
      </c>
    </row>
    <row r="145" spans="22:26" x14ac:dyDescent="0.25">
      <c r="V145" s="11">
        <f>IF(Tableau2[[#This Row],[Incrément décalage]]&gt;$AB$6,"",V144+$P$5*$P$6*$P$7*$P$8)</f>
        <v>174721</v>
      </c>
      <c r="W145" s="30">
        <f>IF(Tableau2[[#This Row],[Incrément décalage]]&gt;$AB$6,"",W144+$P$6*$P$7*$P$8)</f>
        <v>174721</v>
      </c>
      <c r="X145" s="30">
        <f>IF(Tableau2[[#This Row],[Incrément décalage]]&gt;$AB$6,"",X144+$P$7*$P$8)</f>
        <v>174721</v>
      </c>
      <c r="Y145" s="31">
        <f>IF(Tableau2[[#This Row],[Incrément décalage]]&gt;$AB$6,"",Y144+$P$8)</f>
        <v>4481</v>
      </c>
      <c r="Z145" s="17">
        <f t="shared" si="2"/>
        <v>23</v>
      </c>
    </row>
    <row r="146" spans="22:26" x14ac:dyDescent="0.25">
      <c r="V146" s="11">
        <f>IF(Tableau2[[#This Row],[Incrément décalage]]&gt;$AB$6,"",V145+$P$5*$P$6*$P$7*$P$8)</f>
        <v>175969</v>
      </c>
      <c r="W146" s="30">
        <f>IF(Tableau2[[#This Row],[Incrément décalage]]&gt;$AB$6,"",W145+$P$6*$P$7*$P$8)</f>
        <v>175969</v>
      </c>
      <c r="X146" s="30">
        <f>IF(Tableau2[[#This Row],[Incrément décalage]]&gt;$AB$6,"",X145+$P$7*$P$8)</f>
        <v>175969</v>
      </c>
      <c r="Y146" s="31">
        <f>IF(Tableau2[[#This Row],[Incrément décalage]]&gt;$AB$6,"",Y145+$P$8)</f>
        <v>4513</v>
      </c>
      <c r="Z146" s="17">
        <f t="shared" si="2"/>
        <v>24</v>
      </c>
    </row>
    <row r="147" spans="22:26" x14ac:dyDescent="0.25">
      <c r="V147" s="11">
        <f>IF(Tableau2[[#This Row],[Incrément décalage]]&gt;$AB$6,"",V146+$P$5*$P$6*$P$7*$P$8)</f>
        <v>177217</v>
      </c>
      <c r="W147" s="30">
        <f>IF(Tableau2[[#This Row],[Incrément décalage]]&gt;$AB$6,"",W146+$P$6*$P$7*$P$8)</f>
        <v>177217</v>
      </c>
      <c r="X147" s="30">
        <f>IF(Tableau2[[#This Row],[Incrément décalage]]&gt;$AB$6,"",X146+$P$7*$P$8)</f>
        <v>177217</v>
      </c>
      <c r="Y147" s="31">
        <f>IF(Tableau2[[#This Row],[Incrément décalage]]&gt;$AB$6,"",Y146+$P$8)</f>
        <v>4545</v>
      </c>
      <c r="Z147" s="17">
        <f t="shared" si="2"/>
        <v>25</v>
      </c>
    </row>
    <row r="148" spans="22:26" x14ac:dyDescent="0.25">
      <c r="V148" s="11">
        <f>IF(Tableau2[[#This Row],[Incrément décalage]]&gt;$AB$6,"",V147+$P$5*$P$6*$P$7*$P$8)</f>
        <v>178465</v>
      </c>
      <c r="W148" s="30">
        <f>IF(Tableau2[[#This Row],[Incrément décalage]]&gt;$AB$6,"",W147+$P$6*$P$7*$P$8)</f>
        <v>178465</v>
      </c>
      <c r="X148" s="30">
        <f>IF(Tableau2[[#This Row],[Incrément décalage]]&gt;$AB$6,"",X147+$P$7*$P$8)</f>
        <v>178465</v>
      </c>
      <c r="Y148" s="31">
        <f>IF(Tableau2[[#This Row],[Incrément décalage]]&gt;$AB$6,"",Y147+$P$8)</f>
        <v>4577</v>
      </c>
      <c r="Z148" s="17">
        <f t="shared" si="2"/>
        <v>26</v>
      </c>
    </row>
    <row r="149" spans="22:26" x14ac:dyDescent="0.25">
      <c r="V149" s="11">
        <f>IF(Tableau2[[#This Row],[Incrément décalage]]&gt;$AB$6,"",V148+$P$5*$P$6*$P$7*$P$8)</f>
        <v>179713</v>
      </c>
      <c r="W149" s="30">
        <f>IF(Tableau2[[#This Row],[Incrément décalage]]&gt;$AB$6,"",W148+$P$6*$P$7*$P$8)</f>
        <v>179713</v>
      </c>
      <c r="X149" s="30">
        <f>IF(Tableau2[[#This Row],[Incrément décalage]]&gt;$AB$6,"",X148+$P$7*$P$8)</f>
        <v>179713</v>
      </c>
      <c r="Y149" s="31">
        <f>IF(Tableau2[[#This Row],[Incrément décalage]]&gt;$AB$6,"",Y148+$P$8)</f>
        <v>4609</v>
      </c>
      <c r="Z149" s="17">
        <f t="shared" si="2"/>
        <v>27</v>
      </c>
    </row>
    <row r="150" spans="22:26" x14ac:dyDescent="0.25">
      <c r="V150" s="11">
        <f>IF(Tableau2[[#This Row],[Incrément décalage]]&gt;$AB$6,"",V149+$P$5*$P$6*$P$7*$P$8)</f>
        <v>180961</v>
      </c>
      <c r="W150" s="30">
        <f>IF(Tableau2[[#This Row],[Incrément décalage]]&gt;$AB$6,"",W149+$P$6*$P$7*$P$8)</f>
        <v>180961</v>
      </c>
      <c r="X150" s="30">
        <f>IF(Tableau2[[#This Row],[Incrément décalage]]&gt;$AB$6,"",X149+$P$7*$P$8)</f>
        <v>180961</v>
      </c>
      <c r="Y150" s="31">
        <f>IF(Tableau2[[#This Row],[Incrément décalage]]&gt;$AB$6,"",Y149+$P$8)</f>
        <v>4641</v>
      </c>
      <c r="Z150" s="17">
        <f t="shared" si="2"/>
        <v>28</v>
      </c>
    </row>
    <row r="151" spans="22:26" x14ac:dyDescent="0.25">
      <c r="V151" s="11">
        <f>IF(Tableau2[[#This Row],[Incrément décalage]]&gt;$AB$6,"",V150+$P$5*$P$6*$P$7*$P$8)</f>
        <v>182209</v>
      </c>
      <c r="W151" s="30">
        <f>IF(Tableau2[[#This Row],[Incrément décalage]]&gt;$AB$6,"",W150+$P$6*$P$7*$P$8)</f>
        <v>182209</v>
      </c>
      <c r="X151" s="30">
        <f>IF(Tableau2[[#This Row],[Incrément décalage]]&gt;$AB$6,"",X150+$P$7*$P$8)</f>
        <v>182209</v>
      </c>
      <c r="Y151" s="31">
        <f>IF(Tableau2[[#This Row],[Incrément décalage]]&gt;$AB$6,"",Y150+$P$8)</f>
        <v>4673</v>
      </c>
      <c r="Z151" s="17">
        <f t="shared" si="2"/>
        <v>29</v>
      </c>
    </row>
    <row r="152" spans="22:26" x14ac:dyDescent="0.25">
      <c r="V152" s="11">
        <f>IF(Tableau2[[#This Row],[Incrément décalage]]&gt;$AB$6,"",V151+$P$5*$P$6*$P$7*$P$8)</f>
        <v>183457</v>
      </c>
      <c r="W152" s="30">
        <f>IF(Tableau2[[#This Row],[Incrément décalage]]&gt;$AB$6,"",W151+$P$6*$P$7*$P$8)</f>
        <v>183457</v>
      </c>
      <c r="X152" s="30">
        <f>IF(Tableau2[[#This Row],[Incrément décalage]]&gt;$AB$6,"",X151+$P$7*$P$8)</f>
        <v>183457</v>
      </c>
      <c r="Y152" s="31">
        <f>IF(Tableau2[[#This Row],[Incrément décalage]]&gt;$AB$6,"",Y151+$P$8)</f>
        <v>4705</v>
      </c>
      <c r="Z152" s="17">
        <f t="shared" si="2"/>
        <v>30</v>
      </c>
    </row>
    <row r="153" spans="22:26" x14ac:dyDescent="0.25">
      <c r="V153" s="11">
        <f>IF(Tableau2[[#This Row],[Incrément décalage]]&gt;$AB$6,"",V152+$P$5*$P$6*$P$7*$P$8)</f>
        <v>184705</v>
      </c>
      <c r="W153" s="30">
        <f>IF(Tableau2[[#This Row],[Incrément décalage]]&gt;$AB$6,"",W152+$P$6*$P$7*$P$8)</f>
        <v>184705</v>
      </c>
      <c r="X153" s="30">
        <f>IF(Tableau2[[#This Row],[Incrément décalage]]&gt;$AB$6,"",X152+$P$7*$P$8)</f>
        <v>184705</v>
      </c>
      <c r="Y153" s="31">
        <f>IF(Tableau2[[#This Row],[Incrément décalage]]&gt;$AB$6,"",Y152+$P$8)</f>
        <v>4737</v>
      </c>
      <c r="Z153" s="17">
        <f t="shared" si="2"/>
        <v>31</v>
      </c>
    </row>
    <row r="154" spans="22:26" x14ac:dyDescent="0.25">
      <c r="V154" s="11">
        <f>IF(Tableau2[[#This Row],[Incrément décalage]]&gt;$AB$6,"",V153+$P$5*$P$6*$P$7*$P$8)</f>
        <v>185953</v>
      </c>
      <c r="W154" s="30">
        <f>IF(Tableau2[[#This Row],[Incrément décalage]]&gt;$AB$6,"",W153+$P$6*$P$7*$P$8)</f>
        <v>185953</v>
      </c>
      <c r="X154" s="30">
        <f>IF(Tableau2[[#This Row],[Incrément décalage]]&gt;$AB$6,"",X153+$P$7*$P$8)</f>
        <v>185953</v>
      </c>
      <c r="Y154" s="31">
        <f>IF(Tableau2[[#This Row],[Incrément décalage]]&gt;$AB$6,"",Y153+$P$8)</f>
        <v>4769</v>
      </c>
      <c r="Z154" s="17">
        <f t="shared" si="2"/>
        <v>32</v>
      </c>
    </row>
    <row r="155" spans="22:26" x14ac:dyDescent="0.25">
      <c r="V155" s="11">
        <f>IF(Tableau2[[#This Row],[Incrément décalage]]&gt;$AB$6,"",V154+$P$5*$P$6*$P$7*$P$8)</f>
        <v>187201</v>
      </c>
      <c r="W155" s="30">
        <f>IF(Tableau2[[#This Row],[Incrément décalage]]&gt;$AB$6,"",W154+$P$6*$P$7*$P$8)</f>
        <v>187201</v>
      </c>
      <c r="X155" s="30">
        <f>IF(Tableau2[[#This Row],[Incrément décalage]]&gt;$AB$6,"",X154+$P$7*$P$8)</f>
        <v>187201</v>
      </c>
      <c r="Y155" s="31">
        <f>IF(Tableau2[[#This Row],[Incrément décalage]]&gt;$AB$6,"",Y154+$P$8)</f>
        <v>4801</v>
      </c>
      <c r="Z155" s="17">
        <f t="shared" si="2"/>
        <v>33</v>
      </c>
    </row>
    <row r="156" spans="22:26" x14ac:dyDescent="0.25">
      <c r="V156" s="11">
        <f>IF(Tableau2[[#This Row],[Incrément décalage]]&gt;$AB$6,"",V155+$P$5*$P$6*$P$7*$P$8)</f>
        <v>188449</v>
      </c>
      <c r="W156" s="30">
        <f>IF(Tableau2[[#This Row],[Incrément décalage]]&gt;$AB$6,"",W155+$P$6*$P$7*$P$8)</f>
        <v>188449</v>
      </c>
      <c r="X156" s="30">
        <f>IF(Tableau2[[#This Row],[Incrément décalage]]&gt;$AB$6,"",X155+$P$7*$P$8)</f>
        <v>188449</v>
      </c>
      <c r="Y156" s="31">
        <f>IF(Tableau2[[#This Row],[Incrément décalage]]&gt;$AB$6,"",Y155+$P$8)</f>
        <v>4833</v>
      </c>
      <c r="Z156" s="17">
        <f t="shared" si="2"/>
        <v>34</v>
      </c>
    </row>
    <row r="157" spans="22:26" x14ac:dyDescent="0.25">
      <c r="V157" s="11">
        <f>IF(Tableau2[[#This Row],[Incrément décalage]]&gt;$AB$6,"",V156+$P$5*$P$6*$P$7*$P$8)</f>
        <v>189697</v>
      </c>
      <c r="W157" s="30">
        <f>IF(Tableau2[[#This Row],[Incrément décalage]]&gt;$AB$6,"",W156+$P$6*$P$7*$P$8)</f>
        <v>189697</v>
      </c>
      <c r="X157" s="30">
        <f>IF(Tableau2[[#This Row],[Incrément décalage]]&gt;$AB$6,"",X156+$P$7*$P$8)</f>
        <v>189697</v>
      </c>
      <c r="Y157" s="31">
        <f>IF(Tableau2[[#This Row],[Incrément décalage]]&gt;$AB$6,"",Y156+$P$8)</f>
        <v>4865</v>
      </c>
      <c r="Z157" s="17">
        <f t="shared" si="2"/>
        <v>35</v>
      </c>
    </row>
    <row r="158" spans="22:26" x14ac:dyDescent="0.25">
      <c r="V158" s="11">
        <f>IF(Tableau2[[#This Row],[Incrément décalage]]&gt;$AB$6,"",V157+$P$5*$P$6*$P$7*$P$8)</f>
        <v>190945</v>
      </c>
      <c r="W158" s="30">
        <f>IF(Tableau2[[#This Row],[Incrément décalage]]&gt;$AB$6,"",W157+$P$6*$P$7*$P$8)</f>
        <v>190945</v>
      </c>
      <c r="X158" s="30">
        <f>IF(Tableau2[[#This Row],[Incrément décalage]]&gt;$AB$6,"",X157+$P$7*$P$8)</f>
        <v>190945</v>
      </c>
      <c r="Y158" s="31">
        <f>IF(Tableau2[[#This Row],[Incrément décalage]]&gt;$AB$6,"",Y157+$P$8)</f>
        <v>4897</v>
      </c>
      <c r="Z158" s="17">
        <f t="shared" si="2"/>
        <v>36</v>
      </c>
    </row>
    <row r="159" spans="22:26" x14ac:dyDescent="0.25">
      <c r="V159" s="11">
        <f>IF(Tableau2[[#This Row],[Incrément décalage]]&gt;$AB$6,"",V158+$P$5*$P$6*$P$7*$P$8)</f>
        <v>192193</v>
      </c>
      <c r="W159" s="30">
        <f>IF(Tableau2[[#This Row],[Incrément décalage]]&gt;$AB$6,"",W158+$P$6*$P$7*$P$8)</f>
        <v>192193</v>
      </c>
      <c r="X159" s="30">
        <f>IF(Tableau2[[#This Row],[Incrément décalage]]&gt;$AB$6,"",X158+$P$7*$P$8)</f>
        <v>192193</v>
      </c>
      <c r="Y159" s="31">
        <f>IF(Tableau2[[#This Row],[Incrément décalage]]&gt;$AB$6,"",Y158+$P$8)</f>
        <v>4929</v>
      </c>
      <c r="Z159" s="17">
        <f t="shared" si="2"/>
        <v>37</v>
      </c>
    </row>
    <row r="160" spans="22:26" x14ac:dyDescent="0.25">
      <c r="V160" s="11">
        <f>IF(Tableau2[[#This Row],[Incrément décalage]]&gt;$AB$6,"",V159+$P$5*$P$6*$P$7*$P$8)</f>
        <v>193441</v>
      </c>
      <c r="W160" s="30">
        <f>IF(Tableau2[[#This Row],[Incrément décalage]]&gt;$AB$6,"",W159+$P$6*$P$7*$P$8)</f>
        <v>193441</v>
      </c>
      <c r="X160" s="30">
        <f>IF(Tableau2[[#This Row],[Incrément décalage]]&gt;$AB$6,"",X159+$P$7*$P$8)</f>
        <v>193441</v>
      </c>
      <c r="Y160" s="31">
        <f>IF(Tableau2[[#This Row],[Incrément décalage]]&gt;$AB$6,"",Y159+$P$8)</f>
        <v>4961</v>
      </c>
      <c r="Z160" s="17">
        <f t="shared" si="2"/>
        <v>38</v>
      </c>
    </row>
    <row r="161" spans="22:26" x14ac:dyDescent="0.25">
      <c r="V161" s="11">
        <f>IF(Tableau2[[#This Row],[Incrément décalage]]&gt;$AB$6,"",V160+$P$5*$P$6*$P$7*$P$8)</f>
        <v>194689</v>
      </c>
      <c r="W161" s="30">
        <f>IF(Tableau2[[#This Row],[Incrément décalage]]&gt;$AB$6,"",W160+$P$6*$P$7*$P$8)</f>
        <v>194689</v>
      </c>
      <c r="X161" s="30">
        <f>IF(Tableau2[[#This Row],[Incrément décalage]]&gt;$AB$6,"",X160+$P$7*$P$8)</f>
        <v>194689</v>
      </c>
      <c r="Y161" s="31">
        <f>IF(Tableau2[[#This Row],[Incrément décalage]]&gt;$AB$6,"",Y160+$P$8)</f>
        <v>4993</v>
      </c>
      <c r="Z161" s="17">
        <f t="shared" si="2"/>
        <v>39</v>
      </c>
    </row>
    <row r="162" spans="22:26" x14ac:dyDescent="0.25">
      <c r="V162" s="11">
        <f>IF(Tableau2[[#This Row],[Incrément décalage]]&gt;$AB$6,"",V161+$P$5*$P$6*$P$7*$P$8)</f>
        <v>195937</v>
      </c>
      <c r="W162" s="30">
        <f>IF(Tableau2[[#This Row],[Incrément décalage]]&gt;$AB$6,"",W161+$P$6*$P$7*$P$8)</f>
        <v>195937</v>
      </c>
      <c r="X162" s="30">
        <f>IF(Tableau2[[#This Row],[Incrément décalage]]&gt;$AB$6,"",X161+$P$7*$P$8)</f>
        <v>195937</v>
      </c>
      <c r="Y162" s="31">
        <f>IF(Tableau2[[#This Row],[Incrément décalage]]&gt;$AB$6,"",Y161+$P$8)</f>
        <v>5025</v>
      </c>
      <c r="Z162" s="17">
        <f t="shared" si="2"/>
        <v>1</v>
      </c>
    </row>
    <row r="163" spans="22:26" x14ac:dyDescent="0.25">
      <c r="V163" s="11">
        <f>IF(Tableau2[[#This Row],[Incrément décalage]]&gt;$AB$6,"",V162+$P$5*$P$6*$P$7*$P$8)</f>
        <v>197185</v>
      </c>
      <c r="W163" s="30">
        <f>IF(Tableau2[[#This Row],[Incrément décalage]]&gt;$AB$6,"",W162+$P$6*$P$7*$P$8)</f>
        <v>197185</v>
      </c>
      <c r="X163" s="30">
        <f>IF(Tableau2[[#This Row],[Incrément décalage]]&gt;$AB$6,"",X162+$P$7*$P$8)</f>
        <v>197185</v>
      </c>
      <c r="Y163" s="31">
        <f>IF(Tableau2[[#This Row],[Incrément décalage]]&gt;$AB$6,"",Y162+$P$8)</f>
        <v>5057</v>
      </c>
      <c r="Z163" s="17">
        <f t="shared" si="2"/>
        <v>2</v>
      </c>
    </row>
    <row r="164" spans="22:26" x14ac:dyDescent="0.25">
      <c r="V164" s="11">
        <f>IF(Tableau2[[#This Row],[Incrément décalage]]&gt;$AB$6,"",V163+$P$5*$P$6*$P$7*$P$8)</f>
        <v>198433</v>
      </c>
      <c r="W164" s="30">
        <f>IF(Tableau2[[#This Row],[Incrément décalage]]&gt;$AB$6,"",W163+$P$6*$P$7*$P$8)</f>
        <v>198433</v>
      </c>
      <c r="X164" s="30">
        <f>IF(Tableau2[[#This Row],[Incrément décalage]]&gt;$AB$6,"",X163+$P$7*$P$8)</f>
        <v>198433</v>
      </c>
      <c r="Y164" s="31">
        <f>IF(Tableau2[[#This Row],[Incrément décalage]]&gt;$AB$6,"",Y163+$P$8)</f>
        <v>5089</v>
      </c>
      <c r="Z164" s="17">
        <f t="shared" si="2"/>
        <v>3</v>
      </c>
    </row>
    <row r="165" spans="22:26" x14ac:dyDescent="0.25">
      <c r="V165" s="11">
        <f>IF(Tableau2[[#This Row],[Incrément décalage]]&gt;$AB$6,"",V164+$P$5*$P$6*$P$7*$P$8)</f>
        <v>199681</v>
      </c>
      <c r="W165" s="30">
        <f>IF(Tableau2[[#This Row],[Incrément décalage]]&gt;$AB$6,"",W164+$P$6*$P$7*$P$8)</f>
        <v>199681</v>
      </c>
      <c r="X165" s="30">
        <f>IF(Tableau2[[#This Row],[Incrément décalage]]&gt;$AB$6,"",X164+$P$7*$P$8)</f>
        <v>199681</v>
      </c>
      <c r="Y165" s="31">
        <f>IF(Tableau2[[#This Row],[Incrément décalage]]&gt;$AB$6,"",Y164+$P$8)</f>
        <v>5121</v>
      </c>
      <c r="Z165" s="17">
        <f t="shared" si="2"/>
        <v>4</v>
      </c>
    </row>
    <row r="166" spans="22:26" x14ac:dyDescent="0.25">
      <c r="V166" s="11">
        <f>IF(Tableau2[[#This Row],[Incrément décalage]]&gt;$AB$6,"",V165+$P$5*$P$6*$P$7*$P$8)</f>
        <v>200929</v>
      </c>
      <c r="W166" s="30">
        <f>IF(Tableau2[[#This Row],[Incrément décalage]]&gt;$AB$6,"",W165+$P$6*$P$7*$P$8)</f>
        <v>200929</v>
      </c>
      <c r="X166" s="30">
        <f>IF(Tableau2[[#This Row],[Incrément décalage]]&gt;$AB$6,"",X165+$P$7*$P$8)</f>
        <v>200929</v>
      </c>
      <c r="Y166" s="31">
        <f>IF(Tableau2[[#This Row],[Incrément décalage]]&gt;$AB$6,"",Y165+$P$8)</f>
        <v>5153</v>
      </c>
      <c r="Z166" s="17">
        <f t="shared" si="2"/>
        <v>5</v>
      </c>
    </row>
    <row r="167" spans="22:26" x14ac:dyDescent="0.25">
      <c r="V167" s="11">
        <f>IF(Tableau2[[#This Row],[Incrément décalage]]&gt;$AB$6,"",V166+$P$5*$P$6*$P$7*$P$8)</f>
        <v>202177</v>
      </c>
      <c r="W167" s="30">
        <f>IF(Tableau2[[#This Row],[Incrément décalage]]&gt;$AB$6,"",W166+$P$6*$P$7*$P$8)</f>
        <v>202177</v>
      </c>
      <c r="X167" s="30">
        <f>IF(Tableau2[[#This Row],[Incrément décalage]]&gt;$AB$6,"",X166+$P$7*$P$8)</f>
        <v>202177</v>
      </c>
      <c r="Y167" s="31">
        <f>IF(Tableau2[[#This Row],[Incrément décalage]]&gt;$AB$6,"",Y166+$P$8)</f>
        <v>5185</v>
      </c>
      <c r="Z167" s="17">
        <f t="shared" si="2"/>
        <v>6</v>
      </c>
    </row>
    <row r="168" spans="22:26" x14ac:dyDescent="0.25">
      <c r="V168" s="11">
        <f>IF(Tableau2[[#This Row],[Incrément décalage]]&gt;$AB$6,"",V167+$P$5*$P$6*$P$7*$P$8)</f>
        <v>203425</v>
      </c>
      <c r="W168" s="30">
        <f>IF(Tableau2[[#This Row],[Incrément décalage]]&gt;$AB$6,"",W167+$P$6*$P$7*$P$8)</f>
        <v>203425</v>
      </c>
      <c r="X168" s="30">
        <f>IF(Tableau2[[#This Row],[Incrément décalage]]&gt;$AB$6,"",X167+$P$7*$P$8)</f>
        <v>203425</v>
      </c>
      <c r="Y168" s="31">
        <f>IF(Tableau2[[#This Row],[Incrément décalage]]&gt;$AB$6,"",Y167+$P$8)</f>
        <v>5217</v>
      </c>
      <c r="Z168" s="17">
        <f t="shared" si="2"/>
        <v>7</v>
      </c>
    </row>
    <row r="169" spans="22:26" x14ac:dyDescent="0.25">
      <c r="V169" s="11">
        <f>IF(Tableau2[[#This Row],[Incrément décalage]]&gt;$AB$6,"",V168+$P$5*$P$6*$P$7*$P$8)</f>
        <v>204673</v>
      </c>
      <c r="W169" s="30">
        <f>IF(Tableau2[[#This Row],[Incrément décalage]]&gt;$AB$6,"",W168+$P$6*$P$7*$P$8)</f>
        <v>204673</v>
      </c>
      <c r="X169" s="30">
        <f>IF(Tableau2[[#This Row],[Incrément décalage]]&gt;$AB$6,"",X168+$P$7*$P$8)</f>
        <v>204673</v>
      </c>
      <c r="Y169" s="31">
        <f>IF(Tableau2[[#This Row],[Incrément décalage]]&gt;$AB$6,"",Y168+$P$8)</f>
        <v>5249</v>
      </c>
      <c r="Z169" s="17">
        <f t="shared" si="2"/>
        <v>8</v>
      </c>
    </row>
    <row r="170" spans="22:26" x14ac:dyDescent="0.25">
      <c r="V170" s="11">
        <f>IF(Tableau2[[#This Row],[Incrément décalage]]&gt;$AB$6,"",V169+$P$5*$P$6*$P$7*$P$8)</f>
        <v>205921</v>
      </c>
      <c r="W170" s="30">
        <f>IF(Tableau2[[#This Row],[Incrément décalage]]&gt;$AB$6,"",W169+$P$6*$P$7*$P$8)</f>
        <v>205921</v>
      </c>
      <c r="X170" s="30">
        <f>IF(Tableau2[[#This Row],[Incrément décalage]]&gt;$AB$6,"",X169+$P$7*$P$8)</f>
        <v>205921</v>
      </c>
      <c r="Y170" s="31">
        <f>IF(Tableau2[[#This Row],[Incrément décalage]]&gt;$AB$6,"",Y169+$P$8)</f>
        <v>5281</v>
      </c>
      <c r="Z170" s="17">
        <f t="shared" si="2"/>
        <v>9</v>
      </c>
    </row>
    <row r="171" spans="22:26" x14ac:dyDescent="0.25">
      <c r="V171" s="11">
        <f>IF(Tableau2[[#This Row],[Incrément décalage]]&gt;$AB$6,"",V170+$P$5*$P$6*$P$7*$P$8)</f>
        <v>207169</v>
      </c>
      <c r="W171" s="30">
        <f>IF(Tableau2[[#This Row],[Incrément décalage]]&gt;$AB$6,"",W170+$P$6*$P$7*$P$8)</f>
        <v>207169</v>
      </c>
      <c r="X171" s="30">
        <f>IF(Tableau2[[#This Row],[Incrément décalage]]&gt;$AB$6,"",X170+$P$7*$P$8)</f>
        <v>207169</v>
      </c>
      <c r="Y171" s="31">
        <f>IF(Tableau2[[#This Row],[Incrément décalage]]&gt;$AB$6,"",Y170+$P$8)</f>
        <v>5313</v>
      </c>
      <c r="Z171" s="17">
        <f t="shared" si="2"/>
        <v>10</v>
      </c>
    </row>
    <row r="172" spans="22:26" x14ac:dyDescent="0.25">
      <c r="V172" s="11">
        <f>IF(Tableau2[[#This Row],[Incrément décalage]]&gt;$AB$6,"",V171+$P$5*$P$6*$P$7*$P$8)</f>
        <v>208417</v>
      </c>
      <c r="W172" s="30">
        <f>IF(Tableau2[[#This Row],[Incrément décalage]]&gt;$AB$6,"",W171+$P$6*$P$7*$P$8)</f>
        <v>208417</v>
      </c>
      <c r="X172" s="30">
        <f>IF(Tableau2[[#This Row],[Incrément décalage]]&gt;$AB$6,"",X171+$P$7*$P$8)</f>
        <v>208417</v>
      </c>
      <c r="Y172" s="31">
        <f>IF(Tableau2[[#This Row],[Incrément décalage]]&gt;$AB$6,"",Y171+$P$8)</f>
        <v>5345</v>
      </c>
      <c r="Z172" s="17">
        <f t="shared" si="2"/>
        <v>11</v>
      </c>
    </row>
    <row r="173" spans="22:26" x14ac:dyDescent="0.25">
      <c r="V173" s="11">
        <f>IF(Tableau2[[#This Row],[Incrément décalage]]&gt;$AB$6,"",V172+$P$5*$P$6*$P$7*$P$8)</f>
        <v>209665</v>
      </c>
      <c r="W173" s="30">
        <f>IF(Tableau2[[#This Row],[Incrément décalage]]&gt;$AB$6,"",W172+$P$6*$P$7*$P$8)</f>
        <v>209665</v>
      </c>
      <c r="X173" s="30">
        <f>IF(Tableau2[[#This Row],[Incrément décalage]]&gt;$AB$6,"",X172+$P$7*$P$8)</f>
        <v>209665</v>
      </c>
      <c r="Y173" s="31">
        <f>IF(Tableau2[[#This Row],[Incrément décalage]]&gt;$AB$6,"",Y172+$P$8)</f>
        <v>5377</v>
      </c>
      <c r="Z173" s="17">
        <f t="shared" si="2"/>
        <v>12</v>
      </c>
    </row>
    <row r="174" spans="22:26" x14ac:dyDescent="0.25">
      <c r="V174" s="11">
        <f>IF(Tableau2[[#This Row],[Incrément décalage]]&gt;$AB$6,"",V173+$P$5*$P$6*$P$7*$P$8)</f>
        <v>210913</v>
      </c>
      <c r="W174" s="30">
        <f>IF(Tableau2[[#This Row],[Incrément décalage]]&gt;$AB$6,"",W173+$P$6*$P$7*$P$8)</f>
        <v>210913</v>
      </c>
      <c r="X174" s="30">
        <f>IF(Tableau2[[#This Row],[Incrément décalage]]&gt;$AB$6,"",X173+$P$7*$P$8)</f>
        <v>210913</v>
      </c>
      <c r="Y174" s="31">
        <f>IF(Tableau2[[#This Row],[Incrément décalage]]&gt;$AB$6,"",Y173+$P$8)</f>
        <v>5409</v>
      </c>
      <c r="Z174" s="17">
        <f t="shared" si="2"/>
        <v>13</v>
      </c>
    </row>
    <row r="175" spans="22:26" x14ac:dyDescent="0.25">
      <c r="V175" s="11">
        <f>IF(Tableau2[[#This Row],[Incrément décalage]]&gt;$AB$6,"",V174+$P$5*$P$6*$P$7*$P$8)</f>
        <v>212161</v>
      </c>
      <c r="W175" s="30">
        <f>IF(Tableau2[[#This Row],[Incrément décalage]]&gt;$AB$6,"",W174+$P$6*$P$7*$P$8)</f>
        <v>212161</v>
      </c>
      <c r="X175" s="30">
        <f>IF(Tableau2[[#This Row],[Incrément décalage]]&gt;$AB$6,"",X174+$P$7*$P$8)</f>
        <v>212161</v>
      </c>
      <c r="Y175" s="31">
        <f>IF(Tableau2[[#This Row],[Incrément décalage]]&gt;$AB$6,"",Y174+$P$8)</f>
        <v>5441</v>
      </c>
      <c r="Z175" s="17">
        <f t="shared" si="2"/>
        <v>14</v>
      </c>
    </row>
    <row r="176" spans="22:26" x14ac:dyDescent="0.25">
      <c r="V176" s="11">
        <f>IF(Tableau2[[#This Row],[Incrément décalage]]&gt;$AB$6,"",V175+$P$5*$P$6*$P$7*$P$8)</f>
        <v>213409</v>
      </c>
      <c r="W176" s="30">
        <f>IF(Tableau2[[#This Row],[Incrément décalage]]&gt;$AB$6,"",W175+$P$6*$P$7*$P$8)</f>
        <v>213409</v>
      </c>
      <c r="X176" s="30">
        <f>IF(Tableau2[[#This Row],[Incrément décalage]]&gt;$AB$6,"",X175+$P$7*$P$8)</f>
        <v>213409</v>
      </c>
      <c r="Y176" s="31">
        <f>IF(Tableau2[[#This Row],[Incrément décalage]]&gt;$AB$6,"",Y175+$P$8)</f>
        <v>5473</v>
      </c>
      <c r="Z176" s="17">
        <f t="shared" si="2"/>
        <v>15</v>
      </c>
    </row>
    <row r="177" spans="22:26" x14ac:dyDescent="0.25">
      <c r="V177" s="11">
        <f>IF(Tableau2[[#This Row],[Incrément décalage]]&gt;$AB$6,"",V176+$P$5*$P$6*$P$7*$P$8)</f>
        <v>214657</v>
      </c>
      <c r="W177" s="30">
        <f>IF(Tableau2[[#This Row],[Incrément décalage]]&gt;$AB$6,"",W176+$P$6*$P$7*$P$8)</f>
        <v>214657</v>
      </c>
      <c r="X177" s="30">
        <f>IF(Tableau2[[#This Row],[Incrément décalage]]&gt;$AB$6,"",X176+$P$7*$P$8)</f>
        <v>214657</v>
      </c>
      <c r="Y177" s="31">
        <f>IF(Tableau2[[#This Row],[Incrément décalage]]&gt;$AB$6,"",Y176+$P$8)</f>
        <v>5505</v>
      </c>
      <c r="Z177" s="17">
        <f t="shared" si="2"/>
        <v>16</v>
      </c>
    </row>
    <row r="178" spans="22:26" x14ac:dyDescent="0.25">
      <c r="V178" s="11">
        <f>IF(Tableau2[[#This Row],[Incrément décalage]]&gt;$AB$6,"",V177+$P$5*$P$6*$P$7*$P$8)</f>
        <v>215905</v>
      </c>
      <c r="W178" s="30">
        <f>IF(Tableau2[[#This Row],[Incrément décalage]]&gt;$AB$6,"",W177+$P$6*$P$7*$P$8)</f>
        <v>215905</v>
      </c>
      <c r="X178" s="30">
        <f>IF(Tableau2[[#This Row],[Incrément décalage]]&gt;$AB$6,"",X177+$P$7*$P$8)</f>
        <v>215905</v>
      </c>
      <c r="Y178" s="31">
        <f>IF(Tableau2[[#This Row],[Incrément décalage]]&gt;$AB$6,"",Y177+$P$8)</f>
        <v>5537</v>
      </c>
      <c r="Z178" s="17">
        <f t="shared" si="2"/>
        <v>17</v>
      </c>
    </row>
    <row r="179" spans="22:26" x14ac:dyDescent="0.25">
      <c r="V179" s="11">
        <f>IF(Tableau2[[#This Row],[Incrément décalage]]&gt;$AB$6,"",V178+$P$5*$P$6*$P$7*$P$8)</f>
        <v>217153</v>
      </c>
      <c r="W179" s="30">
        <f>IF(Tableau2[[#This Row],[Incrément décalage]]&gt;$AB$6,"",W178+$P$6*$P$7*$P$8)</f>
        <v>217153</v>
      </c>
      <c r="X179" s="30">
        <f>IF(Tableau2[[#This Row],[Incrément décalage]]&gt;$AB$6,"",X178+$P$7*$P$8)</f>
        <v>217153</v>
      </c>
      <c r="Y179" s="31">
        <f>IF(Tableau2[[#This Row],[Incrément décalage]]&gt;$AB$6,"",Y178+$P$8)</f>
        <v>5569</v>
      </c>
      <c r="Z179" s="17">
        <f t="shared" si="2"/>
        <v>18</v>
      </c>
    </row>
    <row r="180" spans="22:26" x14ac:dyDescent="0.25">
      <c r="V180" s="11">
        <f>IF(Tableau2[[#This Row],[Incrément décalage]]&gt;$AB$6,"",V179+$P$5*$P$6*$P$7*$P$8)</f>
        <v>218401</v>
      </c>
      <c r="W180" s="30">
        <f>IF(Tableau2[[#This Row],[Incrément décalage]]&gt;$AB$6,"",W179+$P$6*$P$7*$P$8)</f>
        <v>218401</v>
      </c>
      <c r="X180" s="30">
        <f>IF(Tableau2[[#This Row],[Incrément décalage]]&gt;$AB$6,"",X179+$P$7*$P$8)</f>
        <v>218401</v>
      </c>
      <c r="Y180" s="31">
        <f>IF(Tableau2[[#This Row],[Incrément décalage]]&gt;$AB$6,"",Y179+$P$8)</f>
        <v>5601</v>
      </c>
      <c r="Z180" s="17">
        <f t="shared" si="2"/>
        <v>19</v>
      </c>
    </row>
    <row r="181" spans="22:26" x14ac:dyDescent="0.25">
      <c r="V181" s="11">
        <f>IF(Tableau2[[#This Row],[Incrément décalage]]&gt;$AB$6,"",V180+$P$5*$P$6*$P$7*$P$8)</f>
        <v>219649</v>
      </c>
      <c r="W181" s="30">
        <f>IF(Tableau2[[#This Row],[Incrément décalage]]&gt;$AB$6,"",W180+$P$6*$P$7*$P$8)</f>
        <v>219649</v>
      </c>
      <c r="X181" s="30">
        <f>IF(Tableau2[[#This Row],[Incrément décalage]]&gt;$AB$6,"",X180+$P$7*$P$8)</f>
        <v>219649</v>
      </c>
      <c r="Y181" s="31">
        <f>IF(Tableau2[[#This Row],[Incrément décalage]]&gt;$AB$6,"",Y180+$P$8)</f>
        <v>5633</v>
      </c>
      <c r="Z181" s="17">
        <f t="shared" si="2"/>
        <v>20</v>
      </c>
    </row>
    <row r="182" spans="22:26" x14ac:dyDescent="0.25">
      <c r="V182" s="11">
        <f>IF(Tableau2[[#This Row],[Incrément décalage]]&gt;$AB$6,"",V181+$P$5*$P$6*$P$7*$P$8)</f>
        <v>220897</v>
      </c>
      <c r="W182" s="30">
        <f>IF(Tableau2[[#This Row],[Incrément décalage]]&gt;$AB$6,"",W181+$P$6*$P$7*$P$8)</f>
        <v>220897</v>
      </c>
      <c r="X182" s="30">
        <f>IF(Tableau2[[#This Row],[Incrément décalage]]&gt;$AB$6,"",X181+$P$7*$P$8)</f>
        <v>220897</v>
      </c>
      <c r="Y182" s="31">
        <f>IF(Tableau2[[#This Row],[Incrément décalage]]&gt;$AB$6,"",Y181+$P$8)</f>
        <v>5665</v>
      </c>
      <c r="Z182" s="17">
        <f t="shared" si="2"/>
        <v>21</v>
      </c>
    </row>
    <row r="183" spans="22:26" x14ac:dyDescent="0.25">
      <c r="V183" s="11">
        <f>IF(Tableau2[[#This Row],[Incrément décalage]]&gt;$AB$6,"",V182+$P$5*$P$6*$P$7*$P$8)</f>
        <v>222145</v>
      </c>
      <c r="W183" s="30">
        <f>IF(Tableau2[[#This Row],[Incrément décalage]]&gt;$AB$6,"",W182+$P$6*$P$7*$P$8)</f>
        <v>222145</v>
      </c>
      <c r="X183" s="30">
        <f>IF(Tableau2[[#This Row],[Incrément décalage]]&gt;$AB$6,"",X182+$P$7*$P$8)</f>
        <v>222145</v>
      </c>
      <c r="Y183" s="31">
        <f>IF(Tableau2[[#This Row],[Incrément décalage]]&gt;$AB$6,"",Y182+$P$8)</f>
        <v>5697</v>
      </c>
      <c r="Z183" s="17">
        <f t="shared" si="2"/>
        <v>22</v>
      </c>
    </row>
    <row r="184" spans="22:26" x14ac:dyDescent="0.25">
      <c r="V184" s="11">
        <f>IF(Tableau2[[#This Row],[Incrément décalage]]&gt;$AB$6,"",V183+$P$5*$P$6*$P$7*$P$8)</f>
        <v>223393</v>
      </c>
      <c r="W184" s="30">
        <f>IF(Tableau2[[#This Row],[Incrément décalage]]&gt;$AB$6,"",W183+$P$6*$P$7*$P$8)</f>
        <v>223393</v>
      </c>
      <c r="X184" s="30">
        <f>IF(Tableau2[[#This Row],[Incrément décalage]]&gt;$AB$6,"",X183+$P$7*$P$8)</f>
        <v>223393</v>
      </c>
      <c r="Y184" s="31">
        <f>IF(Tableau2[[#This Row],[Incrément décalage]]&gt;$AB$6,"",Y183+$P$8)</f>
        <v>5729</v>
      </c>
      <c r="Z184" s="17">
        <f t="shared" si="2"/>
        <v>23</v>
      </c>
    </row>
    <row r="185" spans="22:26" x14ac:dyDescent="0.25">
      <c r="V185" s="11">
        <f>IF(Tableau2[[#This Row],[Incrément décalage]]&gt;$AB$6,"",V184+$P$5*$P$6*$P$7*$P$8)</f>
        <v>224641</v>
      </c>
      <c r="W185" s="30">
        <f>IF(Tableau2[[#This Row],[Incrément décalage]]&gt;$AB$6,"",W184+$P$6*$P$7*$P$8)</f>
        <v>224641</v>
      </c>
      <c r="X185" s="30">
        <f>IF(Tableau2[[#This Row],[Incrément décalage]]&gt;$AB$6,"",X184+$P$7*$P$8)</f>
        <v>224641</v>
      </c>
      <c r="Y185" s="31">
        <f>IF(Tableau2[[#This Row],[Incrément décalage]]&gt;$AB$6,"",Y184+$P$8)</f>
        <v>5761</v>
      </c>
      <c r="Z185" s="17">
        <f t="shared" si="2"/>
        <v>24</v>
      </c>
    </row>
    <row r="186" spans="22:26" x14ac:dyDescent="0.25">
      <c r="V186" s="11">
        <f>IF(Tableau2[[#This Row],[Incrément décalage]]&gt;$AB$6,"",V185+$P$5*$P$6*$P$7*$P$8)</f>
        <v>225889</v>
      </c>
      <c r="W186" s="30">
        <f>IF(Tableau2[[#This Row],[Incrément décalage]]&gt;$AB$6,"",W185+$P$6*$P$7*$P$8)</f>
        <v>225889</v>
      </c>
      <c r="X186" s="30">
        <f>IF(Tableau2[[#This Row],[Incrément décalage]]&gt;$AB$6,"",X185+$P$7*$P$8)</f>
        <v>225889</v>
      </c>
      <c r="Y186" s="31">
        <f>IF(Tableau2[[#This Row],[Incrément décalage]]&gt;$AB$6,"",Y185+$P$8)</f>
        <v>5793</v>
      </c>
      <c r="Z186" s="17">
        <f t="shared" si="2"/>
        <v>25</v>
      </c>
    </row>
    <row r="187" spans="22:26" x14ac:dyDescent="0.25">
      <c r="V187" s="11">
        <f>IF(Tableau2[[#This Row],[Incrément décalage]]&gt;$AB$6,"",V186+$P$5*$P$6*$P$7*$P$8)</f>
        <v>227137</v>
      </c>
      <c r="W187" s="30">
        <f>IF(Tableau2[[#This Row],[Incrément décalage]]&gt;$AB$6,"",W186+$P$6*$P$7*$P$8)</f>
        <v>227137</v>
      </c>
      <c r="X187" s="30">
        <f>IF(Tableau2[[#This Row],[Incrément décalage]]&gt;$AB$6,"",X186+$P$7*$P$8)</f>
        <v>227137</v>
      </c>
      <c r="Y187" s="31">
        <f>IF(Tableau2[[#This Row],[Incrément décalage]]&gt;$AB$6,"",Y186+$P$8)</f>
        <v>5825</v>
      </c>
      <c r="Z187" s="17">
        <f t="shared" si="2"/>
        <v>26</v>
      </c>
    </row>
    <row r="188" spans="22:26" x14ac:dyDescent="0.25">
      <c r="V188" s="11">
        <f>IF(Tableau2[[#This Row],[Incrément décalage]]&gt;$AB$6,"",V187+$P$5*$P$6*$P$7*$P$8)</f>
        <v>228385</v>
      </c>
      <c r="W188" s="30">
        <f>IF(Tableau2[[#This Row],[Incrément décalage]]&gt;$AB$6,"",W187+$P$6*$P$7*$P$8)</f>
        <v>228385</v>
      </c>
      <c r="X188" s="30">
        <f>IF(Tableau2[[#This Row],[Incrément décalage]]&gt;$AB$6,"",X187+$P$7*$P$8)</f>
        <v>228385</v>
      </c>
      <c r="Y188" s="31">
        <f>IF(Tableau2[[#This Row],[Incrément décalage]]&gt;$AB$6,"",Y187+$P$8)</f>
        <v>5857</v>
      </c>
      <c r="Z188" s="17">
        <f t="shared" si="2"/>
        <v>27</v>
      </c>
    </row>
    <row r="189" spans="22:26" x14ac:dyDescent="0.25">
      <c r="V189" s="11">
        <f>IF(Tableau2[[#This Row],[Incrément décalage]]&gt;$AB$6,"",V188+$P$5*$P$6*$P$7*$P$8)</f>
        <v>229633</v>
      </c>
      <c r="W189" s="30">
        <f>IF(Tableau2[[#This Row],[Incrément décalage]]&gt;$AB$6,"",W188+$P$6*$P$7*$P$8)</f>
        <v>229633</v>
      </c>
      <c r="X189" s="30">
        <f>IF(Tableau2[[#This Row],[Incrément décalage]]&gt;$AB$6,"",X188+$P$7*$P$8)</f>
        <v>229633</v>
      </c>
      <c r="Y189" s="31">
        <f>IF(Tableau2[[#This Row],[Incrément décalage]]&gt;$AB$6,"",Y188+$P$8)</f>
        <v>5889</v>
      </c>
      <c r="Z189" s="17">
        <f t="shared" si="2"/>
        <v>28</v>
      </c>
    </row>
    <row r="190" spans="22:26" x14ac:dyDescent="0.25">
      <c r="V190" s="11">
        <f>IF(Tableau2[[#This Row],[Incrément décalage]]&gt;$AB$6,"",V189+$P$5*$P$6*$P$7*$P$8)</f>
        <v>230881</v>
      </c>
      <c r="W190" s="30">
        <f>IF(Tableau2[[#This Row],[Incrément décalage]]&gt;$AB$6,"",W189+$P$6*$P$7*$P$8)</f>
        <v>230881</v>
      </c>
      <c r="X190" s="30">
        <f>IF(Tableau2[[#This Row],[Incrément décalage]]&gt;$AB$6,"",X189+$P$7*$P$8)</f>
        <v>230881</v>
      </c>
      <c r="Y190" s="31">
        <f>IF(Tableau2[[#This Row],[Incrément décalage]]&gt;$AB$6,"",Y189+$P$8)</f>
        <v>5921</v>
      </c>
      <c r="Z190" s="17">
        <f t="shared" si="2"/>
        <v>29</v>
      </c>
    </row>
    <row r="191" spans="22:26" x14ac:dyDescent="0.25">
      <c r="V191" s="11">
        <f>IF(Tableau2[[#This Row],[Incrément décalage]]&gt;$AB$6,"",V190+$P$5*$P$6*$P$7*$P$8)</f>
        <v>232129</v>
      </c>
      <c r="W191" s="30">
        <f>IF(Tableau2[[#This Row],[Incrément décalage]]&gt;$AB$6,"",W190+$P$6*$P$7*$P$8)</f>
        <v>232129</v>
      </c>
      <c r="X191" s="30">
        <f>IF(Tableau2[[#This Row],[Incrément décalage]]&gt;$AB$6,"",X190+$P$7*$P$8)</f>
        <v>232129</v>
      </c>
      <c r="Y191" s="31">
        <f>IF(Tableau2[[#This Row],[Incrément décalage]]&gt;$AB$6,"",Y190+$P$8)</f>
        <v>5953</v>
      </c>
      <c r="Z191" s="17">
        <f t="shared" si="2"/>
        <v>30</v>
      </c>
    </row>
    <row r="192" spans="22:26" x14ac:dyDescent="0.25">
      <c r="V192" s="11">
        <f>IF(Tableau2[[#This Row],[Incrément décalage]]&gt;$AB$6,"",V191+$P$5*$P$6*$P$7*$P$8)</f>
        <v>233377</v>
      </c>
      <c r="W192" s="30">
        <f>IF(Tableau2[[#This Row],[Incrément décalage]]&gt;$AB$6,"",W191+$P$6*$P$7*$P$8)</f>
        <v>233377</v>
      </c>
      <c r="X192" s="30">
        <f>IF(Tableau2[[#This Row],[Incrément décalage]]&gt;$AB$6,"",X191+$P$7*$P$8)</f>
        <v>233377</v>
      </c>
      <c r="Y192" s="31">
        <f>IF(Tableau2[[#This Row],[Incrément décalage]]&gt;$AB$6,"",Y191+$P$8)</f>
        <v>5985</v>
      </c>
      <c r="Z192" s="17">
        <f t="shared" si="2"/>
        <v>31</v>
      </c>
    </row>
    <row r="193" spans="22:26" x14ac:dyDescent="0.25">
      <c r="V193" s="11">
        <f>IF(Tableau2[[#This Row],[Incrément décalage]]&gt;$AB$6,"",V192+$P$5*$P$6*$P$7*$P$8)</f>
        <v>234625</v>
      </c>
      <c r="W193" s="30">
        <f>IF(Tableau2[[#This Row],[Incrément décalage]]&gt;$AB$6,"",W192+$P$6*$P$7*$P$8)</f>
        <v>234625</v>
      </c>
      <c r="X193" s="30">
        <f>IF(Tableau2[[#This Row],[Incrément décalage]]&gt;$AB$6,"",X192+$P$7*$P$8)</f>
        <v>234625</v>
      </c>
      <c r="Y193" s="31">
        <f>IF(Tableau2[[#This Row],[Incrément décalage]]&gt;$AB$6,"",Y192+$P$8)</f>
        <v>6017</v>
      </c>
      <c r="Z193" s="17">
        <f t="shared" si="2"/>
        <v>32</v>
      </c>
    </row>
    <row r="194" spans="22:26" x14ac:dyDescent="0.25">
      <c r="V194" s="11">
        <f>IF(Tableau2[[#This Row],[Incrément décalage]]&gt;$AB$6,"",V193+$P$5*$P$6*$P$7*$P$8)</f>
        <v>235873</v>
      </c>
      <c r="W194" s="30">
        <f>IF(Tableau2[[#This Row],[Incrément décalage]]&gt;$AB$6,"",W193+$P$6*$P$7*$P$8)</f>
        <v>235873</v>
      </c>
      <c r="X194" s="30">
        <f>IF(Tableau2[[#This Row],[Incrément décalage]]&gt;$AB$6,"",X193+$P$7*$P$8)</f>
        <v>235873</v>
      </c>
      <c r="Y194" s="31">
        <f>IF(Tableau2[[#This Row],[Incrément décalage]]&gt;$AB$6,"",Y193+$P$8)</f>
        <v>6049</v>
      </c>
      <c r="Z194" s="17">
        <f t="shared" si="2"/>
        <v>33</v>
      </c>
    </row>
    <row r="195" spans="22:26" x14ac:dyDescent="0.25">
      <c r="V195" s="11">
        <f>IF(Tableau2[[#This Row],[Incrément décalage]]&gt;$AB$6,"",V194+$P$5*$P$6*$P$7*$P$8)</f>
        <v>237121</v>
      </c>
      <c r="W195" s="30">
        <f>IF(Tableau2[[#This Row],[Incrément décalage]]&gt;$AB$6,"",W194+$P$6*$P$7*$P$8)</f>
        <v>237121</v>
      </c>
      <c r="X195" s="30">
        <f>IF(Tableau2[[#This Row],[Incrément décalage]]&gt;$AB$6,"",X194+$P$7*$P$8)</f>
        <v>237121</v>
      </c>
      <c r="Y195" s="31">
        <f>IF(Tableau2[[#This Row],[Incrément décalage]]&gt;$AB$6,"",Y194+$P$8)</f>
        <v>6081</v>
      </c>
      <c r="Z195" s="17">
        <f t="shared" si="2"/>
        <v>34</v>
      </c>
    </row>
    <row r="196" spans="22:26" x14ac:dyDescent="0.25">
      <c r="V196" s="11">
        <f>IF(Tableau2[[#This Row],[Incrément décalage]]&gt;$AB$6,"",V195+$P$5*$P$6*$P$7*$P$8)</f>
        <v>238369</v>
      </c>
      <c r="W196" s="30">
        <f>IF(Tableau2[[#This Row],[Incrément décalage]]&gt;$AB$6,"",W195+$P$6*$P$7*$P$8)</f>
        <v>238369</v>
      </c>
      <c r="X196" s="30">
        <f>IF(Tableau2[[#This Row],[Incrément décalage]]&gt;$AB$6,"",X195+$P$7*$P$8)</f>
        <v>238369</v>
      </c>
      <c r="Y196" s="31">
        <f>IF(Tableau2[[#This Row],[Incrément décalage]]&gt;$AB$6,"",Y195+$P$8)</f>
        <v>6113</v>
      </c>
      <c r="Z196" s="17">
        <f t="shared" si="2"/>
        <v>35</v>
      </c>
    </row>
    <row r="197" spans="22:26" x14ac:dyDescent="0.25">
      <c r="V197" s="11">
        <f>IF(Tableau2[[#This Row],[Incrément décalage]]&gt;$AB$6,"",V196+$P$5*$P$6*$P$7*$P$8)</f>
        <v>239617</v>
      </c>
      <c r="W197" s="30">
        <f>IF(Tableau2[[#This Row],[Incrément décalage]]&gt;$AB$6,"",W196+$P$6*$P$7*$P$8)</f>
        <v>239617</v>
      </c>
      <c r="X197" s="30">
        <f>IF(Tableau2[[#This Row],[Incrément décalage]]&gt;$AB$6,"",X196+$P$7*$P$8)</f>
        <v>239617</v>
      </c>
      <c r="Y197" s="31">
        <f>IF(Tableau2[[#This Row],[Incrément décalage]]&gt;$AB$6,"",Y196+$P$8)</f>
        <v>6145</v>
      </c>
      <c r="Z197" s="17">
        <f t="shared" si="2"/>
        <v>36</v>
      </c>
    </row>
    <row r="198" spans="22:26" x14ac:dyDescent="0.25">
      <c r="V198" s="11">
        <f>IF(Tableau2[[#This Row],[Incrément décalage]]&gt;$AB$6,"",V197+$P$5*$P$6*$P$7*$P$8)</f>
        <v>240865</v>
      </c>
      <c r="W198" s="30">
        <f>IF(Tableau2[[#This Row],[Incrément décalage]]&gt;$AB$6,"",W197+$P$6*$P$7*$P$8)</f>
        <v>240865</v>
      </c>
      <c r="X198" s="30">
        <f>IF(Tableau2[[#This Row],[Incrément décalage]]&gt;$AB$6,"",X197+$P$7*$P$8)</f>
        <v>240865</v>
      </c>
      <c r="Y198" s="31">
        <f>IF(Tableau2[[#This Row],[Incrément décalage]]&gt;$AB$6,"",Y197+$P$8)</f>
        <v>6177</v>
      </c>
      <c r="Z198" s="17">
        <f t="shared" si="2"/>
        <v>37</v>
      </c>
    </row>
    <row r="199" spans="22:26" x14ac:dyDescent="0.25">
      <c r="V199" s="11">
        <f>IF(Tableau2[[#This Row],[Incrément décalage]]&gt;$AB$6,"",V198+$P$5*$P$6*$P$7*$P$8)</f>
        <v>242113</v>
      </c>
      <c r="W199" s="30">
        <f>IF(Tableau2[[#This Row],[Incrément décalage]]&gt;$AB$6,"",W198+$P$6*$P$7*$P$8)</f>
        <v>242113</v>
      </c>
      <c r="X199" s="30">
        <f>IF(Tableau2[[#This Row],[Incrément décalage]]&gt;$AB$6,"",X198+$P$7*$P$8)</f>
        <v>242113</v>
      </c>
      <c r="Y199" s="31">
        <f>IF(Tableau2[[#This Row],[Incrément décalage]]&gt;$AB$6,"",Y198+$P$8)</f>
        <v>6209</v>
      </c>
      <c r="Z199" s="17">
        <f t="shared" ref="Z199:Z262" si="3">IFERROR(IF(Z198=120,"",MOD(Z198,$AB$6)+1),"")</f>
        <v>38</v>
      </c>
    </row>
    <row r="200" spans="22:26" x14ac:dyDescent="0.25">
      <c r="V200" s="11">
        <f>IF(Tableau2[[#This Row],[Incrément décalage]]&gt;$AB$6,"",V199+$P$5*$P$6*$P$7*$P$8)</f>
        <v>243361</v>
      </c>
      <c r="W200" s="30">
        <f>IF(Tableau2[[#This Row],[Incrément décalage]]&gt;$AB$6,"",W199+$P$6*$P$7*$P$8)</f>
        <v>243361</v>
      </c>
      <c r="X200" s="30">
        <f>IF(Tableau2[[#This Row],[Incrément décalage]]&gt;$AB$6,"",X199+$P$7*$P$8)</f>
        <v>243361</v>
      </c>
      <c r="Y200" s="31">
        <f>IF(Tableau2[[#This Row],[Incrément décalage]]&gt;$AB$6,"",Y199+$P$8)</f>
        <v>6241</v>
      </c>
      <c r="Z200" s="17">
        <f t="shared" si="3"/>
        <v>39</v>
      </c>
    </row>
    <row r="201" spans="22:26" x14ac:dyDescent="0.25">
      <c r="V201" s="11">
        <f>IF(Tableau2[[#This Row],[Incrément décalage]]&gt;$AB$6,"",V200+$P$5*$P$6*$P$7*$P$8)</f>
        <v>244609</v>
      </c>
      <c r="W201" s="30">
        <f>IF(Tableau2[[#This Row],[Incrément décalage]]&gt;$AB$6,"",W200+$P$6*$P$7*$P$8)</f>
        <v>244609</v>
      </c>
      <c r="X201" s="30">
        <f>IF(Tableau2[[#This Row],[Incrément décalage]]&gt;$AB$6,"",X200+$P$7*$P$8)</f>
        <v>244609</v>
      </c>
      <c r="Y201" s="31">
        <f>IF(Tableau2[[#This Row],[Incrément décalage]]&gt;$AB$6,"",Y200+$P$8)</f>
        <v>6273</v>
      </c>
      <c r="Z201" s="17">
        <f t="shared" si="3"/>
        <v>1</v>
      </c>
    </row>
    <row r="202" spans="22:26" x14ac:dyDescent="0.25">
      <c r="V202" s="11">
        <f>IF(Tableau2[[#This Row],[Incrément décalage]]&gt;$AB$6,"",V201+$P$5*$P$6*$P$7*$P$8)</f>
        <v>245857</v>
      </c>
      <c r="W202" s="30">
        <f>IF(Tableau2[[#This Row],[Incrément décalage]]&gt;$AB$6,"",W201+$P$6*$P$7*$P$8)</f>
        <v>245857</v>
      </c>
      <c r="X202" s="30">
        <f>IF(Tableau2[[#This Row],[Incrément décalage]]&gt;$AB$6,"",X201+$P$7*$P$8)</f>
        <v>245857</v>
      </c>
      <c r="Y202" s="31">
        <f>IF(Tableau2[[#This Row],[Incrément décalage]]&gt;$AB$6,"",Y201+$P$8)</f>
        <v>6305</v>
      </c>
      <c r="Z202" s="17">
        <f t="shared" si="3"/>
        <v>2</v>
      </c>
    </row>
    <row r="203" spans="22:26" x14ac:dyDescent="0.25">
      <c r="V203" s="11">
        <f>IF(Tableau2[[#This Row],[Incrément décalage]]&gt;$AB$6,"",V202+$P$5*$P$6*$P$7*$P$8)</f>
        <v>247105</v>
      </c>
      <c r="W203" s="30">
        <f>IF(Tableau2[[#This Row],[Incrément décalage]]&gt;$AB$6,"",W202+$P$6*$P$7*$P$8)</f>
        <v>247105</v>
      </c>
      <c r="X203" s="30">
        <f>IF(Tableau2[[#This Row],[Incrément décalage]]&gt;$AB$6,"",X202+$P$7*$P$8)</f>
        <v>247105</v>
      </c>
      <c r="Y203" s="31">
        <f>IF(Tableau2[[#This Row],[Incrément décalage]]&gt;$AB$6,"",Y202+$P$8)</f>
        <v>6337</v>
      </c>
      <c r="Z203" s="17">
        <f t="shared" si="3"/>
        <v>3</v>
      </c>
    </row>
    <row r="204" spans="22:26" x14ac:dyDescent="0.25">
      <c r="V204" s="11">
        <f>IF(Tableau2[[#This Row],[Incrément décalage]]&gt;$AB$6,"",V203+$P$5*$P$6*$P$7*$P$8)</f>
        <v>248353</v>
      </c>
      <c r="W204" s="30">
        <f>IF(Tableau2[[#This Row],[Incrément décalage]]&gt;$AB$6,"",W203+$P$6*$P$7*$P$8)</f>
        <v>248353</v>
      </c>
      <c r="X204" s="30">
        <f>IF(Tableau2[[#This Row],[Incrément décalage]]&gt;$AB$6,"",X203+$P$7*$P$8)</f>
        <v>248353</v>
      </c>
      <c r="Y204" s="31">
        <f>IF(Tableau2[[#This Row],[Incrément décalage]]&gt;$AB$6,"",Y203+$P$8)</f>
        <v>6369</v>
      </c>
      <c r="Z204" s="17">
        <f t="shared" si="3"/>
        <v>4</v>
      </c>
    </row>
    <row r="205" spans="22:26" x14ac:dyDescent="0.25">
      <c r="V205" s="11">
        <f>IF(Tableau2[[#This Row],[Incrément décalage]]&gt;$AB$6,"",V204+$P$5*$P$6*$P$7*$P$8)</f>
        <v>249601</v>
      </c>
      <c r="W205" s="30">
        <f>IF(Tableau2[[#This Row],[Incrément décalage]]&gt;$AB$6,"",W204+$P$6*$P$7*$P$8)</f>
        <v>249601</v>
      </c>
      <c r="X205" s="30">
        <f>IF(Tableau2[[#This Row],[Incrément décalage]]&gt;$AB$6,"",X204+$P$7*$P$8)</f>
        <v>249601</v>
      </c>
      <c r="Y205" s="31">
        <f>IF(Tableau2[[#This Row],[Incrément décalage]]&gt;$AB$6,"",Y204+$P$8)</f>
        <v>6401</v>
      </c>
      <c r="Z205" s="17">
        <f t="shared" si="3"/>
        <v>5</v>
      </c>
    </row>
    <row r="206" spans="22:26" x14ac:dyDescent="0.25">
      <c r="V206" s="11">
        <f>IF(Tableau2[[#This Row],[Incrément décalage]]&gt;$AB$6,"",V205+$P$5*$P$6*$P$7*$P$8)</f>
        <v>250849</v>
      </c>
      <c r="W206" s="30">
        <f>IF(Tableau2[[#This Row],[Incrément décalage]]&gt;$AB$6,"",W205+$P$6*$P$7*$P$8)</f>
        <v>250849</v>
      </c>
      <c r="X206" s="30">
        <f>IF(Tableau2[[#This Row],[Incrément décalage]]&gt;$AB$6,"",X205+$P$7*$P$8)</f>
        <v>250849</v>
      </c>
      <c r="Y206" s="31">
        <f>IF(Tableau2[[#This Row],[Incrément décalage]]&gt;$AB$6,"",Y205+$P$8)</f>
        <v>6433</v>
      </c>
      <c r="Z206" s="17">
        <f t="shared" si="3"/>
        <v>6</v>
      </c>
    </row>
    <row r="207" spans="22:26" x14ac:dyDescent="0.25">
      <c r="V207" s="11">
        <f>IF(Tableau2[[#This Row],[Incrément décalage]]&gt;$AB$6,"",V206+$P$5*$P$6*$P$7*$P$8)</f>
        <v>252097</v>
      </c>
      <c r="W207" s="30">
        <f>IF(Tableau2[[#This Row],[Incrément décalage]]&gt;$AB$6,"",W206+$P$6*$P$7*$P$8)</f>
        <v>252097</v>
      </c>
      <c r="X207" s="30">
        <f>IF(Tableau2[[#This Row],[Incrément décalage]]&gt;$AB$6,"",X206+$P$7*$P$8)</f>
        <v>252097</v>
      </c>
      <c r="Y207" s="31">
        <f>IF(Tableau2[[#This Row],[Incrément décalage]]&gt;$AB$6,"",Y206+$P$8)</f>
        <v>6465</v>
      </c>
      <c r="Z207" s="17">
        <f t="shared" si="3"/>
        <v>7</v>
      </c>
    </row>
    <row r="208" spans="22:26" x14ac:dyDescent="0.25">
      <c r="V208" s="11">
        <f>IF(Tableau2[[#This Row],[Incrément décalage]]&gt;$AB$6,"",V207+$P$5*$P$6*$P$7*$P$8)</f>
        <v>253345</v>
      </c>
      <c r="W208" s="30">
        <f>IF(Tableau2[[#This Row],[Incrément décalage]]&gt;$AB$6,"",W207+$P$6*$P$7*$P$8)</f>
        <v>253345</v>
      </c>
      <c r="X208" s="30">
        <f>IF(Tableau2[[#This Row],[Incrément décalage]]&gt;$AB$6,"",X207+$P$7*$P$8)</f>
        <v>253345</v>
      </c>
      <c r="Y208" s="31">
        <f>IF(Tableau2[[#This Row],[Incrément décalage]]&gt;$AB$6,"",Y207+$P$8)</f>
        <v>6497</v>
      </c>
      <c r="Z208" s="17">
        <f t="shared" si="3"/>
        <v>8</v>
      </c>
    </row>
    <row r="209" spans="22:26" x14ac:dyDescent="0.25">
      <c r="V209" s="11">
        <f>IF(Tableau2[[#This Row],[Incrément décalage]]&gt;$AB$6,"",V208+$P$5*$P$6*$P$7*$P$8)</f>
        <v>254593</v>
      </c>
      <c r="W209" s="30">
        <f>IF(Tableau2[[#This Row],[Incrément décalage]]&gt;$AB$6,"",W208+$P$6*$P$7*$P$8)</f>
        <v>254593</v>
      </c>
      <c r="X209" s="30">
        <f>IF(Tableau2[[#This Row],[Incrément décalage]]&gt;$AB$6,"",X208+$P$7*$P$8)</f>
        <v>254593</v>
      </c>
      <c r="Y209" s="31">
        <f>IF(Tableau2[[#This Row],[Incrément décalage]]&gt;$AB$6,"",Y208+$P$8)</f>
        <v>6529</v>
      </c>
      <c r="Z209" s="17">
        <f t="shared" si="3"/>
        <v>9</v>
      </c>
    </row>
    <row r="210" spans="22:26" x14ac:dyDescent="0.25">
      <c r="V210" s="11">
        <f>IF(Tableau2[[#This Row],[Incrément décalage]]&gt;$AB$6,"",V209+$P$5*$P$6*$P$7*$P$8)</f>
        <v>255841</v>
      </c>
      <c r="W210" s="30">
        <f>IF(Tableau2[[#This Row],[Incrément décalage]]&gt;$AB$6,"",W209+$P$6*$P$7*$P$8)</f>
        <v>255841</v>
      </c>
      <c r="X210" s="30">
        <f>IF(Tableau2[[#This Row],[Incrément décalage]]&gt;$AB$6,"",X209+$P$7*$P$8)</f>
        <v>255841</v>
      </c>
      <c r="Y210" s="31">
        <f>IF(Tableau2[[#This Row],[Incrément décalage]]&gt;$AB$6,"",Y209+$P$8)</f>
        <v>6561</v>
      </c>
      <c r="Z210" s="17">
        <f t="shared" si="3"/>
        <v>10</v>
      </c>
    </row>
    <row r="211" spans="22:26" x14ac:dyDescent="0.25">
      <c r="V211" s="11">
        <f>IF(Tableau2[[#This Row],[Incrément décalage]]&gt;$AB$6,"",V210+$P$5*$P$6*$P$7*$P$8)</f>
        <v>257089</v>
      </c>
      <c r="W211" s="30">
        <f>IF(Tableau2[[#This Row],[Incrément décalage]]&gt;$AB$6,"",W210+$P$6*$P$7*$P$8)</f>
        <v>257089</v>
      </c>
      <c r="X211" s="30">
        <f>IF(Tableau2[[#This Row],[Incrément décalage]]&gt;$AB$6,"",X210+$P$7*$P$8)</f>
        <v>257089</v>
      </c>
      <c r="Y211" s="31">
        <f>IF(Tableau2[[#This Row],[Incrément décalage]]&gt;$AB$6,"",Y210+$P$8)</f>
        <v>6593</v>
      </c>
      <c r="Z211" s="17">
        <f t="shared" si="3"/>
        <v>11</v>
      </c>
    </row>
    <row r="212" spans="22:26" x14ac:dyDescent="0.25">
      <c r="V212" s="11">
        <f>IF(Tableau2[[#This Row],[Incrément décalage]]&gt;$AB$6,"",V211+$P$5*$P$6*$P$7*$P$8)</f>
        <v>258337</v>
      </c>
      <c r="W212" s="30">
        <f>IF(Tableau2[[#This Row],[Incrément décalage]]&gt;$AB$6,"",W211+$P$6*$P$7*$P$8)</f>
        <v>258337</v>
      </c>
      <c r="X212" s="30">
        <f>IF(Tableau2[[#This Row],[Incrément décalage]]&gt;$AB$6,"",X211+$P$7*$P$8)</f>
        <v>258337</v>
      </c>
      <c r="Y212" s="31">
        <f>IF(Tableau2[[#This Row],[Incrément décalage]]&gt;$AB$6,"",Y211+$P$8)</f>
        <v>6625</v>
      </c>
      <c r="Z212" s="17">
        <f t="shared" si="3"/>
        <v>12</v>
      </c>
    </row>
    <row r="213" spans="22:26" x14ac:dyDescent="0.25">
      <c r="V213" s="11">
        <f>IF(Tableau2[[#This Row],[Incrément décalage]]&gt;$AB$6,"",V212+$P$5*$P$6*$P$7*$P$8)</f>
        <v>259585</v>
      </c>
      <c r="W213" s="30">
        <f>IF(Tableau2[[#This Row],[Incrément décalage]]&gt;$AB$6,"",W212+$P$6*$P$7*$P$8)</f>
        <v>259585</v>
      </c>
      <c r="X213" s="30">
        <f>IF(Tableau2[[#This Row],[Incrément décalage]]&gt;$AB$6,"",X212+$P$7*$P$8)</f>
        <v>259585</v>
      </c>
      <c r="Y213" s="31">
        <f>IF(Tableau2[[#This Row],[Incrément décalage]]&gt;$AB$6,"",Y212+$P$8)</f>
        <v>6657</v>
      </c>
      <c r="Z213" s="17">
        <f t="shared" si="3"/>
        <v>13</v>
      </c>
    </row>
    <row r="214" spans="22:26" x14ac:dyDescent="0.25">
      <c r="V214" s="11">
        <f>IF(Tableau2[[#This Row],[Incrément décalage]]&gt;$AB$6,"",V213+$P$5*$P$6*$P$7*$P$8)</f>
        <v>260833</v>
      </c>
      <c r="W214" s="30">
        <f>IF(Tableau2[[#This Row],[Incrément décalage]]&gt;$AB$6,"",W213+$P$6*$P$7*$P$8)</f>
        <v>260833</v>
      </c>
      <c r="X214" s="30">
        <f>IF(Tableau2[[#This Row],[Incrément décalage]]&gt;$AB$6,"",X213+$P$7*$P$8)</f>
        <v>260833</v>
      </c>
      <c r="Y214" s="31">
        <f>IF(Tableau2[[#This Row],[Incrément décalage]]&gt;$AB$6,"",Y213+$P$8)</f>
        <v>6689</v>
      </c>
      <c r="Z214" s="17">
        <f t="shared" si="3"/>
        <v>14</v>
      </c>
    </row>
    <row r="215" spans="22:26" x14ac:dyDescent="0.25">
      <c r="V215" s="11">
        <f>IF(Tableau2[[#This Row],[Incrément décalage]]&gt;$AB$6,"",V214+$P$5*$P$6*$P$7*$P$8)</f>
        <v>262081</v>
      </c>
      <c r="W215" s="30">
        <f>IF(Tableau2[[#This Row],[Incrément décalage]]&gt;$AB$6,"",W214+$P$6*$P$7*$P$8)</f>
        <v>262081</v>
      </c>
      <c r="X215" s="30">
        <f>IF(Tableau2[[#This Row],[Incrément décalage]]&gt;$AB$6,"",X214+$P$7*$P$8)</f>
        <v>262081</v>
      </c>
      <c r="Y215" s="31">
        <f>IF(Tableau2[[#This Row],[Incrément décalage]]&gt;$AB$6,"",Y214+$P$8)</f>
        <v>6721</v>
      </c>
      <c r="Z215" s="17">
        <f t="shared" si="3"/>
        <v>15</v>
      </c>
    </row>
    <row r="216" spans="22:26" x14ac:dyDescent="0.25">
      <c r="V216" s="11">
        <f>IF(Tableau2[[#This Row],[Incrément décalage]]&gt;$AB$6,"",V215+$P$5*$P$6*$P$7*$P$8)</f>
        <v>263329</v>
      </c>
      <c r="W216" s="30">
        <f>IF(Tableau2[[#This Row],[Incrément décalage]]&gt;$AB$6,"",W215+$P$6*$P$7*$P$8)</f>
        <v>263329</v>
      </c>
      <c r="X216" s="30">
        <f>IF(Tableau2[[#This Row],[Incrément décalage]]&gt;$AB$6,"",X215+$P$7*$P$8)</f>
        <v>263329</v>
      </c>
      <c r="Y216" s="31">
        <f>IF(Tableau2[[#This Row],[Incrément décalage]]&gt;$AB$6,"",Y215+$P$8)</f>
        <v>6753</v>
      </c>
      <c r="Z216" s="17">
        <f t="shared" si="3"/>
        <v>16</v>
      </c>
    </row>
    <row r="217" spans="22:26" x14ac:dyDescent="0.25">
      <c r="V217" s="11">
        <f>IF(Tableau2[[#This Row],[Incrément décalage]]&gt;$AB$6,"",V216+$P$5*$P$6*$P$7*$P$8)</f>
        <v>264577</v>
      </c>
      <c r="W217" s="30">
        <f>IF(Tableau2[[#This Row],[Incrément décalage]]&gt;$AB$6,"",W216+$P$6*$P$7*$P$8)</f>
        <v>264577</v>
      </c>
      <c r="X217" s="30">
        <f>IF(Tableau2[[#This Row],[Incrément décalage]]&gt;$AB$6,"",X216+$P$7*$P$8)</f>
        <v>264577</v>
      </c>
      <c r="Y217" s="31">
        <f>IF(Tableau2[[#This Row],[Incrément décalage]]&gt;$AB$6,"",Y216+$P$8)</f>
        <v>6785</v>
      </c>
      <c r="Z217" s="17">
        <f t="shared" si="3"/>
        <v>17</v>
      </c>
    </row>
    <row r="218" spans="22:26" x14ac:dyDescent="0.25">
      <c r="V218" s="11">
        <f>IF(Tableau2[[#This Row],[Incrément décalage]]&gt;$AB$6,"",V217+$P$5*$P$6*$P$7*$P$8)</f>
        <v>265825</v>
      </c>
      <c r="W218" s="30">
        <f>IF(Tableau2[[#This Row],[Incrément décalage]]&gt;$AB$6,"",W217+$P$6*$P$7*$P$8)</f>
        <v>265825</v>
      </c>
      <c r="X218" s="30">
        <f>IF(Tableau2[[#This Row],[Incrément décalage]]&gt;$AB$6,"",X217+$P$7*$P$8)</f>
        <v>265825</v>
      </c>
      <c r="Y218" s="31">
        <f>IF(Tableau2[[#This Row],[Incrément décalage]]&gt;$AB$6,"",Y217+$P$8)</f>
        <v>6817</v>
      </c>
      <c r="Z218" s="17">
        <f t="shared" si="3"/>
        <v>18</v>
      </c>
    </row>
    <row r="219" spans="22:26" x14ac:dyDescent="0.25">
      <c r="V219" s="11">
        <f>IF(Tableau2[[#This Row],[Incrément décalage]]&gt;$AB$6,"",V218+$P$5*$P$6*$P$7*$P$8)</f>
        <v>267073</v>
      </c>
      <c r="W219" s="30">
        <f>IF(Tableau2[[#This Row],[Incrément décalage]]&gt;$AB$6,"",W218+$P$6*$P$7*$P$8)</f>
        <v>267073</v>
      </c>
      <c r="X219" s="30">
        <f>IF(Tableau2[[#This Row],[Incrément décalage]]&gt;$AB$6,"",X218+$P$7*$P$8)</f>
        <v>267073</v>
      </c>
      <c r="Y219" s="31">
        <f>IF(Tableau2[[#This Row],[Incrément décalage]]&gt;$AB$6,"",Y218+$P$8)</f>
        <v>6849</v>
      </c>
      <c r="Z219" s="17">
        <f t="shared" si="3"/>
        <v>19</v>
      </c>
    </row>
    <row r="220" spans="22:26" x14ac:dyDescent="0.25">
      <c r="V220" s="11">
        <f>IF(Tableau2[[#This Row],[Incrément décalage]]&gt;$AB$6,"",V219+$P$5*$P$6*$P$7*$P$8)</f>
        <v>268321</v>
      </c>
      <c r="W220" s="30">
        <f>IF(Tableau2[[#This Row],[Incrément décalage]]&gt;$AB$6,"",W219+$P$6*$P$7*$P$8)</f>
        <v>268321</v>
      </c>
      <c r="X220" s="30">
        <f>IF(Tableau2[[#This Row],[Incrément décalage]]&gt;$AB$6,"",X219+$P$7*$P$8)</f>
        <v>268321</v>
      </c>
      <c r="Y220" s="31">
        <f>IF(Tableau2[[#This Row],[Incrément décalage]]&gt;$AB$6,"",Y219+$P$8)</f>
        <v>6881</v>
      </c>
      <c r="Z220" s="17">
        <f t="shared" si="3"/>
        <v>20</v>
      </c>
    </row>
    <row r="221" spans="22:26" x14ac:dyDescent="0.25">
      <c r="V221" s="11">
        <f>IF(Tableau2[[#This Row],[Incrément décalage]]&gt;$AB$6,"",V220+$P$5*$P$6*$P$7*$P$8)</f>
        <v>269569</v>
      </c>
      <c r="W221" s="30">
        <f>IF(Tableau2[[#This Row],[Incrément décalage]]&gt;$AB$6,"",W220+$P$6*$P$7*$P$8)</f>
        <v>269569</v>
      </c>
      <c r="X221" s="30">
        <f>IF(Tableau2[[#This Row],[Incrément décalage]]&gt;$AB$6,"",X220+$P$7*$P$8)</f>
        <v>269569</v>
      </c>
      <c r="Y221" s="31">
        <f>IF(Tableau2[[#This Row],[Incrément décalage]]&gt;$AB$6,"",Y220+$P$8)</f>
        <v>6913</v>
      </c>
      <c r="Z221" s="17">
        <f t="shared" si="3"/>
        <v>21</v>
      </c>
    </row>
    <row r="222" spans="22:26" x14ac:dyDescent="0.25">
      <c r="V222" s="11">
        <f>IF(Tableau2[[#This Row],[Incrément décalage]]&gt;$AB$6,"",V221+$P$5*$P$6*$P$7*$P$8)</f>
        <v>270817</v>
      </c>
      <c r="W222" s="30">
        <f>IF(Tableau2[[#This Row],[Incrément décalage]]&gt;$AB$6,"",W221+$P$6*$P$7*$P$8)</f>
        <v>270817</v>
      </c>
      <c r="X222" s="30">
        <f>IF(Tableau2[[#This Row],[Incrément décalage]]&gt;$AB$6,"",X221+$P$7*$P$8)</f>
        <v>270817</v>
      </c>
      <c r="Y222" s="31">
        <f>IF(Tableau2[[#This Row],[Incrément décalage]]&gt;$AB$6,"",Y221+$P$8)</f>
        <v>6945</v>
      </c>
      <c r="Z222" s="17">
        <f t="shared" si="3"/>
        <v>22</v>
      </c>
    </row>
    <row r="223" spans="22:26" x14ac:dyDescent="0.25">
      <c r="V223" s="11">
        <f>IF(Tableau2[[#This Row],[Incrément décalage]]&gt;$AB$6,"",V222+$P$5*$P$6*$P$7*$P$8)</f>
        <v>272065</v>
      </c>
      <c r="W223" s="30">
        <f>IF(Tableau2[[#This Row],[Incrément décalage]]&gt;$AB$6,"",W222+$P$6*$P$7*$P$8)</f>
        <v>272065</v>
      </c>
      <c r="X223" s="30">
        <f>IF(Tableau2[[#This Row],[Incrément décalage]]&gt;$AB$6,"",X222+$P$7*$P$8)</f>
        <v>272065</v>
      </c>
      <c r="Y223" s="31">
        <f>IF(Tableau2[[#This Row],[Incrément décalage]]&gt;$AB$6,"",Y222+$P$8)</f>
        <v>6977</v>
      </c>
      <c r="Z223" s="17">
        <f t="shared" si="3"/>
        <v>23</v>
      </c>
    </row>
    <row r="224" spans="22:26" x14ac:dyDescent="0.25">
      <c r="V224" s="11">
        <f>IF(Tableau2[[#This Row],[Incrément décalage]]&gt;$AB$6,"",V223+$P$5*$P$6*$P$7*$P$8)</f>
        <v>273313</v>
      </c>
      <c r="W224" s="30">
        <f>IF(Tableau2[[#This Row],[Incrément décalage]]&gt;$AB$6,"",W223+$P$6*$P$7*$P$8)</f>
        <v>273313</v>
      </c>
      <c r="X224" s="30">
        <f>IF(Tableau2[[#This Row],[Incrément décalage]]&gt;$AB$6,"",X223+$P$7*$P$8)</f>
        <v>273313</v>
      </c>
      <c r="Y224" s="31">
        <f>IF(Tableau2[[#This Row],[Incrément décalage]]&gt;$AB$6,"",Y223+$P$8)</f>
        <v>7009</v>
      </c>
      <c r="Z224" s="17">
        <f t="shared" si="3"/>
        <v>24</v>
      </c>
    </row>
    <row r="225" spans="22:26" x14ac:dyDescent="0.25">
      <c r="V225" s="11">
        <f>IF(Tableau2[[#This Row],[Incrément décalage]]&gt;$AB$6,"",V224+$P$5*$P$6*$P$7*$P$8)</f>
        <v>274561</v>
      </c>
      <c r="W225" s="30">
        <f>IF(Tableau2[[#This Row],[Incrément décalage]]&gt;$AB$6,"",W224+$P$6*$P$7*$P$8)</f>
        <v>274561</v>
      </c>
      <c r="X225" s="30">
        <f>IF(Tableau2[[#This Row],[Incrément décalage]]&gt;$AB$6,"",X224+$P$7*$P$8)</f>
        <v>274561</v>
      </c>
      <c r="Y225" s="31">
        <f>IF(Tableau2[[#This Row],[Incrément décalage]]&gt;$AB$6,"",Y224+$P$8)</f>
        <v>7041</v>
      </c>
      <c r="Z225" s="17">
        <f t="shared" si="3"/>
        <v>25</v>
      </c>
    </row>
    <row r="226" spans="22:26" x14ac:dyDescent="0.25">
      <c r="V226" s="11">
        <f>IF(Tableau2[[#This Row],[Incrément décalage]]&gt;$AB$6,"",V225+$P$5*$P$6*$P$7*$P$8)</f>
        <v>275809</v>
      </c>
      <c r="W226" s="30">
        <f>IF(Tableau2[[#This Row],[Incrément décalage]]&gt;$AB$6,"",W225+$P$6*$P$7*$P$8)</f>
        <v>275809</v>
      </c>
      <c r="X226" s="30">
        <f>IF(Tableau2[[#This Row],[Incrément décalage]]&gt;$AB$6,"",X225+$P$7*$P$8)</f>
        <v>275809</v>
      </c>
      <c r="Y226" s="31">
        <f>IF(Tableau2[[#This Row],[Incrément décalage]]&gt;$AB$6,"",Y225+$P$8)</f>
        <v>7073</v>
      </c>
      <c r="Z226" s="17">
        <f t="shared" si="3"/>
        <v>26</v>
      </c>
    </row>
    <row r="227" spans="22:26" x14ac:dyDescent="0.25">
      <c r="V227" s="11">
        <f>IF(Tableau2[[#This Row],[Incrément décalage]]&gt;$AB$6,"",V226+$P$5*$P$6*$P$7*$P$8)</f>
        <v>277057</v>
      </c>
      <c r="W227" s="30">
        <f>IF(Tableau2[[#This Row],[Incrément décalage]]&gt;$AB$6,"",W226+$P$6*$P$7*$P$8)</f>
        <v>277057</v>
      </c>
      <c r="X227" s="30">
        <f>IF(Tableau2[[#This Row],[Incrément décalage]]&gt;$AB$6,"",X226+$P$7*$P$8)</f>
        <v>277057</v>
      </c>
      <c r="Y227" s="31">
        <f>IF(Tableau2[[#This Row],[Incrément décalage]]&gt;$AB$6,"",Y226+$P$8)</f>
        <v>7105</v>
      </c>
      <c r="Z227" s="17">
        <f t="shared" si="3"/>
        <v>27</v>
      </c>
    </row>
    <row r="228" spans="22:26" x14ac:dyDescent="0.25">
      <c r="V228" s="11">
        <f>IF(Tableau2[[#This Row],[Incrément décalage]]&gt;$AB$6,"",V227+$P$5*$P$6*$P$7*$P$8)</f>
        <v>278305</v>
      </c>
      <c r="W228" s="30">
        <f>IF(Tableau2[[#This Row],[Incrément décalage]]&gt;$AB$6,"",W227+$P$6*$P$7*$P$8)</f>
        <v>278305</v>
      </c>
      <c r="X228" s="30">
        <f>IF(Tableau2[[#This Row],[Incrément décalage]]&gt;$AB$6,"",X227+$P$7*$P$8)</f>
        <v>278305</v>
      </c>
      <c r="Y228" s="31">
        <f>IF(Tableau2[[#This Row],[Incrément décalage]]&gt;$AB$6,"",Y227+$P$8)</f>
        <v>7137</v>
      </c>
      <c r="Z228" s="17">
        <f t="shared" si="3"/>
        <v>28</v>
      </c>
    </row>
    <row r="229" spans="22:26" x14ac:dyDescent="0.25">
      <c r="V229" s="11">
        <f>IF(Tableau2[[#This Row],[Incrément décalage]]&gt;$AB$6,"",V228+$P$5*$P$6*$P$7*$P$8)</f>
        <v>279553</v>
      </c>
      <c r="W229" s="30">
        <f>IF(Tableau2[[#This Row],[Incrément décalage]]&gt;$AB$6,"",W228+$P$6*$P$7*$P$8)</f>
        <v>279553</v>
      </c>
      <c r="X229" s="30">
        <f>IF(Tableau2[[#This Row],[Incrément décalage]]&gt;$AB$6,"",X228+$P$7*$P$8)</f>
        <v>279553</v>
      </c>
      <c r="Y229" s="31">
        <f>IF(Tableau2[[#This Row],[Incrément décalage]]&gt;$AB$6,"",Y228+$P$8)</f>
        <v>7169</v>
      </c>
      <c r="Z229" s="17">
        <f t="shared" si="3"/>
        <v>29</v>
      </c>
    </row>
    <row r="230" spans="22:26" x14ac:dyDescent="0.25">
      <c r="V230" s="11">
        <f>IF(Tableau2[[#This Row],[Incrément décalage]]&gt;$AB$6,"",V229+$P$5*$P$6*$P$7*$P$8)</f>
        <v>280801</v>
      </c>
      <c r="W230" s="30">
        <f>IF(Tableau2[[#This Row],[Incrément décalage]]&gt;$AB$6,"",W229+$P$6*$P$7*$P$8)</f>
        <v>280801</v>
      </c>
      <c r="X230" s="30">
        <f>IF(Tableau2[[#This Row],[Incrément décalage]]&gt;$AB$6,"",X229+$P$7*$P$8)</f>
        <v>280801</v>
      </c>
      <c r="Y230" s="31">
        <f>IF(Tableau2[[#This Row],[Incrément décalage]]&gt;$AB$6,"",Y229+$P$8)</f>
        <v>7201</v>
      </c>
      <c r="Z230" s="17">
        <f t="shared" si="3"/>
        <v>30</v>
      </c>
    </row>
    <row r="231" spans="22:26" x14ac:dyDescent="0.25">
      <c r="V231" s="11">
        <f>IF(Tableau2[[#This Row],[Incrément décalage]]&gt;$AB$6,"",V230+$P$5*$P$6*$P$7*$P$8)</f>
        <v>282049</v>
      </c>
      <c r="W231" s="30">
        <f>IF(Tableau2[[#This Row],[Incrément décalage]]&gt;$AB$6,"",W230+$P$6*$P$7*$P$8)</f>
        <v>282049</v>
      </c>
      <c r="X231" s="30">
        <f>IF(Tableau2[[#This Row],[Incrément décalage]]&gt;$AB$6,"",X230+$P$7*$P$8)</f>
        <v>282049</v>
      </c>
      <c r="Y231" s="31">
        <f>IF(Tableau2[[#This Row],[Incrément décalage]]&gt;$AB$6,"",Y230+$P$8)</f>
        <v>7233</v>
      </c>
      <c r="Z231" s="17">
        <f t="shared" si="3"/>
        <v>31</v>
      </c>
    </row>
    <row r="232" spans="22:26" x14ac:dyDescent="0.25">
      <c r="V232" s="11">
        <f>IF(Tableau2[[#This Row],[Incrément décalage]]&gt;$AB$6,"",V231+$P$5*$P$6*$P$7*$P$8)</f>
        <v>283297</v>
      </c>
      <c r="W232" s="30">
        <f>IF(Tableau2[[#This Row],[Incrément décalage]]&gt;$AB$6,"",W231+$P$6*$P$7*$P$8)</f>
        <v>283297</v>
      </c>
      <c r="X232" s="30">
        <f>IF(Tableau2[[#This Row],[Incrément décalage]]&gt;$AB$6,"",X231+$P$7*$P$8)</f>
        <v>283297</v>
      </c>
      <c r="Y232" s="31">
        <f>IF(Tableau2[[#This Row],[Incrément décalage]]&gt;$AB$6,"",Y231+$P$8)</f>
        <v>7265</v>
      </c>
      <c r="Z232" s="17">
        <f t="shared" si="3"/>
        <v>32</v>
      </c>
    </row>
    <row r="233" spans="22:26" x14ac:dyDescent="0.25">
      <c r="V233" s="11">
        <f>IF(Tableau2[[#This Row],[Incrément décalage]]&gt;$AB$6,"",V232+$P$5*$P$6*$P$7*$P$8)</f>
        <v>284545</v>
      </c>
      <c r="W233" s="30">
        <f>IF(Tableau2[[#This Row],[Incrément décalage]]&gt;$AB$6,"",W232+$P$6*$P$7*$P$8)</f>
        <v>284545</v>
      </c>
      <c r="X233" s="30">
        <f>IF(Tableau2[[#This Row],[Incrément décalage]]&gt;$AB$6,"",X232+$P$7*$P$8)</f>
        <v>284545</v>
      </c>
      <c r="Y233" s="31">
        <f>IF(Tableau2[[#This Row],[Incrément décalage]]&gt;$AB$6,"",Y232+$P$8)</f>
        <v>7297</v>
      </c>
      <c r="Z233" s="17">
        <f t="shared" si="3"/>
        <v>33</v>
      </c>
    </row>
    <row r="234" spans="22:26" x14ac:dyDescent="0.25">
      <c r="V234" s="11">
        <f>IF(Tableau2[[#This Row],[Incrément décalage]]&gt;$AB$6,"",V233+$P$5*$P$6*$P$7*$P$8)</f>
        <v>285793</v>
      </c>
      <c r="W234" s="30">
        <f>IF(Tableau2[[#This Row],[Incrément décalage]]&gt;$AB$6,"",W233+$P$6*$P$7*$P$8)</f>
        <v>285793</v>
      </c>
      <c r="X234" s="30">
        <f>IF(Tableau2[[#This Row],[Incrément décalage]]&gt;$AB$6,"",X233+$P$7*$P$8)</f>
        <v>285793</v>
      </c>
      <c r="Y234" s="31">
        <f>IF(Tableau2[[#This Row],[Incrément décalage]]&gt;$AB$6,"",Y233+$P$8)</f>
        <v>7329</v>
      </c>
      <c r="Z234" s="17">
        <f t="shared" si="3"/>
        <v>34</v>
      </c>
    </row>
    <row r="235" spans="22:26" x14ac:dyDescent="0.25">
      <c r="V235" s="11">
        <f>IF(Tableau2[[#This Row],[Incrément décalage]]&gt;$AB$6,"",V234+$P$5*$P$6*$P$7*$P$8)</f>
        <v>287041</v>
      </c>
      <c r="W235" s="30">
        <f>IF(Tableau2[[#This Row],[Incrément décalage]]&gt;$AB$6,"",W234+$P$6*$P$7*$P$8)</f>
        <v>287041</v>
      </c>
      <c r="X235" s="30">
        <f>IF(Tableau2[[#This Row],[Incrément décalage]]&gt;$AB$6,"",X234+$P$7*$P$8)</f>
        <v>287041</v>
      </c>
      <c r="Y235" s="31">
        <f>IF(Tableau2[[#This Row],[Incrément décalage]]&gt;$AB$6,"",Y234+$P$8)</f>
        <v>7361</v>
      </c>
      <c r="Z235" s="17">
        <f t="shared" si="3"/>
        <v>35</v>
      </c>
    </row>
    <row r="236" spans="22:26" x14ac:dyDescent="0.25">
      <c r="V236" s="11">
        <f>IF(Tableau2[[#This Row],[Incrément décalage]]&gt;$AB$6,"",V235+$P$5*$P$6*$P$7*$P$8)</f>
        <v>288289</v>
      </c>
      <c r="W236" s="30">
        <f>IF(Tableau2[[#This Row],[Incrément décalage]]&gt;$AB$6,"",W235+$P$6*$P$7*$P$8)</f>
        <v>288289</v>
      </c>
      <c r="X236" s="30">
        <f>IF(Tableau2[[#This Row],[Incrément décalage]]&gt;$AB$6,"",X235+$P$7*$P$8)</f>
        <v>288289</v>
      </c>
      <c r="Y236" s="31">
        <f>IF(Tableau2[[#This Row],[Incrément décalage]]&gt;$AB$6,"",Y235+$P$8)</f>
        <v>7393</v>
      </c>
      <c r="Z236" s="17">
        <f t="shared" si="3"/>
        <v>36</v>
      </c>
    </row>
    <row r="237" spans="22:26" x14ac:dyDescent="0.25">
      <c r="V237" s="11">
        <f>IF(Tableau2[[#This Row],[Incrément décalage]]&gt;$AB$6,"",V236+$P$5*$P$6*$P$7*$P$8)</f>
        <v>289537</v>
      </c>
      <c r="W237" s="30">
        <f>IF(Tableau2[[#This Row],[Incrément décalage]]&gt;$AB$6,"",W236+$P$6*$P$7*$P$8)</f>
        <v>289537</v>
      </c>
      <c r="X237" s="30">
        <f>IF(Tableau2[[#This Row],[Incrément décalage]]&gt;$AB$6,"",X236+$P$7*$P$8)</f>
        <v>289537</v>
      </c>
      <c r="Y237" s="31">
        <f>IF(Tableau2[[#This Row],[Incrément décalage]]&gt;$AB$6,"",Y236+$P$8)</f>
        <v>7425</v>
      </c>
      <c r="Z237" s="17">
        <f t="shared" si="3"/>
        <v>37</v>
      </c>
    </row>
    <row r="238" spans="22:26" x14ac:dyDescent="0.25">
      <c r="V238" s="11">
        <f>IF(Tableau2[[#This Row],[Incrément décalage]]&gt;$AB$6,"",V237+$P$5*$P$6*$P$7*$P$8)</f>
        <v>290785</v>
      </c>
      <c r="W238" s="30">
        <f>IF(Tableau2[[#This Row],[Incrément décalage]]&gt;$AB$6,"",W237+$P$6*$P$7*$P$8)</f>
        <v>290785</v>
      </c>
      <c r="X238" s="30">
        <f>IF(Tableau2[[#This Row],[Incrément décalage]]&gt;$AB$6,"",X237+$P$7*$P$8)</f>
        <v>290785</v>
      </c>
      <c r="Y238" s="31">
        <f>IF(Tableau2[[#This Row],[Incrément décalage]]&gt;$AB$6,"",Y237+$P$8)</f>
        <v>7457</v>
      </c>
      <c r="Z238" s="17">
        <f t="shared" si="3"/>
        <v>38</v>
      </c>
    </row>
    <row r="239" spans="22:26" x14ac:dyDescent="0.25">
      <c r="V239" s="11">
        <f>IF(Tableau2[[#This Row],[Incrément décalage]]&gt;$AB$6,"",V238+$P$5*$P$6*$P$7*$P$8)</f>
        <v>292033</v>
      </c>
      <c r="W239" s="30">
        <f>IF(Tableau2[[#This Row],[Incrément décalage]]&gt;$AB$6,"",W238+$P$6*$P$7*$P$8)</f>
        <v>292033</v>
      </c>
      <c r="X239" s="30">
        <f>IF(Tableau2[[#This Row],[Incrément décalage]]&gt;$AB$6,"",X238+$P$7*$P$8)</f>
        <v>292033</v>
      </c>
      <c r="Y239" s="31">
        <f>IF(Tableau2[[#This Row],[Incrément décalage]]&gt;$AB$6,"",Y238+$P$8)</f>
        <v>7489</v>
      </c>
      <c r="Z239" s="17">
        <f t="shared" si="3"/>
        <v>39</v>
      </c>
    </row>
    <row r="240" spans="22:26" x14ac:dyDescent="0.25">
      <c r="V240" s="11">
        <f>IF(Tableau2[[#This Row],[Incrément décalage]]&gt;$AB$6,"",V239+$P$5*$P$6*$P$7*$P$8)</f>
        <v>293281</v>
      </c>
      <c r="W240" s="30">
        <f>IF(Tableau2[[#This Row],[Incrément décalage]]&gt;$AB$6,"",W239+$P$6*$P$7*$P$8)</f>
        <v>293281</v>
      </c>
      <c r="X240" s="30">
        <f>IF(Tableau2[[#This Row],[Incrément décalage]]&gt;$AB$6,"",X239+$P$7*$P$8)</f>
        <v>293281</v>
      </c>
      <c r="Y240" s="31">
        <f>IF(Tableau2[[#This Row],[Incrément décalage]]&gt;$AB$6,"",Y239+$P$8)</f>
        <v>7521</v>
      </c>
      <c r="Z240" s="17">
        <f t="shared" si="3"/>
        <v>1</v>
      </c>
    </row>
    <row r="241" spans="22:26" x14ac:dyDescent="0.25">
      <c r="V241" s="11">
        <f>IF(Tableau2[[#This Row],[Incrément décalage]]&gt;$AB$6,"",V240+$P$5*$P$6*$P$7*$P$8)</f>
        <v>294529</v>
      </c>
      <c r="W241" s="30">
        <f>IF(Tableau2[[#This Row],[Incrément décalage]]&gt;$AB$6,"",W240+$P$6*$P$7*$P$8)</f>
        <v>294529</v>
      </c>
      <c r="X241" s="30">
        <f>IF(Tableau2[[#This Row],[Incrément décalage]]&gt;$AB$6,"",X240+$P$7*$P$8)</f>
        <v>294529</v>
      </c>
      <c r="Y241" s="31">
        <f>IF(Tableau2[[#This Row],[Incrément décalage]]&gt;$AB$6,"",Y240+$P$8)</f>
        <v>7553</v>
      </c>
      <c r="Z241" s="17">
        <f t="shared" si="3"/>
        <v>2</v>
      </c>
    </row>
    <row r="242" spans="22:26" x14ac:dyDescent="0.25">
      <c r="V242" s="11">
        <f>IF(Tableau2[[#This Row],[Incrément décalage]]&gt;$AB$6,"",V241+$P$5*$P$6*$P$7*$P$8)</f>
        <v>295777</v>
      </c>
      <c r="W242" s="30">
        <f>IF(Tableau2[[#This Row],[Incrément décalage]]&gt;$AB$6,"",W241+$P$6*$P$7*$P$8)</f>
        <v>295777</v>
      </c>
      <c r="X242" s="30">
        <f>IF(Tableau2[[#This Row],[Incrément décalage]]&gt;$AB$6,"",X241+$P$7*$P$8)</f>
        <v>295777</v>
      </c>
      <c r="Y242" s="31">
        <f>IF(Tableau2[[#This Row],[Incrément décalage]]&gt;$AB$6,"",Y241+$P$8)</f>
        <v>7585</v>
      </c>
      <c r="Z242" s="17">
        <f t="shared" si="3"/>
        <v>3</v>
      </c>
    </row>
    <row r="243" spans="22:26" x14ac:dyDescent="0.25">
      <c r="V243" s="11">
        <f>IF(Tableau2[[#This Row],[Incrément décalage]]&gt;$AB$6,"",V242+$P$5*$P$6*$P$7*$P$8)</f>
        <v>297025</v>
      </c>
      <c r="W243" s="30">
        <f>IF(Tableau2[[#This Row],[Incrément décalage]]&gt;$AB$6,"",W242+$P$6*$P$7*$P$8)</f>
        <v>297025</v>
      </c>
      <c r="X243" s="30">
        <f>IF(Tableau2[[#This Row],[Incrément décalage]]&gt;$AB$6,"",X242+$P$7*$P$8)</f>
        <v>297025</v>
      </c>
      <c r="Y243" s="31">
        <f>IF(Tableau2[[#This Row],[Incrément décalage]]&gt;$AB$6,"",Y242+$P$8)</f>
        <v>7617</v>
      </c>
      <c r="Z243" s="17">
        <f t="shared" si="3"/>
        <v>4</v>
      </c>
    </row>
    <row r="244" spans="22:26" x14ac:dyDescent="0.25">
      <c r="V244" s="11">
        <f>IF(Tableau2[[#This Row],[Incrément décalage]]&gt;$AB$6,"",V243+$P$5*$P$6*$P$7*$P$8)</f>
        <v>298273</v>
      </c>
      <c r="W244" s="30">
        <f>IF(Tableau2[[#This Row],[Incrément décalage]]&gt;$AB$6,"",W243+$P$6*$P$7*$P$8)</f>
        <v>298273</v>
      </c>
      <c r="X244" s="30">
        <f>IF(Tableau2[[#This Row],[Incrément décalage]]&gt;$AB$6,"",X243+$P$7*$P$8)</f>
        <v>298273</v>
      </c>
      <c r="Y244" s="31">
        <f>IF(Tableau2[[#This Row],[Incrément décalage]]&gt;$AB$6,"",Y243+$P$8)</f>
        <v>7649</v>
      </c>
      <c r="Z244" s="17">
        <f t="shared" si="3"/>
        <v>5</v>
      </c>
    </row>
    <row r="245" spans="22:26" x14ac:dyDescent="0.25">
      <c r="V245" s="11">
        <f>IF(Tableau2[[#This Row],[Incrément décalage]]&gt;$AB$6,"",V244+$P$5*$P$6*$P$7*$P$8)</f>
        <v>299521</v>
      </c>
      <c r="W245" s="30">
        <f>IF(Tableau2[[#This Row],[Incrément décalage]]&gt;$AB$6,"",W244+$P$6*$P$7*$P$8)</f>
        <v>299521</v>
      </c>
      <c r="X245" s="30">
        <f>IF(Tableau2[[#This Row],[Incrément décalage]]&gt;$AB$6,"",X244+$P$7*$P$8)</f>
        <v>299521</v>
      </c>
      <c r="Y245" s="31">
        <f>IF(Tableau2[[#This Row],[Incrément décalage]]&gt;$AB$6,"",Y244+$P$8)</f>
        <v>7681</v>
      </c>
      <c r="Z245" s="17">
        <f t="shared" si="3"/>
        <v>6</v>
      </c>
    </row>
    <row r="246" spans="22:26" x14ac:dyDescent="0.25">
      <c r="V246" s="11">
        <f>IF(Tableau2[[#This Row],[Incrément décalage]]&gt;$AB$6,"",V245+$P$5*$P$6*$P$7*$P$8)</f>
        <v>300769</v>
      </c>
      <c r="W246" s="30">
        <f>IF(Tableau2[[#This Row],[Incrément décalage]]&gt;$AB$6,"",W245+$P$6*$P$7*$P$8)</f>
        <v>300769</v>
      </c>
      <c r="X246" s="30">
        <f>IF(Tableau2[[#This Row],[Incrément décalage]]&gt;$AB$6,"",X245+$P$7*$P$8)</f>
        <v>300769</v>
      </c>
      <c r="Y246" s="31">
        <f>IF(Tableau2[[#This Row],[Incrément décalage]]&gt;$AB$6,"",Y245+$P$8)</f>
        <v>7713</v>
      </c>
      <c r="Z246" s="17">
        <f t="shared" si="3"/>
        <v>7</v>
      </c>
    </row>
    <row r="247" spans="22:26" x14ac:dyDescent="0.25">
      <c r="V247" s="11">
        <f>IF(Tableau2[[#This Row],[Incrément décalage]]&gt;$AB$6,"",V246+$P$5*$P$6*$P$7*$P$8)</f>
        <v>302017</v>
      </c>
      <c r="W247" s="30">
        <f>IF(Tableau2[[#This Row],[Incrément décalage]]&gt;$AB$6,"",W246+$P$6*$P$7*$P$8)</f>
        <v>302017</v>
      </c>
      <c r="X247" s="30">
        <f>IF(Tableau2[[#This Row],[Incrément décalage]]&gt;$AB$6,"",X246+$P$7*$P$8)</f>
        <v>302017</v>
      </c>
      <c r="Y247" s="31">
        <f>IF(Tableau2[[#This Row],[Incrément décalage]]&gt;$AB$6,"",Y246+$P$8)</f>
        <v>7745</v>
      </c>
      <c r="Z247" s="17">
        <f t="shared" si="3"/>
        <v>8</v>
      </c>
    </row>
    <row r="248" spans="22:26" x14ac:dyDescent="0.25">
      <c r="V248" s="11">
        <f>IF(Tableau2[[#This Row],[Incrément décalage]]&gt;$AB$6,"",V247+$P$5*$P$6*$P$7*$P$8)</f>
        <v>303265</v>
      </c>
      <c r="W248" s="30">
        <f>IF(Tableau2[[#This Row],[Incrément décalage]]&gt;$AB$6,"",W247+$P$6*$P$7*$P$8)</f>
        <v>303265</v>
      </c>
      <c r="X248" s="30">
        <f>IF(Tableau2[[#This Row],[Incrément décalage]]&gt;$AB$6,"",X247+$P$7*$P$8)</f>
        <v>303265</v>
      </c>
      <c r="Y248" s="31">
        <f>IF(Tableau2[[#This Row],[Incrément décalage]]&gt;$AB$6,"",Y247+$P$8)</f>
        <v>7777</v>
      </c>
      <c r="Z248" s="17">
        <f t="shared" si="3"/>
        <v>9</v>
      </c>
    </row>
    <row r="249" spans="22:26" x14ac:dyDescent="0.25">
      <c r="V249" s="11">
        <f>IF(Tableau2[[#This Row],[Incrément décalage]]&gt;$AB$6,"",V248+$P$5*$P$6*$P$7*$P$8)</f>
        <v>304513</v>
      </c>
      <c r="W249" s="30">
        <f>IF(Tableau2[[#This Row],[Incrément décalage]]&gt;$AB$6,"",W248+$P$6*$P$7*$P$8)</f>
        <v>304513</v>
      </c>
      <c r="X249" s="30">
        <f>IF(Tableau2[[#This Row],[Incrément décalage]]&gt;$AB$6,"",X248+$P$7*$P$8)</f>
        <v>304513</v>
      </c>
      <c r="Y249" s="31">
        <f>IF(Tableau2[[#This Row],[Incrément décalage]]&gt;$AB$6,"",Y248+$P$8)</f>
        <v>7809</v>
      </c>
      <c r="Z249" s="17">
        <f t="shared" si="3"/>
        <v>10</v>
      </c>
    </row>
    <row r="250" spans="22:26" x14ac:dyDescent="0.25">
      <c r="V250" s="11">
        <f>IF(Tableau2[[#This Row],[Incrément décalage]]&gt;$AB$6,"",V249+$P$5*$P$6*$P$7*$P$8)</f>
        <v>305761</v>
      </c>
      <c r="W250" s="30">
        <f>IF(Tableau2[[#This Row],[Incrément décalage]]&gt;$AB$6,"",W249+$P$6*$P$7*$P$8)</f>
        <v>305761</v>
      </c>
      <c r="X250" s="30">
        <f>IF(Tableau2[[#This Row],[Incrément décalage]]&gt;$AB$6,"",X249+$P$7*$P$8)</f>
        <v>305761</v>
      </c>
      <c r="Y250" s="31">
        <f>IF(Tableau2[[#This Row],[Incrément décalage]]&gt;$AB$6,"",Y249+$P$8)</f>
        <v>7841</v>
      </c>
      <c r="Z250" s="17">
        <f t="shared" si="3"/>
        <v>11</v>
      </c>
    </row>
    <row r="251" spans="22:26" x14ac:dyDescent="0.25">
      <c r="V251" s="11">
        <f>IF(Tableau2[[#This Row],[Incrément décalage]]&gt;$AB$6,"",V250+$P$5*$P$6*$P$7*$P$8)</f>
        <v>307009</v>
      </c>
      <c r="W251" s="30">
        <f>IF(Tableau2[[#This Row],[Incrément décalage]]&gt;$AB$6,"",W250+$P$6*$P$7*$P$8)</f>
        <v>307009</v>
      </c>
      <c r="X251" s="30">
        <f>IF(Tableau2[[#This Row],[Incrément décalage]]&gt;$AB$6,"",X250+$P$7*$P$8)</f>
        <v>307009</v>
      </c>
      <c r="Y251" s="31">
        <f>IF(Tableau2[[#This Row],[Incrément décalage]]&gt;$AB$6,"",Y250+$P$8)</f>
        <v>7873</v>
      </c>
      <c r="Z251" s="17">
        <f t="shared" si="3"/>
        <v>12</v>
      </c>
    </row>
    <row r="252" spans="22:26" x14ac:dyDescent="0.25">
      <c r="V252" s="11">
        <f>IF(Tableau2[[#This Row],[Incrément décalage]]&gt;$AB$6,"",V251+$P$5*$P$6*$P$7*$P$8)</f>
        <v>308257</v>
      </c>
      <c r="W252" s="30">
        <f>IF(Tableau2[[#This Row],[Incrément décalage]]&gt;$AB$6,"",W251+$P$6*$P$7*$P$8)</f>
        <v>308257</v>
      </c>
      <c r="X252" s="30">
        <f>IF(Tableau2[[#This Row],[Incrément décalage]]&gt;$AB$6,"",X251+$P$7*$P$8)</f>
        <v>308257</v>
      </c>
      <c r="Y252" s="31">
        <f>IF(Tableau2[[#This Row],[Incrément décalage]]&gt;$AB$6,"",Y251+$P$8)</f>
        <v>7905</v>
      </c>
      <c r="Z252" s="17">
        <f t="shared" si="3"/>
        <v>13</v>
      </c>
    </row>
    <row r="253" spans="22:26" x14ac:dyDescent="0.25">
      <c r="V253" s="11">
        <f>IF(Tableau2[[#This Row],[Incrément décalage]]&gt;$AB$6,"",V252+$P$5*$P$6*$P$7*$P$8)</f>
        <v>309505</v>
      </c>
      <c r="W253" s="30">
        <f>IF(Tableau2[[#This Row],[Incrément décalage]]&gt;$AB$6,"",W252+$P$6*$P$7*$P$8)</f>
        <v>309505</v>
      </c>
      <c r="X253" s="30">
        <f>IF(Tableau2[[#This Row],[Incrément décalage]]&gt;$AB$6,"",X252+$P$7*$P$8)</f>
        <v>309505</v>
      </c>
      <c r="Y253" s="31">
        <f>IF(Tableau2[[#This Row],[Incrément décalage]]&gt;$AB$6,"",Y252+$P$8)</f>
        <v>7937</v>
      </c>
      <c r="Z253" s="17">
        <f t="shared" si="3"/>
        <v>14</v>
      </c>
    </row>
    <row r="254" spans="22:26" x14ac:dyDescent="0.25">
      <c r="V254" s="11">
        <f>IF(Tableau2[[#This Row],[Incrément décalage]]&gt;$AB$6,"",V253+$P$5*$P$6*$P$7*$P$8)</f>
        <v>310753</v>
      </c>
      <c r="W254" s="30">
        <f>IF(Tableau2[[#This Row],[Incrément décalage]]&gt;$AB$6,"",W253+$P$6*$P$7*$P$8)</f>
        <v>310753</v>
      </c>
      <c r="X254" s="30">
        <f>IF(Tableau2[[#This Row],[Incrément décalage]]&gt;$AB$6,"",X253+$P$7*$P$8)</f>
        <v>310753</v>
      </c>
      <c r="Y254" s="31">
        <f>IF(Tableau2[[#This Row],[Incrément décalage]]&gt;$AB$6,"",Y253+$P$8)</f>
        <v>7969</v>
      </c>
      <c r="Z254" s="17">
        <f t="shared" si="3"/>
        <v>15</v>
      </c>
    </row>
    <row r="255" spans="22:26" x14ac:dyDescent="0.25">
      <c r="V255" s="11">
        <f>IF(Tableau2[[#This Row],[Incrément décalage]]&gt;$AB$6,"",V254+$P$5*$P$6*$P$7*$P$8)</f>
        <v>312001</v>
      </c>
      <c r="W255" s="30">
        <f>IF(Tableau2[[#This Row],[Incrément décalage]]&gt;$AB$6,"",W254+$P$6*$P$7*$P$8)</f>
        <v>312001</v>
      </c>
      <c r="X255" s="30">
        <f>IF(Tableau2[[#This Row],[Incrément décalage]]&gt;$AB$6,"",X254+$P$7*$P$8)</f>
        <v>312001</v>
      </c>
      <c r="Y255" s="31">
        <f>IF(Tableau2[[#This Row],[Incrément décalage]]&gt;$AB$6,"",Y254+$P$8)</f>
        <v>8001</v>
      </c>
      <c r="Z255" s="17">
        <f t="shared" si="3"/>
        <v>16</v>
      </c>
    </row>
    <row r="256" spans="22:26" x14ac:dyDescent="0.25">
      <c r="V256" s="11">
        <f>IF(Tableau2[[#This Row],[Incrément décalage]]&gt;$AB$6,"",V255+$P$5*$P$6*$P$7*$P$8)</f>
        <v>313249</v>
      </c>
      <c r="W256" s="30">
        <f>IF(Tableau2[[#This Row],[Incrément décalage]]&gt;$AB$6,"",W255+$P$6*$P$7*$P$8)</f>
        <v>313249</v>
      </c>
      <c r="X256" s="30">
        <f>IF(Tableau2[[#This Row],[Incrément décalage]]&gt;$AB$6,"",X255+$P$7*$P$8)</f>
        <v>313249</v>
      </c>
      <c r="Y256" s="31">
        <f>IF(Tableau2[[#This Row],[Incrément décalage]]&gt;$AB$6,"",Y255+$P$8)</f>
        <v>8033</v>
      </c>
      <c r="Z256" s="17">
        <f t="shared" si="3"/>
        <v>17</v>
      </c>
    </row>
    <row r="257" spans="22:26" x14ac:dyDescent="0.25">
      <c r="V257" s="11">
        <f>IF(Tableau2[[#This Row],[Incrément décalage]]&gt;$AB$6,"",V256+$P$5*$P$6*$P$7*$P$8)</f>
        <v>314497</v>
      </c>
      <c r="W257" s="30">
        <f>IF(Tableau2[[#This Row],[Incrément décalage]]&gt;$AB$6,"",W256+$P$6*$P$7*$P$8)</f>
        <v>314497</v>
      </c>
      <c r="X257" s="30">
        <f>IF(Tableau2[[#This Row],[Incrément décalage]]&gt;$AB$6,"",X256+$P$7*$P$8)</f>
        <v>314497</v>
      </c>
      <c r="Y257" s="31">
        <f>IF(Tableau2[[#This Row],[Incrément décalage]]&gt;$AB$6,"",Y256+$P$8)</f>
        <v>8065</v>
      </c>
      <c r="Z257" s="17">
        <f t="shared" si="3"/>
        <v>18</v>
      </c>
    </row>
    <row r="258" spans="22:26" x14ac:dyDescent="0.25">
      <c r="V258" s="11">
        <f>IF(Tableau2[[#This Row],[Incrément décalage]]&gt;$AB$6,"",V257+$P$5*$P$6*$P$7*$P$8)</f>
        <v>315745</v>
      </c>
      <c r="W258" s="30">
        <f>IF(Tableau2[[#This Row],[Incrément décalage]]&gt;$AB$6,"",W257+$P$6*$P$7*$P$8)</f>
        <v>315745</v>
      </c>
      <c r="X258" s="30">
        <f>IF(Tableau2[[#This Row],[Incrément décalage]]&gt;$AB$6,"",X257+$P$7*$P$8)</f>
        <v>315745</v>
      </c>
      <c r="Y258" s="31">
        <f>IF(Tableau2[[#This Row],[Incrément décalage]]&gt;$AB$6,"",Y257+$P$8)</f>
        <v>8097</v>
      </c>
      <c r="Z258" s="17">
        <f t="shared" si="3"/>
        <v>19</v>
      </c>
    </row>
    <row r="259" spans="22:26" x14ac:dyDescent="0.25">
      <c r="V259" s="11">
        <f>IF(Tableau2[[#This Row],[Incrément décalage]]&gt;$AB$6,"",V258+$P$5*$P$6*$P$7*$P$8)</f>
        <v>316993</v>
      </c>
      <c r="W259" s="30">
        <f>IF(Tableau2[[#This Row],[Incrément décalage]]&gt;$AB$6,"",W258+$P$6*$P$7*$P$8)</f>
        <v>316993</v>
      </c>
      <c r="X259" s="30">
        <f>IF(Tableau2[[#This Row],[Incrément décalage]]&gt;$AB$6,"",X258+$P$7*$P$8)</f>
        <v>316993</v>
      </c>
      <c r="Y259" s="31">
        <f>IF(Tableau2[[#This Row],[Incrément décalage]]&gt;$AB$6,"",Y258+$P$8)</f>
        <v>8129</v>
      </c>
      <c r="Z259" s="17">
        <f t="shared" si="3"/>
        <v>20</v>
      </c>
    </row>
    <row r="260" spans="22:26" x14ac:dyDescent="0.25">
      <c r="V260" s="11">
        <f>IF(Tableau2[[#This Row],[Incrément décalage]]&gt;$AB$6,"",V259+$P$5*$P$6*$P$7*$P$8)</f>
        <v>318241</v>
      </c>
      <c r="W260" s="30">
        <f>IF(Tableau2[[#This Row],[Incrément décalage]]&gt;$AB$6,"",W259+$P$6*$P$7*$P$8)</f>
        <v>318241</v>
      </c>
      <c r="X260" s="30">
        <f>IF(Tableau2[[#This Row],[Incrément décalage]]&gt;$AB$6,"",X259+$P$7*$P$8)</f>
        <v>318241</v>
      </c>
      <c r="Y260" s="31">
        <f>IF(Tableau2[[#This Row],[Incrément décalage]]&gt;$AB$6,"",Y259+$P$8)</f>
        <v>8161</v>
      </c>
      <c r="Z260" s="17">
        <f t="shared" si="3"/>
        <v>21</v>
      </c>
    </row>
    <row r="261" spans="22:26" x14ac:dyDescent="0.25">
      <c r="V261" s="11">
        <f>IF(Tableau2[[#This Row],[Incrément décalage]]&gt;$AB$6,"",V260+$P$5*$P$6*$P$7*$P$8)</f>
        <v>319489</v>
      </c>
      <c r="W261" s="30">
        <f>IF(Tableau2[[#This Row],[Incrément décalage]]&gt;$AB$6,"",W260+$P$6*$P$7*$P$8)</f>
        <v>319489</v>
      </c>
      <c r="X261" s="30">
        <f>IF(Tableau2[[#This Row],[Incrément décalage]]&gt;$AB$6,"",X260+$P$7*$P$8)</f>
        <v>319489</v>
      </c>
      <c r="Y261" s="31">
        <f>IF(Tableau2[[#This Row],[Incrément décalage]]&gt;$AB$6,"",Y260+$P$8)</f>
        <v>8193</v>
      </c>
      <c r="Z261" s="17">
        <f t="shared" si="3"/>
        <v>22</v>
      </c>
    </row>
    <row r="262" spans="22:26" x14ac:dyDescent="0.25">
      <c r="V262" s="11">
        <f>IF(Tableau2[[#This Row],[Incrément décalage]]&gt;$AB$6,"",V261+$P$5*$P$6*$P$7*$P$8)</f>
        <v>320737</v>
      </c>
      <c r="W262" s="30">
        <f>IF(Tableau2[[#This Row],[Incrément décalage]]&gt;$AB$6,"",W261+$P$6*$P$7*$P$8)</f>
        <v>320737</v>
      </c>
      <c r="X262" s="30">
        <f>IF(Tableau2[[#This Row],[Incrément décalage]]&gt;$AB$6,"",X261+$P$7*$P$8)</f>
        <v>320737</v>
      </c>
      <c r="Y262" s="31">
        <f>IF(Tableau2[[#This Row],[Incrément décalage]]&gt;$AB$6,"",Y261+$P$8)</f>
        <v>8225</v>
      </c>
      <c r="Z262" s="17">
        <f t="shared" si="3"/>
        <v>23</v>
      </c>
    </row>
    <row r="263" spans="22:26" x14ac:dyDescent="0.25">
      <c r="V263" s="11">
        <f>IF(Tableau2[[#This Row],[Incrément décalage]]&gt;$AB$6,"",V262+$P$5*$P$6*$P$7*$P$8)</f>
        <v>321985</v>
      </c>
      <c r="W263" s="30">
        <f>IF(Tableau2[[#This Row],[Incrément décalage]]&gt;$AB$6,"",W262+$P$6*$P$7*$P$8)</f>
        <v>321985</v>
      </c>
      <c r="X263" s="30">
        <f>IF(Tableau2[[#This Row],[Incrément décalage]]&gt;$AB$6,"",X262+$P$7*$P$8)</f>
        <v>321985</v>
      </c>
      <c r="Y263" s="31">
        <f>IF(Tableau2[[#This Row],[Incrément décalage]]&gt;$AB$6,"",Y262+$P$8)</f>
        <v>8257</v>
      </c>
      <c r="Z263" s="17">
        <f t="shared" ref="Z263:Z326" si="4">IFERROR(IF(Z262=120,"",MOD(Z262,$AB$6)+1),"")</f>
        <v>24</v>
      </c>
    </row>
    <row r="264" spans="22:26" x14ac:dyDescent="0.25">
      <c r="V264" s="11">
        <f>IF(Tableau2[[#This Row],[Incrément décalage]]&gt;$AB$6,"",V263+$P$5*$P$6*$P$7*$P$8)</f>
        <v>323233</v>
      </c>
      <c r="W264" s="30">
        <f>IF(Tableau2[[#This Row],[Incrément décalage]]&gt;$AB$6,"",W263+$P$6*$P$7*$P$8)</f>
        <v>323233</v>
      </c>
      <c r="X264" s="30">
        <f>IF(Tableau2[[#This Row],[Incrément décalage]]&gt;$AB$6,"",X263+$P$7*$P$8)</f>
        <v>323233</v>
      </c>
      <c r="Y264" s="31">
        <f>IF(Tableau2[[#This Row],[Incrément décalage]]&gt;$AB$6,"",Y263+$P$8)</f>
        <v>8289</v>
      </c>
      <c r="Z264" s="17">
        <f t="shared" si="4"/>
        <v>25</v>
      </c>
    </row>
    <row r="265" spans="22:26" x14ac:dyDescent="0.25">
      <c r="V265" s="11">
        <f>IF(Tableau2[[#This Row],[Incrément décalage]]&gt;$AB$6,"",V264+$P$5*$P$6*$P$7*$P$8)</f>
        <v>324481</v>
      </c>
      <c r="W265" s="30">
        <f>IF(Tableau2[[#This Row],[Incrément décalage]]&gt;$AB$6,"",W264+$P$6*$P$7*$P$8)</f>
        <v>324481</v>
      </c>
      <c r="X265" s="30">
        <f>IF(Tableau2[[#This Row],[Incrément décalage]]&gt;$AB$6,"",X264+$P$7*$P$8)</f>
        <v>324481</v>
      </c>
      <c r="Y265" s="31">
        <f>IF(Tableau2[[#This Row],[Incrément décalage]]&gt;$AB$6,"",Y264+$P$8)</f>
        <v>8321</v>
      </c>
      <c r="Z265" s="17">
        <f t="shared" si="4"/>
        <v>26</v>
      </c>
    </row>
    <row r="266" spans="22:26" x14ac:dyDescent="0.25">
      <c r="V266" s="11">
        <f>IF(Tableau2[[#This Row],[Incrément décalage]]&gt;$AB$6,"",V265+$P$5*$P$6*$P$7*$P$8)</f>
        <v>325729</v>
      </c>
      <c r="W266" s="30">
        <f>IF(Tableau2[[#This Row],[Incrément décalage]]&gt;$AB$6,"",W265+$P$6*$P$7*$P$8)</f>
        <v>325729</v>
      </c>
      <c r="X266" s="30">
        <f>IF(Tableau2[[#This Row],[Incrément décalage]]&gt;$AB$6,"",X265+$P$7*$P$8)</f>
        <v>325729</v>
      </c>
      <c r="Y266" s="31">
        <f>IF(Tableau2[[#This Row],[Incrément décalage]]&gt;$AB$6,"",Y265+$P$8)</f>
        <v>8353</v>
      </c>
      <c r="Z266" s="17">
        <f t="shared" si="4"/>
        <v>27</v>
      </c>
    </row>
    <row r="267" spans="22:26" x14ac:dyDescent="0.25">
      <c r="V267" s="11">
        <f>IF(Tableau2[[#This Row],[Incrément décalage]]&gt;$AB$6,"",V266+$P$5*$P$6*$P$7*$P$8)</f>
        <v>326977</v>
      </c>
      <c r="W267" s="30">
        <f>IF(Tableau2[[#This Row],[Incrément décalage]]&gt;$AB$6,"",W266+$P$6*$P$7*$P$8)</f>
        <v>326977</v>
      </c>
      <c r="X267" s="30">
        <f>IF(Tableau2[[#This Row],[Incrément décalage]]&gt;$AB$6,"",X266+$P$7*$P$8)</f>
        <v>326977</v>
      </c>
      <c r="Y267" s="31">
        <f>IF(Tableau2[[#This Row],[Incrément décalage]]&gt;$AB$6,"",Y266+$P$8)</f>
        <v>8385</v>
      </c>
      <c r="Z267" s="17">
        <f t="shared" si="4"/>
        <v>28</v>
      </c>
    </row>
    <row r="268" spans="22:26" x14ac:dyDescent="0.25">
      <c r="V268" s="11">
        <f>IF(Tableau2[[#This Row],[Incrément décalage]]&gt;$AB$6,"",V267+$P$5*$P$6*$P$7*$P$8)</f>
        <v>328225</v>
      </c>
      <c r="W268" s="30">
        <f>IF(Tableau2[[#This Row],[Incrément décalage]]&gt;$AB$6,"",W267+$P$6*$P$7*$P$8)</f>
        <v>328225</v>
      </c>
      <c r="X268" s="30">
        <f>IF(Tableau2[[#This Row],[Incrément décalage]]&gt;$AB$6,"",X267+$P$7*$P$8)</f>
        <v>328225</v>
      </c>
      <c r="Y268" s="31">
        <f>IF(Tableau2[[#This Row],[Incrément décalage]]&gt;$AB$6,"",Y267+$P$8)</f>
        <v>8417</v>
      </c>
      <c r="Z268" s="17">
        <f t="shared" si="4"/>
        <v>29</v>
      </c>
    </row>
    <row r="269" spans="22:26" x14ac:dyDescent="0.25">
      <c r="V269" s="11">
        <f>IF(Tableau2[[#This Row],[Incrément décalage]]&gt;$AB$6,"",V268+$P$5*$P$6*$P$7*$P$8)</f>
        <v>329473</v>
      </c>
      <c r="W269" s="30">
        <f>IF(Tableau2[[#This Row],[Incrément décalage]]&gt;$AB$6,"",W268+$P$6*$P$7*$P$8)</f>
        <v>329473</v>
      </c>
      <c r="X269" s="30">
        <f>IF(Tableau2[[#This Row],[Incrément décalage]]&gt;$AB$6,"",X268+$P$7*$P$8)</f>
        <v>329473</v>
      </c>
      <c r="Y269" s="31">
        <f>IF(Tableau2[[#This Row],[Incrément décalage]]&gt;$AB$6,"",Y268+$P$8)</f>
        <v>8449</v>
      </c>
      <c r="Z269" s="17">
        <f t="shared" si="4"/>
        <v>30</v>
      </c>
    </row>
    <row r="270" spans="22:26" x14ac:dyDescent="0.25">
      <c r="V270" s="11">
        <f>IF(Tableau2[[#This Row],[Incrément décalage]]&gt;$AB$6,"",V269+$P$5*$P$6*$P$7*$P$8)</f>
        <v>330721</v>
      </c>
      <c r="W270" s="30">
        <f>IF(Tableau2[[#This Row],[Incrément décalage]]&gt;$AB$6,"",W269+$P$6*$P$7*$P$8)</f>
        <v>330721</v>
      </c>
      <c r="X270" s="30">
        <f>IF(Tableau2[[#This Row],[Incrément décalage]]&gt;$AB$6,"",X269+$P$7*$P$8)</f>
        <v>330721</v>
      </c>
      <c r="Y270" s="31">
        <f>IF(Tableau2[[#This Row],[Incrément décalage]]&gt;$AB$6,"",Y269+$P$8)</f>
        <v>8481</v>
      </c>
      <c r="Z270" s="17">
        <f t="shared" si="4"/>
        <v>31</v>
      </c>
    </row>
    <row r="271" spans="22:26" x14ac:dyDescent="0.25">
      <c r="V271" s="11">
        <f>IF(Tableau2[[#This Row],[Incrément décalage]]&gt;$AB$6,"",V270+$P$5*$P$6*$P$7*$P$8)</f>
        <v>331969</v>
      </c>
      <c r="W271" s="30">
        <f>IF(Tableau2[[#This Row],[Incrément décalage]]&gt;$AB$6,"",W270+$P$6*$P$7*$P$8)</f>
        <v>331969</v>
      </c>
      <c r="X271" s="30">
        <f>IF(Tableau2[[#This Row],[Incrément décalage]]&gt;$AB$6,"",X270+$P$7*$P$8)</f>
        <v>331969</v>
      </c>
      <c r="Y271" s="31">
        <f>IF(Tableau2[[#This Row],[Incrément décalage]]&gt;$AB$6,"",Y270+$P$8)</f>
        <v>8513</v>
      </c>
      <c r="Z271" s="17">
        <f t="shared" si="4"/>
        <v>32</v>
      </c>
    </row>
    <row r="272" spans="22:26" x14ac:dyDescent="0.25">
      <c r="V272" s="11">
        <f>IF(Tableau2[[#This Row],[Incrément décalage]]&gt;$AB$6,"",V271+$P$5*$P$6*$P$7*$P$8)</f>
        <v>333217</v>
      </c>
      <c r="W272" s="30">
        <f>IF(Tableau2[[#This Row],[Incrément décalage]]&gt;$AB$6,"",W271+$P$6*$P$7*$P$8)</f>
        <v>333217</v>
      </c>
      <c r="X272" s="30">
        <f>IF(Tableau2[[#This Row],[Incrément décalage]]&gt;$AB$6,"",X271+$P$7*$P$8)</f>
        <v>333217</v>
      </c>
      <c r="Y272" s="31">
        <f>IF(Tableau2[[#This Row],[Incrément décalage]]&gt;$AB$6,"",Y271+$P$8)</f>
        <v>8545</v>
      </c>
      <c r="Z272" s="17">
        <f t="shared" si="4"/>
        <v>33</v>
      </c>
    </row>
    <row r="273" spans="22:26" x14ac:dyDescent="0.25">
      <c r="V273" s="11">
        <f>IF(Tableau2[[#This Row],[Incrément décalage]]&gt;$AB$6,"",V272+$P$5*$P$6*$P$7*$P$8)</f>
        <v>334465</v>
      </c>
      <c r="W273" s="30">
        <f>IF(Tableau2[[#This Row],[Incrément décalage]]&gt;$AB$6,"",W272+$P$6*$P$7*$P$8)</f>
        <v>334465</v>
      </c>
      <c r="X273" s="30">
        <f>IF(Tableau2[[#This Row],[Incrément décalage]]&gt;$AB$6,"",X272+$P$7*$P$8)</f>
        <v>334465</v>
      </c>
      <c r="Y273" s="31">
        <f>IF(Tableau2[[#This Row],[Incrément décalage]]&gt;$AB$6,"",Y272+$P$8)</f>
        <v>8577</v>
      </c>
      <c r="Z273" s="17">
        <f t="shared" si="4"/>
        <v>34</v>
      </c>
    </row>
    <row r="274" spans="22:26" x14ac:dyDescent="0.25">
      <c r="V274" s="11">
        <f>IF(Tableau2[[#This Row],[Incrément décalage]]&gt;$AB$6,"",V273+$P$5*$P$6*$P$7*$P$8)</f>
        <v>335713</v>
      </c>
      <c r="W274" s="30">
        <f>IF(Tableau2[[#This Row],[Incrément décalage]]&gt;$AB$6,"",W273+$P$6*$P$7*$P$8)</f>
        <v>335713</v>
      </c>
      <c r="X274" s="30">
        <f>IF(Tableau2[[#This Row],[Incrément décalage]]&gt;$AB$6,"",X273+$P$7*$P$8)</f>
        <v>335713</v>
      </c>
      <c r="Y274" s="31">
        <f>IF(Tableau2[[#This Row],[Incrément décalage]]&gt;$AB$6,"",Y273+$P$8)</f>
        <v>8609</v>
      </c>
      <c r="Z274" s="17">
        <f t="shared" si="4"/>
        <v>35</v>
      </c>
    </row>
    <row r="275" spans="22:26" x14ac:dyDescent="0.25">
      <c r="V275" s="11">
        <f>IF(Tableau2[[#This Row],[Incrément décalage]]&gt;$AB$6,"",V274+$P$5*$P$6*$P$7*$P$8)</f>
        <v>336961</v>
      </c>
      <c r="W275" s="30">
        <f>IF(Tableau2[[#This Row],[Incrément décalage]]&gt;$AB$6,"",W274+$P$6*$P$7*$P$8)</f>
        <v>336961</v>
      </c>
      <c r="X275" s="30">
        <f>IF(Tableau2[[#This Row],[Incrément décalage]]&gt;$AB$6,"",X274+$P$7*$P$8)</f>
        <v>336961</v>
      </c>
      <c r="Y275" s="31">
        <f>IF(Tableau2[[#This Row],[Incrément décalage]]&gt;$AB$6,"",Y274+$P$8)</f>
        <v>8641</v>
      </c>
      <c r="Z275" s="17">
        <f t="shared" si="4"/>
        <v>36</v>
      </c>
    </row>
    <row r="276" spans="22:26" x14ac:dyDescent="0.25">
      <c r="V276" s="11">
        <f>IF(Tableau2[[#This Row],[Incrément décalage]]&gt;$AB$6,"",V275+$P$5*$P$6*$P$7*$P$8)</f>
        <v>338209</v>
      </c>
      <c r="W276" s="30">
        <f>IF(Tableau2[[#This Row],[Incrément décalage]]&gt;$AB$6,"",W275+$P$6*$P$7*$P$8)</f>
        <v>338209</v>
      </c>
      <c r="X276" s="30">
        <f>IF(Tableau2[[#This Row],[Incrément décalage]]&gt;$AB$6,"",X275+$P$7*$P$8)</f>
        <v>338209</v>
      </c>
      <c r="Y276" s="31">
        <f>IF(Tableau2[[#This Row],[Incrément décalage]]&gt;$AB$6,"",Y275+$P$8)</f>
        <v>8673</v>
      </c>
      <c r="Z276" s="17">
        <f t="shared" si="4"/>
        <v>37</v>
      </c>
    </row>
    <row r="277" spans="22:26" x14ac:dyDescent="0.25">
      <c r="V277" s="11">
        <f>IF(Tableau2[[#This Row],[Incrément décalage]]&gt;$AB$6,"",V276+$P$5*$P$6*$P$7*$P$8)</f>
        <v>339457</v>
      </c>
      <c r="W277" s="30">
        <f>IF(Tableau2[[#This Row],[Incrément décalage]]&gt;$AB$6,"",W276+$P$6*$P$7*$P$8)</f>
        <v>339457</v>
      </c>
      <c r="X277" s="30">
        <f>IF(Tableau2[[#This Row],[Incrément décalage]]&gt;$AB$6,"",X276+$P$7*$P$8)</f>
        <v>339457</v>
      </c>
      <c r="Y277" s="31">
        <f>IF(Tableau2[[#This Row],[Incrément décalage]]&gt;$AB$6,"",Y276+$P$8)</f>
        <v>8705</v>
      </c>
      <c r="Z277" s="17">
        <f t="shared" si="4"/>
        <v>38</v>
      </c>
    </row>
    <row r="278" spans="22:26" x14ac:dyDescent="0.25">
      <c r="V278" s="11">
        <f>IF(Tableau2[[#This Row],[Incrément décalage]]&gt;$AB$6,"",V277+$P$5*$P$6*$P$7*$P$8)</f>
        <v>340705</v>
      </c>
      <c r="W278" s="30">
        <f>IF(Tableau2[[#This Row],[Incrément décalage]]&gt;$AB$6,"",W277+$P$6*$P$7*$P$8)</f>
        <v>340705</v>
      </c>
      <c r="X278" s="30">
        <f>IF(Tableau2[[#This Row],[Incrément décalage]]&gt;$AB$6,"",X277+$P$7*$P$8)</f>
        <v>340705</v>
      </c>
      <c r="Y278" s="31">
        <f>IF(Tableau2[[#This Row],[Incrément décalage]]&gt;$AB$6,"",Y277+$P$8)</f>
        <v>8737</v>
      </c>
      <c r="Z278" s="17">
        <f t="shared" si="4"/>
        <v>39</v>
      </c>
    </row>
    <row r="279" spans="22:26" x14ac:dyDescent="0.25">
      <c r="V279" s="11">
        <f>IF(Tableau2[[#This Row],[Incrément décalage]]&gt;$AB$6,"",V278+$P$5*$P$6*$P$7*$P$8)</f>
        <v>341953</v>
      </c>
      <c r="W279" s="30">
        <f>IF(Tableau2[[#This Row],[Incrément décalage]]&gt;$AB$6,"",W278+$P$6*$P$7*$P$8)</f>
        <v>341953</v>
      </c>
      <c r="X279" s="30">
        <f>IF(Tableau2[[#This Row],[Incrément décalage]]&gt;$AB$6,"",X278+$P$7*$P$8)</f>
        <v>341953</v>
      </c>
      <c r="Y279" s="31">
        <f>IF(Tableau2[[#This Row],[Incrément décalage]]&gt;$AB$6,"",Y278+$P$8)</f>
        <v>8769</v>
      </c>
      <c r="Z279" s="17">
        <f t="shared" si="4"/>
        <v>1</v>
      </c>
    </row>
    <row r="280" spans="22:26" x14ac:dyDescent="0.25">
      <c r="V280" s="11">
        <f>IF(Tableau2[[#This Row],[Incrément décalage]]&gt;$AB$6,"",V279+$P$5*$P$6*$P$7*$P$8)</f>
        <v>343201</v>
      </c>
      <c r="W280" s="30">
        <f>IF(Tableau2[[#This Row],[Incrément décalage]]&gt;$AB$6,"",W279+$P$6*$P$7*$P$8)</f>
        <v>343201</v>
      </c>
      <c r="X280" s="30">
        <f>IF(Tableau2[[#This Row],[Incrément décalage]]&gt;$AB$6,"",X279+$P$7*$P$8)</f>
        <v>343201</v>
      </c>
      <c r="Y280" s="31">
        <f>IF(Tableau2[[#This Row],[Incrément décalage]]&gt;$AB$6,"",Y279+$P$8)</f>
        <v>8801</v>
      </c>
      <c r="Z280" s="17">
        <f t="shared" si="4"/>
        <v>2</v>
      </c>
    </row>
    <row r="281" spans="22:26" x14ac:dyDescent="0.25">
      <c r="V281" s="11">
        <f>IF(Tableau2[[#This Row],[Incrément décalage]]&gt;$AB$6,"",V280+$P$5*$P$6*$P$7*$P$8)</f>
        <v>344449</v>
      </c>
      <c r="W281" s="30">
        <f>IF(Tableau2[[#This Row],[Incrément décalage]]&gt;$AB$6,"",W280+$P$6*$P$7*$P$8)</f>
        <v>344449</v>
      </c>
      <c r="X281" s="30">
        <f>IF(Tableau2[[#This Row],[Incrément décalage]]&gt;$AB$6,"",X280+$P$7*$P$8)</f>
        <v>344449</v>
      </c>
      <c r="Y281" s="31">
        <f>IF(Tableau2[[#This Row],[Incrément décalage]]&gt;$AB$6,"",Y280+$P$8)</f>
        <v>8833</v>
      </c>
      <c r="Z281" s="17">
        <f t="shared" si="4"/>
        <v>3</v>
      </c>
    </row>
    <row r="282" spans="22:26" x14ac:dyDescent="0.25">
      <c r="V282" s="11">
        <f>IF(Tableau2[[#This Row],[Incrément décalage]]&gt;$AB$6,"",V281+$P$5*$P$6*$P$7*$P$8)</f>
        <v>345697</v>
      </c>
      <c r="W282" s="30">
        <f>IF(Tableau2[[#This Row],[Incrément décalage]]&gt;$AB$6,"",W281+$P$6*$P$7*$P$8)</f>
        <v>345697</v>
      </c>
      <c r="X282" s="30">
        <f>IF(Tableau2[[#This Row],[Incrément décalage]]&gt;$AB$6,"",X281+$P$7*$P$8)</f>
        <v>345697</v>
      </c>
      <c r="Y282" s="31">
        <f>IF(Tableau2[[#This Row],[Incrément décalage]]&gt;$AB$6,"",Y281+$P$8)</f>
        <v>8865</v>
      </c>
      <c r="Z282" s="17">
        <f t="shared" si="4"/>
        <v>4</v>
      </c>
    </row>
    <row r="283" spans="22:26" x14ac:dyDescent="0.25">
      <c r="V283" s="11">
        <f>IF(Tableau2[[#This Row],[Incrément décalage]]&gt;$AB$6,"",V282+$P$5*$P$6*$P$7*$P$8)</f>
        <v>346945</v>
      </c>
      <c r="W283" s="30">
        <f>IF(Tableau2[[#This Row],[Incrément décalage]]&gt;$AB$6,"",W282+$P$6*$P$7*$P$8)</f>
        <v>346945</v>
      </c>
      <c r="X283" s="30">
        <f>IF(Tableau2[[#This Row],[Incrément décalage]]&gt;$AB$6,"",X282+$P$7*$P$8)</f>
        <v>346945</v>
      </c>
      <c r="Y283" s="31">
        <f>IF(Tableau2[[#This Row],[Incrément décalage]]&gt;$AB$6,"",Y282+$P$8)</f>
        <v>8897</v>
      </c>
      <c r="Z283" s="17">
        <f t="shared" si="4"/>
        <v>5</v>
      </c>
    </row>
    <row r="284" spans="22:26" x14ac:dyDescent="0.25">
      <c r="V284" s="11">
        <f>IF(Tableau2[[#This Row],[Incrément décalage]]&gt;$AB$6,"",V283+$P$5*$P$6*$P$7*$P$8)</f>
        <v>348193</v>
      </c>
      <c r="W284" s="30">
        <f>IF(Tableau2[[#This Row],[Incrément décalage]]&gt;$AB$6,"",W283+$P$6*$P$7*$P$8)</f>
        <v>348193</v>
      </c>
      <c r="X284" s="30">
        <f>IF(Tableau2[[#This Row],[Incrément décalage]]&gt;$AB$6,"",X283+$P$7*$P$8)</f>
        <v>348193</v>
      </c>
      <c r="Y284" s="31">
        <f>IF(Tableau2[[#This Row],[Incrément décalage]]&gt;$AB$6,"",Y283+$P$8)</f>
        <v>8929</v>
      </c>
      <c r="Z284" s="17">
        <f t="shared" si="4"/>
        <v>6</v>
      </c>
    </row>
    <row r="285" spans="22:26" x14ac:dyDescent="0.25">
      <c r="V285" s="11">
        <f>IF(Tableau2[[#This Row],[Incrément décalage]]&gt;$AB$6,"",V284+$P$5*$P$6*$P$7*$P$8)</f>
        <v>349441</v>
      </c>
      <c r="W285" s="30">
        <f>IF(Tableau2[[#This Row],[Incrément décalage]]&gt;$AB$6,"",W284+$P$6*$P$7*$P$8)</f>
        <v>349441</v>
      </c>
      <c r="X285" s="30">
        <f>IF(Tableau2[[#This Row],[Incrément décalage]]&gt;$AB$6,"",X284+$P$7*$P$8)</f>
        <v>349441</v>
      </c>
      <c r="Y285" s="31">
        <f>IF(Tableau2[[#This Row],[Incrément décalage]]&gt;$AB$6,"",Y284+$P$8)</f>
        <v>8961</v>
      </c>
      <c r="Z285" s="17">
        <f t="shared" si="4"/>
        <v>7</v>
      </c>
    </row>
    <row r="286" spans="22:26" x14ac:dyDescent="0.25">
      <c r="V286" s="11">
        <f>IF(Tableau2[[#This Row],[Incrément décalage]]&gt;$AB$6,"",V285+$P$5*$P$6*$P$7*$P$8)</f>
        <v>350689</v>
      </c>
      <c r="W286" s="30">
        <f>IF(Tableau2[[#This Row],[Incrément décalage]]&gt;$AB$6,"",W285+$P$6*$P$7*$P$8)</f>
        <v>350689</v>
      </c>
      <c r="X286" s="30">
        <f>IF(Tableau2[[#This Row],[Incrément décalage]]&gt;$AB$6,"",X285+$P$7*$P$8)</f>
        <v>350689</v>
      </c>
      <c r="Y286" s="31">
        <f>IF(Tableau2[[#This Row],[Incrément décalage]]&gt;$AB$6,"",Y285+$P$8)</f>
        <v>8993</v>
      </c>
      <c r="Z286" s="17">
        <f t="shared" si="4"/>
        <v>8</v>
      </c>
    </row>
    <row r="287" spans="22:26" x14ac:dyDescent="0.25">
      <c r="V287" s="11">
        <f>IF(Tableau2[[#This Row],[Incrément décalage]]&gt;$AB$6,"",V286+$P$5*$P$6*$P$7*$P$8)</f>
        <v>351937</v>
      </c>
      <c r="W287" s="30">
        <f>IF(Tableau2[[#This Row],[Incrément décalage]]&gt;$AB$6,"",W286+$P$6*$P$7*$P$8)</f>
        <v>351937</v>
      </c>
      <c r="X287" s="30">
        <f>IF(Tableau2[[#This Row],[Incrément décalage]]&gt;$AB$6,"",X286+$P$7*$P$8)</f>
        <v>351937</v>
      </c>
      <c r="Y287" s="31">
        <f>IF(Tableau2[[#This Row],[Incrément décalage]]&gt;$AB$6,"",Y286+$P$8)</f>
        <v>9025</v>
      </c>
      <c r="Z287" s="17">
        <f t="shared" si="4"/>
        <v>9</v>
      </c>
    </row>
    <row r="288" spans="22:26" x14ac:dyDescent="0.25">
      <c r="V288" s="11">
        <f>IF(Tableau2[[#This Row],[Incrément décalage]]&gt;$AB$6,"",V287+$P$5*$P$6*$P$7*$P$8)</f>
        <v>353185</v>
      </c>
      <c r="W288" s="30">
        <f>IF(Tableau2[[#This Row],[Incrément décalage]]&gt;$AB$6,"",W287+$P$6*$P$7*$P$8)</f>
        <v>353185</v>
      </c>
      <c r="X288" s="30">
        <f>IF(Tableau2[[#This Row],[Incrément décalage]]&gt;$AB$6,"",X287+$P$7*$P$8)</f>
        <v>353185</v>
      </c>
      <c r="Y288" s="31">
        <f>IF(Tableau2[[#This Row],[Incrément décalage]]&gt;$AB$6,"",Y287+$P$8)</f>
        <v>9057</v>
      </c>
      <c r="Z288" s="17">
        <f t="shared" si="4"/>
        <v>10</v>
      </c>
    </row>
    <row r="289" spans="22:26" x14ac:dyDescent="0.25">
      <c r="V289" s="11">
        <f>IF(Tableau2[[#This Row],[Incrément décalage]]&gt;$AB$6,"",V288+$P$5*$P$6*$P$7*$P$8)</f>
        <v>354433</v>
      </c>
      <c r="W289" s="30">
        <f>IF(Tableau2[[#This Row],[Incrément décalage]]&gt;$AB$6,"",W288+$P$6*$P$7*$P$8)</f>
        <v>354433</v>
      </c>
      <c r="X289" s="30">
        <f>IF(Tableau2[[#This Row],[Incrément décalage]]&gt;$AB$6,"",X288+$P$7*$P$8)</f>
        <v>354433</v>
      </c>
      <c r="Y289" s="31">
        <f>IF(Tableau2[[#This Row],[Incrément décalage]]&gt;$AB$6,"",Y288+$P$8)</f>
        <v>9089</v>
      </c>
      <c r="Z289" s="17">
        <f t="shared" si="4"/>
        <v>11</v>
      </c>
    </row>
    <row r="290" spans="22:26" x14ac:dyDescent="0.25">
      <c r="V290" s="11">
        <f>IF(Tableau2[[#This Row],[Incrément décalage]]&gt;$AB$6,"",V289+$P$5*$P$6*$P$7*$P$8)</f>
        <v>355681</v>
      </c>
      <c r="W290" s="30">
        <f>IF(Tableau2[[#This Row],[Incrément décalage]]&gt;$AB$6,"",W289+$P$6*$P$7*$P$8)</f>
        <v>355681</v>
      </c>
      <c r="X290" s="30">
        <f>IF(Tableau2[[#This Row],[Incrément décalage]]&gt;$AB$6,"",X289+$P$7*$P$8)</f>
        <v>355681</v>
      </c>
      <c r="Y290" s="31">
        <f>IF(Tableau2[[#This Row],[Incrément décalage]]&gt;$AB$6,"",Y289+$P$8)</f>
        <v>9121</v>
      </c>
      <c r="Z290" s="17">
        <f t="shared" si="4"/>
        <v>12</v>
      </c>
    </row>
    <row r="291" spans="22:26" x14ac:dyDescent="0.25">
      <c r="V291" s="11">
        <f>IF(Tableau2[[#This Row],[Incrément décalage]]&gt;$AB$6,"",V290+$P$5*$P$6*$P$7*$P$8)</f>
        <v>356929</v>
      </c>
      <c r="W291" s="30">
        <f>IF(Tableau2[[#This Row],[Incrément décalage]]&gt;$AB$6,"",W290+$P$6*$P$7*$P$8)</f>
        <v>356929</v>
      </c>
      <c r="X291" s="30">
        <f>IF(Tableau2[[#This Row],[Incrément décalage]]&gt;$AB$6,"",X290+$P$7*$P$8)</f>
        <v>356929</v>
      </c>
      <c r="Y291" s="31">
        <f>IF(Tableau2[[#This Row],[Incrément décalage]]&gt;$AB$6,"",Y290+$P$8)</f>
        <v>9153</v>
      </c>
      <c r="Z291" s="17">
        <f t="shared" si="4"/>
        <v>13</v>
      </c>
    </row>
    <row r="292" spans="22:26" x14ac:dyDescent="0.25">
      <c r="V292" s="11">
        <f>IF(Tableau2[[#This Row],[Incrément décalage]]&gt;$AB$6,"",V291+$P$5*$P$6*$P$7*$P$8)</f>
        <v>358177</v>
      </c>
      <c r="W292" s="30">
        <f>IF(Tableau2[[#This Row],[Incrément décalage]]&gt;$AB$6,"",W291+$P$6*$P$7*$P$8)</f>
        <v>358177</v>
      </c>
      <c r="X292" s="30">
        <f>IF(Tableau2[[#This Row],[Incrément décalage]]&gt;$AB$6,"",X291+$P$7*$P$8)</f>
        <v>358177</v>
      </c>
      <c r="Y292" s="31">
        <f>IF(Tableau2[[#This Row],[Incrément décalage]]&gt;$AB$6,"",Y291+$P$8)</f>
        <v>9185</v>
      </c>
      <c r="Z292" s="17">
        <f t="shared" si="4"/>
        <v>14</v>
      </c>
    </row>
    <row r="293" spans="22:26" x14ac:dyDescent="0.25">
      <c r="V293" s="11">
        <f>IF(Tableau2[[#This Row],[Incrément décalage]]&gt;$AB$6,"",V292+$P$5*$P$6*$P$7*$P$8)</f>
        <v>359425</v>
      </c>
      <c r="W293" s="30">
        <f>IF(Tableau2[[#This Row],[Incrément décalage]]&gt;$AB$6,"",W292+$P$6*$P$7*$P$8)</f>
        <v>359425</v>
      </c>
      <c r="X293" s="30">
        <f>IF(Tableau2[[#This Row],[Incrément décalage]]&gt;$AB$6,"",X292+$P$7*$P$8)</f>
        <v>359425</v>
      </c>
      <c r="Y293" s="31">
        <f>IF(Tableau2[[#This Row],[Incrément décalage]]&gt;$AB$6,"",Y292+$P$8)</f>
        <v>9217</v>
      </c>
      <c r="Z293" s="17">
        <f t="shared" si="4"/>
        <v>15</v>
      </c>
    </row>
    <row r="294" spans="22:26" x14ac:dyDescent="0.25">
      <c r="V294" s="11">
        <f>IF(Tableau2[[#This Row],[Incrément décalage]]&gt;$AB$6,"",V293+$P$5*$P$6*$P$7*$P$8)</f>
        <v>360673</v>
      </c>
      <c r="W294" s="30">
        <f>IF(Tableau2[[#This Row],[Incrément décalage]]&gt;$AB$6,"",W293+$P$6*$P$7*$P$8)</f>
        <v>360673</v>
      </c>
      <c r="X294" s="30">
        <f>IF(Tableau2[[#This Row],[Incrément décalage]]&gt;$AB$6,"",X293+$P$7*$P$8)</f>
        <v>360673</v>
      </c>
      <c r="Y294" s="31">
        <f>IF(Tableau2[[#This Row],[Incrément décalage]]&gt;$AB$6,"",Y293+$P$8)</f>
        <v>9249</v>
      </c>
      <c r="Z294" s="17">
        <f t="shared" si="4"/>
        <v>16</v>
      </c>
    </row>
    <row r="295" spans="22:26" x14ac:dyDescent="0.25">
      <c r="V295" s="11">
        <f>IF(Tableau2[[#This Row],[Incrément décalage]]&gt;$AB$6,"",V294+$P$5*$P$6*$P$7*$P$8)</f>
        <v>361921</v>
      </c>
      <c r="W295" s="30">
        <f>IF(Tableau2[[#This Row],[Incrément décalage]]&gt;$AB$6,"",W294+$P$6*$P$7*$P$8)</f>
        <v>361921</v>
      </c>
      <c r="X295" s="30">
        <f>IF(Tableau2[[#This Row],[Incrément décalage]]&gt;$AB$6,"",X294+$P$7*$P$8)</f>
        <v>361921</v>
      </c>
      <c r="Y295" s="31">
        <f>IF(Tableau2[[#This Row],[Incrément décalage]]&gt;$AB$6,"",Y294+$P$8)</f>
        <v>9281</v>
      </c>
      <c r="Z295" s="17">
        <f t="shared" si="4"/>
        <v>17</v>
      </c>
    </row>
    <row r="296" spans="22:26" x14ac:dyDescent="0.25">
      <c r="V296" s="11">
        <f>IF(Tableau2[[#This Row],[Incrément décalage]]&gt;$AB$6,"",V295+$P$5*$P$6*$P$7*$P$8)</f>
        <v>363169</v>
      </c>
      <c r="W296" s="30">
        <f>IF(Tableau2[[#This Row],[Incrément décalage]]&gt;$AB$6,"",W295+$P$6*$P$7*$P$8)</f>
        <v>363169</v>
      </c>
      <c r="X296" s="30">
        <f>IF(Tableau2[[#This Row],[Incrément décalage]]&gt;$AB$6,"",X295+$P$7*$P$8)</f>
        <v>363169</v>
      </c>
      <c r="Y296" s="31">
        <f>IF(Tableau2[[#This Row],[Incrément décalage]]&gt;$AB$6,"",Y295+$P$8)</f>
        <v>9313</v>
      </c>
      <c r="Z296" s="17">
        <f t="shared" si="4"/>
        <v>18</v>
      </c>
    </row>
    <row r="297" spans="22:26" x14ac:dyDescent="0.25">
      <c r="V297" s="11">
        <f>IF(Tableau2[[#This Row],[Incrément décalage]]&gt;$AB$6,"",V296+$P$5*$P$6*$P$7*$P$8)</f>
        <v>364417</v>
      </c>
      <c r="W297" s="30">
        <f>IF(Tableau2[[#This Row],[Incrément décalage]]&gt;$AB$6,"",W296+$P$6*$P$7*$P$8)</f>
        <v>364417</v>
      </c>
      <c r="X297" s="30">
        <f>IF(Tableau2[[#This Row],[Incrément décalage]]&gt;$AB$6,"",X296+$P$7*$P$8)</f>
        <v>364417</v>
      </c>
      <c r="Y297" s="31">
        <f>IF(Tableau2[[#This Row],[Incrément décalage]]&gt;$AB$6,"",Y296+$P$8)</f>
        <v>9345</v>
      </c>
      <c r="Z297" s="17">
        <f t="shared" si="4"/>
        <v>19</v>
      </c>
    </row>
    <row r="298" spans="22:26" x14ac:dyDescent="0.25">
      <c r="V298" s="11">
        <f>IF(Tableau2[[#This Row],[Incrément décalage]]&gt;$AB$6,"",V297+$P$5*$P$6*$P$7*$P$8)</f>
        <v>365665</v>
      </c>
      <c r="W298" s="30">
        <f>IF(Tableau2[[#This Row],[Incrément décalage]]&gt;$AB$6,"",W297+$P$6*$P$7*$P$8)</f>
        <v>365665</v>
      </c>
      <c r="X298" s="30">
        <f>IF(Tableau2[[#This Row],[Incrément décalage]]&gt;$AB$6,"",X297+$P$7*$P$8)</f>
        <v>365665</v>
      </c>
      <c r="Y298" s="31">
        <f>IF(Tableau2[[#This Row],[Incrément décalage]]&gt;$AB$6,"",Y297+$P$8)</f>
        <v>9377</v>
      </c>
      <c r="Z298" s="17">
        <f t="shared" si="4"/>
        <v>20</v>
      </c>
    </row>
    <row r="299" spans="22:26" x14ac:dyDescent="0.25">
      <c r="V299" s="11">
        <f>IF(Tableau2[[#This Row],[Incrément décalage]]&gt;$AB$6,"",V298+$P$5*$P$6*$P$7*$P$8)</f>
        <v>366913</v>
      </c>
      <c r="W299" s="30">
        <f>IF(Tableau2[[#This Row],[Incrément décalage]]&gt;$AB$6,"",W298+$P$6*$P$7*$P$8)</f>
        <v>366913</v>
      </c>
      <c r="X299" s="30">
        <f>IF(Tableau2[[#This Row],[Incrément décalage]]&gt;$AB$6,"",X298+$P$7*$P$8)</f>
        <v>366913</v>
      </c>
      <c r="Y299" s="31">
        <f>IF(Tableau2[[#This Row],[Incrément décalage]]&gt;$AB$6,"",Y298+$P$8)</f>
        <v>9409</v>
      </c>
      <c r="Z299" s="17">
        <f t="shared" si="4"/>
        <v>21</v>
      </c>
    </row>
    <row r="300" spans="22:26" x14ac:dyDescent="0.25">
      <c r="V300" s="11">
        <f>IF(Tableau2[[#This Row],[Incrément décalage]]&gt;$AB$6,"",V299+$P$5*$P$6*$P$7*$P$8)</f>
        <v>368161</v>
      </c>
      <c r="W300" s="30">
        <f>IF(Tableau2[[#This Row],[Incrément décalage]]&gt;$AB$6,"",W299+$P$6*$P$7*$P$8)</f>
        <v>368161</v>
      </c>
      <c r="X300" s="30">
        <f>IF(Tableau2[[#This Row],[Incrément décalage]]&gt;$AB$6,"",X299+$P$7*$P$8)</f>
        <v>368161</v>
      </c>
      <c r="Y300" s="31">
        <f>IF(Tableau2[[#This Row],[Incrément décalage]]&gt;$AB$6,"",Y299+$P$8)</f>
        <v>9441</v>
      </c>
      <c r="Z300" s="17">
        <f t="shared" si="4"/>
        <v>22</v>
      </c>
    </row>
    <row r="301" spans="22:26" x14ac:dyDescent="0.25">
      <c r="V301" s="11">
        <f>IF(Tableau2[[#This Row],[Incrément décalage]]&gt;$AB$6,"",V300+$P$5*$P$6*$P$7*$P$8)</f>
        <v>369409</v>
      </c>
      <c r="W301" s="30">
        <f>IF(Tableau2[[#This Row],[Incrément décalage]]&gt;$AB$6,"",W300+$P$6*$P$7*$P$8)</f>
        <v>369409</v>
      </c>
      <c r="X301" s="30">
        <f>IF(Tableau2[[#This Row],[Incrément décalage]]&gt;$AB$6,"",X300+$P$7*$P$8)</f>
        <v>369409</v>
      </c>
      <c r="Y301" s="31">
        <f>IF(Tableau2[[#This Row],[Incrément décalage]]&gt;$AB$6,"",Y300+$P$8)</f>
        <v>9473</v>
      </c>
      <c r="Z301" s="17">
        <f t="shared" si="4"/>
        <v>23</v>
      </c>
    </row>
    <row r="302" spans="22:26" x14ac:dyDescent="0.25">
      <c r="V302" s="11">
        <f>IF(Tableau2[[#This Row],[Incrément décalage]]&gt;$AB$6,"",V301+$P$5*$P$6*$P$7*$P$8)</f>
        <v>370657</v>
      </c>
      <c r="W302" s="30">
        <f>IF(Tableau2[[#This Row],[Incrément décalage]]&gt;$AB$6,"",W301+$P$6*$P$7*$P$8)</f>
        <v>370657</v>
      </c>
      <c r="X302" s="30">
        <f>IF(Tableau2[[#This Row],[Incrément décalage]]&gt;$AB$6,"",X301+$P$7*$P$8)</f>
        <v>370657</v>
      </c>
      <c r="Y302" s="31">
        <f>IF(Tableau2[[#This Row],[Incrément décalage]]&gt;$AB$6,"",Y301+$P$8)</f>
        <v>9505</v>
      </c>
      <c r="Z302" s="17">
        <f t="shared" si="4"/>
        <v>24</v>
      </c>
    </row>
    <row r="303" spans="22:26" x14ac:dyDescent="0.25">
      <c r="V303" s="11">
        <f>IF(Tableau2[[#This Row],[Incrément décalage]]&gt;$AB$6,"",V302+$P$5*$P$6*$P$7*$P$8)</f>
        <v>371905</v>
      </c>
      <c r="W303" s="30">
        <f>IF(Tableau2[[#This Row],[Incrément décalage]]&gt;$AB$6,"",W302+$P$6*$P$7*$P$8)</f>
        <v>371905</v>
      </c>
      <c r="X303" s="30">
        <f>IF(Tableau2[[#This Row],[Incrément décalage]]&gt;$AB$6,"",X302+$P$7*$P$8)</f>
        <v>371905</v>
      </c>
      <c r="Y303" s="31">
        <f>IF(Tableau2[[#This Row],[Incrément décalage]]&gt;$AB$6,"",Y302+$P$8)</f>
        <v>9537</v>
      </c>
      <c r="Z303" s="17">
        <f t="shared" si="4"/>
        <v>25</v>
      </c>
    </row>
    <row r="304" spans="22:26" x14ac:dyDescent="0.25">
      <c r="V304" s="11">
        <f>IF(Tableau2[[#This Row],[Incrément décalage]]&gt;$AB$6,"",V303+$P$5*$P$6*$P$7*$P$8)</f>
        <v>373153</v>
      </c>
      <c r="W304" s="30">
        <f>IF(Tableau2[[#This Row],[Incrément décalage]]&gt;$AB$6,"",W303+$P$6*$P$7*$P$8)</f>
        <v>373153</v>
      </c>
      <c r="X304" s="30">
        <f>IF(Tableau2[[#This Row],[Incrément décalage]]&gt;$AB$6,"",X303+$P$7*$P$8)</f>
        <v>373153</v>
      </c>
      <c r="Y304" s="31">
        <f>IF(Tableau2[[#This Row],[Incrément décalage]]&gt;$AB$6,"",Y303+$P$8)</f>
        <v>9569</v>
      </c>
      <c r="Z304" s="17">
        <f t="shared" si="4"/>
        <v>26</v>
      </c>
    </row>
    <row r="305" spans="22:26" x14ac:dyDescent="0.25">
      <c r="V305" s="11">
        <f>IF(Tableau2[[#This Row],[Incrément décalage]]&gt;$AB$6,"",V304+$P$5*$P$6*$P$7*$P$8)</f>
        <v>374401</v>
      </c>
      <c r="W305" s="30">
        <f>IF(Tableau2[[#This Row],[Incrément décalage]]&gt;$AB$6,"",W304+$P$6*$P$7*$P$8)</f>
        <v>374401</v>
      </c>
      <c r="X305" s="30">
        <f>IF(Tableau2[[#This Row],[Incrément décalage]]&gt;$AB$6,"",X304+$P$7*$P$8)</f>
        <v>374401</v>
      </c>
      <c r="Y305" s="31">
        <f>IF(Tableau2[[#This Row],[Incrément décalage]]&gt;$AB$6,"",Y304+$P$8)</f>
        <v>9601</v>
      </c>
      <c r="Z305" s="17">
        <f t="shared" si="4"/>
        <v>27</v>
      </c>
    </row>
    <row r="306" spans="22:26" x14ac:dyDescent="0.25">
      <c r="V306" s="11">
        <f>IF(Tableau2[[#This Row],[Incrément décalage]]&gt;$AB$6,"",V305+$P$5*$P$6*$P$7*$P$8)</f>
        <v>375649</v>
      </c>
      <c r="W306" s="30">
        <f>IF(Tableau2[[#This Row],[Incrément décalage]]&gt;$AB$6,"",W305+$P$6*$P$7*$P$8)</f>
        <v>375649</v>
      </c>
      <c r="X306" s="30">
        <f>IF(Tableau2[[#This Row],[Incrément décalage]]&gt;$AB$6,"",X305+$P$7*$P$8)</f>
        <v>375649</v>
      </c>
      <c r="Y306" s="31">
        <f>IF(Tableau2[[#This Row],[Incrément décalage]]&gt;$AB$6,"",Y305+$P$8)</f>
        <v>9633</v>
      </c>
      <c r="Z306" s="17">
        <f t="shared" si="4"/>
        <v>28</v>
      </c>
    </row>
    <row r="307" spans="22:26" x14ac:dyDescent="0.25">
      <c r="V307" s="11">
        <f>IF(Tableau2[[#This Row],[Incrément décalage]]&gt;$AB$6,"",V306+$P$5*$P$6*$P$7*$P$8)</f>
        <v>376897</v>
      </c>
      <c r="W307" s="30">
        <f>IF(Tableau2[[#This Row],[Incrément décalage]]&gt;$AB$6,"",W306+$P$6*$P$7*$P$8)</f>
        <v>376897</v>
      </c>
      <c r="X307" s="30">
        <f>IF(Tableau2[[#This Row],[Incrément décalage]]&gt;$AB$6,"",X306+$P$7*$P$8)</f>
        <v>376897</v>
      </c>
      <c r="Y307" s="31">
        <f>IF(Tableau2[[#This Row],[Incrément décalage]]&gt;$AB$6,"",Y306+$P$8)</f>
        <v>9665</v>
      </c>
      <c r="Z307" s="17">
        <f t="shared" si="4"/>
        <v>29</v>
      </c>
    </row>
    <row r="308" spans="22:26" x14ac:dyDescent="0.25">
      <c r="V308" s="11">
        <f>IF(Tableau2[[#This Row],[Incrément décalage]]&gt;$AB$6,"",V307+$P$5*$P$6*$P$7*$P$8)</f>
        <v>378145</v>
      </c>
      <c r="W308" s="30">
        <f>IF(Tableau2[[#This Row],[Incrément décalage]]&gt;$AB$6,"",W307+$P$6*$P$7*$P$8)</f>
        <v>378145</v>
      </c>
      <c r="X308" s="30">
        <f>IF(Tableau2[[#This Row],[Incrément décalage]]&gt;$AB$6,"",X307+$P$7*$P$8)</f>
        <v>378145</v>
      </c>
      <c r="Y308" s="31">
        <f>IF(Tableau2[[#This Row],[Incrément décalage]]&gt;$AB$6,"",Y307+$P$8)</f>
        <v>9697</v>
      </c>
      <c r="Z308" s="17">
        <f t="shared" si="4"/>
        <v>30</v>
      </c>
    </row>
    <row r="309" spans="22:26" x14ac:dyDescent="0.25">
      <c r="V309" s="11">
        <f>IF(Tableau2[[#This Row],[Incrément décalage]]&gt;$AB$6,"",V308+$P$5*$P$6*$P$7*$P$8)</f>
        <v>379393</v>
      </c>
      <c r="W309" s="30">
        <f>IF(Tableau2[[#This Row],[Incrément décalage]]&gt;$AB$6,"",W308+$P$6*$P$7*$P$8)</f>
        <v>379393</v>
      </c>
      <c r="X309" s="30">
        <f>IF(Tableau2[[#This Row],[Incrément décalage]]&gt;$AB$6,"",X308+$P$7*$P$8)</f>
        <v>379393</v>
      </c>
      <c r="Y309" s="31">
        <f>IF(Tableau2[[#This Row],[Incrément décalage]]&gt;$AB$6,"",Y308+$P$8)</f>
        <v>9729</v>
      </c>
      <c r="Z309" s="17">
        <f t="shared" si="4"/>
        <v>31</v>
      </c>
    </row>
    <row r="310" spans="22:26" x14ac:dyDescent="0.25">
      <c r="V310" s="11">
        <f>IF(Tableau2[[#This Row],[Incrément décalage]]&gt;$AB$6,"",V309+$P$5*$P$6*$P$7*$P$8)</f>
        <v>380641</v>
      </c>
      <c r="W310" s="30">
        <f>IF(Tableau2[[#This Row],[Incrément décalage]]&gt;$AB$6,"",W309+$P$6*$P$7*$P$8)</f>
        <v>380641</v>
      </c>
      <c r="X310" s="30">
        <f>IF(Tableau2[[#This Row],[Incrément décalage]]&gt;$AB$6,"",X309+$P$7*$P$8)</f>
        <v>380641</v>
      </c>
      <c r="Y310" s="31">
        <f>IF(Tableau2[[#This Row],[Incrément décalage]]&gt;$AB$6,"",Y309+$P$8)</f>
        <v>9761</v>
      </c>
      <c r="Z310" s="17">
        <f t="shared" si="4"/>
        <v>32</v>
      </c>
    </row>
    <row r="311" spans="22:26" x14ac:dyDescent="0.25">
      <c r="V311" s="11">
        <f>IF(Tableau2[[#This Row],[Incrément décalage]]&gt;$AB$6,"",V310+$P$5*$P$6*$P$7*$P$8)</f>
        <v>381889</v>
      </c>
      <c r="W311" s="30">
        <f>IF(Tableau2[[#This Row],[Incrément décalage]]&gt;$AB$6,"",W310+$P$6*$P$7*$P$8)</f>
        <v>381889</v>
      </c>
      <c r="X311" s="30">
        <f>IF(Tableau2[[#This Row],[Incrément décalage]]&gt;$AB$6,"",X310+$P$7*$P$8)</f>
        <v>381889</v>
      </c>
      <c r="Y311" s="31">
        <f>IF(Tableau2[[#This Row],[Incrément décalage]]&gt;$AB$6,"",Y310+$P$8)</f>
        <v>9793</v>
      </c>
      <c r="Z311" s="17">
        <f t="shared" si="4"/>
        <v>33</v>
      </c>
    </row>
    <row r="312" spans="22:26" x14ac:dyDescent="0.25">
      <c r="V312" s="11">
        <f>IF(Tableau2[[#This Row],[Incrément décalage]]&gt;$AB$6,"",V311+$P$5*$P$6*$P$7*$P$8)</f>
        <v>383137</v>
      </c>
      <c r="W312" s="30">
        <f>IF(Tableau2[[#This Row],[Incrément décalage]]&gt;$AB$6,"",W311+$P$6*$P$7*$P$8)</f>
        <v>383137</v>
      </c>
      <c r="X312" s="30">
        <f>IF(Tableau2[[#This Row],[Incrément décalage]]&gt;$AB$6,"",X311+$P$7*$P$8)</f>
        <v>383137</v>
      </c>
      <c r="Y312" s="31">
        <f>IF(Tableau2[[#This Row],[Incrément décalage]]&gt;$AB$6,"",Y311+$P$8)</f>
        <v>9825</v>
      </c>
      <c r="Z312" s="17">
        <f t="shared" si="4"/>
        <v>34</v>
      </c>
    </row>
    <row r="313" spans="22:26" x14ac:dyDescent="0.25">
      <c r="V313" s="11">
        <f>IF(Tableau2[[#This Row],[Incrément décalage]]&gt;$AB$6,"",V312+$P$5*$P$6*$P$7*$P$8)</f>
        <v>384385</v>
      </c>
      <c r="W313" s="30">
        <f>IF(Tableau2[[#This Row],[Incrément décalage]]&gt;$AB$6,"",W312+$P$6*$P$7*$P$8)</f>
        <v>384385</v>
      </c>
      <c r="X313" s="30">
        <f>IF(Tableau2[[#This Row],[Incrément décalage]]&gt;$AB$6,"",X312+$P$7*$P$8)</f>
        <v>384385</v>
      </c>
      <c r="Y313" s="31">
        <f>IF(Tableau2[[#This Row],[Incrément décalage]]&gt;$AB$6,"",Y312+$P$8)</f>
        <v>9857</v>
      </c>
      <c r="Z313" s="17">
        <f t="shared" si="4"/>
        <v>35</v>
      </c>
    </row>
    <row r="314" spans="22:26" x14ac:dyDescent="0.25">
      <c r="V314" s="11">
        <f>IF(Tableau2[[#This Row],[Incrément décalage]]&gt;$AB$6,"",V313+$P$5*$P$6*$P$7*$P$8)</f>
        <v>385633</v>
      </c>
      <c r="W314" s="30">
        <f>IF(Tableau2[[#This Row],[Incrément décalage]]&gt;$AB$6,"",W313+$P$6*$P$7*$P$8)</f>
        <v>385633</v>
      </c>
      <c r="X314" s="30">
        <f>IF(Tableau2[[#This Row],[Incrément décalage]]&gt;$AB$6,"",X313+$P$7*$P$8)</f>
        <v>385633</v>
      </c>
      <c r="Y314" s="31">
        <f>IF(Tableau2[[#This Row],[Incrément décalage]]&gt;$AB$6,"",Y313+$P$8)</f>
        <v>9889</v>
      </c>
      <c r="Z314" s="17">
        <f t="shared" si="4"/>
        <v>36</v>
      </c>
    </row>
    <row r="315" spans="22:26" x14ac:dyDescent="0.25">
      <c r="V315" s="11">
        <f>IF(Tableau2[[#This Row],[Incrément décalage]]&gt;$AB$6,"",V314+$P$5*$P$6*$P$7*$P$8)</f>
        <v>386881</v>
      </c>
      <c r="W315" s="30">
        <f>IF(Tableau2[[#This Row],[Incrément décalage]]&gt;$AB$6,"",W314+$P$6*$P$7*$P$8)</f>
        <v>386881</v>
      </c>
      <c r="X315" s="30">
        <f>IF(Tableau2[[#This Row],[Incrément décalage]]&gt;$AB$6,"",X314+$P$7*$P$8)</f>
        <v>386881</v>
      </c>
      <c r="Y315" s="31">
        <f>IF(Tableau2[[#This Row],[Incrément décalage]]&gt;$AB$6,"",Y314+$P$8)</f>
        <v>9921</v>
      </c>
      <c r="Z315" s="17">
        <f t="shared" si="4"/>
        <v>37</v>
      </c>
    </row>
    <row r="316" spans="22:26" x14ac:dyDescent="0.25">
      <c r="V316" s="11">
        <f>IF(Tableau2[[#This Row],[Incrément décalage]]&gt;$AB$6,"",V315+$P$5*$P$6*$P$7*$P$8)</f>
        <v>388129</v>
      </c>
      <c r="W316" s="30">
        <f>IF(Tableau2[[#This Row],[Incrément décalage]]&gt;$AB$6,"",W315+$P$6*$P$7*$P$8)</f>
        <v>388129</v>
      </c>
      <c r="X316" s="30">
        <f>IF(Tableau2[[#This Row],[Incrément décalage]]&gt;$AB$6,"",X315+$P$7*$P$8)</f>
        <v>388129</v>
      </c>
      <c r="Y316" s="31">
        <f>IF(Tableau2[[#This Row],[Incrément décalage]]&gt;$AB$6,"",Y315+$P$8)</f>
        <v>9953</v>
      </c>
      <c r="Z316" s="17">
        <f t="shared" si="4"/>
        <v>38</v>
      </c>
    </row>
    <row r="317" spans="22:26" x14ac:dyDescent="0.25">
      <c r="V317" s="11">
        <f>IF(Tableau2[[#This Row],[Incrément décalage]]&gt;$AB$6,"",V316+$P$5*$P$6*$P$7*$P$8)</f>
        <v>389377</v>
      </c>
      <c r="W317" s="30">
        <f>IF(Tableau2[[#This Row],[Incrément décalage]]&gt;$AB$6,"",W316+$P$6*$P$7*$P$8)</f>
        <v>389377</v>
      </c>
      <c r="X317" s="30">
        <f>IF(Tableau2[[#This Row],[Incrément décalage]]&gt;$AB$6,"",X316+$P$7*$P$8)</f>
        <v>389377</v>
      </c>
      <c r="Y317" s="31">
        <f>IF(Tableau2[[#This Row],[Incrément décalage]]&gt;$AB$6,"",Y316+$P$8)</f>
        <v>9985</v>
      </c>
      <c r="Z317" s="17">
        <f t="shared" si="4"/>
        <v>39</v>
      </c>
    </row>
    <row r="318" spans="22:26" x14ac:dyDescent="0.25">
      <c r="V318" s="11">
        <f>IF(Tableau2[[#This Row],[Incrément décalage]]&gt;$AB$6,"",V317+$P$5*$P$6*$P$7*$P$8)</f>
        <v>390625</v>
      </c>
      <c r="W318" s="30">
        <f>IF(Tableau2[[#This Row],[Incrément décalage]]&gt;$AB$6,"",W317+$P$6*$P$7*$P$8)</f>
        <v>390625</v>
      </c>
      <c r="X318" s="30">
        <f>IF(Tableau2[[#This Row],[Incrément décalage]]&gt;$AB$6,"",X317+$P$7*$P$8)</f>
        <v>390625</v>
      </c>
      <c r="Y318" s="31">
        <f>IF(Tableau2[[#This Row],[Incrément décalage]]&gt;$AB$6,"",Y317+$P$8)</f>
        <v>10017</v>
      </c>
      <c r="Z318" s="17">
        <f t="shared" si="4"/>
        <v>1</v>
      </c>
    </row>
    <row r="319" spans="22:26" x14ac:dyDescent="0.25">
      <c r="V319" s="11">
        <f>IF(Tableau2[[#This Row],[Incrément décalage]]&gt;$AB$6,"",V318+$P$5*$P$6*$P$7*$P$8)</f>
        <v>391873</v>
      </c>
      <c r="W319" s="30">
        <f>IF(Tableau2[[#This Row],[Incrément décalage]]&gt;$AB$6,"",W318+$P$6*$P$7*$P$8)</f>
        <v>391873</v>
      </c>
      <c r="X319" s="30">
        <f>IF(Tableau2[[#This Row],[Incrément décalage]]&gt;$AB$6,"",X318+$P$7*$P$8)</f>
        <v>391873</v>
      </c>
      <c r="Y319" s="31">
        <f>IF(Tableau2[[#This Row],[Incrément décalage]]&gt;$AB$6,"",Y318+$P$8)</f>
        <v>10049</v>
      </c>
      <c r="Z319" s="17">
        <f t="shared" si="4"/>
        <v>2</v>
      </c>
    </row>
    <row r="320" spans="22:26" x14ac:dyDescent="0.25">
      <c r="V320" s="11">
        <f>IF(Tableau2[[#This Row],[Incrément décalage]]&gt;$AB$6,"",V319+$P$5*$P$6*$P$7*$P$8)</f>
        <v>393121</v>
      </c>
      <c r="W320" s="30">
        <f>IF(Tableau2[[#This Row],[Incrément décalage]]&gt;$AB$6,"",W319+$P$6*$P$7*$P$8)</f>
        <v>393121</v>
      </c>
      <c r="X320" s="30">
        <f>IF(Tableau2[[#This Row],[Incrément décalage]]&gt;$AB$6,"",X319+$P$7*$P$8)</f>
        <v>393121</v>
      </c>
      <c r="Y320" s="31">
        <f>IF(Tableau2[[#This Row],[Incrément décalage]]&gt;$AB$6,"",Y319+$P$8)</f>
        <v>10081</v>
      </c>
      <c r="Z320" s="17">
        <f t="shared" si="4"/>
        <v>3</v>
      </c>
    </row>
    <row r="321" spans="22:26" x14ac:dyDescent="0.25">
      <c r="V321" s="11">
        <f>IF(Tableau2[[#This Row],[Incrément décalage]]&gt;$AB$6,"",V320+$P$5*$P$6*$P$7*$P$8)</f>
        <v>394369</v>
      </c>
      <c r="W321" s="30">
        <f>IF(Tableau2[[#This Row],[Incrément décalage]]&gt;$AB$6,"",W320+$P$6*$P$7*$P$8)</f>
        <v>394369</v>
      </c>
      <c r="X321" s="30">
        <f>IF(Tableau2[[#This Row],[Incrément décalage]]&gt;$AB$6,"",X320+$P$7*$P$8)</f>
        <v>394369</v>
      </c>
      <c r="Y321" s="31">
        <f>IF(Tableau2[[#This Row],[Incrément décalage]]&gt;$AB$6,"",Y320+$P$8)</f>
        <v>10113</v>
      </c>
      <c r="Z321" s="17">
        <f t="shared" si="4"/>
        <v>4</v>
      </c>
    </row>
    <row r="322" spans="22:26" x14ac:dyDescent="0.25">
      <c r="V322" s="11">
        <f>IF(Tableau2[[#This Row],[Incrément décalage]]&gt;$AB$6,"",V321+$P$5*$P$6*$P$7*$P$8)</f>
        <v>395617</v>
      </c>
      <c r="W322" s="30">
        <f>IF(Tableau2[[#This Row],[Incrément décalage]]&gt;$AB$6,"",W321+$P$6*$P$7*$P$8)</f>
        <v>395617</v>
      </c>
      <c r="X322" s="30">
        <f>IF(Tableau2[[#This Row],[Incrément décalage]]&gt;$AB$6,"",X321+$P$7*$P$8)</f>
        <v>395617</v>
      </c>
      <c r="Y322" s="31">
        <f>IF(Tableau2[[#This Row],[Incrément décalage]]&gt;$AB$6,"",Y321+$P$8)</f>
        <v>10145</v>
      </c>
      <c r="Z322" s="17">
        <f t="shared" si="4"/>
        <v>5</v>
      </c>
    </row>
    <row r="323" spans="22:26" x14ac:dyDescent="0.25">
      <c r="V323" s="11">
        <f>IF(Tableau2[[#This Row],[Incrément décalage]]&gt;$AB$6,"",V322+$P$5*$P$6*$P$7*$P$8)</f>
        <v>396865</v>
      </c>
      <c r="W323" s="30">
        <f>IF(Tableau2[[#This Row],[Incrément décalage]]&gt;$AB$6,"",W322+$P$6*$P$7*$P$8)</f>
        <v>396865</v>
      </c>
      <c r="X323" s="30">
        <f>IF(Tableau2[[#This Row],[Incrément décalage]]&gt;$AB$6,"",X322+$P$7*$P$8)</f>
        <v>396865</v>
      </c>
      <c r="Y323" s="31">
        <f>IF(Tableau2[[#This Row],[Incrément décalage]]&gt;$AB$6,"",Y322+$P$8)</f>
        <v>10177</v>
      </c>
      <c r="Z323" s="17">
        <f t="shared" si="4"/>
        <v>6</v>
      </c>
    </row>
    <row r="324" spans="22:26" x14ac:dyDescent="0.25">
      <c r="V324" s="11">
        <f>IF(Tableau2[[#This Row],[Incrément décalage]]&gt;$AB$6,"",V323+$P$5*$P$6*$P$7*$P$8)</f>
        <v>398113</v>
      </c>
      <c r="W324" s="30">
        <f>IF(Tableau2[[#This Row],[Incrément décalage]]&gt;$AB$6,"",W323+$P$6*$P$7*$P$8)</f>
        <v>398113</v>
      </c>
      <c r="X324" s="30">
        <f>IF(Tableau2[[#This Row],[Incrément décalage]]&gt;$AB$6,"",X323+$P$7*$P$8)</f>
        <v>398113</v>
      </c>
      <c r="Y324" s="31">
        <f>IF(Tableau2[[#This Row],[Incrément décalage]]&gt;$AB$6,"",Y323+$P$8)</f>
        <v>10209</v>
      </c>
      <c r="Z324" s="17">
        <f t="shared" si="4"/>
        <v>7</v>
      </c>
    </row>
    <row r="325" spans="22:26" x14ac:dyDescent="0.25">
      <c r="V325" s="11">
        <f>IF(Tableau2[[#This Row],[Incrément décalage]]&gt;$AB$6,"",V324+$P$5*$P$6*$P$7*$P$8)</f>
        <v>399361</v>
      </c>
      <c r="W325" s="30">
        <f>IF(Tableau2[[#This Row],[Incrément décalage]]&gt;$AB$6,"",W324+$P$6*$P$7*$P$8)</f>
        <v>399361</v>
      </c>
      <c r="X325" s="30">
        <f>IF(Tableau2[[#This Row],[Incrément décalage]]&gt;$AB$6,"",X324+$P$7*$P$8)</f>
        <v>399361</v>
      </c>
      <c r="Y325" s="31">
        <f>IF(Tableau2[[#This Row],[Incrément décalage]]&gt;$AB$6,"",Y324+$P$8)</f>
        <v>10241</v>
      </c>
      <c r="Z325" s="17">
        <f t="shared" si="4"/>
        <v>8</v>
      </c>
    </row>
    <row r="326" spans="22:26" x14ac:dyDescent="0.25">
      <c r="V326" s="11">
        <f>IF(Tableau2[[#This Row],[Incrément décalage]]&gt;$AB$6,"",V325+$P$5*$P$6*$P$7*$P$8)</f>
        <v>400609</v>
      </c>
      <c r="W326" s="30">
        <f>IF(Tableau2[[#This Row],[Incrément décalage]]&gt;$AB$6,"",W325+$P$6*$P$7*$P$8)</f>
        <v>400609</v>
      </c>
      <c r="X326" s="30">
        <f>IF(Tableau2[[#This Row],[Incrément décalage]]&gt;$AB$6,"",X325+$P$7*$P$8)</f>
        <v>400609</v>
      </c>
      <c r="Y326" s="31">
        <f>IF(Tableau2[[#This Row],[Incrément décalage]]&gt;$AB$6,"",Y325+$P$8)</f>
        <v>10273</v>
      </c>
      <c r="Z326" s="17">
        <f t="shared" si="4"/>
        <v>9</v>
      </c>
    </row>
    <row r="327" spans="22:26" x14ac:dyDescent="0.25">
      <c r="V327" s="11">
        <f>IF(Tableau2[[#This Row],[Incrément décalage]]&gt;$AB$6,"",V326+$P$5*$P$6*$P$7*$P$8)</f>
        <v>401857</v>
      </c>
      <c r="W327" s="30">
        <f>IF(Tableau2[[#This Row],[Incrément décalage]]&gt;$AB$6,"",W326+$P$6*$P$7*$P$8)</f>
        <v>401857</v>
      </c>
      <c r="X327" s="30">
        <f>IF(Tableau2[[#This Row],[Incrément décalage]]&gt;$AB$6,"",X326+$P$7*$P$8)</f>
        <v>401857</v>
      </c>
      <c r="Y327" s="31">
        <f>IF(Tableau2[[#This Row],[Incrément décalage]]&gt;$AB$6,"",Y326+$P$8)</f>
        <v>10305</v>
      </c>
      <c r="Z327" s="17">
        <f t="shared" ref="Z327:Z390" si="5">IFERROR(IF(Z326=120,"",MOD(Z326,$AB$6)+1),"")</f>
        <v>10</v>
      </c>
    </row>
    <row r="328" spans="22:26" x14ac:dyDescent="0.25">
      <c r="V328" s="11">
        <f>IF(Tableau2[[#This Row],[Incrément décalage]]&gt;$AB$6,"",V327+$P$5*$P$6*$P$7*$P$8)</f>
        <v>403105</v>
      </c>
      <c r="W328" s="30">
        <f>IF(Tableau2[[#This Row],[Incrément décalage]]&gt;$AB$6,"",W327+$P$6*$P$7*$P$8)</f>
        <v>403105</v>
      </c>
      <c r="X328" s="30">
        <f>IF(Tableau2[[#This Row],[Incrément décalage]]&gt;$AB$6,"",X327+$P$7*$P$8)</f>
        <v>403105</v>
      </c>
      <c r="Y328" s="31">
        <f>IF(Tableau2[[#This Row],[Incrément décalage]]&gt;$AB$6,"",Y327+$P$8)</f>
        <v>10337</v>
      </c>
      <c r="Z328" s="17">
        <f t="shared" si="5"/>
        <v>11</v>
      </c>
    </row>
    <row r="329" spans="22:26" x14ac:dyDescent="0.25">
      <c r="V329" s="11">
        <f>IF(Tableau2[[#This Row],[Incrément décalage]]&gt;$AB$6,"",V328+$P$5*$P$6*$P$7*$P$8)</f>
        <v>404353</v>
      </c>
      <c r="W329" s="30">
        <f>IF(Tableau2[[#This Row],[Incrément décalage]]&gt;$AB$6,"",W328+$P$6*$P$7*$P$8)</f>
        <v>404353</v>
      </c>
      <c r="X329" s="30">
        <f>IF(Tableau2[[#This Row],[Incrément décalage]]&gt;$AB$6,"",X328+$P$7*$P$8)</f>
        <v>404353</v>
      </c>
      <c r="Y329" s="31">
        <f>IF(Tableau2[[#This Row],[Incrément décalage]]&gt;$AB$6,"",Y328+$P$8)</f>
        <v>10369</v>
      </c>
      <c r="Z329" s="17">
        <f t="shared" si="5"/>
        <v>12</v>
      </c>
    </row>
    <row r="330" spans="22:26" x14ac:dyDescent="0.25">
      <c r="V330" s="11">
        <f>IF(Tableau2[[#This Row],[Incrément décalage]]&gt;$AB$6,"",V329+$P$5*$P$6*$P$7*$P$8)</f>
        <v>405601</v>
      </c>
      <c r="W330" s="30">
        <f>IF(Tableau2[[#This Row],[Incrément décalage]]&gt;$AB$6,"",W329+$P$6*$P$7*$P$8)</f>
        <v>405601</v>
      </c>
      <c r="X330" s="30">
        <f>IF(Tableau2[[#This Row],[Incrément décalage]]&gt;$AB$6,"",X329+$P$7*$P$8)</f>
        <v>405601</v>
      </c>
      <c r="Y330" s="31">
        <f>IF(Tableau2[[#This Row],[Incrément décalage]]&gt;$AB$6,"",Y329+$P$8)</f>
        <v>10401</v>
      </c>
      <c r="Z330" s="17">
        <f t="shared" si="5"/>
        <v>13</v>
      </c>
    </row>
    <row r="331" spans="22:26" x14ac:dyDescent="0.25">
      <c r="V331" s="11">
        <f>IF(Tableau2[[#This Row],[Incrément décalage]]&gt;$AB$6,"",V330+$P$5*$P$6*$P$7*$P$8)</f>
        <v>406849</v>
      </c>
      <c r="W331" s="30">
        <f>IF(Tableau2[[#This Row],[Incrément décalage]]&gt;$AB$6,"",W330+$P$6*$P$7*$P$8)</f>
        <v>406849</v>
      </c>
      <c r="X331" s="30">
        <f>IF(Tableau2[[#This Row],[Incrément décalage]]&gt;$AB$6,"",X330+$P$7*$P$8)</f>
        <v>406849</v>
      </c>
      <c r="Y331" s="31">
        <f>IF(Tableau2[[#This Row],[Incrément décalage]]&gt;$AB$6,"",Y330+$P$8)</f>
        <v>10433</v>
      </c>
      <c r="Z331" s="17">
        <f t="shared" si="5"/>
        <v>14</v>
      </c>
    </row>
    <row r="332" spans="22:26" x14ac:dyDescent="0.25">
      <c r="V332" s="11">
        <f>IF(Tableau2[[#This Row],[Incrément décalage]]&gt;$AB$6,"",V331+$P$5*$P$6*$P$7*$P$8)</f>
        <v>408097</v>
      </c>
      <c r="W332" s="30">
        <f>IF(Tableau2[[#This Row],[Incrément décalage]]&gt;$AB$6,"",W331+$P$6*$P$7*$P$8)</f>
        <v>408097</v>
      </c>
      <c r="X332" s="30">
        <f>IF(Tableau2[[#This Row],[Incrément décalage]]&gt;$AB$6,"",X331+$P$7*$P$8)</f>
        <v>408097</v>
      </c>
      <c r="Y332" s="31">
        <f>IF(Tableau2[[#This Row],[Incrément décalage]]&gt;$AB$6,"",Y331+$P$8)</f>
        <v>10465</v>
      </c>
      <c r="Z332" s="17">
        <f t="shared" si="5"/>
        <v>15</v>
      </c>
    </row>
    <row r="333" spans="22:26" x14ac:dyDescent="0.25">
      <c r="V333" s="11">
        <f>IF(Tableau2[[#This Row],[Incrément décalage]]&gt;$AB$6,"",V332+$P$5*$P$6*$P$7*$P$8)</f>
        <v>409345</v>
      </c>
      <c r="W333" s="30">
        <f>IF(Tableau2[[#This Row],[Incrément décalage]]&gt;$AB$6,"",W332+$P$6*$P$7*$P$8)</f>
        <v>409345</v>
      </c>
      <c r="X333" s="30">
        <f>IF(Tableau2[[#This Row],[Incrément décalage]]&gt;$AB$6,"",X332+$P$7*$P$8)</f>
        <v>409345</v>
      </c>
      <c r="Y333" s="31">
        <f>IF(Tableau2[[#This Row],[Incrément décalage]]&gt;$AB$6,"",Y332+$P$8)</f>
        <v>10497</v>
      </c>
      <c r="Z333" s="17">
        <f t="shared" si="5"/>
        <v>16</v>
      </c>
    </row>
    <row r="334" spans="22:26" x14ac:dyDescent="0.25">
      <c r="V334" s="11">
        <f>IF(Tableau2[[#This Row],[Incrément décalage]]&gt;$AB$6,"",V333+$P$5*$P$6*$P$7*$P$8)</f>
        <v>410593</v>
      </c>
      <c r="W334" s="30">
        <f>IF(Tableau2[[#This Row],[Incrément décalage]]&gt;$AB$6,"",W333+$P$6*$P$7*$P$8)</f>
        <v>410593</v>
      </c>
      <c r="X334" s="30">
        <f>IF(Tableau2[[#This Row],[Incrément décalage]]&gt;$AB$6,"",X333+$P$7*$P$8)</f>
        <v>410593</v>
      </c>
      <c r="Y334" s="31">
        <f>IF(Tableau2[[#This Row],[Incrément décalage]]&gt;$AB$6,"",Y333+$P$8)</f>
        <v>10529</v>
      </c>
      <c r="Z334" s="17">
        <f t="shared" si="5"/>
        <v>17</v>
      </c>
    </row>
    <row r="335" spans="22:26" x14ac:dyDescent="0.25">
      <c r="V335" s="11">
        <f>IF(Tableau2[[#This Row],[Incrément décalage]]&gt;$AB$6,"",V334+$P$5*$P$6*$P$7*$P$8)</f>
        <v>411841</v>
      </c>
      <c r="W335" s="30">
        <f>IF(Tableau2[[#This Row],[Incrément décalage]]&gt;$AB$6,"",W334+$P$6*$P$7*$P$8)</f>
        <v>411841</v>
      </c>
      <c r="X335" s="30">
        <f>IF(Tableau2[[#This Row],[Incrément décalage]]&gt;$AB$6,"",X334+$P$7*$P$8)</f>
        <v>411841</v>
      </c>
      <c r="Y335" s="31">
        <f>IF(Tableau2[[#This Row],[Incrément décalage]]&gt;$AB$6,"",Y334+$P$8)</f>
        <v>10561</v>
      </c>
      <c r="Z335" s="17">
        <f t="shared" si="5"/>
        <v>18</v>
      </c>
    </row>
    <row r="336" spans="22:26" x14ac:dyDescent="0.25">
      <c r="V336" s="11">
        <f>IF(Tableau2[[#This Row],[Incrément décalage]]&gt;$AB$6,"",V335+$P$5*$P$6*$P$7*$P$8)</f>
        <v>413089</v>
      </c>
      <c r="W336" s="30">
        <f>IF(Tableau2[[#This Row],[Incrément décalage]]&gt;$AB$6,"",W335+$P$6*$P$7*$P$8)</f>
        <v>413089</v>
      </c>
      <c r="X336" s="30">
        <f>IF(Tableau2[[#This Row],[Incrément décalage]]&gt;$AB$6,"",X335+$P$7*$P$8)</f>
        <v>413089</v>
      </c>
      <c r="Y336" s="31">
        <f>IF(Tableau2[[#This Row],[Incrément décalage]]&gt;$AB$6,"",Y335+$P$8)</f>
        <v>10593</v>
      </c>
      <c r="Z336" s="17">
        <f t="shared" si="5"/>
        <v>19</v>
      </c>
    </row>
    <row r="337" spans="22:26" x14ac:dyDescent="0.25">
      <c r="V337" s="11">
        <f>IF(Tableau2[[#This Row],[Incrément décalage]]&gt;$AB$6,"",V336+$P$5*$P$6*$P$7*$P$8)</f>
        <v>414337</v>
      </c>
      <c r="W337" s="30">
        <f>IF(Tableau2[[#This Row],[Incrément décalage]]&gt;$AB$6,"",W336+$P$6*$P$7*$P$8)</f>
        <v>414337</v>
      </c>
      <c r="X337" s="30">
        <f>IF(Tableau2[[#This Row],[Incrément décalage]]&gt;$AB$6,"",X336+$P$7*$P$8)</f>
        <v>414337</v>
      </c>
      <c r="Y337" s="31">
        <f>IF(Tableau2[[#This Row],[Incrément décalage]]&gt;$AB$6,"",Y336+$P$8)</f>
        <v>10625</v>
      </c>
      <c r="Z337" s="17">
        <f t="shared" si="5"/>
        <v>20</v>
      </c>
    </row>
    <row r="338" spans="22:26" x14ac:dyDescent="0.25">
      <c r="V338" s="11">
        <f>IF(Tableau2[[#This Row],[Incrément décalage]]&gt;$AB$6,"",V337+$P$5*$P$6*$P$7*$P$8)</f>
        <v>415585</v>
      </c>
      <c r="W338" s="30">
        <f>IF(Tableau2[[#This Row],[Incrément décalage]]&gt;$AB$6,"",W337+$P$6*$P$7*$P$8)</f>
        <v>415585</v>
      </c>
      <c r="X338" s="30">
        <f>IF(Tableau2[[#This Row],[Incrément décalage]]&gt;$AB$6,"",X337+$P$7*$P$8)</f>
        <v>415585</v>
      </c>
      <c r="Y338" s="31">
        <f>IF(Tableau2[[#This Row],[Incrément décalage]]&gt;$AB$6,"",Y337+$P$8)</f>
        <v>10657</v>
      </c>
      <c r="Z338" s="17">
        <f t="shared" si="5"/>
        <v>21</v>
      </c>
    </row>
    <row r="339" spans="22:26" x14ac:dyDescent="0.25">
      <c r="V339" s="11">
        <f>IF(Tableau2[[#This Row],[Incrément décalage]]&gt;$AB$6,"",V338+$P$5*$P$6*$P$7*$P$8)</f>
        <v>416833</v>
      </c>
      <c r="W339" s="30">
        <f>IF(Tableau2[[#This Row],[Incrément décalage]]&gt;$AB$6,"",W338+$P$6*$P$7*$P$8)</f>
        <v>416833</v>
      </c>
      <c r="X339" s="30">
        <f>IF(Tableau2[[#This Row],[Incrément décalage]]&gt;$AB$6,"",X338+$P$7*$P$8)</f>
        <v>416833</v>
      </c>
      <c r="Y339" s="31">
        <f>IF(Tableau2[[#This Row],[Incrément décalage]]&gt;$AB$6,"",Y338+$P$8)</f>
        <v>10689</v>
      </c>
      <c r="Z339" s="17">
        <f t="shared" si="5"/>
        <v>22</v>
      </c>
    </row>
    <row r="340" spans="22:26" x14ac:dyDescent="0.25">
      <c r="V340" s="11">
        <f>IF(Tableau2[[#This Row],[Incrément décalage]]&gt;$AB$6,"",V339+$P$5*$P$6*$P$7*$P$8)</f>
        <v>418081</v>
      </c>
      <c r="W340" s="30">
        <f>IF(Tableau2[[#This Row],[Incrément décalage]]&gt;$AB$6,"",W339+$P$6*$P$7*$P$8)</f>
        <v>418081</v>
      </c>
      <c r="X340" s="30">
        <f>IF(Tableau2[[#This Row],[Incrément décalage]]&gt;$AB$6,"",X339+$P$7*$P$8)</f>
        <v>418081</v>
      </c>
      <c r="Y340" s="31">
        <f>IF(Tableau2[[#This Row],[Incrément décalage]]&gt;$AB$6,"",Y339+$P$8)</f>
        <v>10721</v>
      </c>
      <c r="Z340" s="17">
        <f t="shared" si="5"/>
        <v>23</v>
      </c>
    </row>
    <row r="341" spans="22:26" x14ac:dyDescent="0.25">
      <c r="V341" s="11">
        <f>IF(Tableau2[[#This Row],[Incrément décalage]]&gt;$AB$6,"",V340+$P$5*$P$6*$P$7*$P$8)</f>
        <v>419329</v>
      </c>
      <c r="W341" s="30">
        <f>IF(Tableau2[[#This Row],[Incrément décalage]]&gt;$AB$6,"",W340+$P$6*$P$7*$P$8)</f>
        <v>419329</v>
      </c>
      <c r="X341" s="30">
        <f>IF(Tableau2[[#This Row],[Incrément décalage]]&gt;$AB$6,"",X340+$P$7*$P$8)</f>
        <v>419329</v>
      </c>
      <c r="Y341" s="31">
        <f>IF(Tableau2[[#This Row],[Incrément décalage]]&gt;$AB$6,"",Y340+$P$8)</f>
        <v>10753</v>
      </c>
      <c r="Z341" s="17">
        <f t="shared" si="5"/>
        <v>24</v>
      </c>
    </row>
    <row r="342" spans="22:26" x14ac:dyDescent="0.25">
      <c r="V342" s="11">
        <f>IF(Tableau2[[#This Row],[Incrément décalage]]&gt;$AB$6,"",V341+$P$5*$P$6*$P$7*$P$8)</f>
        <v>420577</v>
      </c>
      <c r="W342" s="30">
        <f>IF(Tableau2[[#This Row],[Incrément décalage]]&gt;$AB$6,"",W341+$P$6*$P$7*$P$8)</f>
        <v>420577</v>
      </c>
      <c r="X342" s="30">
        <f>IF(Tableau2[[#This Row],[Incrément décalage]]&gt;$AB$6,"",X341+$P$7*$P$8)</f>
        <v>420577</v>
      </c>
      <c r="Y342" s="31">
        <f>IF(Tableau2[[#This Row],[Incrément décalage]]&gt;$AB$6,"",Y341+$P$8)</f>
        <v>10785</v>
      </c>
      <c r="Z342" s="17">
        <f t="shared" si="5"/>
        <v>25</v>
      </c>
    </row>
    <row r="343" spans="22:26" x14ac:dyDescent="0.25">
      <c r="V343" s="11">
        <f>IF(Tableau2[[#This Row],[Incrément décalage]]&gt;$AB$6,"",V342+$P$5*$P$6*$P$7*$P$8)</f>
        <v>421825</v>
      </c>
      <c r="W343" s="30">
        <f>IF(Tableau2[[#This Row],[Incrément décalage]]&gt;$AB$6,"",W342+$P$6*$P$7*$P$8)</f>
        <v>421825</v>
      </c>
      <c r="X343" s="30">
        <f>IF(Tableau2[[#This Row],[Incrément décalage]]&gt;$AB$6,"",X342+$P$7*$P$8)</f>
        <v>421825</v>
      </c>
      <c r="Y343" s="31">
        <f>IF(Tableau2[[#This Row],[Incrément décalage]]&gt;$AB$6,"",Y342+$P$8)</f>
        <v>10817</v>
      </c>
      <c r="Z343" s="17">
        <f t="shared" si="5"/>
        <v>26</v>
      </c>
    </row>
    <row r="344" spans="22:26" x14ac:dyDescent="0.25">
      <c r="V344" s="11">
        <f>IF(Tableau2[[#This Row],[Incrément décalage]]&gt;$AB$6,"",V343+$P$5*$P$6*$P$7*$P$8)</f>
        <v>423073</v>
      </c>
      <c r="W344" s="30">
        <f>IF(Tableau2[[#This Row],[Incrément décalage]]&gt;$AB$6,"",W343+$P$6*$P$7*$P$8)</f>
        <v>423073</v>
      </c>
      <c r="X344" s="30">
        <f>IF(Tableau2[[#This Row],[Incrément décalage]]&gt;$AB$6,"",X343+$P$7*$P$8)</f>
        <v>423073</v>
      </c>
      <c r="Y344" s="31">
        <f>IF(Tableau2[[#This Row],[Incrément décalage]]&gt;$AB$6,"",Y343+$P$8)</f>
        <v>10849</v>
      </c>
      <c r="Z344" s="17">
        <f t="shared" si="5"/>
        <v>27</v>
      </c>
    </row>
    <row r="345" spans="22:26" x14ac:dyDescent="0.25">
      <c r="V345" s="11">
        <f>IF(Tableau2[[#This Row],[Incrément décalage]]&gt;$AB$6,"",V344+$P$5*$P$6*$P$7*$P$8)</f>
        <v>424321</v>
      </c>
      <c r="W345" s="30">
        <f>IF(Tableau2[[#This Row],[Incrément décalage]]&gt;$AB$6,"",W344+$P$6*$P$7*$P$8)</f>
        <v>424321</v>
      </c>
      <c r="X345" s="30">
        <f>IF(Tableau2[[#This Row],[Incrément décalage]]&gt;$AB$6,"",X344+$P$7*$P$8)</f>
        <v>424321</v>
      </c>
      <c r="Y345" s="31">
        <f>IF(Tableau2[[#This Row],[Incrément décalage]]&gt;$AB$6,"",Y344+$P$8)</f>
        <v>10881</v>
      </c>
      <c r="Z345" s="17">
        <f t="shared" si="5"/>
        <v>28</v>
      </c>
    </row>
    <row r="346" spans="22:26" x14ac:dyDescent="0.25">
      <c r="V346" s="11">
        <f>IF(Tableau2[[#This Row],[Incrément décalage]]&gt;$AB$6,"",V345+$P$5*$P$6*$P$7*$P$8)</f>
        <v>425569</v>
      </c>
      <c r="W346" s="30">
        <f>IF(Tableau2[[#This Row],[Incrément décalage]]&gt;$AB$6,"",W345+$P$6*$P$7*$P$8)</f>
        <v>425569</v>
      </c>
      <c r="X346" s="30">
        <f>IF(Tableau2[[#This Row],[Incrément décalage]]&gt;$AB$6,"",X345+$P$7*$P$8)</f>
        <v>425569</v>
      </c>
      <c r="Y346" s="31">
        <f>IF(Tableau2[[#This Row],[Incrément décalage]]&gt;$AB$6,"",Y345+$P$8)</f>
        <v>10913</v>
      </c>
      <c r="Z346" s="17">
        <f t="shared" si="5"/>
        <v>29</v>
      </c>
    </row>
    <row r="347" spans="22:26" x14ac:dyDescent="0.25">
      <c r="V347" s="11">
        <f>IF(Tableau2[[#This Row],[Incrément décalage]]&gt;$AB$6,"",V346+$P$5*$P$6*$P$7*$P$8)</f>
        <v>426817</v>
      </c>
      <c r="W347" s="30">
        <f>IF(Tableau2[[#This Row],[Incrément décalage]]&gt;$AB$6,"",W346+$P$6*$P$7*$P$8)</f>
        <v>426817</v>
      </c>
      <c r="X347" s="30">
        <f>IF(Tableau2[[#This Row],[Incrément décalage]]&gt;$AB$6,"",X346+$P$7*$P$8)</f>
        <v>426817</v>
      </c>
      <c r="Y347" s="31">
        <f>IF(Tableau2[[#This Row],[Incrément décalage]]&gt;$AB$6,"",Y346+$P$8)</f>
        <v>10945</v>
      </c>
      <c r="Z347" s="17">
        <f t="shared" si="5"/>
        <v>30</v>
      </c>
    </row>
    <row r="348" spans="22:26" x14ac:dyDescent="0.25">
      <c r="V348" s="11">
        <f>IF(Tableau2[[#This Row],[Incrément décalage]]&gt;$AB$6,"",V347+$P$5*$P$6*$P$7*$P$8)</f>
        <v>428065</v>
      </c>
      <c r="W348" s="30">
        <f>IF(Tableau2[[#This Row],[Incrément décalage]]&gt;$AB$6,"",W347+$P$6*$P$7*$P$8)</f>
        <v>428065</v>
      </c>
      <c r="X348" s="30">
        <f>IF(Tableau2[[#This Row],[Incrément décalage]]&gt;$AB$6,"",X347+$P$7*$P$8)</f>
        <v>428065</v>
      </c>
      <c r="Y348" s="31">
        <f>IF(Tableau2[[#This Row],[Incrément décalage]]&gt;$AB$6,"",Y347+$P$8)</f>
        <v>10977</v>
      </c>
      <c r="Z348" s="17">
        <f t="shared" si="5"/>
        <v>31</v>
      </c>
    </row>
    <row r="349" spans="22:26" x14ac:dyDescent="0.25">
      <c r="V349" s="11">
        <f>IF(Tableau2[[#This Row],[Incrément décalage]]&gt;$AB$6,"",V348+$P$5*$P$6*$P$7*$P$8)</f>
        <v>429313</v>
      </c>
      <c r="W349" s="30">
        <f>IF(Tableau2[[#This Row],[Incrément décalage]]&gt;$AB$6,"",W348+$P$6*$P$7*$P$8)</f>
        <v>429313</v>
      </c>
      <c r="X349" s="30">
        <f>IF(Tableau2[[#This Row],[Incrément décalage]]&gt;$AB$6,"",X348+$P$7*$P$8)</f>
        <v>429313</v>
      </c>
      <c r="Y349" s="31">
        <f>IF(Tableau2[[#This Row],[Incrément décalage]]&gt;$AB$6,"",Y348+$P$8)</f>
        <v>11009</v>
      </c>
      <c r="Z349" s="17">
        <f t="shared" si="5"/>
        <v>32</v>
      </c>
    </row>
    <row r="350" spans="22:26" x14ac:dyDescent="0.25">
      <c r="V350" s="11">
        <f>IF(Tableau2[[#This Row],[Incrément décalage]]&gt;$AB$6,"",V349+$P$5*$P$6*$P$7*$P$8)</f>
        <v>430561</v>
      </c>
      <c r="W350" s="30">
        <f>IF(Tableau2[[#This Row],[Incrément décalage]]&gt;$AB$6,"",W349+$P$6*$P$7*$P$8)</f>
        <v>430561</v>
      </c>
      <c r="X350" s="30">
        <f>IF(Tableau2[[#This Row],[Incrément décalage]]&gt;$AB$6,"",X349+$P$7*$P$8)</f>
        <v>430561</v>
      </c>
      <c r="Y350" s="31">
        <f>IF(Tableau2[[#This Row],[Incrément décalage]]&gt;$AB$6,"",Y349+$P$8)</f>
        <v>11041</v>
      </c>
      <c r="Z350" s="17">
        <f t="shared" si="5"/>
        <v>33</v>
      </c>
    </row>
    <row r="351" spans="22:26" x14ac:dyDescent="0.25">
      <c r="V351" s="11">
        <f>IF(Tableau2[[#This Row],[Incrément décalage]]&gt;$AB$6,"",V350+$P$5*$P$6*$P$7*$P$8)</f>
        <v>431809</v>
      </c>
      <c r="W351" s="30">
        <f>IF(Tableau2[[#This Row],[Incrément décalage]]&gt;$AB$6,"",W350+$P$6*$P$7*$P$8)</f>
        <v>431809</v>
      </c>
      <c r="X351" s="30">
        <f>IF(Tableau2[[#This Row],[Incrément décalage]]&gt;$AB$6,"",X350+$P$7*$P$8)</f>
        <v>431809</v>
      </c>
      <c r="Y351" s="31">
        <f>IF(Tableau2[[#This Row],[Incrément décalage]]&gt;$AB$6,"",Y350+$P$8)</f>
        <v>11073</v>
      </c>
      <c r="Z351" s="17">
        <f t="shared" si="5"/>
        <v>34</v>
      </c>
    </row>
    <row r="352" spans="22:26" x14ac:dyDescent="0.25">
      <c r="V352" s="11">
        <f>IF(Tableau2[[#This Row],[Incrément décalage]]&gt;$AB$6,"",V351+$P$5*$P$6*$P$7*$P$8)</f>
        <v>433057</v>
      </c>
      <c r="W352" s="30">
        <f>IF(Tableau2[[#This Row],[Incrément décalage]]&gt;$AB$6,"",W351+$P$6*$P$7*$P$8)</f>
        <v>433057</v>
      </c>
      <c r="X352" s="30">
        <f>IF(Tableau2[[#This Row],[Incrément décalage]]&gt;$AB$6,"",X351+$P$7*$P$8)</f>
        <v>433057</v>
      </c>
      <c r="Y352" s="31">
        <f>IF(Tableau2[[#This Row],[Incrément décalage]]&gt;$AB$6,"",Y351+$P$8)</f>
        <v>11105</v>
      </c>
      <c r="Z352" s="17">
        <f t="shared" si="5"/>
        <v>35</v>
      </c>
    </row>
    <row r="353" spans="22:26" x14ac:dyDescent="0.25">
      <c r="V353" s="11">
        <f>IF(Tableau2[[#This Row],[Incrément décalage]]&gt;$AB$6,"",V352+$P$5*$P$6*$P$7*$P$8)</f>
        <v>434305</v>
      </c>
      <c r="W353" s="30">
        <f>IF(Tableau2[[#This Row],[Incrément décalage]]&gt;$AB$6,"",W352+$P$6*$P$7*$P$8)</f>
        <v>434305</v>
      </c>
      <c r="X353" s="30">
        <f>IF(Tableau2[[#This Row],[Incrément décalage]]&gt;$AB$6,"",X352+$P$7*$P$8)</f>
        <v>434305</v>
      </c>
      <c r="Y353" s="31">
        <f>IF(Tableau2[[#This Row],[Incrément décalage]]&gt;$AB$6,"",Y352+$P$8)</f>
        <v>11137</v>
      </c>
      <c r="Z353" s="17">
        <f t="shared" si="5"/>
        <v>36</v>
      </c>
    </row>
    <row r="354" spans="22:26" x14ac:dyDescent="0.25">
      <c r="V354" s="11">
        <f>IF(Tableau2[[#This Row],[Incrément décalage]]&gt;$AB$6,"",V353+$P$5*$P$6*$P$7*$P$8)</f>
        <v>435553</v>
      </c>
      <c r="W354" s="30">
        <f>IF(Tableau2[[#This Row],[Incrément décalage]]&gt;$AB$6,"",W353+$P$6*$P$7*$P$8)</f>
        <v>435553</v>
      </c>
      <c r="X354" s="30">
        <f>IF(Tableau2[[#This Row],[Incrément décalage]]&gt;$AB$6,"",X353+$P$7*$P$8)</f>
        <v>435553</v>
      </c>
      <c r="Y354" s="31">
        <f>IF(Tableau2[[#This Row],[Incrément décalage]]&gt;$AB$6,"",Y353+$P$8)</f>
        <v>11169</v>
      </c>
      <c r="Z354" s="17">
        <f t="shared" si="5"/>
        <v>37</v>
      </c>
    </row>
    <row r="355" spans="22:26" x14ac:dyDescent="0.25">
      <c r="V355" s="11">
        <f>IF(Tableau2[[#This Row],[Incrément décalage]]&gt;$AB$6,"",V354+$P$5*$P$6*$P$7*$P$8)</f>
        <v>436801</v>
      </c>
      <c r="W355" s="30">
        <f>IF(Tableau2[[#This Row],[Incrément décalage]]&gt;$AB$6,"",W354+$P$6*$P$7*$P$8)</f>
        <v>436801</v>
      </c>
      <c r="X355" s="30">
        <f>IF(Tableau2[[#This Row],[Incrément décalage]]&gt;$AB$6,"",X354+$P$7*$P$8)</f>
        <v>436801</v>
      </c>
      <c r="Y355" s="31">
        <f>IF(Tableau2[[#This Row],[Incrément décalage]]&gt;$AB$6,"",Y354+$P$8)</f>
        <v>11201</v>
      </c>
      <c r="Z355" s="17">
        <f t="shared" si="5"/>
        <v>38</v>
      </c>
    </row>
    <row r="356" spans="22:26" x14ac:dyDescent="0.25">
      <c r="V356" s="11">
        <f>IF(Tableau2[[#This Row],[Incrément décalage]]&gt;$AB$6,"",V355+$P$5*$P$6*$P$7*$P$8)</f>
        <v>438049</v>
      </c>
      <c r="W356" s="30">
        <f>IF(Tableau2[[#This Row],[Incrément décalage]]&gt;$AB$6,"",W355+$P$6*$P$7*$P$8)</f>
        <v>438049</v>
      </c>
      <c r="X356" s="30">
        <f>IF(Tableau2[[#This Row],[Incrément décalage]]&gt;$AB$6,"",X355+$P$7*$P$8)</f>
        <v>438049</v>
      </c>
      <c r="Y356" s="31">
        <f>IF(Tableau2[[#This Row],[Incrément décalage]]&gt;$AB$6,"",Y355+$P$8)</f>
        <v>11233</v>
      </c>
      <c r="Z356" s="17">
        <f t="shared" si="5"/>
        <v>39</v>
      </c>
    </row>
    <row r="357" spans="22:26" x14ac:dyDescent="0.25">
      <c r="V357" s="11">
        <f>IF(Tableau2[[#This Row],[Incrément décalage]]&gt;$AB$6,"",V356+$P$5*$P$6*$P$7*$P$8)</f>
        <v>439297</v>
      </c>
      <c r="W357" s="30">
        <f>IF(Tableau2[[#This Row],[Incrément décalage]]&gt;$AB$6,"",W356+$P$6*$P$7*$P$8)</f>
        <v>439297</v>
      </c>
      <c r="X357" s="30">
        <f>IF(Tableau2[[#This Row],[Incrément décalage]]&gt;$AB$6,"",X356+$P$7*$P$8)</f>
        <v>439297</v>
      </c>
      <c r="Y357" s="31">
        <f>IF(Tableau2[[#This Row],[Incrément décalage]]&gt;$AB$6,"",Y356+$P$8)</f>
        <v>11265</v>
      </c>
      <c r="Z357" s="17">
        <f t="shared" si="5"/>
        <v>1</v>
      </c>
    </row>
    <row r="358" spans="22:26" x14ac:dyDescent="0.25">
      <c r="V358" s="11">
        <f>IF(Tableau2[[#This Row],[Incrément décalage]]&gt;$AB$6,"",V357+$P$5*$P$6*$P$7*$P$8)</f>
        <v>440545</v>
      </c>
      <c r="W358" s="30">
        <f>IF(Tableau2[[#This Row],[Incrément décalage]]&gt;$AB$6,"",W357+$P$6*$P$7*$P$8)</f>
        <v>440545</v>
      </c>
      <c r="X358" s="30">
        <f>IF(Tableau2[[#This Row],[Incrément décalage]]&gt;$AB$6,"",X357+$P$7*$P$8)</f>
        <v>440545</v>
      </c>
      <c r="Y358" s="31">
        <f>IF(Tableau2[[#This Row],[Incrément décalage]]&gt;$AB$6,"",Y357+$P$8)</f>
        <v>11297</v>
      </c>
      <c r="Z358" s="17">
        <f t="shared" si="5"/>
        <v>2</v>
      </c>
    </row>
    <row r="359" spans="22:26" x14ac:dyDescent="0.25">
      <c r="V359" s="11">
        <f>IF(Tableau2[[#This Row],[Incrément décalage]]&gt;$AB$6,"",V358+$P$5*$P$6*$P$7*$P$8)</f>
        <v>441793</v>
      </c>
      <c r="W359" s="30">
        <f>IF(Tableau2[[#This Row],[Incrément décalage]]&gt;$AB$6,"",W358+$P$6*$P$7*$P$8)</f>
        <v>441793</v>
      </c>
      <c r="X359" s="30">
        <f>IF(Tableau2[[#This Row],[Incrément décalage]]&gt;$AB$6,"",X358+$P$7*$P$8)</f>
        <v>441793</v>
      </c>
      <c r="Y359" s="31">
        <f>IF(Tableau2[[#This Row],[Incrément décalage]]&gt;$AB$6,"",Y358+$P$8)</f>
        <v>11329</v>
      </c>
      <c r="Z359" s="17">
        <f t="shared" si="5"/>
        <v>3</v>
      </c>
    </row>
    <row r="360" spans="22:26" x14ac:dyDescent="0.25">
      <c r="V360" s="11">
        <f>IF(Tableau2[[#This Row],[Incrément décalage]]&gt;$AB$6,"",V359+$P$5*$P$6*$P$7*$P$8)</f>
        <v>443041</v>
      </c>
      <c r="W360" s="30">
        <f>IF(Tableau2[[#This Row],[Incrément décalage]]&gt;$AB$6,"",W359+$P$6*$P$7*$P$8)</f>
        <v>443041</v>
      </c>
      <c r="X360" s="30">
        <f>IF(Tableau2[[#This Row],[Incrément décalage]]&gt;$AB$6,"",X359+$P$7*$P$8)</f>
        <v>443041</v>
      </c>
      <c r="Y360" s="31">
        <f>IF(Tableau2[[#This Row],[Incrément décalage]]&gt;$AB$6,"",Y359+$P$8)</f>
        <v>11361</v>
      </c>
      <c r="Z360" s="17">
        <f t="shared" si="5"/>
        <v>4</v>
      </c>
    </row>
    <row r="361" spans="22:26" x14ac:dyDescent="0.25">
      <c r="V361" s="11">
        <f>IF(Tableau2[[#This Row],[Incrément décalage]]&gt;$AB$6,"",V360+$P$5*$P$6*$P$7*$P$8)</f>
        <v>444289</v>
      </c>
      <c r="W361" s="30">
        <f>IF(Tableau2[[#This Row],[Incrément décalage]]&gt;$AB$6,"",W360+$P$6*$P$7*$P$8)</f>
        <v>444289</v>
      </c>
      <c r="X361" s="30">
        <f>IF(Tableau2[[#This Row],[Incrément décalage]]&gt;$AB$6,"",X360+$P$7*$P$8)</f>
        <v>444289</v>
      </c>
      <c r="Y361" s="31">
        <f>IF(Tableau2[[#This Row],[Incrément décalage]]&gt;$AB$6,"",Y360+$P$8)</f>
        <v>11393</v>
      </c>
      <c r="Z361" s="17">
        <f t="shared" si="5"/>
        <v>5</v>
      </c>
    </row>
    <row r="362" spans="22:26" x14ac:dyDescent="0.25">
      <c r="V362" s="11">
        <f>IF(Tableau2[[#This Row],[Incrément décalage]]&gt;$AB$6,"",V361+$P$5*$P$6*$P$7*$P$8)</f>
        <v>445537</v>
      </c>
      <c r="W362" s="30">
        <f>IF(Tableau2[[#This Row],[Incrément décalage]]&gt;$AB$6,"",W361+$P$6*$P$7*$P$8)</f>
        <v>445537</v>
      </c>
      <c r="X362" s="30">
        <f>IF(Tableau2[[#This Row],[Incrément décalage]]&gt;$AB$6,"",X361+$P$7*$P$8)</f>
        <v>445537</v>
      </c>
      <c r="Y362" s="31">
        <f>IF(Tableau2[[#This Row],[Incrément décalage]]&gt;$AB$6,"",Y361+$P$8)</f>
        <v>11425</v>
      </c>
      <c r="Z362" s="17">
        <f t="shared" si="5"/>
        <v>6</v>
      </c>
    </row>
    <row r="363" spans="22:26" x14ac:dyDescent="0.25">
      <c r="V363" s="11">
        <f>IF(Tableau2[[#This Row],[Incrément décalage]]&gt;$AB$6,"",V362+$P$5*$P$6*$P$7*$P$8)</f>
        <v>446785</v>
      </c>
      <c r="W363" s="30">
        <f>IF(Tableau2[[#This Row],[Incrément décalage]]&gt;$AB$6,"",W362+$P$6*$P$7*$P$8)</f>
        <v>446785</v>
      </c>
      <c r="X363" s="30">
        <f>IF(Tableau2[[#This Row],[Incrément décalage]]&gt;$AB$6,"",X362+$P$7*$P$8)</f>
        <v>446785</v>
      </c>
      <c r="Y363" s="31">
        <f>IF(Tableau2[[#This Row],[Incrément décalage]]&gt;$AB$6,"",Y362+$P$8)</f>
        <v>11457</v>
      </c>
      <c r="Z363" s="17">
        <f t="shared" si="5"/>
        <v>7</v>
      </c>
    </row>
    <row r="364" spans="22:26" x14ac:dyDescent="0.25">
      <c r="V364" s="11">
        <f>IF(Tableau2[[#This Row],[Incrément décalage]]&gt;$AB$6,"",V363+$P$5*$P$6*$P$7*$P$8)</f>
        <v>448033</v>
      </c>
      <c r="W364" s="30">
        <f>IF(Tableau2[[#This Row],[Incrément décalage]]&gt;$AB$6,"",W363+$P$6*$P$7*$P$8)</f>
        <v>448033</v>
      </c>
      <c r="X364" s="30">
        <f>IF(Tableau2[[#This Row],[Incrément décalage]]&gt;$AB$6,"",X363+$P$7*$P$8)</f>
        <v>448033</v>
      </c>
      <c r="Y364" s="31">
        <f>IF(Tableau2[[#This Row],[Incrément décalage]]&gt;$AB$6,"",Y363+$P$8)</f>
        <v>11489</v>
      </c>
      <c r="Z364" s="17">
        <f t="shared" si="5"/>
        <v>8</v>
      </c>
    </row>
    <row r="365" spans="22:26" x14ac:dyDescent="0.25">
      <c r="V365" s="11">
        <f>IF(Tableau2[[#This Row],[Incrément décalage]]&gt;$AB$6,"",V364+$P$5*$P$6*$P$7*$P$8)</f>
        <v>449281</v>
      </c>
      <c r="W365" s="30">
        <f>IF(Tableau2[[#This Row],[Incrément décalage]]&gt;$AB$6,"",W364+$P$6*$P$7*$P$8)</f>
        <v>449281</v>
      </c>
      <c r="X365" s="30">
        <f>IF(Tableau2[[#This Row],[Incrément décalage]]&gt;$AB$6,"",X364+$P$7*$P$8)</f>
        <v>449281</v>
      </c>
      <c r="Y365" s="31">
        <f>IF(Tableau2[[#This Row],[Incrément décalage]]&gt;$AB$6,"",Y364+$P$8)</f>
        <v>11521</v>
      </c>
      <c r="Z365" s="17">
        <f t="shared" si="5"/>
        <v>9</v>
      </c>
    </row>
    <row r="366" spans="22:26" x14ac:dyDescent="0.25">
      <c r="V366" s="11">
        <f>IF(Tableau2[[#This Row],[Incrément décalage]]&gt;$AB$6,"",V365+$P$5*$P$6*$P$7*$P$8)</f>
        <v>450529</v>
      </c>
      <c r="W366" s="30">
        <f>IF(Tableau2[[#This Row],[Incrément décalage]]&gt;$AB$6,"",W365+$P$6*$P$7*$P$8)</f>
        <v>450529</v>
      </c>
      <c r="X366" s="30">
        <f>IF(Tableau2[[#This Row],[Incrément décalage]]&gt;$AB$6,"",X365+$P$7*$P$8)</f>
        <v>450529</v>
      </c>
      <c r="Y366" s="31">
        <f>IF(Tableau2[[#This Row],[Incrément décalage]]&gt;$AB$6,"",Y365+$P$8)</f>
        <v>11553</v>
      </c>
      <c r="Z366" s="17">
        <f t="shared" si="5"/>
        <v>10</v>
      </c>
    </row>
    <row r="367" spans="22:26" x14ac:dyDescent="0.25">
      <c r="V367" s="11">
        <f>IF(Tableau2[[#This Row],[Incrément décalage]]&gt;$AB$6,"",V366+$P$5*$P$6*$P$7*$P$8)</f>
        <v>451777</v>
      </c>
      <c r="W367" s="30">
        <f>IF(Tableau2[[#This Row],[Incrément décalage]]&gt;$AB$6,"",W366+$P$6*$P$7*$P$8)</f>
        <v>451777</v>
      </c>
      <c r="X367" s="30">
        <f>IF(Tableau2[[#This Row],[Incrément décalage]]&gt;$AB$6,"",X366+$P$7*$P$8)</f>
        <v>451777</v>
      </c>
      <c r="Y367" s="31">
        <f>IF(Tableau2[[#This Row],[Incrément décalage]]&gt;$AB$6,"",Y366+$P$8)</f>
        <v>11585</v>
      </c>
      <c r="Z367" s="17">
        <f t="shared" si="5"/>
        <v>11</v>
      </c>
    </row>
    <row r="368" spans="22:26" x14ac:dyDescent="0.25">
      <c r="V368" s="11">
        <f>IF(Tableau2[[#This Row],[Incrément décalage]]&gt;$AB$6,"",V367+$P$5*$P$6*$P$7*$P$8)</f>
        <v>453025</v>
      </c>
      <c r="W368" s="30">
        <f>IF(Tableau2[[#This Row],[Incrément décalage]]&gt;$AB$6,"",W367+$P$6*$P$7*$P$8)</f>
        <v>453025</v>
      </c>
      <c r="X368" s="30">
        <f>IF(Tableau2[[#This Row],[Incrément décalage]]&gt;$AB$6,"",X367+$P$7*$P$8)</f>
        <v>453025</v>
      </c>
      <c r="Y368" s="31">
        <f>IF(Tableau2[[#This Row],[Incrément décalage]]&gt;$AB$6,"",Y367+$P$8)</f>
        <v>11617</v>
      </c>
      <c r="Z368" s="17">
        <f t="shared" si="5"/>
        <v>12</v>
      </c>
    </row>
    <row r="369" spans="22:26" x14ac:dyDescent="0.25">
      <c r="V369" s="11">
        <f>IF(Tableau2[[#This Row],[Incrément décalage]]&gt;$AB$6,"",V368+$P$5*$P$6*$P$7*$P$8)</f>
        <v>454273</v>
      </c>
      <c r="W369" s="30">
        <f>IF(Tableau2[[#This Row],[Incrément décalage]]&gt;$AB$6,"",W368+$P$6*$P$7*$P$8)</f>
        <v>454273</v>
      </c>
      <c r="X369" s="30">
        <f>IF(Tableau2[[#This Row],[Incrément décalage]]&gt;$AB$6,"",X368+$P$7*$P$8)</f>
        <v>454273</v>
      </c>
      <c r="Y369" s="31">
        <f>IF(Tableau2[[#This Row],[Incrément décalage]]&gt;$AB$6,"",Y368+$P$8)</f>
        <v>11649</v>
      </c>
      <c r="Z369" s="17">
        <f t="shared" si="5"/>
        <v>13</v>
      </c>
    </row>
    <row r="370" spans="22:26" x14ac:dyDescent="0.25">
      <c r="V370" s="11">
        <f>IF(Tableau2[[#This Row],[Incrément décalage]]&gt;$AB$6,"",V369+$P$5*$P$6*$P$7*$P$8)</f>
        <v>455521</v>
      </c>
      <c r="W370" s="30">
        <f>IF(Tableau2[[#This Row],[Incrément décalage]]&gt;$AB$6,"",W369+$P$6*$P$7*$P$8)</f>
        <v>455521</v>
      </c>
      <c r="X370" s="30">
        <f>IF(Tableau2[[#This Row],[Incrément décalage]]&gt;$AB$6,"",X369+$P$7*$P$8)</f>
        <v>455521</v>
      </c>
      <c r="Y370" s="31">
        <f>IF(Tableau2[[#This Row],[Incrément décalage]]&gt;$AB$6,"",Y369+$P$8)</f>
        <v>11681</v>
      </c>
      <c r="Z370" s="17">
        <f t="shared" si="5"/>
        <v>14</v>
      </c>
    </row>
    <row r="371" spans="22:26" x14ac:dyDescent="0.25">
      <c r="V371" s="11">
        <f>IF(Tableau2[[#This Row],[Incrément décalage]]&gt;$AB$6,"",V370+$P$5*$P$6*$P$7*$P$8)</f>
        <v>456769</v>
      </c>
      <c r="W371" s="30">
        <f>IF(Tableau2[[#This Row],[Incrément décalage]]&gt;$AB$6,"",W370+$P$6*$P$7*$P$8)</f>
        <v>456769</v>
      </c>
      <c r="X371" s="30">
        <f>IF(Tableau2[[#This Row],[Incrément décalage]]&gt;$AB$6,"",X370+$P$7*$P$8)</f>
        <v>456769</v>
      </c>
      <c r="Y371" s="31">
        <f>IF(Tableau2[[#This Row],[Incrément décalage]]&gt;$AB$6,"",Y370+$P$8)</f>
        <v>11713</v>
      </c>
      <c r="Z371" s="17">
        <f t="shared" si="5"/>
        <v>15</v>
      </c>
    </row>
    <row r="372" spans="22:26" x14ac:dyDescent="0.25">
      <c r="V372" s="11">
        <f>IF(Tableau2[[#This Row],[Incrément décalage]]&gt;$AB$6,"",V371+$P$5*$P$6*$P$7*$P$8)</f>
        <v>458017</v>
      </c>
      <c r="W372" s="30">
        <f>IF(Tableau2[[#This Row],[Incrément décalage]]&gt;$AB$6,"",W371+$P$6*$P$7*$P$8)</f>
        <v>458017</v>
      </c>
      <c r="X372" s="30">
        <f>IF(Tableau2[[#This Row],[Incrément décalage]]&gt;$AB$6,"",X371+$P$7*$P$8)</f>
        <v>458017</v>
      </c>
      <c r="Y372" s="31">
        <f>IF(Tableau2[[#This Row],[Incrément décalage]]&gt;$AB$6,"",Y371+$P$8)</f>
        <v>11745</v>
      </c>
      <c r="Z372" s="17">
        <f t="shared" si="5"/>
        <v>16</v>
      </c>
    </row>
    <row r="373" spans="22:26" x14ac:dyDescent="0.25">
      <c r="V373" s="11">
        <f>IF(Tableau2[[#This Row],[Incrément décalage]]&gt;$AB$6,"",V372+$P$5*$P$6*$P$7*$P$8)</f>
        <v>459265</v>
      </c>
      <c r="W373" s="30">
        <f>IF(Tableau2[[#This Row],[Incrément décalage]]&gt;$AB$6,"",W372+$P$6*$P$7*$P$8)</f>
        <v>459265</v>
      </c>
      <c r="X373" s="30">
        <f>IF(Tableau2[[#This Row],[Incrément décalage]]&gt;$AB$6,"",X372+$P$7*$P$8)</f>
        <v>459265</v>
      </c>
      <c r="Y373" s="31">
        <f>IF(Tableau2[[#This Row],[Incrément décalage]]&gt;$AB$6,"",Y372+$P$8)</f>
        <v>11777</v>
      </c>
      <c r="Z373" s="17">
        <f t="shared" si="5"/>
        <v>17</v>
      </c>
    </row>
    <row r="374" spans="22:26" x14ac:dyDescent="0.25">
      <c r="V374" s="11">
        <f>IF(Tableau2[[#This Row],[Incrément décalage]]&gt;$AB$6,"",V373+$P$5*$P$6*$P$7*$P$8)</f>
        <v>460513</v>
      </c>
      <c r="W374" s="30">
        <f>IF(Tableau2[[#This Row],[Incrément décalage]]&gt;$AB$6,"",W373+$P$6*$P$7*$P$8)</f>
        <v>460513</v>
      </c>
      <c r="X374" s="30">
        <f>IF(Tableau2[[#This Row],[Incrément décalage]]&gt;$AB$6,"",X373+$P$7*$P$8)</f>
        <v>460513</v>
      </c>
      <c r="Y374" s="31">
        <f>IF(Tableau2[[#This Row],[Incrément décalage]]&gt;$AB$6,"",Y373+$P$8)</f>
        <v>11809</v>
      </c>
      <c r="Z374" s="17">
        <f t="shared" si="5"/>
        <v>18</v>
      </c>
    </row>
    <row r="375" spans="22:26" x14ac:dyDescent="0.25">
      <c r="V375" s="11">
        <f>IF(Tableau2[[#This Row],[Incrément décalage]]&gt;$AB$6,"",V374+$P$5*$P$6*$P$7*$P$8)</f>
        <v>461761</v>
      </c>
      <c r="W375" s="30">
        <f>IF(Tableau2[[#This Row],[Incrément décalage]]&gt;$AB$6,"",W374+$P$6*$P$7*$P$8)</f>
        <v>461761</v>
      </c>
      <c r="X375" s="30">
        <f>IF(Tableau2[[#This Row],[Incrément décalage]]&gt;$AB$6,"",X374+$P$7*$P$8)</f>
        <v>461761</v>
      </c>
      <c r="Y375" s="31">
        <f>IF(Tableau2[[#This Row],[Incrément décalage]]&gt;$AB$6,"",Y374+$P$8)</f>
        <v>11841</v>
      </c>
      <c r="Z375" s="17">
        <f t="shared" si="5"/>
        <v>19</v>
      </c>
    </row>
    <row r="376" spans="22:26" x14ac:dyDescent="0.25">
      <c r="V376" s="11">
        <f>IF(Tableau2[[#This Row],[Incrément décalage]]&gt;$AB$6,"",V375+$P$5*$P$6*$P$7*$P$8)</f>
        <v>463009</v>
      </c>
      <c r="W376" s="30">
        <f>IF(Tableau2[[#This Row],[Incrément décalage]]&gt;$AB$6,"",W375+$P$6*$P$7*$P$8)</f>
        <v>463009</v>
      </c>
      <c r="X376" s="30">
        <f>IF(Tableau2[[#This Row],[Incrément décalage]]&gt;$AB$6,"",X375+$P$7*$P$8)</f>
        <v>463009</v>
      </c>
      <c r="Y376" s="31">
        <f>IF(Tableau2[[#This Row],[Incrément décalage]]&gt;$AB$6,"",Y375+$P$8)</f>
        <v>11873</v>
      </c>
      <c r="Z376" s="17">
        <f t="shared" si="5"/>
        <v>20</v>
      </c>
    </row>
    <row r="377" spans="22:26" x14ac:dyDescent="0.25">
      <c r="V377" s="11">
        <f>IF(Tableau2[[#This Row],[Incrément décalage]]&gt;$AB$6,"",V376+$P$5*$P$6*$P$7*$P$8)</f>
        <v>464257</v>
      </c>
      <c r="W377" s="30">
        <f>IF(Tableau2[[#This Row],[Incrément décalage]]&gt;$AB$6,"",W376+$P$6*$P$7*$P$8)</f>
        <v>464257</v>
      </c>
      <c r="X377" s="30">
        <f>IF(Tableau2[[#This Row],[Incrément décalage]]&gt;$AB$6,"",X376+$P$7*$P$8)</f>
        <v>464257</v>
      </c>
      <c r="Y377" s="31">
        <f>IF(Tableau2[[#This Row],[Incrément décalage]]&gt;$AB$6,"",Y376+$P$8)</f>
        <v>11905</v>
      </c>
      <c r="Z377" s="17">
        <f t="shared" si="5"/>
        <v>21</v>
      </c>
    </row>
    <row r="378" spans="22:26" x14ac:dyDescent="0.25">
      <c r="V378" s="11">
        <f>IF(Tableau2[[#This Row],[Incrément décalage]]&gt;$AB$6,"",V377+$P$5*$P$6*$P$7*$P$8)</f>
        <v>465505</v>
      </c>
      <c r="W378" s="30">
        <f>IF(Tableau2[[#This Row],[Incrément décalage]]&gt;$AB$6,"",W377+$P$6*$P$7*$P$8)</f>
        <v>465505</v>
      </c>
      <c r="X378" s="30">
        <f>IF(Tableau2[[#This Row],[Incrément décalage]]&gt;$AB$6,"",X377+$P$7*$P$8)</f>
        <v>465505</v>
      </c>
      <c r="Y378" s="31">
        <f>IF(Tableau2[[#This Row],[Incrément décalage]]&gt;$AB$6,"",Y377+$P$8)</f>
        <v>11937</v>
      </c>
      <c r="Z378" s="17">
        <f t="shared" si="5"/>
        <v>22</v>
      </c>
    </row>
    <row r="379" spans="22:26" x14ac:dyDescent="0.25">
      <c r="V379" s="11">
        <f>IF(Tableau2[[#This Row],[Incrément décalage]]&gt;$AB$6,"",V378+$P$5*$P$6*$P$7*$P$8)</f>
        <v>466753</v>
      </c>
      <c r="W379" s="30">
        <f>IF(Tableau2[[#This Row],[Incrément décalage]]&gt;$AB$6,"",W378+$P$6*$P$7*$P$8)</f>
        <v>466753</v>
      </c>
      <c r="X379" s="30">
        <f>IF(Tableau2[[#This Row],[Incrément décalage]]&gt;$AB$6,"",X378+$P$7*$P$8)</f>
        <v>466753</v>
      </c>
      <c r="Y379" s="31">
        <f>IF(Tableau2[[#This Row],[Incrément décalage]]&gt;$AB$6,"",Y378+$P$8)</f>
        <v>11969</v>
      </c>
      <c r="Z379" s="17">
        <f t="shared" si="5"/>
        <v>23</v>
      </c>
    </row>
    <row r="380" spans="22:26" x14ac:dyDescent="0.25">
      <c r="V380" s="11">
        <f>IF(Tableau2[[#This Row],[Incrément décalage]]&gt;$AB$6,"",V379+$P$5*$P$6*$P$7*$P$8)</f>
        <v>468001</v>
      </c>
      <c r="W380" s="30">
        <f>IF(Tableau2[[#This Row],[Incrément décalage]]&gt;$AB$6,"",W379+$P$6*$P$7*$P$8)</f>
        <v>468001</v>
      </c>
      <c r="X380" s="30">
        <f>IF(Tableau2[[#This Row],[Incrément décalage]]&gt;$AB$6,"",X379+$P$7*$P$8)</f>
        <v>468001</v>
      </c>
      <c r="Y380" s="31">
        <f>IF(Tableau2[[#This Row],[Incrément décalage]]&gt;$AB$6,"",Y379+$P$8)</f>
        <v>12001</v>
      </c>
      <c r="Z380" s="17">
        <f t="shared" si="5"/>
        <v>24</v>
      </c>
    </row>
    <row r="381" spans="22:26" x14ac:dyDescent="0.25">
      <c r="V381" s="11">
        <f>IF(Tableau2[[#This Row],[Incrément décalage]]&gt;$AB$6,"",V380+$P$5*$P$6*$P$7*$P$8)</f>
        <v>469249</v>
      </c>
      <c r="W381" s="30">
        <f>IF(Tableau2[[#This Row],[Incrément décalage]]&gt;$AB$6,"",W380+$P$6*$P$7*$P$8)</f>
        <v>469249</v>
      </c>
      <c r="X381" s="30">
        <f>IF(Tableau2[[#This Row],[Incrément décalage]]&gt;$AB$6,"",X380+$P$7*$P$8)</f>
        <v>469249</v>
      </c>
      <c r="Y381" s="31">
        <f>IF(Tableau2[[#This Row],[Incrément décalage]]&gt;$AB$6,"",Y380+$P$8)</f>
        <v>12033</v>
      </c>
      <c r="Z381" s="17">
        <f t="shared" si="5"/>
        <v>25</v>
      </c>
    </row>
    <row r="382" spans="22:26" x14ac:dyDescent="0.25">
      <c r="V382" s="11">
        <f>IF(Tableau2[[#This Row],[Incrément décalage]]&gt;$AB$6,"",V381+$P$5*$P$6*$P$7*$P$8)</f>
        <v>470497</v>
      </c>
      <c r="W382" s="30">
        <f>IF(Tableau2[[#This Row],[Incrément décalage]]&gt;$AB$6,"",W381+$P$6*$P$7*$P$8)</f>
        <v>470497</v>
      </c>
      <c r="X382" s="30">
        <f>IF(Tableau2[[#This Row],[Incrément décalage]]&gt;$AB$6,"",X381+$P$7*$P$8)</f>
        <v>470497</v>
      </c>
      <c r="Y382" s="31">
        <f>IF(Tableau2[[#This Row],[Incrément décalage]]&gt;$AB$6,"",Y381+$P$8)</f>
        <v>12065</v>
      </c>
      <c r="Z382" s="17">
        <f t="shared" si="5"/>
        <v>26</v>
      </c>
    </row>
    <row r="383" spans="22:26" x14ac:dyDescent="0.25">
      <c r="V383" s="11">
        <f>IF(Tableau2[[#This Row],[Incrément décalage]]&gt;$AB$6,"",V382+$P$5*$P$6*$P$7*$P$8)</f>
        <v>471745</v>
      </c>
      <c r="W383" s="30">
        <f>IF(Tableau2[[#This Row],[Incrément décalage]]&gt;$AB$6,"",W382+$P$6*$P$7*$P$8)</f>
        <v>471745</v>
      </c>
      <c r="X383" s="30">
        <f>IF(Tableau2[[#This Row],[Incrément décalage]]&gt;$AB$6,"",X382+$P$7*$P$8)</f>
        <v>471745</v>
      </c>
      <c r="Y383" s="31">
        <f>IF(Tableau2[[#This Row],[Incrément décalage]]&gt;$AB$6,"",Y382+$P$8)</f>
        <v>12097</v>
      </c>
      <c r="Z383" s="17">
        <f t="shared" si="5"/>
        <v>27</v>
      </c>
    </row>
    <row r="384" spans="22:26" x14ac:dyDescent="0.25">
      <c r="V384" s="11">
        <f>IF(Tableau2[[#This Row],[Incrément décalage]]&gt;$AB$6,"",V383+$P$5*$P$6*$P$7*$P$8)</f>
        <v>472993</v>
      </c>
      <c r="W384" s="30">
        <f>IF(Tableau2[[#This Row],[Incrément décalage]]&gt;$AB$6,"",W383+$P$6*$P$7*$P$8)</f>
        <v>472993</v>
      </c>
      <c r="X384" s="30">
        <f>IF(Tableau2[[#This Row],[Incrément décalage]]&gt;$AB$6,"",X383+$P$7*$P$8)</f>
        <v>472993</v>
      </c>
      <c r="Y384" s="31">
        <f>IF(Tableau2[[#This Row],[Incrément décalage]]&gt;$AB$6,"",Y383+$P$8)</f>
        <v>12129</v>
      </c>
      <c r="Z384" s="17">
        <f t="shared" si="5"/>
        <v>28</v>
      </c>
    </row>
    <row r="385" spans="22:26" x14ac:dyDescent="0.25">
      <c r="V385" s="11">
        <f>IF(Tableau2[[#This Row],[Incrément décalage]]&gt;$AB$6,"",V384+$P$5*$P$6*$P$7*$P$8)</f>
        <v>474241</v>
      </c>
      <c r="W385" s="30">
        <f>IF(Tableau2[[#This Row],[Incrément décalage]]&gt;$AB$6,"",W384+$P$6*$P$7*$P$8)</f>
        <v>474241</v>
      </c>
      <c r="X385" s="30">
        <f>IF(Tableau2[[#This Row],[Incrément décalage]]&gt;$AB$6,"",X384+$P$7*$P$8)</f>
        <v>474241</v>
      </c>
      <c r="Y385" s="31">
        <f>IF(Tableau2[[#This Row],[Incrément décalage]]&gt;$AB$6,"",Y384+$P$8)</f>
        <v>12161</v>
      </c>
      <c r="Z385" s="17">
        <f t="shared" si="5"/>
        <v>29</v>
      </c>
    </row>
    <row r="386" spans="22:26" x14ac:dyDescent="0.25">
      <c r="V386" s="11">
        <f>IF(Tableau2[[#This Row],[Incrément décalage]]&gt;$AB$6,"",V385+$P$5*$P$6*$P$7*$P$8)</f>
        <v>475489</v>
      </c>
      <c r="W386" s="30">
        <f>IF(Tableau2[[#This Row],[Incrément décalage]]&gt;$AB$6,"",W385+$P$6*$P$7*$P$8)</f>
        <v>475489</v>
      </c>
      <c r="X386" s="30">
        <f>IF(Tableau2[[#This Row],[Incrément décalage]]&gt;$AB$6,"",X385+$P$7*$P$8)</f>
        <v>475489</v>
      </c>
      <c r="Y386" s="31">
        <f>IF(Tableau2[[#This Row],[Incrément décalage]]&gt;$AB$6,"",Y385+$P$8)</f>
        <v>12193</v>
      </c>
      <c r="Z386" s="17">
        <f t="shared" si="5"/>
        <v>30</v>
      </c>
    </row>
    <row r="387" spans="22:26" x14ac:dyDescent="0.25">
      <c r="V387" s="11">
        <f>IF(Tableau2[[#This Row],[Incrément décalage]]&gt;$AB$6,"",V386+$P$5*$P$6*$P$7*$P$8)</f>
        <v>476737</v>
      </c>
      <c r="W387" s="30">
        <f>IF(Tableau2[[#This Row],[Incrément décalage]]&gt;$AB$6,"",W386+$P$6*$P$7*$P$8)</f>
        <v>476737</v>
      </c>
      <c r="X387" s="30">
        <f>IF(Tableau2[[#This Row],[Incrément décalage]]&gt;$AB$6,"",X386+$P$7*$P$8)</f>
        <v>476737</v>
      </c>
      <c r="Y387" s="31">
        <f>IF(Tableau2[[#This Row],[Incrément décalage]]&gt;$AB$6,"",Y386+$P$8)</f>
        <v>12225</v>
      </c>
      <c r="Z387" s="17">
        <f t="shared" si="5"/>
        <v>31</v>
      </c>
    </row>
    <row r="388" spans="22:26" x14ac:dyDescent="0.25">
      <c r="V388" s="11">
        <f>IF(Tableau2[[#This Row],[Incrément décalage]]&gt;$AB$6,"",V387+$P$5*$P$6*$P$7*$P$8)</f>
        <v>477985</v>
      </c>
      <c r="W388" s="30">
        <f>IF(Tableau2[[#This Row],[Incrément décalage]]&gt;$AB$6,"",W387+$P$6*$P$7*$P$8)</f>
        <v>477985</v>
      </c>
      <c r="X388" s="30">
        <f>IF(Tableau2[[#This Row],[Incrément décalage]]&gt;$AB$6,"",X387+$P$7*$P$8)</f>
        <v>477985</v>
      </c>
      <c r="Y388" s="31">
        <f>IF(Tableau2[[#This Row],[Incrément décalage]]&gt;$AB$6,"",Y387+$P$8)</f>
        <v>12257</v>
      </c>
      <c r="Z388" s="17">
        <f t="shared" si="5"/>
        <v>32</v>
      </c>
    </row>
    <row r="389" spans="22:26" x14ac:dyDescent="0.25">
      <c r="V389" s="11">
        <f>IF(Tableau2[[#This Row],[Incrément décalage]]&gt;$AB$6,"",V388+$P$5*$P$6*$P$7*$P$8)</f>
        <v>479233</v>
      </c>
      <c r="W389" s="30">
        <f>IF(Tableau2[[#This Row],[Incrément décalage]]&gt;$AB$6,"",W388+$P$6*$P$7*$P$8)</f>
        <v>479233</v>
      </c>
      <c r="X389" s="30">
        <f>IF(Tableau2[[#This Row],[Incrément décalage]]&gt;$AB$6,"",X388+$P$7*$P$8)</f>
        <v>479233</v>
      </c>
      <c r="Y389" s="31">
        <f>IF(Tableau2[[#This Row],[Incrément décalage]]&gt;$AB$6,"",Y388+$P$8)</f>
        <v>12289</v>
      </c>
      <c r="Z389" s="17">
        <f t="shared" si="5"/>
        <v>33</v>
      </c>
    </row>
    <row r="390" spans="22:26" x14ac:dyDescent="0.25">
      <c r="V390" s="11">
        <f>IF(Tableau2[[#This Row],[Incrément décalage]]&gt;$AB$6,"",V389+$P$5*$P$6*$P$7*$P$8)</f>
        <v>480481</v>
      </c>
      <c r="W390" s="30">
        <f>IF(Tableau2[[#This Row],[Incrément décalage]]&gt;$AB$6,"",W389+$P$6*$P$7*$P$8)</f>
        <v>480481</v>
      </c>
      <c r="X390" s="30">
        <f>IF(Tableau2[[#This Row],[Incrément décalage]]&gt;$AB$6,"",X389+$P$7*$P$8)</f>
        <v>480481</v>
      </c>
      <c r="Y390" s="31">
        <f>IF(Tableau2[[#This Row],[Incrément décalage]]&gt;$AB$6,"",Y389+$P$8)</f>
        <v>12321</v>
      </c>
      <c r="Z390" s="17">
        <f t="shared" si="5"/>
        <v>34</v>
      </c>
    </row>
    <row r="391" spans="22:26" x14ac:dyDescent="0.25">
      <c r="V391" s="11">
        <f>IF(Tableau2[[#This Row],[Incrément décalage]]&gt;$AB$6,"",V390+$P$5*$P$6*$P$7*$P$8)</f>
        <v>481729</v>
      </c>
      <c r="W391" s="30">
        <f>IF(Tableau2[[#This Row],[Incrément décalage]]&gt;$AB$6,"",W390+$P$6*$P$7*$P$8)</f>
        <v>481729</v>
      </c>
      <c r="X391" s="30">
        <f>IF(Tableau2[[#This Row],[Incrément décalage]]&gt;$AB$6,"",X390+$P$7*$P$8)</f>
        <v>481729</v>
      </c>
      <c r="Y391" s="31">
        <f>IF(Tableau2[[#This Row],[Incrément décalage]]&gt;$AB$6,"",Y390+$P$8)</f>
        <v>12353</v>
      </c>
      <c r="Z391" s="17">
        <f t="shared" ref="Z391:Z454" si="6">IFERROR(IF(Z390=120,"",MOD(Z390,$AB$6)+1),"")</f>
        <v>35</v>
      </c>
    </row>
    <row r="392" spans="22:26" x14ac:dyDescent="0.25">
      <c r="V392" s="11">
        <f>IF(Tableau2[[#This Row],[Incrément décalage]]&gt;$AB$6,"",V391+$P$5*$P$6*$P$7*$P$8)</f>
        <v>482977</v>
      </c>
      <c r="W392" s="30">
        <f>IF(Tableau2[[#This Row],[Incrément décalage]]&gt;$AB$6,"",W391+$P$6*$P$7*$P$8)</f>
        <v>482977</v>
      </c>
      <c r="X392" s="30">
        <f>IF(Tableau2[[#This Row],[Incrément décalage]]&gt;$AB$6,"",X391+$P$7*$P$8)</f>
        <v>482977</v>
      </c>
      <c r="Y392" s="31">
        <f>IF(Tableau2[[#This Row],[Incrément décalage]]&gt;$AB$6,"",Y391+$P$8)</f>
        <v>12385</v>
      </c>
      <c r="Z392" s="17">
        <f t="shared" si="6"/>
        <v>36</v>
      </c>
    </row>
    <row r="393" spans="22:26" x14ac:dyDescent="0.25">
      <c r="V393" s="11">
        <f>IF(Tableau2[[#This Row],[Incrément décalage]]&gt;$AB$6,"",V392+$P$5*$P$6*$P$7*$P$8)</f>
        <v>484225</v>
      </c>
      <c r="W393" s="30">
        <f>IF(Tableau2[[#This Row],[Incrément décalage]]&gt;$AB$6,"",W392+$P$6*$P$7*$P$8)</f>
        <v>484225</v>
      </c>
      <c r="X393" s="30">
        <f>IF(Tableau2[[#This Row],[Incrément décalage]]&gt;$AB$6,"",X392+$P$7*$P$8)</f>
        <v>484225</v>
      </c>
      <c r="Y393" s="31">
        <f>IF(Tableau2[[#This Row],[Incrément décalage]]&gt;$AB$6,"",Y392+$P$8)</f>
        <v>12417</v>
      </c>
      <c r="Z393" s="17">
        <f t="shared" si="6"/>
        <v>37</v>
      </c>
    </row>
    <row r="394" spans="22:26" x14ac:dyDescent="0.25">
      <c r="V394" s="11">
        <f>IF(Tableau2[[#This Row],[Incrément décalage]]&gt;$AB$6,"",V393+$P$5*$P$6*$P$7*$P$8)</f>
        <v>485473</v>
      </c>
      <c r="W394" s="30">
        <f>IF(Tableau2[[#This Row],[Incrément décalage]]&gt;$AB$6,"",W393+$P$6*$P$7*$P$8)</f>
        <v>485473</v>
      </c>
      <c r="X394" s="30">
        <f>IF(Tableau2[[#This Row],[Incrément décalage]]&gt;$AB$6,"",X393+$P$7*$P$8)</f>
        <v>485473</v>
      </c>
      <c r="Y394" s="31">
        <f>IF(Tableau2[[#This Row],[Incrément décalage]]&gt;$AB$6,"",Y393+$P$8)</f>
        <v>12449</v>
      </c>
      <c r="Z394" s="17">
        <f t="shared" si="6"/>
        <v>38</v>
      </c>
    </row>
    <row r="395" spans="22:26" x14ac:dyDescent="0.25">
      <c r="V395" s="11">
        <f>IF(Tableau2[[#This Row],[Incrément décalage]]&gt;$AB$6,"",V394+$P$5*$P$6*$P$7*$P$8)</f>
        <v>486721</v>
      </c>
      <c r="W395" s="30">
        <f>IF(Tableau2[[#This Row],[Incrément décalage]]&gt;$AB$6,"",W394+$P$6*$P$7*$P$8)</f>
        <v>486721</v>
      </c>
      <c r="X395" s="30">
        <f>IF(Tableau2[[#This Row],[Incrément décalage]]&gt;$AB$6,"",X394+$P$7*$P$8)</f>
        <v>486721</v>
      </c>
      <c r="Y395" s="31">
        <f>IF(Tableau2[[#This Row],[Incrément décalage]]&gt;$AB$6,"",Y394+$P$8)</f>
        <v>12481</v>
      </c>
      <c r="Z395" s="17">
        <f t="shared" si="6"/>
        <v>39</v>
      </c>
    </row>
    <row r="396" spans="22:26" x14ac:dyDescent="0.25">
      <c r="V396" s="11">
        <f>IF(Tableau2[[#This Row],[Incrément décalage]]&gt;$AB$6,"",V395+$P$5*$P$6*$P$7*$P$8)</f>
        <v>487969</v>
      </c>
      <c r="W396" s="30">
        <f>IF(Tableau2[[#This Row],[Incrément décalage]]&gt;$AB$6,"",W395+$P$6*$P$7*$P$8)</f>
        <v>487969</v>
      </c>
      <c r="X396" s="30">
        <f>IF(Tableau2[[#This Row],[Incrément décalage]]&gt;$AB$6,"",X395+$P$7*$P$8)</f>
        <v>487969</v>
      </c>
      <c r="Y396" s="31">
        <f>IF(Tableau2[[#This Row],[Incrément décalage]]&gt;$AB$6,"",Y395+$P$8)</f>
        <v>12513</v>
      </c>
      <c r="Z396" s="17">
        <f t="shared" si="6"/>
        <v>1</v>
      </c>
    </row>
    <row r="397" spans="22:26" x14ac:dyDescent="0.25">
      <c r="V397" s="11">
        <f>IF(Tableau2[[#This Row],[Incrément décalage]]&gt;$AB$6,"",V396+$P$5*$P$6*$P$7*$P$8)</f>
        <v>489217</v>
      </c>
      <c r="W397" s="30">
        <f>IF(Tableau2[[#This Row],[Incrément décalage]]&gt;$AB$6,"",W396+$P$6*$P$7*$P$8)</f>
        <v>489217</v>
      </c>
      <c r="X397" s="30">
        <f>IF(Tableau2[[#This Row],[Incrément décalage]]&gt;$AB$6,"",X396+$P$7*$P$8)</f>
        <v>489217</v>
      </c>
      <c r="Y397" s="31">
        <f>IF(Tableau2[[#This Row],[Incrément décalage]]&gt;$AB$6,"",Y396+$P$8)</f>
        <v>12545</v>
      </c>
      <c r="Z397" s="17">
        <f t="shared" si="6"/>
        <v>2</v>
      </c>
    </row>
    <row r="398" spans="22:26" x14ac:dyDescent="0.25">
      <c r="V398" s="11">
        <f>IF(Tableau2[[#This Row],[Incrément décalage]]&gt;$AB$6,"",V397+$P$5*$P$6*$P$7*$P$8)</f>
        <v>490465</v>
      </c>
      <c r="W398" s="30">
        <f>IF(Tableau2[[#This Row],[Incrément décalage]]&gt;$AB$6,"",W397+$P$6*$P$7*$P$8)</f>
        <v>490465</v>
      </c>
      <c r="X398" s="30">
        <f>IF(Tableau2[[#This Row],[Incrément décalage]]&gt;$AB$6,"",X397+$P$7*$P$8)</f>
        <v>490465</v>
      </c>
      <c r="Y398" s="31">
        <f>IF(Tableau2[[#This Row],[Incrément décalage]]&gt;$AB$6,"",Y397+$P$8)</f>
        <v>12577</v>
      </c>
      <c r="Z398" s="17">
        <f t="shared" si="6"/>
        <v>3</v>
      </c>
    </row>
    <row r="399" spans="22:26" x14ac:dyDescent="0.25">
      <c r="V399" s="11">
        <f>IF(Tableau2[[#This Row],[Incrément décalage]]&gt;$AB$6,"",V398+$P$5*$P$6*$P$7*$P$8)</f>
        <v>491713</v>
      </c>
      <c r="W399" s="30">
        <f>IF(Tableau2[[#This Row],[Incrément décalage]]&gt;$AB$6,"",W398+$P$6*$P$7*$P$8)</f>
        <v>491713</v>
      </c>
      <c r="X399" s="30">
        <f>IF(Tableau2[[#This Row],[Incrément décalage]]&gt;$AB$6,"",X398+$P$7*$P$8)</f>
        <v>491713</v>
      </c>
      <c r="Y399" s="31">
        <f>IF(Tableau2[[#This Row],[Incrément décalage]]&gt;$AB$6,"",Y398+$P$8)</f>
        <v>12609</v>
      </c>
      <c r="Z399" s="17">
        <f t="shared" si="6"/>
        <v>4</v>
      </c>
    </row>
    <row r="400" spans="22:26" x14ac:dyDescent="0.25">
      <c r="V400" s="11">
        <f>IF(Tableau2[[#This Row],[Incrément décalage]]&gt;$AB$6,"",V399+$P$5*$P$6*$P$7*$P$8)</f>
        <v>492961</v>
      </c>
      <c r="W400" s="30">
        <f>IF(Tableau2[[#This Row],[Incrément décalage]]&gt;$AB$6,"",W399+$P$6*$P$7*$P$8)</f>
        <v>492961</v>
      </c>
      <c r="X400" s="30">
        <f>IF(Tableau2[[#This Row],[Incrément décalage]]&gt;$AB$6,"",X399+$P$7*$P$8)</f>
        <v>492961</v>
      </c>
      <c r="Y400" s="31">
        <f>IF(Tableau2[[#This Row],[Incrément décalage]]&gt;$AB$6,"",Y399+$P$8)</f>
        <v>12641</v>
      </c>
      <c r="Z400" s="17">
        <f t="shared" si="6"/>
        <v>5</v>
      </c>
    </row>
    <row r="401" spans="22:26" x14ac:dyDescent="0.25">
      <c r="V401" s="11">
        <f>IF(Tableau2[[#This Row],[Incrément décalage]]&gt;$AB$6,"",V400+$P$5*$P$6*$P$7*$P$8)</f>
        <v>494209</v>
      </c>
      <c r="W401" s="30">
        <f>IF(Tableau2[[#This Row],[Incrément décalage]]&gt;$AB$6,"",W400+$P$6*$P$7*$P$8)</f>
        <v>494209</v>
      </c>
      <c r="X401" s="30">
        <f>IF(Tableau2[[#This Row],[Incrément décalage]]&gt;$AB$6,"",X400+$P$7*$P$8)</f>
        <v>494209</v>
      </c>
      <c r="Y401" s="31">
        <f>IF(Tableau2[[#This Row],[Incrément décalage]]&gt;$AB$6,"",Y400+$P$8)</f>
        <v>12673</v>
      </c>
      <c r="Z401" s="17">
        <f t="shared" si="6"/>
        <v>6</v>
      </c>
    </row>
    <row r="402" spans="22:26" x14ac:dyDescent="0.25">
      <c r="V402" s="11">
        <f>IF(Tableau2[[#This Row],[Incrément décalage]]&gt;$AB$6,"",V401+$P$5*$P$6*$P$7*$P$8)</f>
        <v>495457</v>
      </c>
      <c r="W402" s="30">
        <f>IF(Tableau2[[#This Row],[Incrément décalage]]&gt;$AB$6,"",W401+$P$6*$P$7*$P$8)</f>
        <v>495457</v>
      </c>
      <c r="X402" s="30">
        <f>IF(Tableau2[[#This Row],[Incrément décalage]]&gt;$AB$6,"",X401+$P$7*$P$8)</f>
        <v>495457</v>
      </c>
      <c r="Y402" s="31">
        <f>IF(Tableau2[[#This Row],[Incrément décalage]]&gt;$AB$6,"",Y401+$P$8)</f>
        <v>12705</v>
      </c>
      <c r="Z402" s="17">
        <f t="shared" si="6"/>
        <v>7</v>
      </c>
    </row>
    <row r="403" spans="22:26" x14ac:dyDescent="0.25">
      <c r="V403" s="11">
        <f>IF(Tableau2[[#This Row],[Incrément décalage]]&gt;$AB$6,"",V402+$P$5*$P$6*$P$7*$P$8)</f>
        <v>496705</v>
      </c>
      <c r="W403" s="30">
        <f>IF(Tableau2[[#This Row],[Incrément décalage]]&gt;$AB$6,"",W402+$P$6*$P$7*$P$8)</f>
        <v>496705</v>
      </c>
      <c r="X403" s="30">
        <f>IF(Tableau2[[#This Row],[Incrément décalage]]&gt;$AB$6,"",X402+$P$7*$P$8)</f>
        <v>496705</v>
      </c>
      <c r="Y403" s="31">
        <f>IF(Tableau2[[#This Row],[Incrément décalage]]&gt;$AB$6,"",Y402+$P$8)</f>
        <v>12737</v>
      </c>
      <c r="Z403" s="17">
        <f t="shared" si="6"/>
        <v>8</v>
      </c>
    </row>
    <row r="404" spans="22:26" x14ac:dyDescent="0.25">
      <c r="V404" s="11">
        <f>IF(Tableau2[[#This Row],[Incrément décalage]]&gt;$AB$6,"",V403+$P$5*$P$6*$P$7*$P$8)</f>
        <v>497953</v>
      </c>
      <c r="W404" s="30">
        <f>IF(Tableau2[[#This Row],[Incrément décalage]]&gt;$AB$6,"",W403+$P$6*$P$7*$P$8)</f>
        <v>497953</v>
      </c>
      <c r="X404" s="30">
        <f>IF(Tableau2[[#This Row],[Incrément décalage]]&gt;$AB$6,"",X403+$P$7*$P$8)</f>
        <v>497953</v>
      </c>
      <c r="Y404" s="31">
        <f>IF(Tableau2[[#This Row],[Incrément décalage]]&gt;$AB$6,"",Y403+$P$8)</f>
        <v>12769</v>
      </c>
      <c r="Z404" s="17">
        <f t="shared" si="6"/>
        <v>9</v>
      </c>
    </row>
    <row r="405" spans="22:26" x14ac:dyDescent="0.25">
      <c r="V405" s="11">
        <f>IF(Tableau2[[#This Row],[Incrément décalage]]&gt;$AB$6,"",V404+$P$5*$P$6*$P$7*$P$8)</f>
        <v>499201</v>
      </c>
      <c r="W405" s="30">
        <f>IF(Tableau2[[#This Row],[Incrément décalage]]&gt;$AB$6,"",W404+$P$6*$P$7*$P$8)</f>
        <v>499201</v>
      </c>
      <c r="X405" s="30">
        <f>IF(Tableau2[[#This Row],[Incrément décalage]]&gt;$AB$6,"",X404+$P$7*$P$8)</f>
        <v>499201</v>
      </c>
      <c r="Y405" s="31">
        <f>IF(Tableau2[[#This Row],[Incrément décalage]]&gt;$AB$6,"",Y404+$P$8)</f>
        <v>12801</v>
      </c>
      <c r="Z405" s="17">
        <f t="shared" si="6"/>
        <v>10</v>
      </c>
    </row>
    <row r="406" spans="22:26" x14ac:dyDescent="0.25">
      <c r="V406" s="11">
        <f>IF(Tableau2[[#This Row],[Incrément décalage]]&gt;$AB$6,"",V405+$P$5*$P$6*$P$7*$P$8)</f>
        <v>500449</v>
      </c>
      <c r="W406" s="30">
        <f>IF(Tableau2[[#This Row],[Incrément décalage]]&gt;$AB$6,"",W405+$P$6*$P$7*$P$8)</f>
        <v>500449</v>
      </c>
      <c r="X406" s="30">
        <f>IF(Tableau2[[#This Row],[Incrément décalage]]&gt;$AB$6,"",X405+$P$7*$P$8)</f>
        <v>500449</v>
      </c>
      <c r="Y406" s="31">
        <f>IF(Tableau2[[#This Row],[Incrément décalage]]&gt;$AB$6,"",Y405+$P$8)</f>
        <v>12833</v>
      </c>
      <c r="Z406" s="17">
        <f t="shared" si="6"/>
        <v>11</v>
      </c>
    </row>
    <row r="407" spans="22:26" x14ac:dyDescent="0.25">
      <c r="V407" s="11">
        <f>IF(Tableau2[[#This Row],[Incrément décalage]]&gt;$AB$6,"",V406+$P$5*$P$6*$P$7*$P$8)</f>
        <v>501697</v>
      </c>
      <c r="W407" s="30">
        <f>IF(Tableau2[[#This Row],[Incrément décalage]]&gt;$AB$6,"",W406+$P$6*$P$7*$P$8)</f>
        <v>501697</v>
      </c>
      <c r="X407" s="30">
        <f>IF(Tableau2[[#This Row],[Incrément décalage]]&gt;$AB$6,"",X406+$P$7*$P$8)</f>
        <v>501697</v>
      </c>
      <c r="Y407" s="31">
        <f>IF(Tableau2[[#This Row],[Incrément décalage]]&gt;$AB$6,"",Y406+$P$8)</f>
        <v>12865</v>
      </c>
      <c r="Z407" s="17">
        <f t="shared" si="6"/>
        <v>12</v>
      </c>
    </row>
    <row r="408" spans="22:26" x14ac:dyDescent="0.25">
      <c r="V408" s="11">
        <f>IF(Tableau2[[#This Row],[Incrément décalage]]&gt;$AB$6,"",V407+$P$5*$P$6*$P$7*$P$8)</f>
        <v>502945</v>
      </c>
      <c r="W408" s="30">
        <f>IF(Tableau2[[#This Row],[Incrément décalage]]&gt;$AB$6,"",W407+$P$6*$P$7*$P$8)</f>
        <v>502945</v>
      </c>
      <c r="X408" s="30">
        <f>IF(Tableau2[[#This Row],[Incrément décalage]]&gt;$AB$6,"",X407+$P$7*$P$8)</f>
        <v>502945</v>
      </c>
      <c r="Y408" s="31">
        <f>IF(Tableau2[[#This Row],[Incrément décalage]]&gt;$AB$6,"",Y407+$P$8)</f>
        <v>12897</v>
      </c>
      <c r="Z408" s="17">
        <f t="shared" si="6"/>
        <v>13</v>
      </c>
    </row>
    <row r="409" spans="22:26" x14ac:dyDescent="0.25">
      <c r="V409" s="11">
        <f>IF(Tableau2[[#This Row],[Incrément décalage]]&gt;$AB$6,"",V408+$P$5*$P$6*$P$7*$P$8)</f>
        <v>504193</v>
      </c>
      <c r="W409" s="30">
        <f>IF(Tableau2[[#This Row],[Incrément décalage]]&gt;$AB$6,"",W408+$P$6*$P$7*$P$8)</f>
        <v>504193</v>
      </c>
      <c r="X409" s="30">
        <f>IF(Tableau2[[#This Row],[Incrément décalage]]&gt;$AB$6,"",X408+$P$7*$P$8)</f>
        <v>504193</v>
      </c>
      <c r="Y409" s="31">
        <f>IF(Tableau2[[#This Row],[Incrément décalage]]&gt;$AB$6,"",Y408+$P$8)</f>
        <v>12929</v>
      </c>
      <c r="Z409" s="17">
        <f t="shared" si="6"/>
        <v>14</v>
      </c>
    </row>
    <row r="410" spans="22:26" x14ac:dyDescent="0.25">
      <c r="V410" s="11">
        <f>IF(Tableau2[[#This Row],[Incrément décalage]]&gt;$AB$6,"",V409+$P$5*$P$6*$P$7*$P$8)</f>
        <v>505441</v>
      </c>
      <c r="W410" s="30">
        <f>IF(Tableau2[[#This Row],[Incrément décalage]]&gt;$AB$6,"",W409+$P$6*$P$7*$P$8)</f>
        <v>505441</v>
      </c>
      <c r="X410" s="30">
        <f>IF(Tableau2[[#This Row],[Incrément décalage]]&gt;$AB$6,"",X409+$P$7*$P$8)</f>
        <v>505441</v>
      </c>
      <c r="Y410" s="31">
        <f>IF(Tableau2[[#This Row],[Incrément décalage]]&gt;$AB$6,"",Y409+$P$8)</f>
        <v>12961</v>
      </c>
      <c r="Z410" s="17">
        <f t="shared" si="6"/>
        <v>15</v>
      </c>
    </row>
    <row r="411" spans="22:26" x14ac:dyDescent="0.25">
      <c r="V411" s="11">
        <f>IF(Tableau2[[#This Row],[Incrément décalage]]&gt;$AB$6,"",V410+$P$5*$P$6*$P$7*$P$8)</f>
        <v>506689</v>
      </c>
      <c r="W411" s="30">
        <f>IF(Tableau2[[#This Row],[Incrément décalage]]&gt;$AB$6,"",W410+$P$6*$P$7*$P$8)</f>
        <v>506689</v>
      </c>
      <c r="X411" s="30">
        <f>IF(Tableau2[[#This Row],[Incrément décalage]]&gt;$AB$6,"",X410+$P$7*$P$8)</f>
        <v>506689</v>
      </c>
      <c r="Y411" s="31">
        <f>IF(Tableau2[[#This Row],[Incrément décalage]]&gt;$AB$6,"",Y410+$P$8)</f>
        <v>12993</v>
      </c>
      <c r="Z411" s="17">
        <f t="shared" si="6"/>
        <v>16</v>
      </c>
    </row>
    <row r="412" spans="22:26" x14ac:dyDescent="0.25">
      <c r="V412" s="11">
        <f>IF(Tableau2[[#This Row],[Incrément décalage]]&gt;$AB$6,"",V411+$P$5*$P$6*$P$7*$P$8)</f>
        <v>507937</v>
      </c>
      <c r="W412" s="30">
        <f>IF(Tableau2[[#This Row],[Incrément décalage]]&gt;$AB$6,"",W411+$P$6*$P$7*$P$8)</f>
        <v>507937</v>
      </c>
      <c r="X412" s="30">
        <f>IF(Tableau2[[#This Row],[Incrément décalage]]&gt;$AB$6,"",X411+$P$7*$P$8)</f>
        <v>507937</v>
      </c>
      <c r="Y412" s="31">
        <f>IF(Tableau2[[#This Row],[Incrément décalage]]&gt;$AB$6,"",Y411+$P$8)</f>
        <v>13025</v>
      </c>
      <c r="Z412" s="17">
        <f t="shared" si="6"/>
        <v>17</v>
      </c>
    </row>
    <row r="413" spans="22:26" x14ac:dyDescent="0.25">
      <c r="V413" s="11">
        <f>IF(Tableau2[[#This Row],[Incrément décalage]]&gt;$AB$6,"",V412+$P$5*$P$6*$P$7*$P$8)</f>
        <v>509185</v>
      </c>
      <c r="W413" s="30">
        <f>IF(Tableau2[[#This Row],[Incrément décalage]]&gt;$AB$6,"",W412+$P$6*$P$7*$P$8)</f>
        <v>509185</v>
      </c>
      <c r="X413" s="30">
        <f>IF(Tableau2[[#This Row],[Incrément décalage]]&gt;$AB$6,"",X412+$P$7*$P$8)</f>
        <v>509185</v>
      </c>
      <c r="Y413" s="31">
        <f>IF(Tableau2[[#This Row],[Incrément décalage]]&gt;$AB$6,"",Y412+$P$8)</f>
        <v>13057</v>
      </c>
      <c r="Z413" s="17">
        <f t="shared" si="6"/>
        <v>18</v>
      </c>
    </row>
    <row r="414" spans="22:26" x14ac:dyDescent="0.25">
      <c r="V414" s="11">
        <f>IF(Tableau2[[#This Row],[Incrément décalage]]&gt;$AB$6,"",V413+$P$5*$P$6*$P$7*$P$8)</f>
        <v>510433</v>
      </c>
      <c r="W414" s="30">
        <f>IF(Tableau2[[#This Row],[Incrément décalage]]&gt;$AB$6,"",W413+$P$6*$P$7*$P$8)</f>
        <v>510433</v>
      </c>
      <c r="X414" s="30">
        <f>IF(Tableau2[[#This Row],[Incrément décalage]]&gt;$AB$6,"",X413+$P$7*$P$8)</f>
        <v>510433</v>
      </c>
      <c r="Y414" s="31">
        <f>IF(Tableau2[[#This Row],[Incrément décalage]]&gt;$AB$6,"",Y413+$P$8)</f>
        <v>13089</v>
      </c>
      <c r="Z414" s="17">
        <f t="shared" si="6"/>
        <v>19</v>
      </c>
    </row>
    <row r="415" spans="22:26" x14ac:dyDescent="0.25">
      <c r="V415" s="11">
        <f>IF(Tableau2[[#This Row],[Incrément décalage]]&gt;$AB$6,"",V414+$P$5*$P$6*$P$7*$P$8)</f>
        <v>511681</v>
      </c>
      <c r="W415" s="30">
        <f>IF(Tableau2[[#This Row],[Incrément décalage]]&gt;$AB$6,"",W414+$P$6*$P$7*$P$8)</f>
        <v>511681</v>
      </c>
      <c r="X415" s="30">
        <f>IF(Tableau2[[#This Row],[Incrément décalage]]&gt;$AB$6,"",X414+$P$7*$P$8)</f>
        <v>511681</v>
      </c>
      <c r="Y415" s="31">
        <f>IF(Tableau2[[#This Row],[Incrément décalage]]&gt;$AB$6,"",Y414+$P$8)</f>
        <v>13121</v>
      </c>
      <c r="Z415" s="17">
        <f t="shared" si="6"/>
        <v>20</v>
      </c>
    </row>
    <row r="416" spans="22:26" x14ac:dyDescent="0.25">
      <c r="V416" s="11">
        <f>IF(Tableau2[[#This Row],[Incrément décalage]]&gt;$AB$6,"",V415+$P$5*$P$6*$P$7*$P$8)</f>
        <v>512929</v>
      </c>
      <c r="W416" s="30">
        <f>IF(Tableau2[[#This Row],[Incrément décalage]]&gt;$AB$6,"",W415+$P$6*$P$7*$P$8)</f>
        <v>512929</v>
      </c>
      <c r="X416" s="30">
        <f>IF(Tableau2[[#This Row],[Incrément décalage]]&gt;$AB$6,"",X415+$P$7*$P$8)</f>
        <v>512929</v>
      </c>
      <c r="Y416" s="31">
        <f>IF(Tableau2[[#This Row],[Incrément décalage]]&gt;$AB$6,"",Y415+$P$8)</f>
        <v>13153</v>
      </c>
      <c r="Z416" s="17">
        <f t="shared" si="6"/>
        <v>21</v>
      </c>
    </row>
    <row r="417" spans="22:26" x14ac:dyDescent="0.25">
      <c r="V417" s="11">
        <f>IF(Tableau2[[#This Row],[Incrément décalage]]&gt;$AB$6,"",V416+$P$5*$P$6*$P$7*$P$8)</f>
        <v>514177</v>
      </c>
      <c r="W417" s="30">
        <f>IF(Tableau2[[#This Row],[Incrément décalage]]&gt;$AB$6,"",W416+$P$6*$P$7*$P$8)</f>
        <v>514177</v>
      </c>
      <c r="X417" s="30">
        <f>IF(Tableau2[[#This Row],[Incrément décalage]]&gt;$AB$6,"",X416+$P$7*$P$8)</f>
        <v>514177</v>
      </c>
      <c r="Y417" s="31">
        <f>IF(Tableau2[[#This Row],[Incrément décalage]]&gt;$AB$6,"",Y416+$P$8)</f>
        <v>13185</v>
      </c>
      <c r="Z417" s="17">
        <f t="shared" si="6"/>
        <v>22</v>
      </c>
    </row>
    <row r="418" spans="22:26" x14ac:dyDescent="0.25">
      <c r="V418" s="11">
        <f>IF(Tableau2[[#This Row],[Incrément décalage]]&gt;$AB$6,"",V417+$P$5*$P$6*$P$7*$P$8)</f>
        <v>515425</v>
      </c>
      <c r="W418" s="30">
        <f>IF(Tableau2[[#This Row],[Incrément décalage]]&gt;$AB$6,"",W417+$P$6*$P$7*$P$8)</f>
        <v>515425</v>
      </c>
      <c r="X418" s="30">
        <f>IF(Tableau2[[#This Row],[Incrément décalage]]&gt;$AB$6,"",X417+$P$7*$P$8)</f>
        <v>515425</v>
      </c>
      <c r="Y418" s="31">
        <f>IF(Tableau2[[#This Row],[Incrément décalage]]&gt;$AB$6,"",Y417+$P$8)</f>
        <v>13217</v>
      </c>
      <c r="Z418" s="17">
        <f t="shared" si="6"/>
        <v>23</v>
      </c>
    </row>
    <row r="419" spans="22:26" x14ac:dyDescent="0.25">
      <c r="V419" s="11">
        <f>IF(Tableau2[[#This Row],[Incrément décalage]]&gt;$AB$6,"",V418+$P$5*$P$6*$P$7*$P$8)</f>
        <v>516673</v>
      </c>
      <c r="W419" s="30">
        <f>IF(Tableau2[[#This Row],[Incrément décalage]]&gt;$AB$6,"",W418+$P$6*$P$7*$P$8)</f>
        <v>516673</v>
      </c>
      <c r="X419" s="30">
        <f>IF(Tableau2[[#This Row],[Incrément décalage]]&gt;$AB$6,"",X418+$P$7*$P$8)</f>
        <v>516673</v>
      </c>
      <c r="Y419" s="31">
        <f>IF(Tableau2[[#This Row],[Incrément décalage]]&gt;$AB$6,"",Y418+$P$8)</f>
        <v>13249</v>
      </c>
      <c r="Z419" s="17">
        <f t="shared" si="6"/>
        <v>24</v>
      </c>
    </row>
    <row r="420" spans="22:26" x14ac:dyDescent="0.25">
      <c r="V420" s="11">
        <f>IF(Tableau2[[#This Row],[Incrément décalage]]&gt;$AB$6,"",V419+$P$5*$P$6*$P$7*$P$8)</f>
        <v>517921</v>
      </c>
      <c r="W420" s="30">
        <f>IF(Tableau2[[#This Row],[Incrément décalage]]&gt;$AB$6,"",W419+$P$6*$P$7*$P$8)</f>
        <v>517921</v>
      </c>
      <c r="X420" s="30">
        <f>IF(Tableau2[[#This Row],[Incrément décalage]]&gt;$AB$6,"",X419+$P$7*$P$8)</f>
        <v>517921</v>
      </c>
      <c r="Y420" s="31">
        <f>IF(Tableau2[[#This Row],[Incrément décalage]]&gt;$AB$6,"",Y419+$P$8)</f>
        <v>13281</v>
      </c>
      <c r="Z420" s="17">
        <f t="shared" si="6"/>
        <v>25</v>
      </c>
    </row>
    <row r="421" spans="22:26" x14ac:dyDescent="0.25">
      <c r="V421" s="11">
        <f>IF(Tableau2[[#This Row],[Incrément décalage]]&gt;$AB$6,"",V420+$P$5*$P$6*$P$7*$P$8)</f>
        <v>519169</v>
      </c>
      <c r="W421" s="30">
        <f>IF(Tableau2[[#This Row],[Incrément décalage]]&gt;$AB$6,"",W420+$P$6*$P$7*$P$8)</f>
        <v>519169</v>
      </c>
      <c r="X421" s="30">
        <f>IF(Tableau2[[#This Row],[Incrément décalage]]&gt;$AB$6,"",X420+$P$7*$P$8)</f>
        <v>519169</v>
      </c>
      <c r="Y421" s="31">
        <f>IF(Tableau2[[#This Row],[Incrément décalage]]&gt;$AB$6,"",Y420+$P$8)</f>
        <v>13313</v>
      </c>
      <c r="Z421" s="17">
        <f t="shared" si="6"/>
        <v>26</v>
      </c>
    </row>
    <row r="422" spans="22:26" x14ac:dyDescent="0.25">
      <c r="V422" s="11">
        <f>IF(Tableau2[[#This Row],[Incrément décalage]]&gt;$AB$6,"",V421+$P$5*$P$6*$P$7*$P$8)</f>
        <v>520417</v>
      </c>
      <c r="W422" s="30">
        <f>IF(Tableau2[[#This Row],[Incrément décalage]]&gt;$AB$6,"",W421+$P$6*$P$7*$P$8)</f>
        <v>520417</v>
      </c>
      <c r="X422" s="30">
        <f>IF(Tableau2[[#This Row],[Incrément décalage]]&gt;$AB$6,"",X421+$P$7*$P$8)</f>
        <v>520417</v>
      </c>
      <c r="Y422" s="31">
        <f>IF(Tableau2[[#This Row],[Incrément décalage]]&gt;$AB$6,"",Y421+$P$8)</f>
        <v>13345</v>
      </c>
      <c r="Z422" s="17">
        <f t="shared" si="6"/>
        <v>27</v>
      </c>
    </row>
    <row r="423" spans="22:26" x14ac:dyDescent="0.25">
      <c r="V423" s="11">
        <f>IF(Tableau2[[#This Row],[Incrément décalage]]&gt;$AB$6,"",V422+$P$5*$P$6*$P$7*$P$8)</f>
        <v>521665</v>
      </c>
      <c r="W423" s="30">
        <f>IF(Tableau2[[#This Row],[Incrément décalage]]&gt;$AB$6,"",W422+$P$6*$P$7*$P$8)</f>
        <v>521665</v>
      </c>
      <c r="X423" s="30">
        <f>IF(Tableau2[[#This Row],[Incrément décalage]]&gt;$AB$6,"",X422+$P$7*$P$8)</f>
        <v>521665</v>
      </c>
      <c r="Y423" s="31">
        <f>IF(Tableau2[[#This Row],[Incrément décalage]]&gt;$AB$6,"",Y422+$P$8)</f>
        <v>13377</v>
      </c>
      <c r="Z423" s="17">
        <f t="shared" si="6"/>
        <v>28</v>
      </c>
    </row>
    <row r="424" spans="22:26" x14ac:dyDescent="0.25">
      <c r="V424" s="11">
        <f>IF(Tableau2[[#This Row],[Incrément décalage]]&gt;$AB$6,"",V423+$P$5*$P$6*$P$7*$P$8)</f>
        <v>522913</v>
      </c>
      <c r="W424" s="30">
        <f>IF(Tableau2[[#This Row],[Incrément décalage]]&gt;$AB$6,"",W423+$P$6*$P$7*$P$8)</f>
        <v>522913</v>
      </c>
      <c r="X424" s="30">
        <f>IF(Tableau2[[#This Row],[Incrément décalage]]&gt;$AB$6,"",X423+$P$7*$P$8)</f>
        <v>522913</v>
      </c>
      <c r="Y424" s="31">
        <f>IF(Tableau2[[#This Row],[Incrément décalage]]&gt;$AB$6,"",Y423+$P$8)</f>
        <v>13409</v>
      </c>
      <c r="Z424" s="17">
        <f t="shared" si="6"/>
        <v>29</v>
      </c>
    </row>
    <row r="425" spans="22:26" x14ac:dyDescent="0.25">
      <c r="V425" s="11">
        <f>IF(Tableau2[[#This Row],[Incrément décalage]]&gt;$AB$6,"",V424+$P$5*$P$6*$P$7*$P$8)</f>
        <v>524161</v>
      </c>
      <c r="W425" s="30">
        <f>IF(Tableau2[[#This Row],[Incrément décalage]]&gt;$AB$6,"",W424+$P$6*$P$7*$P$8)</f>
        <v>524161</v>
      </c>
      <c r="X425" s="30">
        <f>IF(Tableau2[[#This Row],[Incrément décalage]]&gt;$AB$6,"",X424+$P$7*$P$8)</f>
        <v>524161</v>
      </c>
      <c r="Y425" s="31">
        <f>IF(Tableau2[[#This Row],[Incrément décalage]]&gt;$AB$6,"",Y424+$P$8)</f>
        <v>13441</v>
      </c>
      <c r="Z425" s="17">
        <f t="shared" si="6"/>
        <v>30</v>
      </c>
    </row>
    <row r="426" spans="22:26" x14ac:dyDescent="0.25">
      <c r="V426" s="11">
        <f>IF(Tableau2[[#This Row],[Incrément décalage]]&gt;$AB$6,"",V425+$P$5*$P$6*$P$7*$P$8)</f>
        <v>525409</v>
      </c>
      <c r="W426" s="30">
        <f>IF(Tableau2[[#This Row],[Incrément décalage]]&gt;$AB$6,"",W425+$P$6*$P$7*$P$8)</f>
        <v>525409</v>
      </c>
      <c r="X426" s="30">
        <f>IF(Tableau2[[#This Row],[Incrément décalage]]&gt;$AB$6,"",X425+$P$7*$P$8)</f>
        <v>525409</v>
      </c>
      <c r="Y426" s="31">
        <f>IF(Tableau2[[#This Row],[Incrément décalage]]&gt;$AB$6,"",Y425+$P$8)</f>
        <v>13473</v>
      </c>
      <c r="Z426" s="17">
        <f t="shared" si="6"/>
        <v>31</v>
      </c>
    </row>
    <row r="427" spans="22:26" x14ac:dyDescent="0.25">
      <c r="V427" s="11">
        <f>IF(Tableau2[[#This Row],[Incrément décalage]]&gt;$AB$6,"",V426+$P$5*$P$6*$P$7*$P$8)</f>
        <v>526657</v>
      </c>
      <c r="W427" s="30">
        <f>IF(Tableau2[[#This Row],[Incrément décalage]]&gt;$AB$6,"",W426+$P$6*$P$7*$P$8)</f>
        <v>526657</v>
      </c>
      <c r="X427" s="30">
        <f>IF(Tableau2[[#This Row],[Incrément décalage]]&gt;$AB$6,"",X426+$P$7*$P$8)</f>
        <v>526657</v>
      </c>
      <c r="Y427" s="31">
        <f>IF(Tableau2[[#This Row],[Incrément décalage]]&gt;$AB$6,"",Y426+$P$8)</f>
        <v>13505</v>
      </c>
      <c r="Z427" s="17">
        <f t="shared" si="6"/>
        <v>32</v>
      </c>
    </row>
    <row r="428" spans="22:26" x14ac:dyDescent="0.25">
      <c r="V428" s="11">
        <f>IF(Tableau2[[#This Row],[Incrément décalage]]&gt;$AB$6,"",V427+$P$5*$P$6*$P$7*$P$8)</f>
        <v>527905</v>
      </c>
      <c r="W428" s="30">
        <f>IF(Tableau2[[#This Row],[Incrément décalage]]&gt;$AB$6,"",W427+$P$6*$P$7*$P$8)</f>
        <v>527905</v>
      </c>
      <c r="X428" s="30">
        <f>IF(Tableau2[[#This Row],[Incrément décalage]]&gt;$AB$6,"",X427+$P$7*$P$8)</f>
        <v>527905</v>
      </c>
      <c r="Y428" s="31">
        <f>IF(Tableau2[[#This Row],[Incrément décalage]]&gt;$AB$6,"",Y427+$P$8)</f>
        <v>13537</v>
      </c>
      <c r="Z428" s="17">
        <f t="shared" si="6"/>
        <v>33</v>
      </c>
    </row>
    <row r="429" spans="22:26" x14ac:dyDescent="0.25">
      <c r="V429" s="11">
        <f>IF(Tableau2[[#This Row],[Incrément décalage]]&gt;$AB$6,"",V428+$P$5*$P$6*$P$7*$P$8)</f>
        <v>529153</v>
      </c>
      <c r="W429" s="30">
        <f>IF(Tableau2[[#This Row],[Incrément décalage]]&gt;$AB$6,"",W428+$P$6*$P$7*$P$8)</f>
        <v>529153</v>
      </c>
      <c r="X429" s="30">
        <f>IF(Tableau2[[#This Row],[Incrément décalage]]&gt;$AB$6,"",X428+$P$7*$P$8)</f>
        <v>529153</v>
      </c>
      <c r="Y429" s="31">
        <f>IF(Tableau2[[#This Row],[Incrément décalage]]&gt;$AB$6,"",Y428+$P$8)</f>
        <v>13569</v>
      </c>
      <c r="Z429" s="17">
        <f t="shared" si="6"/>
        <v>34</v>
      </c>
    </row>
    <row r="430" spans="22:26" x14ac:dyDescent="0.25">
      <c r="V430" s="11">
        <f>IF(Tableau2[[#This Row],[Incrément décalage]]&gt;$AB$6,"",V429+$P$5*$P$6*$P$7*$P$8)</f>
        <v>530401</v>
      </c>
      <c r="W430" s="30">
        <f>IF(Tableau2[[#This Row],[Incrément décalage]]&gt;$AB$6,"",W429+$P$6*$P$7*$P$8)</f>
        <v>530401</v>
      </c>
      <c r="X430" s="30">
        <f>IF(Tableau2[[#This Row],[Incrément décalage]]&gt;$AB$6,"",X429+$P$7*$P$8)</f>
        <v>530401</v>
      </c>
      <c r="Y430" s="31">
        <f>IF(Tableau2[[#This Row],[Incrément décalage]]&gt;$AB$6,"",Y429+$P$8)</f>
        <v>13601</v>
      </c>
      <c r="Z430" s="17">
        <f t="shared" si="6"/>
        <v>35</v>
      </c>
    </row>
    <row r="431" spans="22:26" x14ac:dyDescent="0.25">
      <c r="V431" s="11">
        <f>IF(Tableau2[[#This Row],[Incrément décalage]]&gt;$AB$6,"",V430+$P$5*$P$6*$P$7*$P$8)</f>
        <v>531649</v>
      </c>
      <c r="W431" s="30">
        <f>IF(Tableau2[[#This Row],[Incrément décalage]]&gt;$AB$6,"",W430+$P$6*$P$7*$P$8)</f>
        <v>531649</v>
      </c>
      <c r="X431" s="30">
        <f>IF(Tableau2[[#This Row],[Incrément décalage]]&gt;$AB$6,"",X430+$P$7*$P$8)</f>
        <v>531649</v>
      </c>
      <c r="Y431" s="31">
        <f>IF(Tableau2[[#This Row],[Incrément décalage]]&gt;$AB$6,"",Y430+$P$8)</f>
        <v>13633</v>
      </c>
      <c r="Z431" s="17">
        <f t="shared" si="6"/>
        <v>36</v>
      </c>
    </row>
    <row r="432" spans="22:26" x14ac:dyDescent="0.25">
      <c r="V432" s="11">
        <f>IF(Tableau2[[#This Row],[Incrément décalage]]&gt;$AB$6,"",V431+$P$5*$P$6*$P$7*$P$8)</f>
        <v>532897</v>
      </c>
      <c r="W432" s="30">
        <f>IF(Tableau2[[#This Row],[Incrément décalage]]&gt;$AB$6,"",W431+$P$6*$P$7*$P$8)</f>
        <v>532897</v>
      </c>
      <c r="X432" s="30">
        <f>IF(Tableau2[[#This Row],[Incrément décalage]]&gt;$AB$6,"",X431+$P$7*$P$8)</f>
        <v>532897</v>
      </c>
      <c r="Y432" s="31">
        <f>IF(Tableau2[[#This Row],[Incrément décalage]]&gt;$AB$6,"",Y431+$P$8)</f>
        <v>13665</v>
      </c>
      <c r="Z432" s="17">
        <f t="shared" si="6"/>
        <v>37</v>
      </c>
    </row>
    <row r="433" spans="22:26" x14ac:dyDescent="0.25">
      <c r="V433" s="11">
        <f>IF(Tableau2[[#This Row],[Incrément décalage]]&gt;$AB$6,"",V432+$P$5*$P$6*$P$7*$P$8)</f>
        <v>534145</v>
      </c>
      <c r="W433" s="30">
        <f>IF(Tableau2[[#This Row],[Incrément décalage]]&gt;$AB$6,"",W432+$P$6*$P$7*$P$8)</f>
        <v>534145</v>
      </c>
      <c r="X433" s="30">
        <f>IF(Tableau2[[#This Row],[Incrément décalage]]&gt;$AB$6,"",X432+$P$7*$P$8)</f>
        <v>534145</v>
      </c>
      <c r="Y433" s="31">
        <f>IF(Tableau2[[#This Row],[Incrément décalage]]&gt;$AB$6,"",Y432+$P$8)</f>
        <v>13697</v>
      </c>
      <c r="Z433" s="17">
        <f t="shared" si="6"/>
        <v>38</v>
      </c>
    </row>
    <row r="434" spans="22:26" x14ac:dyDescent="0.25">
      <c r="V434" s="11">
        <f>IF(Tableau2[[#This Row],[Incrément décalage]]&gt;$AB$6,"",V433+$P$5*$P$6*$P$7*$P$8)</f>
        <v>535393</v>
      </c>
      <c r="W434" s="30">
        <f>IF(Tableau2[[#This Row],[Incrément décalage]]&gt;$AB$6,"",W433+$P$6*$P$7*$P$8)</f>
        <v>535393</v>
      </c>
      <c r="X434" s="30">
        <f>IF(Tableau2[[#This Row],[Incrément décalage]]&gt;$AB$6,"",X433+$P$7*$P$8)</f>
        <v>535393</v>
      </c>
      <c r="Y434" s="31">
        <f>IF(Tableau2[[#This Row],[Incrément décalage]]&gt;$AB$6,"",Y433+$P$8)</f>
        <v>13729</v>
      </c>
      <c r="Z434" s="17">
        <f t="shared" si="6"/>
        <v>39</v>
      </c>
    </row>
    <row r="435" spans="22:26" x14ac:dyDescent="0.25">
      <c r="V435" s="11">
        <f>IF(Tableau2[[#This Row],[Incrément décalage]]&gt;$AB$6,"",V434+$P$5*$P$6*$P$7*$P$8)</f>
        <v>536641</v>
      </c>
      <c r="W435" s="30">
        <f>IF(Tableau2[[#This Row],[Incrément décalage]]&gt;$AB$6,"",W434+$P$6*$P$7*$P$8)</f>
        <v>536641</v>
      </c>
      <c r="X435" s="30">
        <f>IF(Tableau2[[#This Row],[Incrément décalage]]&gt;$AB$6,"",X434+$P$7*$P$8)</f>
        <v>536641</v>
      </c>
      <c r="Y435" s="31">
        <f>IF(Tableau2[[#This Row],[Incrément décalage]]&gt;$AB$6,"",Y434+$P$8)</f>
        <v>13761</v>
      </c>
      <c r="Z435" s="17">
        <f t="shared" si="6"/>
        <v>1</v>
      </c>
    </row>
    <row r="436" spans="22:26" x14ac:dyDescent="0.25">
      <c r="V436" s="11">
        <f>IF(Tableau2[[#This Row],[Incrément décalage]]&gt;$AB$6,"",V435+$P$5*$P$6*$P$7*$P$8)</f>
        <v>537889</v>
      </c>
      <c r="W436" s="30">
        <f>IF(Tableau2[[#This Row],[Incrément décalage]]&gt;$AB$6,"",W435+$P$6*$P$7*$P$8)</f>
        <v>537889</v>
      </c>
      <c r="X436" s="30">
        <f>IF(Tableau2[[#This Row],[Incrément décalage]]&gt;$AB$6,"",X435+$P$7*$P$8)</f>
        <v>537889</v>
      </c>
      <c r="Y436" s="31">
        <f>IF(Tableau2[[#This Row],[Incrément décalage]]&gt;$AB$6,"",Y435+$P$8)</f>
        <v>13793</v>
      </c>
      <c r="Z436" s="17">
        <f t="shared" si="6"/>
        <v>2</v>
      </c>
    </row>
    <row r="437" spans="22:26" x14ac:dyDescent="0.25">
      <c r="V437" s="11">
        <f>IF(Tableau2[[#This Row],[Incrément décalage]]&gt;$AB$6,"",V436+$P$5*$P$6*$P$7*$P$8)</f>
        <v>539137</v>
      </c>
      <c r="W437" s="30">
        <f>IF(Tableau2[[#This Row],[Incrément décalage]]&gt;$AB$6,"",W436+$P$6*$P$7*$P$8)</f>
        <v>539137</v>
      </c>
      <c r="X437" s="30">
        <f>IF(Tableau2[[#This Row],[Incrément décalage]]&gt;$AB$6,"",X436+$P$7*$P$8)</f>
        <v>539137</v>
      </c>
      <c r="Y437" s="31">
        <f>IF(Tableau2[[#This Row],[Incrément décalage]]&gt;$AB$6,"",Y436+$P$8)</f>
        <v>13825</v>
      </c>
      <c r="Z437" s="17">
        <f t="shared" si="6"/>
        <v>3</v>
      </c>
    </row>
    <row r="438" spans="22:26" x14ac:dyDescent="0.25">
      <c r="V438" s="11">
        <f>IF(Tableau2[[#This Row],[Incrément décalage]]&gt;$AB$6,"",V437+$P$5*$P$6*$P$7*$P$8)</f>
        <v>540385</v>
      </c>
      <c r="W438" s="30">
        <f>IF(Tableau2[[#This Row],[Incrément décalage]]&gt;$AB$6,"",W437+$P$6*$P$7*$P$8)</f>
        <v>540385</v>
      </c>
      <c r="X438" s="30">
        <f>IF(Tableau2[[#This Row],[Incrément décalage]]&gt;$AB$6,"",X437+$P$7*$P$8)</f>
        <v>540385</v>
      </c>
      <c r="Y438" s="31">
        <f>IF(Tableau2[[#This Row],[Incrément décalage]]&gt;$AB$6,"",Y437+$P$8)</f>
        <v>13857</v>
      </c>
      <c r="Z438" s="17">
        <f t="shared" si="6"/>
        <v>4</v>
      </c>
    </row>
    <row r="439" spans="22:26" x14ac:dyDescent="0.25">
      <c r="V439" s="11">
        <f>IF(Tableau2[[#This Row],[Incrément décalage]]&gt;$AB$6,"",V438+$P$5*$P$6*$P$7*$P$8)</f>
        <v>541633</v>
      </c>
      <c r="W439" s="30">
        <f>IF(Tableau2[[#This Row],[Incrément décalage]]&gt;$AB$6,"",W438+$P$6*$P$7*$P$8)</f>
        <v>541633</v>
      </c>
      <c r="X439" s="30">
        <f>IF(Tableau2[[#This Row],[Incrément décalage]]&gt;$AB$6,"",X438+$P$7*$P$8)</f>
        <v>541633</v>
      </c>
      <c r="Y439" s="31">
        <f>IF(Tableau2[[#This Row],[Incrément décalage]]&gt;$AB$6,"",Y438+$P$8)</f>
        <v>13889</v>
      </c>
      <c r="Z439" s="17">
        <f t="shared" si="6"/>
        <v>5</v>
      </c>
    </row>
    <row r="440" spans="22:26" x14ac:dyDescent="0.25">
      <c r="V440" s="11">
        <f>IF(Tableau2[[#This Row],[Incrément décalage]]&gt;$AB$6,"",V439+$P$5*$P$6*$P$7*$P$8)</f>
        <v>542881</v>
      </c>
      <c r="W440" s="30">
        <f>IF(Tableau2[[#This Row],[Incrément décalage]]&gt;$AB$6,"",W439+$P$6*$P$7*$P$8)</f>
        <v>542881</v>
      </c>
      <c r="X440" s="30">
        <f>IF(Tableau2[[#This Row],[Incrément décalage]]&gt;$AB$6,"",X439+$P$7*$P$8)</f>
        <v>542881</v>
      </c>
      <c r="Y440" s="31">
        <f>IF(Tableau2[[#This Row],[Incrément décalage]]&gt;$AB$6,"",Y439+$P$8)</f>
        <v>13921</v>
      </c>
      <c r="Z440" s="17">
        <f t="shared" si="6"/>
        <v>6</v>
      </c>
    </row>
    <row r="441" spans="22:26" x14ac:dyDescent="0.25">
      <c r="V441" s="11">
        <f>IF(Tableau2[[#This Row],[Incrément décalage]]&gt;$AB$6,"",V440+$P$5*$P$6*$P$7*$P$8)</f>
        <v>544129</v>
      </c>
      <c r="W441" s="30">
        <f>IF(Tableau2[[#This Row],[Incrément décalage]]&gt;$AB$6,"",W440+$P$6*$P$7*$P$8)</f>
        <v>544129</v>
      </c>
      <c r="X441" s="30">
        <f>IF(Tableau2[[#This Row],[Incrément décalage]]&gt;$AB$6,"",X440+$P$7*$P$8)</f>
        <v>544129</v>
      </c>
      <c r="Y441" s="31">
        <f>IF(Tableau2[[#This Row],[Incrément décalage]]&gt;$AB$6,"",Y440+$P$8)</f>
        <v>13953</v>
      </c>
      <c r="Z441" s="17">
        <f t="shared" si="6"/>
        <v>7</v>
      </c>
    </row>
    <row r="442" spans="22:26" x14ac:dyDescent="0.25">
      <c r="V442" s="11">
        <f>IF(Tableau2[[#This Row],[Incrément décalage]]&gt;$AB$6,"",V441+$P$5*$P$6*$P$7*$P$8)</f>
        <v>545377</v>
      </c>
      <c r="W442" s="30">
        <f>IF(Tableau2[[#This Row],[Incrément décalage]]&gt;$AB$6,"",W441+$P$6*$P$7*$P$8)</f>
        <v>545377</v>
      </c>
      <c r="X442" s="30">
        <f>IF(Tableau2[[#This Row],[Incrément décalage]]&gt;$AB$6,"",X441+$P$7*$P$8)</f>
        <v>545377</v>
      </c>
      <c r="Y442" s="31">
        <f>IF(Tableau2[[#This Row],[Incrément décalage]]&gt;$AB$6,"",Y441+$P$8)</f>
        <v>13985</v>
      </c>
      <c r="Z442" s="17">
        <f t="shared" si="6"/>
        <v>8</v>
      </c>
    </row>
    <row r="443" spans="22:26" x14ac:dyDescent="0.25">
      <c r="V443" s="11">
        <f>IF(Tableau2[[#This Row],[Incrément décalage]]&gt;$AB$6,"",V442+$P$5*$P$6*$P$7*$P$8)</f>
        <v>546625</v>
      </c>
      <c r="W443" s="30">
        <f>IF(Tableau2[[#This Row],[Incrément décalage]]&gt;$AB$6,"",W442+$P$6*$P$7*$P$8)</f>
        <v>546625</v>
      </c>
      <c r="X443" s="30">
        <f>IF(Tableau2[[#This Row],[Incrément décalage]]&gt;$AB$6,"",X442+$P$7*$P$8)</f>
        <v>546625</v>
      </c>
      <c r="Y443" s="31">
        <f>IF(Tableau2[[#This Row],[Incrément décalage]]&gt;$AB$6,"",Y442+$P$8)</f>
        <v>14017</v>
      </c>
      <c r="Z443" s="17">
        <f t="shared" si="6"/>
        <v>9</v>
      </c>
    </row>
    <row r="444" spans="22:26" x14ac:dyDescent="0.25">
      <c r="V444" s="11">
        <f>IF(Tableau2[[#This Row],[Incrément décalage]]&gt;$AB$6,"",V443+$P$5*$P$6*$P$7*$P$8)</f>
        <v>547873</v>
      </c>
      <c r="W444" s="30">
        <f>IF(Tableau2[[#This Row],[Incrément décalage]]&gt;$AB$6,"",W443+$P$6*$P$7*$P$8)</f>
        <v>547873</v>
      </c>
      <c r="X444" s="30">
        <f>IF(Tableau2[[#This Row],[Incrément décalage]]&gt;$AB$6,"",X443+$P$7*$P$8)</f>
        <v>547873</v>
      </c>
      <c r="Y444" s="31">
        <f>IF(Tableau2[[#This Row],[Incrément décalage]]&gt;$AB$6,"",Y443+$P$8)</f>
        <v>14049</v>
      </c>
      <c r="Z444" s="17">
        <f t="shared" si="6"/>
        <v>10</v>
      </c>
    </row>
    <row r="445" spans="22:26" x14ac:dyDescent="0.25">
      <c r="V445" s="11">
        <f>IF(Tableau2[[#This Row],[Incrément décalage]]&gt;$AB$6,"",V444+$P$5*$P$6*$P$7*$P$8)</f>
        <v>549121</v>
      </c>
      <c r="W445" s="30">
        <f>IF(Tableau2[[#This Row],[Incrément décalage]]&gt;$AB$6,"",W444+$P$6*$P$7*$P$8)</f>
        <v>549121</v>
      </c>
      <c r="X445" s="30">
        <f>IF(Tableau2[[#This Row],[Incrément décalage]]&gt;$AB$6,"",X444+$P$7*$P$8)</f>
        <v>549121</v>
      </c>
      <c r="Y445" s="31">
        <f>IF(Tableau2[[#This Row],[Incrément décalage]]&gt;$AB$6,"",Y444+$P$8)</f>
        <v>14081</v>
      </c>
      <c r="Z445" s="17">
        <f t="shared" si="6"/>
        <v>11</v>
      </c>
    </row>
    <row r="446" spans="22:26" x14ac:dyDescent="0.25">
      <c r="V446" s="11">
        <f>IF(Tableau2[[#This Row],[Incrément décalage]]&gt;$AB$6,"",V445+$P$5*$P$6*$P$7*$P$8)</f>
        <v>550369</v>
      </c>
      <c r="W446" s="30">
        <f>IF(Tableau2[[#This Row],[Incrément décalage]]&gt;$AB$6,"",W445+$P$6*$P$7*$P$8)</f>
        <v>550369</v>
      </c>
      <c r="X446" s="30">
        <f>IF(Tableau2[[#This Row],[Incrément décalage]]&gt;$AB$6,"",X445+$P$7*$P$8)</f>
        <v>550369</v>
      </c>
      <c r="Y446" s="31">
        <f>IF(Tableau2[[#This Row],[Incrément décalage]]&gt;$AB$6,"",Y445+$P$8)</f>
        <v>14113</v>
      </c>
      <c r="Z446" s="17">
        <f t="shared" si="6"/>
        <v>12</v>
      </c>
    </row>
    <row r="447" spans="22:26" x14ac:dyDescent="0.25">
      <c r="V447" s="11">
        <f>IF(Tableau2[[#This Row],[Incrément décalage]]&gt;$AB$6,"",V446+$P$5*$P$6*$P$7*$P$8)</f>
        <v>551617</v>
      </c>
      <c r="W447" s="30">
        <f>IF(Tableau2[[#This Row],[Incrément décalage]]&gt;$AB$6,"",W446+$P$6*$P$7*$P$8)</f>
        <v>551617</v>
      </c>
      <c r="X447" s="30">
        <f>IF(Tableau2[[#This Row],[Incrément décalage]]&gt;$AB$6,"",X446+$P$7*$P$8)</f>
        <v>551617</v>
      </c>
      <c r="Y447" s="31">
        <f>IF(Tableau2[[#This Row],[Incrément décalage]]&gt;$AB$6,"",Y446+$P$8)</f>
        <v>14145</v>
      </c>
      <c r="Z447" s="17">
        <f t="shared" si="6"/>
        <v>13</v>
      </c>
    </row>
    <row r="448" spans="22:26" x14ac:dyDescent="0.25">
      <c r="V448" s="11">
        <f>IF(Tableau2[[#This Row],[Incrément décalage]]&gt;$AB$6,"",V447+$P$5*$P$6*$P$7*$P$8)</f>
        <v>552865</v>
      </c>
      <c r="W448" s="30">
        <f>IF(Tableau2[[#This Row],[Incrément décalage]]&gt;$AB$6,"",W447+$P$6*$P$7*$P$8)</f>
        <v>552865</v>
      </c>
      <c r="X448" s="30">
        <f>IF(Tableau2[[#This Row],[Incrément décalage]]&gt;$AB$6,"",X447+$P$7*$P$8)</f>
        <v>552865</v>
      </c>
      <c r="Y448" s="31">
        <f>IF(Tableau2[[#This Row],[Incrément décalage]]&gt;$AB$6,"",Y447+$P$8)</f>
        <v>14177</v>
      </c>
      <c r="Z448" s="17">
        <f t="shared" si="6"/>
        <v>14</v>
      </c>
    </row>
    <row r="449" spans="22:26" x14ac:dyDescent="0.25">
      <c r="V449" s="11">
        <f>IF(Tableau2[[#This Row],[Incrément décalage]]&gt;$AB$6,"",V448+$P$5*$P$6*$P$7*$P$8)</f>
        <v>554113</v>
      </c>
      <c r="W449" s="30">
        <f>IF(Tableau2[[#This Row],[Incrément décalage]]&gt;$AB$6,"",W448+$P$6*$P$7*$P$8)</f>
        <v>554113</v>
      </c>
      <c r="X449" s="30">
        <f>IF(Tableau2[[#This Row],[Incrément décalage]]&gt;$AB$6,"",X448+$P$7*$P$8)</f>
        <v>554113</v>
      </c>
      <c r="Y449" s="31">
        <f>IF(Tableau2[[#This Row],[Incrément décalage]]&gt;$AB$6,"",Y448+$P$8)</f>
        <v>14209</v>
      </c>
      <c r="Z449" s="17">
        <f t="shared" si="6"/>
        <v>15</v>
      </c>
    </row>
    <row r="450" spans="22:26" x14ac:dyDescent="0.25">
      <c r="V450" s="11">
        <f>IF(Tableau2[[#This Row],[Incrément décalage]]&gt;$AB$6,"",V449+$P$5*$P$6*$P$7*$P$8)</f>
        <v>555361</v>
      </c>
      <c r="W450" s="30">
        <f>IF(Tableau2[[#This Row],[Incrément décalage]]&gt;$AB$6,"",W449+$P$6*$P$7*$P$8)</f>
        <v>555361</v>
      </c>
      <c r="X450" s="30">
        <f>IF(Tableau2[[#This Row],[Incrément décalage]]&gt;$AB$6,"",X449+$P$7*$P$8)</f>
        <v>555361</v>
      </c>
      <c r="Y450" s="31">
        <f>IF(Tableau2[[#This Row],[Incrément décalage]]&gt;$AB$6,"",Y449+$P$8)</f>
        <v>14241</v>
      </c>
      <c r="Z450" s="17">
        <f t="shared" si="6"/>
        <v>16</v>
      </c>
    </row>
    <row r="451" spans="22:26" x14ac:dyDescent="0.25">
      <c r="V451" s="11">
        <f>IF(Tableau2[[#This Row],[Incrément décalage]]&gt;$AB$6,"",V450+$P$5*$P$6*$P$7*$P$8)</f>
        <v>556609</v>
      </c>
      <c r="W451" s="30">
        <f>IF(Tableau2[[#This Row],[Incrément décalage]]&gt;$AB$6,"",W450+$P$6*$P$7*$P$8)</f>
        <v>556609</v>
      </c>
      <c r="X451" s="30">
        <f>IF(Tableau2[[#This Row],[Incrément décalage]]&gt;$AB$6,"",X450+$P$7*$P$8)</f>
        <v>556609</v>
      </c>
      <c r="Y451" s="31">
        <f>IF(Tableau2[[#This Row],[Incrément décalage]]&gt;$AB$6,"",Y450+$P$8)</f>
        <v>14273</v>
      </c>
      <c r="Z451" s="17">
        <f t="shared" si="6"/>
        <v>17</v>
      </c>
    </row>
    <row r="452" spans="22:26" x14ac:dyDescent="0.25">
      <c r="V452" s="11">
        <f>IF(Tableau2[[#This Row],[Incrément décalage]]&gt;$AB$6,"",V451+$P$5*$P$6*$P$7*$P$8)</f>
        <v>557857</v>
      </c>
      <c r="W452" s="30">
        <f>IF(Tableau2[[#This Row],[Incrément décalage]]&gt;$AB$6,"",W451+$P$6*$P$7*$P$8)</f>
        <v>557857</v>
      </c>
      <c r="X452" s="30">
        <f>IF(Tableau2[[#This Row],[Incrément décalage]]&gt;$AB$6,"",X451+$P$7*$P$8)</f>
        <v>557857</v>
      </c>
      <c r="Y452" s="31">
        <f>IF(Tableau2[[#This Row],[Incrément décalage]]&gt;$AB$6,"",Y451+$P$8)</f>
        <v>14305</v>
      </c>
      <c r="Z452" s="17">
        <f t="shared" si="6"/>
        <v>18</v>
      </c>
    </row>
    <row r="453" spans="22:26" x14ac:dyDescent="0.25">
      <c r="V453" s="11">
        <f>IF(Tableau2[[#This Row],[Incrément décalage]]&gt;$AB$6,"",V452+$P$5*$P$6*$P$7*$P$8)</f>
        <v>559105</v>
      </c>
      <c r="W453" s="30">
        <f>IF(Tableau2[[#This Row],[Incrément décalage]]&gt;$AB$6,"",W452+$P$6*$P$7*$P$8)</f>
        <v>559105</v>
      </c>
      <c r="X453" s="30">
        <f>IF(Tableau2[[#This Row],[Incrément décalage]]&gt;$AB$6,"",X452+$P$7*$P$8)</f>
        <v>559105</v>
      </c>
      <c r="Y453" s="31">
        <f>IF(Tableau2[[#This Row],[Incrément décalage]]&gt;$AB$6,"",Y452+$P$8)</f>
        <v>14337</v>
      </c>
      <c r="Z453" s="17">
        <f t="shared" si="6"/>
        <v>19</v>
      </c>
    </row>
    <row r="454" spans="22:26" x14ac:dyDescent="0.25">
      <c r="V454" s="11">
        <f>IF(Tableau2[[#This Row],[Incrément décalage]]&gt;$AB$6,"",V453+$P$5*$P$6*$P$7*$P$8)</f>
        <v>560353</v>
      </c>
      <c r="W454" s="30">
        <f>IF(Tableau2[[#This Row],[Incrément décalage]]&gt;$AB$6,"",W453+$P$6*$P$7*$P$8)</f>
        <v>560353</v>
      </c>
      <c r="X454" s="30">
        <f>IF(Tableau2[[#This Row],[Incrément décalage]]&gt;$AB$6,"",X453+$P$7*$P$8)</f>
        <v>560353</v>
      </c>
      <c r="Y454" s="31">
        <f>IF(Tableau2[[#This Row],[Incrément décalage]]&gt;$AB$6,"",Y453+$P$8)</f>
        <v>14369</v>
      </c>
      <c r="Z454" s="17">
        <f t="shared" si="6"/>
        <v>20</v>
      </c>
    </row>
    <row r="455" spans="22:26" x14ac:dyDescent="0.25">
      <c r="V455" s="11">
        <f>IF(Tableau2[[#This Row],[Incrément décalage]]&gt;$AB$6,"",V454+$P$5*$P$6*$P$7*$P$8)</f>
        <v>561601</v>
      </c>
      <c r="W455" s="30">
        <f>IF(Tableau2[[#This Row],[Incrément décalage]]&gt;$AB$6,"",W454+$P$6*$P$7*$P$8)</f>
        <v>561601</v>
      </c>
      <c r="X455" s="30">
        <f>IF(Tableau2[[#This Row],[Incrément décalage]]&gt;$AB$6,"",X454+$P$7*$P$8)</f>
        <v>561601</v>
      </c>
      <c r="Y455" s="31">
        <f>IF(Tableau2[[#This Row],[Incrément décalage]]&gt;$AB$6,"",Y454+$P$8)</f>
        <v>14401</v>
      </c>
      <c r="Z455" s="17">
        <f t="shared" ref="Z455:Z518" si="7">IFERROR(IF(Z454=120,"",MOD(Z454,$AB$6)+1),"")</f>
        <v>21</v>
      </c>
    </row>
    <row r="456" spans="22:26" x14ac:dyDescent="0.25">
      <c r="V456" s="11">
        <f>IF(Tableau2[[#This Row],[Incrément décalage]]&gt;$AB$6,"",V455+$P$5*$P$6*$P$7*$P$8)</f>
        <v>562849</v>
      </c>
      <c r="W456" s="30">
        <f>IF(Tableau2[[#This Row],[Incrément décalage]]&gt;$AB$6,"",W455+$P$6*$P$7*$P$8)</f>
        <v>562849</v>
      </c>
      <c r="X456" s="30">
        <f>IF(Tableau2[[#This Row],[Incrément décalage]]&gt;$AB$6,"",X455+$P$7*$P$8)</f>
        <v>562849</v>
      </c>
      <c r="Y456" s="31">
        <f>IF(Tableau2[[#This Row],[Incrément décalage]]&gt;$AB$6,"",Y455+$P$8)</f>
        <v>14433</v>
      </c>
      <c r="Z456" s="17">
        <f t="shared" si="7"/>
        <v>22</v>
      </c>
    </row>
    <row r="457" spans="22:26" x14ac:dyDescent="0.25">
      <c r="V457" s="11">
        <f>IF(Tableau2[[#This Row],[Incrément décalage]]&gt;$AB$6,"",V456+$P$5*$P$6*$P$7*$P$8)</f>
        <v>564097</v>
      </c>
      <c r="W457" s="30">
        <f>IF(Tableau2[[#This Row],[Incrément décalage]]&gt;$AB$6,"",W456+$P$6*$P$7*$P$8)</f>
        <v>564097</v>
      </c>
      <c r="X457" s="30">
        <f>IF(Tableau2[[#This Row],[Incrément décalage]]&gt;$AB$6,"",X456+$P$7*$P$8)</f>
        <v>564097</v>
      </c>
      <c r="Y457" s="31">
        <f>IF(Tableau2[[#This Row],[Incrément décalage]]&gt;$AB$6,"",Y456+$P$8)</f>
        <v>14465</v>
      </c>
      <c r="Z457" s="17">
        <f t="shared" si="7"/>
        <v>23</v>
      </c>
    </row>
    <row r="458" spans="22:26" x14ac:dyDescent="0.25">
      <c r="V458" s="11">
        <f>IF(Tableau2[[#This Row],[Incrément décalage]]&gt;$AB$6,"",V457+$P$5*$P$6*$P$7*$P$8)</f>
        <v>565345</v>
      </c>
      <c r="W458" s="30">
        <f>IF(Tableau2[[#This Row],[Incrément décalage]]&gt;$AB$6,"",W457+$P$6*$P$7*$P$8)</f>
        <v>565345</v>
      </c>
      <c r="X458" s="30">
        <f>IF(Tableau2[[#This Row],[Incrément décalage]]&gt;$AB$6,"",X457+$P$7*$P$8)</f>
        <v>565345</v>
      </c>
      <c r="Y458" s="31">
        <f>IF(Tableau2[[#This Row],[Incrément décalage]]&gt;$AB$6,"",Y457+$P$8)</f>
        <v>14497</v>
      </c>
      <c r="Z458" s="17">
        <f t="shared" si="7"/>
        <v>24</v>
      </c>
    </row>
    <row r="459" spans="22:26" x14ac:dyDescent="0.25">
      <c r="V459" s="11">
        <f>IF(Tableau2[[#This Row],[Incrément décalage]]&gt;$AB$6,"",V458+$P$5*$P$6*$P$7*$P$8)</f>
        <v>566593</v>
      </c>
      <c r="W459" s="30">
        <f>IF(Tableau2[[#This Row],[Incrément décalage]]&gt;$AB$6,"",W458+$P$6*$P$7*$P$8)</f>
        <v>566593</v>
      </c>
      <c r="X459" s="30">
        <f>IF(Tableau2[[#This Row],[Incrément décalage]]&gt;$AB$6,"",X458+$P$7*$P$8)</f>
        <v>566593</v>
      </c>
      <c r="Y459" s="31">
        <f>IF(Tableau2[[#This Row],[Incrément décalage]]&gt;$AB$6,"",Y458+$P$8)</f>
        <v>14529</v>
      </c>
      <c r="Z459" s="17">
        <f t="shared" si="7"/>
        <v>25</v>
      </c>
    </row>
    <row r="460" spans="22:26" x14ac:dyDescent="0.25">
      <c r="V460" s="11">
        <f>IF(Tableau2[[#This Row],[Incrément décalage]]&gt;$AB$6,"",V459+$P$5*$P$6*$P$7*$P$8)</f>
        <v>567841</v>
      </c>
      <c r="W460" s="30">
        <f>IF(Tableau2[[#This Row],[Incrément décalage]]&gt;$AB$6,"",W459+$P$6*$P$7*$P$8)</f>
        <v>567841</v>
      </c>
      <c r="X460" s="30">
        <f>IF(Tableau2[[#This Row],[Incrément décalage]]&gt;$AB$6,"",X459+$P$7*$P$8)</f>
        <v>567841</v>
      </c>
      <c r="Y460" s="31">
        <f>IF(Tableau2[[#This Row],[Incrément décalage]]&gt;$AB$6,"",Y459+$P$8)</f>
        <v>14561</v>
      </c>
      <c r="Z460" s="17">
        <f t="shared" si="7"/>
        <v>26</v>
      </c>
    </row>
    <row r="461" spans="22:26" x14ac:dyDescent="0.25">
      <c r="V461" s="11">
        <f>IF(Tableau2[[#This Row],[Incrément décalage]]&gt;$AB$6,"",V460+$P$5*$P$6*$P$7*$P$8)</f>
        <v>569089</v>
      </c>
      <c r="W461" s="30">
        <f>IF(Tableau2[[#This Row],[Incrément décalage]]&gt;$AB$6,"",W460+$P$6*$P$7*$P$8)</f>
        <v>569089</v>
      </c>
      <c r="X461" s="30">
        <f>IF(Tableau2[[#This Row],[Incrément décalage]]&gt;$AB$6,"",X460+$P$7*$P$8)</f>
        <v>569089</v>
      </c>
      <c r="Y461" s="31">
        <f>IF(Tableau2[[#This Row],[Incrément décalage]]&gt;$AB$6,"",Y460+$P$8)</f>
        <v>14593</v>
      </c>
      <c r="Z461" s="17">
        <f t="shared" si="7"/>
        <v>27</v>
      </c>
    </row>
    <row r="462" spans="22:26" x14ac:dyDescent="0.25">
      <c r="V462" s="11">
        <f>IF(Tableau2[[#This Row],[Incrément décalage]]&gt;$AB$6,"",V461+$P$5*$P$6*$P$7*$P$8)</f>
        <v>570337</v>
      </c>
      <c r="W462" s="30">
        <f>IF(Tableau2[[#This Row],[Incrément décalage]]&gt;$AB$6,"",W461+$P$6*$P$7*$P$8)</f>
        <v>570337</v>
      </c>
      <c r="X462" s="30">
        <f>IF(Tableau2[[#This Row],[Incrément décalage]]&gt;$AB$6,"",X461+$P$7*$P$8)</f>
        <v>570337</v>
      </c>
      <c r="Y462" s="31">
        <f>IF(Tableau2[[#This Row],[Incrément décalage]]&gt;$AB$6,"",Y461+$P$8)</f>
        <v>14625</v>
      </c>
      <c r="Z462" s="17">
        <f t="shared" si="7"/>
        <v>28</v>
      </c>
    </row>
    <row r="463" spans="22:26" x14ac:dyDescent="0.25">
      <c r="V463" s="11">
        <f>IF(Tableau2[[#This Row],[Incrément décalage]]&gt;$AB$6,"",V462+$P$5*$P$6*$P$7*$P$8)</f>
        <v>571585</v>
      </c>
      <c r="W463" s="30">
        <f>IF(Tableau2[[#This Row],[Incrément décalage]]&gt;$AB$6,"",W462+$P$6*$P$7*$P$8)</f>
        <v>571585</v>
      </c>
      <c r="X463" s="30">
        <f>IF(Tableau2[[#This Row],[Incrément décalage]]&gt;$AB$6,"",X462+$P$7*$P$8)</f>
        <v>571585</v>
      </c>
      <c r="Y463" s="31">
        <f>IF(Tableau2[[#This Row],[Incrément décalage]]&gt;$AB$6,"",Y462+$P$8)</f>
        <v>14657</v>
      </c>
      <c r="Z463" s="17">
        <f t="shared" si="7"/>
        <v>29</v>
      </c>
    </row>
    <row r="464" spans="22:26" x14ac:dyDescent="0.25">
      <c r="V464" s="11">
        <f>IF(Tableau2[[#This Row],[Incrément décalage]]&gt;$AB$6,"",V463+$P$5*$P$6*$P$7*$P$8)</f>
        <v>572833</v>
      </c>
      <c r="W464" s="30">
        <f>IF(Tableau2[[#This Row],[Incrément décalage]]&gt;$AB$6,"",W463+$P$6*$P$7*$P$8)</f>
        <v>572833</v>
      </c>
      <c r="X464" s="30">
        <f>IF(Tableau2[[#This Row],[Incrément décalage]]&gt;$AB$6,"",X463+$P$7*$P$8)</f>
        <v>572833</v>
      </c>
      <c r="Y464" s="31">
        <f>IF(Tableau2[[#This Row],[Incrément décalage]]&gt;$AB$6,"",Y463+$P$8)</f>
        <v>14689</v>
      </c>
      <c r="Z464" s="17">
        <f t="shared" si="7"/>
        <v>30</v>
      </c>
    </row>
    <row r="465" spans="22:26" x14ac:dyDescent="0.25">
      <c r="V465" s="11">
        <f>IF(Tableau2[[#This Row],[Incrément décalage]]&gt;$AB$6,"",V464+$P$5*$P$6*$P$7*$P$8)</f>
        <v>574081</v>
      </c>
      <c r="W465" s="30">
        <f>IF(Tableau2[[#This Row],[Incrément décalage]]&gt;$AB$6,"",W464+$P$6*$P$7*$P$8)</f>
        <v>574081</v>
      </c>
      <c r="X465" s="30">
        <f>IF(Tableau2[[#This Row],[Incrément décalage]]&gt;$AB$6,"",X464+$P$7*$P$8)</f>
        <v>574081</v>
      </c>
      <c r="Y465" s="31">
        <f>IF(Tableau2[[#This Row],[Incrément décalage]]&gt;$AB$6,"",Y464+$P$8)</f>
        <v>14721</v>
      </c>
      <c r="Z465" s="17">
        <f t="shared" si="7"/>
        <v>31</v>
      </c>
    </row>
    <row r="466" spans="22:26" x14ac:dyDescent="0.25">
      <c r="V466" s="11">
        <f>IF(Tableau2[[#This Row],[Incrément décalage]]&gt;$AB$6,"",V465+$P$5*$P$6*$P$7*$P$8)</f>
        <v>575329</v>
      </c>
      <c r="W466" s="30">
        <f>IF(Tableau2[[#This Row],[Incrément décalage]]&gt;$AB$6,"",W465+$P$6*$P$7*$P$8)</f>
        <v>575329</v>
      </c>
      <c r="X466" s="30">
        <f>IF(Tableau2[[#This Row],[Incrément décalage]]&gt;$AB$6,"",X465+$P$7*$P$8)</f>
        <v>575329</v>
      </c>
      <c r="Y466" s="31">
        <f>IF(Tableau2[[#This Row],[Incrément décalage]]&gt;$AB$6,"",Y465+$P$8)</f>
        <v>14753</v>
      </c>
      <c r="Z466" s="17">
        <f t="shared" si="7"/>
        <v>32</v>
      </c>
    </row>
    <row r="467" spans="22:26" x14ac:dyDescent="0.25">
      <c r="V467" s="11">
        <f>IF(Tableau2[[#This Row],[Incrément décalage]]&gt;$AB$6,"",V466+$P$5*$P$6*$P$7*$P$8)</f>
        <v>576577</v>
      </c>
      <c r="W467" s="30">
        <f>IF(Tableau2[[#This Row],[Incrément décalage]]&gt;$AB$6,"",W466+$P$6*$P$7*$P$8)</f>
        <v>576577</v>
      </c>
      <c r="X467" s="30">
        <f>IF(Tableau2[[#This Row],[Incrément décalage]]&gt;$AB$6,"",X466+$P$7*$P$8)</f>
        <v>576577</v>
      </c>
      <c r="Y467" s="31">
        <f>IF(Tableau2[[#This Row],[Incrément décalage]]&gt;$AB$6,"",Y466+$P$8)</f>
        <v>14785</v>
      </c>
      <c r="Z467" s="17">
        <f t="shared" si="7"/>
        <v>33</v>
      </c>
    </row>
    <row r="468" spans="22:26" x14ac:dyDescent="0.25">
      <c r="V468" s="11">
        <f>IF(Tableau2[[#This Row],[Incrément décalage]]&gt;$AB$6,"",V467+$P$5*$P$6*$P$7*$P$8)</f>
        <v>577825</v>
      </c>
      <c r="W468" s="30">
        <f>IF(Tableau2[[#This Row],[Incrément décalage]]&gt;$AB$6,"",W467+$P$6*$P$7*$P$8)</f>
        <v>577825</v>
      </c>
      <c r="X468" s="30">
        <f>IF(Tableau2[[#This Row],[Incrément décalage]]&gt;$AB$6,"",X467+$P$7*$P$8)</f>
        <v>577825</v>
      </c>
      <c r="Y468" s="31">
        <f>IF(Tableau2[[#This Row],[Incrément décalage]]&gt;$AB$6,"",Y467+$P$8)</f>
        <v>14817</v>
      </c>
      <c r="Z468" s="17">
        <f t="shared" si="7"/>
        <v>34</v>
      </c>
    </row>
    <row r="469" spans="22:26" x14ac:dyDescent="0.25">
      <c r="V469" s="11">
        <f>IF(Tableau2[[#This Row],[Incrément décalage]]&gt;$AB$6,"",V468+$P$5*$P$6*$P$7*$P$8)</f>
        <v>579073</v>
      </c>
      <c r="W469" s="30">
        <f>IF(Tableau2[[#This Row],[Incrément décalage]]&gt;$AB$6,"",W468+$P$6*$P$7*$P$8)</f>
        <v>579073</v>
      </c>
      <c r="X469" s="30">
        <f>IF(Tableau2[[#This Row],[Incrément décalage]]&gt;$AB$6,"",X468+$P$7*$P$8)</f>
        <v>579073</v>
      </c>
      <c r="Y469" s="31">
        <f>IF(Tableau2[[#This Row],[Incrément décalage]]&gt;$AB$6,"",Y468+$P$8)</f>
        <v>14849</v>
      </c>
      <c r="Z469" s="17">
        <f t="shared" si="7"/>
        <v>35</v>
      </c>
    </row>
    <row r="470" spans="22:26" x14ac:dyDescent="0.25">
      <c r="V470" s="11">
        <f>IF(Tableau2[[#This Row],[Incrément décalage]]&gt;$AB$6,"",V469+$P$5*$P$6*$P$7*$P$8)</f>
        <v>580321</v>
      </c>
      <c r="W470" s="30">
        <f>IF(Tableau2[[#This Row],[Incrément décalage]]&gt;$AB$6,"",W469+$P$6*$P$7*$P$8)</f>
        <v>580321</v>
      </c>
      <c r="X470" s="30">
        <f>IF(Tableau2[[#This Row],[Incrément décalage]]&gt;$AB$6,"",X469+$P$7*$P$8)</f>
        <v>580321</v>
      </c>
      <c r="Y470" s="31">
        <f>IF(Tableau2[[#This Row],[Incrément décalage]]&gt;$AB$6,"",Y469+$P$8)</f>
        <v>14881</v>
      </c>
      <c r="Z470" s="17">
        <f t="shared" si="7"/>
        <v>36</v>
      </c>
    </row>
    <row r="471" spans="22:26" x14ac:dyDescent="0.25">
      <c r="V471" s="11">
        <f>IF(Tableau2[[#This Row],[Incrément décalage]]&gt;$AB$6,"",V470+$P$5*$P$6*$P$7*$P$8)</f>
        <v>581569</v>
      </c>
      <c r="W471" s="30">
        <f>IF(Tableau2[[#This Row],[Incrément décalage]]&gt;$AB$6,"",W470+$P$6*$P$7*$P$8)</f>
        <v>581569</v>
      </c>
      <c r="X471" s="30">
        <f>IF(Tableau2[[#This Row],[Incrément décalage]]&gt;$AB$6,"",X470+$P$7*$P$8)</f>
        <v>581569</v>
      </c>
      <c r="Y471" s="31">
        <f>IF(Tableau2[[#This Row],[Incrément décalage]]&gt;$AB$6,"",Y470+$P$8)</f>
        <v>14913</v>
      </c>
      <c r="Z471" s="17">
        <f t="shared" si="7"/>
        <v>37</v>
      </c>
    </row>
    <row r="472" spans="22:26" x14ac:dyDescent="0.25">
      <c r="V472" s="11">
        <f>IF(Tableau2[[#This Row],[Incrément décalage]]&gt;$AB$6,"",V471+$P$5*$P$6*$P$7*$P$8)</f>
        <v>582817</v>
      </c>
      <c r="W472" s="30">
        <f>IF(Tableau2[[#This Row],[Incrément décalage]]&gt;$AB$6,"",W471+$P$6*$P$7*$P$8)</f>
        <v>582817</v>
      </c>
      <c r="X472" s="30">
        <f>IF(Tableau2[[#This Row],[Incrément décalage]]&gt;$AB$6,"",X471+$P$7*$P$8)</f>
        <v>582817</v>
      </c>
      <c r="Y472" s="31">
        <f>IF(Tableau2[[#This Row],[Incrément décalage]]&gt;$AB$6,"",Y471+$P$8)</f>
        <v>14945</v>
      </c>
      <c r="Z472" s="17">
        <f t="shared" si="7"/>
        <v>38</v>
      </c>
    </row>
    <row r="473" spans="22:26" x14ac:dyDescent="0.25">
      <c r="V473" s="11">
        <f>IF(Tableau2[[#This Row],[Incrément décalage]]&gt;$AB$6,"",V472+$P$5*$P$6*$P$7*$P$8)</f>
        <v>584065</v>
      </c>
      <c r="W473" s="30">
        <f>IF(Tableau2[[#This Row],[Incrément décalage]]&gt;$AB$6,"",W472+$P$6*$P$7*$P$8)</f>
        <v>584065</v>
      </c>
      <c r="X473" s="30">
        <f>IF(Tableau2[[#This Row],[Incrément décalage]]&gt;$AB$6,"",X472+$P$7*$P$8)</f>
        <v>584065</v>
      </c>
      <c r="Y473" s="31">
        <f>IF(Tableau2[[#This Row],[Incrément décalage]]&gt;$AB$6,"",Y472+$P$8)</f>
        <v>14977</v>
      </c>
      <c r="Z473" s="17">
        <f t="shared" si="7"/>
        <v>39</v>
      </c>
    </row>
    <row r="474" spans="22:26" x14ac:dyDescent="0.25">
      <c r="V474" s="11">
        <f>IF(Tableau2[[#This Row],[Incrément décalage]]&gt;$AB$6,"",V473+$P$5*$P$6*$P$7*$P$8)</f>
        <v>585313</v>
      </c>
      <c r="W474" s="30">
        <f>IF(Tableau2[[#This Row],[Incrément décalage]]&gt;$AB$6,"",W473+$P$6*$P$7*$P$8)</f>
        <v>585313</v>
      </c>
      <c r="X474" s="30">
        <f>IF(Tableau2[[#This Row],[Incrément décalage]]&gt;$AB$6,"",X473+$P$7*$P$8)</f>
        <v>585313</v>
      </c>
      <c r="Y474" s="31">
        <f>IF(Tableau2[[#This Row],[Incrément décalage]]&gt;$AB$6,"",Y473+$P$8)</f>
        <v>15009</v>
      </c>
      <c r="Z474" s="17">
        <f t="shared" si="7"/>
        <v>1</v>
      </c>
    </row>
    <row r="475" spans="22:26" x14ac:dyDescent="0.25">
      <c r="V475" s="11">
        <f>IF(Tableau2[[#This Row],[Incrément décalage]]&gt;$AB$6,"",V474+$P$5*$P$6*$P$7*$P$8)</f>
        <v>586561</v>
      </c>
      <c r="W475" s="30">
        <f>IF(Tableau2[[#This Row],[Incrément décalage]]&gt;$AB$6,"",W474+$P$6*$P$7*$P$8)</f>
        <v>586561</v>
      </c>
      <c r="X475" s="30">
        <f>IF(Tableau2[[#This Row],[Incrément décalage]]&gt;$AB$6,"",X474+$P$7*$P$8)</f>
        <v>586561</v>
      </c>
      <c r="Y475" s="31">
        <f>IF(Tableau2[[#This Row],[Incrément décalage]]&gt;$AB$6,"",Y474+$P$8)</f>
        <v>15041</v>
      </c>
      <c r="Z475" s="17">
        <f t="shared" si="7"/>
        <v>2</v>
      </c>
    </row>
    <row r="476" spans="22:26" x14ac:dyDescent="0.25">
      <c r="V476" s="11">
        <f>IF(Tableau2[[#This Row],[Incrément décalage]]&gt;$AB$6,"",V475+$P$5*$P$6*$P$7*$P$8)</f>
        <v>587809</v>
      </c>
      <c r="W476" s="30">
        <f>IF(Tableau2[[#This Row],[Incrément décalage]]&gt;$AB$6,"",W475+$P$6*$P$7*$P$8)</f>
        <v>587809</v>
      </c>
      <c r="X476" s="30">
        <f>IF(Tableau2[[#This Row],[Incrément décalage]]&gt;$AB$6,"",X475+$P$7*$P$8)</f>
        <v>587809</v>
      </c>
      <c r="Y476" s="31">
        <f>IF(Tableau2[[#This Row],[Incrément décalage]]&gt;$AB$6,"",Y475+$P$8)</f>
        <v>15073</v>
      </c>
      <c r="Z476" s="17">
        <f t="shared" si="7"/>
        <v>3</v>
      </c>
    </row>
    <row r="477" spans="22:26" x14ac:dyDescent="0.25">
      <c r="V477" s="11">
        <f>IF(Tableau2[[#This Row],[Incrément décalage]]&gt;$AB$6,"",V476+$P$5*$P$6*$P$7*$P$8)</f>
        <v>589057</v>
      </c>
      <c r="W477" s="30">
        <f>IF(Tableau2[[#This Row],[Incrément décalage]]&gt;$AB$6,"",W476+$P$6*$P$7*$P$8)</f>
        <v>589057</v>
      </c>
      <c r="X477" s="30">
        <f>IF(Tableau2[[#This Row],[Incrément décalage]]&gt;$AB$6,"",X476+$P$7*$P$8)</f>
        <v>589057</v>
      </c>
      <c r="Y477" s="31">
        <f>IF(Tableau2[[#This Row],[Incrément décalage]]&gt;$AB$6,"",Y476+$P$8)</f>
        <v>15105</v>
      </c>
      <c r="Z477" s="17">
        <f t="shared" si="7"/>
        <v>4</v>
      </c>
    </row>
    <row r="478" spans="22:26" x14ac:dyDescent="0.25">
      <c r="V478" s="11">
        <f>IF(Tableau2[[#This Row],[Incrément décalage]]&gt;$AB$6,"",V477+$P$5*$P$6*$P$7*$P$8)</f>
        <v>590305</v>
      </c>
      <c r="W478" s="30">
        <f>IF(Tableau2[[#This Row],[Incrément décalage]]&gt;$AB$6,"",W477+$P$6*$P$7*$P$8)</f>
        <v>590305</v>
      </c>
      <c r="X478" s="30">
        <f>IF(Tableau2[[#This Row],[Incrément décalage]]&gt;$AB$6,"",X477+$P$7*$P$8)</f>
        <v>590305</v>
      </c>
      <c r="Y478" s="31">
        <f>IF(Tableau2[[#This Row],[Incrément décalage]]&gt;$AB$6,"",Y477+$P$8)</f>
        <v>15137</v>
      </c>
      <c r="Z478" s="17">
        <f t="shared" si="7"/>
        <v>5</v>
      </c>
    </row>
    <row r="479" spans="22:26" x14ac:dyDescent="0.25">
      <c r="V479" s="11">
        <f>IF(Tableau2[[#This Row],[Incrément décalage]]&gt;$AB$6,"",V478+$P$5*$P$6*$P$7*$P$8)</f>
        <v>591553</v>
      </c>
      <c r="W479" s="30">
        <f>IF(Tableau2[[#This Row],[Incrément décalage]]&gt;$AB$6,"",W478+$P$6*$P$7*$P$8)</f>
        <v>591553</v>
      </c>
      <c r="X479" s="30">
        <f>IF(Tableau2[[#This Row],[Incrément décalage]]&gt;$AB$6,"",X478+$P$7*$P$8)</f>
        <v>591553</v>
      </c>
      <c r="Y479" s="31">
        <f>IF(Tableau2[[#This Row],[Incrément décalage]]&gt;$AB$6,"",Y478+$P$8)</f>
        <v>15169</v>
      </c>
      <c r="Z479" s="17">
        <f t="shared" si="7"/>
        <v>6</v>
      </c>
    </row>
    <row r="480" spans="22:26" x14ac:dyDescent="0.25">
      <c r="V480" s="11">
        <f>IF(Tableau2[[#This Row],[Incrément décalage]]&gt;$AB$6,"",V479+$P$5*$P$6*$P$7*$P$8)</f>
        <v>592801</v>
      </c>
      <c r="W480" s="30">
        <f>IF(Tableau2[[#This Row],[Incrément décalage]]&gt;$AB$6,"",W479+$P$6*$P$7*$P$8)</f>
        <v>592801</v>
      </c>
      <c r="X480" s="30">
        <f>IF(Tableau2[[#This Row],[Incrément décalage]]&gt;$AB$6,"",X479+$P$7*$P$8)</f>
        <v>592801</v>
      </c>
      <c r="Y480" s="31">
        <f>IF(Tableau2[[#This Row],[Incrément décalage]]&gt;$AB$6,"",Y479+$P$8)</f>
        <v>15201</v>
      </c>
      <c r="Z480" s="17">
        <f t="shared" si="7"/>
        <v>7</v>
      </c>
    </row>
    <row r="481" spans="22:26" x14ac:dyDescent="0.25">
      <c r="V481" s="11">
        <f>IF(Tableau2[[#This Row],[Incrément décalage]]&gt;$AB$6,"",V480+$P$5*$P$6*$P$7*$P$8)</f>
        <v>594049</v>
      </c>
      <c r="W481" s="30">
        <f>IF(Tableau2[[#This Row],[Incrément décalage]]&gt;$AB$6,"",W480+$P$6*$P$7*$P$8)</f>
        <v>594049</v>
      </c>
      <c r="X481" s="30">
        <f>IF(Tableau2[[#This Row],[Incrément décalage]]&gt;$AB$6,"",X480+$P$7*$P$8)</f>
        <v>594049</v>
      </c>
      <c r="Y481" s="31">
        <f>IF(Tableau2[[#This Row],[Incrément décalage]]&gt;$AB$6,"",Y480+$P$8)</f>
        <v>15233</v>
      </c>
      <c r="Z481" s="17">
        <f t="shared" si="7"/>
        <v>8</v>
      </c>
    </row>
    <row r="482" spans="22:26" x14ac:dyDescent="0.25">
      <c r="V482" s="11">
        <f>IF(Tableau2[[#This Row],[Incrément décalage]]&gt;$AB$6,"",V481+$P$5*$P$6*$P$7*$P$8)</f>
        <v>595297</v>
      </c>
      <c r="W482" s="30">
        <f>IF(Tableau2[[#This Row],[Incrément décalage]]&gt;$AB$6,"",W481+$P$6*$P$7*$P$8)</f>
        <v>595297</v>
      </c>
      <c r="X482" s="30">
        <f>IF(Tableau2[[#This Row],[Incrément décalage]]&gt;$AB$6,"",X481+$P$7*$P$8)</f>
        <v>595297</v>
      </c>
      <c r="Y482" s="31">
        <f>IF(Tableau2[[#This Row],[Incrément décalage]]&gt;$AB$6,"",Y481+$P$8)</f>
        <v>15265</v>
      </c>
      <c r="Z482" s="17">
        <f t="shared" si="7"/>
        <v>9</v>
      </c>
    </row>
    <row r="483" spans="22:26" x14ac:dyDescent="0.25">
      <c r="V483" s="11">
        <f>IF(Tableau2[[#This Row],[Incrément décalage]]&gt;$AB$6,"",V482+$P$5*$P$6*$P$7*$P$8)</f>
        <v>596545</v>
      </c>
      <c r="W483" s="30">
        <f>IF(Tableau2[[#This Row],[Incrément décalage]]&gt;$AB$6,"",W482+$P$6*$P$7*$P$8)</f>
        <v>596545</v>
      </c>
      <c r="X483" s="30">
        <f>IF(Tableau2[[#This Row],[Incrément décalage]]&gt;$AB$6,"",X482+$P$7*$P$8)</f>
        <v>596545</v>
      </c>
      <c r="Y483" s="31">
        <f>IF(Tableau2[[#This Row],[Incrément décalage]]&gt;$AB$6,"",Y482+$P$8)</f>
        <v>15297</v>
      </c>
      <c r="Z483" s="17">
        <f t="shared" si="7"/>
        <v>10</v>
      </c>
    </row>
    <row r="484" spans="22:26" x14ac:dyDescent="0.25">
      <c r="V484" s="11">
        <f>IF(Tableau2[[#This Row],[Incrément décalage]]&gt;$AB$6,"",V483+$P$5*$P$6*$P$7*$P$8)</f>
        <v>597793</v>
      </c>
      <c r="W484" s="30">
        <f>IF(Tableau2[[#This Row],[Incrément décalage]]&gt;$AB$6,"",W483+$P$6*$P$7*$P$8)</f>
        <v>597793</v>
      </c>
      <c r="X484" s="30">
        <f>IF(Tableau2[[#This Row],[Incrément décalage]]&gt;$AB$6,"",X483+$P$7*$P$8)</f>
        <v>597793</v>
      </c>
      <c r="Y484" s="31">
        <f>IF(Tableau2[[#This Row],[Incrément décalage]]&gt;$AB$6,"",Y483+$P$8)</f>
        <v>15329</v>
      </c>
      <c r="Z484" s="17">
        <f t="shared" si="7"/>
        <v>11</v>
      </c>
    </row>
    <row r="485" spans="22:26" x14ac:dyDescent="0.25">
      <c r="V485" s="11">
        <f>IF(Tableau2[[#This Row],[Incrément décalage]]&gt;$AB$6,"",V484+$P$5*$P$6*$P$7*$P$8)</f>
        <v>599041</v>
      </c>
      <c r="W485" s="30">
        <f>IF(Tableau2[[#This Row],[Incrément décalage]]&gt;$AB$6,"",W484+$P$6*$P$7*$P$8)</f>
        <v>599041</v>
      </c>
      <c r="X485" s="30">
        <f>IF(Tableau2[[#This Row],[Incrément décalage]]&gt;$AB$6,"",X484+$P$7*$P$8)</f>
        <v>599041</v>
      </c>
      <c r="Y485" s="31">
        <f>IF(Tableau2[[#This Row],[Incrément décalage]]&gt;$AB$6,"",Y484+$P$8)</f>
        <v>15361</v>
      </c>
      <c r="Z485" s="17">
        <f t="shared" si="7"/>
        <v>12</v>
      </c>
    </row>
    <row r="486" spans="22:26" x14ac:dyDescent="0.25">
      <c r="V486" s="11">
        <f>IF(Tableau2[[#This Row],[Incrément décalage]]&gt;$AB$6,"",V485+$P$5*$P$6*$P$7*$P$8)</f>
        <v>600289</v>
      </c>
      <c r="W486" s="30">
        <f>IF(Tableau2[[#This Row],[Incrément décalage]]&gt;$AB$6,"",W485+$P$6*$P$7*$P$8)</f>
        <v>600289</v>
      </c>
      <c r="X486" s="30">
        <f>IF(Tableau2[[#This Row],[Incrément décalage]]&gt;$AB$6,"",X485+$P$7*$P$8)</f>
        <v>600289</v>
      </c>
      <c r="Y486" s="31">
        <f>IF(Tableau2[[#This Row],[Incrément décalage]]&gt;$AB$6,"",Y485+$P$8)</f>
        <v>15393</v>
      </c>
      <c r="Z486" s="17">
        <f t="shared" si="7"/>
        <v>13</v>
      </c>
    </row>
    <row r="487" spans="22:26" x14ac:dyDescent="0.25">
      <c r="V487" s="11">
        <f>IF(Tableau2[[#This Row],[Incrément décalage]]&gt;$AB$6,"",V486+$P$5*$P$6*$P$7*$P$8)</f>
        <v>601537</v>
      </c>
      <c r="W487" s="30">
        <f>IF(Tableau2[[#This Row],[Incrément décalage]]&gt;$AB$6,"",W486+$P$6*$P$7*$P$8)</f>
        <v>601537</v>
      </c>
      <c r="X487" s="30">
        <f>IF(Tableau2[[#This Row],[Incrément décalage]]&gt;$AB$6,"",X486+$P$7*$P$8)</f>
        <v>601537</v>
      </c>
      <c r="Y487" s="31">
        <f>IF(Tableau2[[#This Row],[Incrément décalage]]&gt;$AB$6,"",Y486+$P$8)</f>
        <v>15425</v>
      </c>
      <c r="Z487" s="17">
        <f t="shared" si="7"/>
        <v>14</v>
      </c>
    </row>
    <row r="488" spans="22:26" x14ac:dyDescent="0.25">
      <c r="V488" s="11">
        <f>IF(Tableau2[[#This Row],[Incrément décalage]]&gt;$AB$6,"",V487+$P$5*$P$6*$P$7*$P$8)</f>
        <v>602785</v>
      </c>
      <c r="W488" s="30">
        <f>IF(Tableau2[[#This Row],[Incrément décalage]]&gt;$AB$6,"",W487+$P$6*$P$7*$P$8)</f>
        <v>602785</v>
      </c>
      <c r="X488" s="30">
        <f>IF(Tableau2[[#This Row],[Incrément décalage]]&gt;$AB$6,"",X487+$P$7*$P$8)</f>
        <v>602785</v>
      </c>
      <c r="Y488" s="31">
        <f>IF(Tableau2[[#This Row],[Incrément décalage]]&gt;$AB$6,"",Y487+$P$8)</f>
        <v>15457</v>
      </c>
      <c r="Z488" s="17">
        <f t="shared" si="7"/>
        <v>15</v>
      </c>
    </row>
    <row r="489" spans="22:26" x14ac:dyDescent="0.25">
      <c r="V489" s="11">
        <f>IF(Tableau2[[#This Row],[Incrément décalage]]&gt;$AB$6,"",V488+$P$5*$P$6*$P$7*$P$8)</f>
        <v>604033</v>
      </c>
      <c r="W489" s="30">
        <f>IF(Tableau2[[#This Row],[Incrément décalage]]&gt;$AB$6,"",W488+$P$6*$P$7*$P$8)</f>
        <v>604033</v>
      </c>
      <c r="X489" s="30">
        <f>IF(Tableau2[[#This Row],[Incrément décalage]]&gt;$AB$6,"",X488+$P$7*$P$8)</f>
        <v>604033</v>
      </c>
      <c r="Y489" s="31">
        <f>IF(Tableau2[[#This Row],[Incrément décalage]]&gt;$AB$6,"",Y488+$P$8)</f>
        <v>15489</v>
      </c>
      <c r="Z489" s="17">
        <f t="shared" si="7"/>
        <v>16</v>
      </c>
    </row>
    <row r="490" spans="22:26" x14ac:dyDescent="0.25">
      <c r="V490" s="11">
        <f>IF(Tableau2[[#This Row],[Incrément décalage]]&gt;$AB$6,"",V489+$P$5*$P$6*$P$7*$P$8)</f>
        <v>605281</v>
      </c>
      <c r="W490" s="30">
        <f>IF(Tableau2[[#This Row],[Incrément décalage]]&gt;$AB$6,"",W489+$P$6*$P$7*$P$8)</f>
        <v>605281</v>
      </c>
      <c r="X490" s="30">
        <f>IF(Tableau2[[#This Row],[Incrément décalage]]&gt;$AB$6,"",X489+$P$7*$P$8)</f>
        <v>605281</v>
      </c>
      <c r="Y490" s="31">
        <f>IF(Tableau2[[#This Row],[Incrément décalage]]&gt;$AB$6,"",Y489+$P$8)</f>
        <v>15521</v>
      </c>
      <c r="Z490" s="17">
        <f t="shared" si="7"/>
        <v>17</v>
      </c>
    </row>
    <row r="491" spans="22:26" x14ac:dyDescent="0.25">
      <c r="V491" s="11">
        <f>IF(Tableau2[[#This Row],[Incrément décalage]]&gt;$AB$6,"",V490+$P$5*$P$6*$P$7*$P$8)</f>
        <v>606529</v>
      </c>
      <c r="W491" s="30">
        <f>IF(Tableau2[[#This Row],[Incrément décalage]]&gt;$AB$6,"",W490+$P$6*$P$7*$P$8)</f>
        <v>606529</v>
      </c>
      <c r="X491" s="30">
        <f>IF(Tableau2[[#This Row],[Incrément décalage]]&gt;$AB$6,"",X490+$P$7*$P$8)</f>
        <v>606529</v>
      </c>
      <c r="Y491" s="31">
        <f>IF(Tableau2[[#This Row],[Incrément décalage]]&gt;$AB$6,"",Y490+$P$8)</f>
        <v>15553</v>
      </c>
      <c r="Z491" s="17">
        <f t="shared" si="7"/>
        <v>18</v>
      </c>
    </row>
    <row r="492" spans="22:26" x14ac:dyDescent="0.25">
      <c r="V492" s="11">
        <f>IF(Tableau2[[#This Row],[Incrément décalage]]&gt;$AB$6,"",V491+$P$5*$P$6*$P$7*$P$8)</f>
        <v>607777</v>
      </c>
      <c r="W492" s="30">
        <f>IF(Tableau2[[#This Row],[Incrément décalage]]&gt;$AB$6,"",W491+$P$6*$P$7*$P$8)</f>
        <v>607777</v>
      </c>
      <c r="X492" s="30">
        <f>IF(Tableau2[[#This Row],[Incrément décalage]]&gt;$AB$6,"",X491+$P$7*$P$8)</f>
        <v>607777</v>
      </c>
      <c r="Y492" s="31">
        <f>IF(Tableau2[[#This Row],[Incrément décalage]]&gt;$AB$6,"",Y491+$P$8)</f>
        <v>15585</v>
      </c>
      <c r="Z492" s="17">
        <f t="shared" si="7"/>
        <v>19</v>
      </c>
    </row>
    <row r="493" spans="22:26" x14ac:dyDescent="0.25">
      <c r="V493" s="11">
        <f>IF(Tableau2[[#This Row],[Incrément décalage]]&gt;$AB$6,"",V492+$P$5*$P$6*$P$7*$P$8)</f>
        <v>609025</v>
      </c>
      <c r="W493" s="30">
        <f>IF(Tableau2[[#This Row],[Incrément décalage]]&gt;$AB$6,"",W492+$P$6*$P$7*$P$8)</f>
        <v>609025</v>
      </c>
      <c r="X493" s="30">
        <f>IF(Tableau2[[#This Row],[Incrément décalage]]&gt;$AB$6,"",X492+$P$7*$P$8)</f>
        <v>609025</v>
      </c>
      <c r="Y493" s="31">
        <f>IF(Tableau2[[#This Row],[Incrément décalage]]&gt;$AB$6,"",Y492+$P$8)</f>
        <v>15617</v>
      </c>
      <c r="Z493" s="17">
        <f t="shared" si="7"/>
        <v>20</v>
      </c>
    </row>
    <row r="494" spans="22:26" x14ac:dyDescent="0.25">
      <c r="V494" s="11">
        <f>IF(Tableau2[[#This Row],[Incrément décalage]]&gt;$AB$6,"",V493+$P$5*$P$6*$P$7*$P$8)</f>
        <v>610273</v>
      </c>
      <c r="W494" s="30">
        <f>IF(Tableau2[[#This Row],[Incrément décalage]]&gt;$AB$6,"",W493+$P$6*$P$7*$P$8)</f>
        <v>610273</v>
      </c>
      <c r="X494" s="30">
        <f>IF(Tableau2[[#This Row],[Incrément décalage]]&gt;$AB$6,"",X493+$P$7*$P$8)</f>
        <v>610273</v>
      </c>
      <c r="Y494" s="31">
        <f>IF(Tableau2[[#This Row],[Incrément décalage]]&gt;$AB$6,"",Y493+$P$8)</f>
        <v>15649</v>
      </c>
      <c r="Z494" s="17">
        <f t="shared" si="7"/>
        <v>21</v>
      </c>
    </row>
    <row r="495" spans="22:26" x14ac:dyDescent="0.25">
      <c r="V495" s="11">
        <f>IF(Tableau2[[#This Row],[Incrément décalage]]&gt;$AB$6,"",V494+$P$5*$P$6*$P$7*$P$8)</f>
        <v>611521</v>
      </c>
      <c r="W495" s="30">
        <f>IF(Tableau2[[#This Row],[Incrément décalage]]&gt;$AB$6,"",W494+$P$6*$P$7*$P$8)</f>
        <v>611521</v>
      </c>
      <c r="X495" s="30">
        <f>IF(Tableau2[[#This Row],[Incrément décalage]]&gt;$AB$6,"",X494+$P$7*$P$8)</f>
        <v>611521</v>
      </c>
      <c r="Y495" s="31">
        <f>IF(Tableau2[[#This Row],[Incrément décalage]]&gt;$AB$6,"",Y494+$P$8)</f>
        <v>15681</v>
      </c>
      <c r="Z495" s="17">
        <f t="shared" si="7"/>
        <v>22</v>
      </c>
    </row>
    <row r="496" spans="22:26" x14ac:dyDescent="0.25">
      <c r="V496" s="11">
        <f>IF(Tableau2[[#This Row],[Incrément décalage]]&gt;$AB$6,"",V495+$P$5*$P$6*$P$7*$P$8)</f>
        <v>612769</v>
      </c>
      <c r="W496" s="30">
        <f>IF(Tableau2[[#This Row],[Incrément décalage]]&gt;$AB$6,"",W495+$P$6*$P$7*$P$8)</f>
        <v>612769</v>
      </c>
      <c r="X496" s="30">
        <f>IF(Tableau2[[#This Row],[Incrément décalage]]&gt;$AB$6,"",X495+$P$7*$P$8)</f>
        <v>612769</v>
      </c>
      <c r="Y496" s="31">
        <f>IF(Tableau2[[#This Row],[Incrément décalage]]&gt;$AB$6,"",Y495+$P$8)</f>
        <v>15713</v>
      </c>
      <c r="Z496" s="17">
        <f t="shared" si="7"/>
        <v>23</v>
      </c>
    </row>
    <row r="497" spans="22:26" x14ac:dyDescent="0.25">
      <c r="V497" s="11">
        <f>IF(Tableau2[[#This Row],[Incrément décalage]]&gt;$AB$6,"",V496+$P$5*$P$6*$P$7*$P$8)</f>
        <v>614017</v>
      </c>
      <c r="W497" s="30">
        <f>IF(Tableau2[[#This Row],[Incrément décalage]]&gt;$AB$6,"",W496+$P$6*$P$7*$P$8)</f>
        <v>614017</v>
      </c>
      <c r="X497" s="30">
        <f>IF(Tableau2[[#This Row],[Incrément décalage]]&gt;$AB$6,"",X496+$P$7*$P$8)</f>
        <v>614017</v>
      </c>
      <c r="Y497" s="31">
        <f>IF(Tableau2[[#This Row],[Incrément décalage]]&gt;$AB$6,"",Y496+$P$8)</f>
        <v>15745</v>
      </c>
      <c r="Z497" s="17">
        <f t="shared" si="7"/>
        <v>24</v>
      </c>
    </row>
    <row r="498" spans="22:26" x14ac:dyDescent="0.25">
      <c r="V498" s="11">
        <f>IF(Tableau2[[#This Row],[Incrément décalage]]&gt;$AB$6,"",V497+$P$5*$P$6*$P$7*$P$8)</f>
        <v>615265</v>
      </c>
      <c r="W498" s="30">
        <f>IF(Tableau2[[#This Row],[Incrément décalage]]&gt;$AB$6,"",W497+$P$6*$P$7*$P$8)</f>
        <v>615265</v>
      </c>
      <c r="X498" s="30">
        <f>IF(Tableau2[[#This Row],[Incrément décalage]]&gt;$AB$6,"",X497+$P$7*$P$8)</f>
        <v>615265</v>
      </c>
      <c r="Y498" s="31">
        <f>IF(Tableau2[[#This Row],[Incrément décalage]]&gt;$AB$6,"",Y497+$P$8)</f>
        <v>15777</v>
      </c>
      <c r="Z498" s="17">
        <f t="shared" si="7"/>
        <v>25</v>
      </c>
    </row>
    <row r="499" spans="22:26" x14ac:dyDescent="0.25">
      <c r="V499" s="11">
        <f>IF(Tableau2[[#This Row],[Incrément décalage]]&gt;$AB$6,"",V498+$P$5*$P$6*$P$7*$P$8)</f>
        <v>616513</v>
      </c>
      <c r="W499" s="30">
        <f>IF(Tableau2[[#This Row],[Incrément décalage]]&gt;$AB$6,"",W498+$P$6*$P$7*$P$8)</f>
        <v>616513</v>
      </c>
      <c r="X499" s="30">
        <f>IF(Tableau2[[#This Row],[Incrément décalage]]&gt;$AB$6,"",X498+$P$7*$P$8)</f>
        <v>616513</v>
      </c>
      <c r="Y499" s="31">
        <f>IF(Tableau2[[#This Row],[Incrément décalage]]&gt;$AB$6,"",Y498+$P$8)</f>
        <v>15809</v>
      </c>
      <c r="Z499" s="17">
        <f t="shared" si="7"/>
        <v>26</v>
      </c>
    </row>
    <row r="500" spans="22:26" x14ac:dyDescent="0.25">
      <c r="V500" s="11">
        <f>IF(Tableau2[[#This Row],[Incrément décalage]]&gt;$AB$6,"",V499+$P$5*$P$6*$P$7*$P$8)</f>
        <v>617761</v>
      </c>
      <c r="W500" s="30">
        <f>IF(Tableau2[[#This Row],[Incrément décalage]]&gt;$AB$6,"",W499+$P$6*$P$7*$P$8)</f>
        <v>617761</v>
      </c>
      <c r="X500" s="30">
        <f>IF(Tableau2[[#This Row],[Incrément décalage]]&gt;$AB$6,"",X499+$P$7*$P$8)</f>
        <v>617761</v>
      </c>
      <c r="Y500" s="31">
        <f>IF(Tableau2[[#This Row],[Incrément décalage]]&gt;$AB$6,"",Y499+$P$8)</f>
        <v>15841</v>
      </c>
      <c r="Z500" s="17">
        <f t="shared" si="7"/>
        <v>27</v>
      </c>
    </row>
    <row r="501" spans="22:26" x14ac:dyDescent="0.25">
      <c r="V501" s="11">
        <f>IF(Tableau2[[#This Row],[Incrément décalage]]&gt;$AB$6,"",V500+$P$5*$P$6*$P$7*$P$8)</f>
        <v>619009</v>
      </c>
      <c r="W501" s="30">
        <f>IF(Tableau2[[#This Row],[Incrément décalage]]&gt;$AB$6,"",W500+$P$6*$P$7*$P$8)</f>
        <v>619009</v>
      </c>
      <c r="X501" s="30">
        <f>IF(Tableau2[[#This Row],[Incrément décalage]]&gt;$AB$6,"",X500+$P$7*$P$8)</f>
        <v>619009</v>
      </c>
      <c r="Y501" s="31">
        <f>IF(Tableau2[[#This Row],[Incrément décalage]]&gt;$AB$6,"",Y500+$P$8)</f>
        <v>15873</v>
      </c>
      <c r="Z501" s="17">
        <f t="shared" si="7"/>
        <v>28</v>
      </c>
    </row>
    <row r="502" spans="22:26" x14ac:dyDescent="0.25">
      <c r="V502" s="11">
        <f>IF(Tableau2[[#This Row],[Incrément décalage]]&gt;$AB$6,"",V501+$P$5*$P$6*$P$7*$P$8)</f>
        <v>620257</v>
      </c>
      <c r="W502" s="30">
        <f>IF(Tableau2[[#This Row],[Incrément décalage]]&gt;$AB$6,"",W501+$P$6*$P$7*$P$8)</f>
        <v>620257</v>
      </c>
      <c r="X502" s="30">
        <f>IF(Tableau2[[#This Row],[Incrément décalage]]&gt;$AB$6,"",X501+$P$7*$P$8)</f>
        <v>620257</v>
      </c>
      <c r="Y502" s="31">
        <f>IF(Tableau2[[#This Row],[Incrément décalage]]&gt;$AB$6,"",Y501+$P$8)</f>
        <v>15905</v>
      </c>
      <c r="Z502" s="17">
        <f t="shared" si="7"/>
        <v>29</v>
      </c>
    </row>
    <row r="503" spans="22:26" x14ac:dyDescent="0.25">
      <c r="V503" s="11">
        <f>IF(Tableau2[[#This Row],[Incrément décalage]]&gt;$AB$6,"",V502+$P$5*$P$6*$P$7*$P$8)</f>
        <v>621505</v>
      </c>
      <c r="W503" s="30">
        <f>IF(Tableau2[[#This Row],[Incrément décalage]]&gt;$AB$6,"",W502+$P$6*$P$7*$P$8)</f>
        <v>621505</v>
      </c>
      <c r="X503" s="30">
        <f>IF(Tableau2[[#This Row],[Incrément décalage]]&gt;$AB$6,"",X502+$P$7*$P$8)</f>
        <v>621505</v>
      </c>
      <c r="Y503" s="31">
        <f>IF(Tableau2[[#This Row],[Incrément décalage]]&gt;$AB$6,"",Y502+$P$8)</f>
        <v>15937</v>
      </c>
      <c r="Z503" s="17">
        <f t="shared" si="7"/>
        <v>30</v>
      </c>
    </row>
    <row r="504" spans="22:26" x14ac:dyDescent="0.25">
      <c r="V504" s="11">
        <f>IF(Tableau2[[#This Row],[Incrément décalage]]&gt;$AB$6,"",V503+$P$5*$P$6*$P$7*$P$8)</f>
        <v>622753</v>
      </c>
      <c r="W504" s="30">
        <f>IF(Tableau2[[#This Row],[Incrément décalage]]&gt;$AB$6,"",W503+$P$6*$P$7*$P$8)</f>
        <v>622753</v>
      </c>
      <c r="X504" s="30">
        <f>IF(Tableau2[[#This Row],[Incrément décalage]]&gt;$AB$6,"",X503+$P$7*$P$8)</f>
        <v>622753</v>
      </c>
      <c r="Y504" s="31">
        <f>IF(Tableau2[[#This Row],[Incrément décalage]]&gt;$AB$6,"",Y503+$P$8)</f>
        <v>15969</v>
      </c>
      <c r="Z504" s="17">
        <f t="shared" si="7"/>
        <v>31</v>
      </c>
    </row>
    <row r="505" spans="22:26" x14ac:dyDescent="0.25">
      <c r="V505" s="11">
        <f>IF(Tableau2[[#This Row],[Incrément décalage]]&gt;$AB$6,"",V504+$P$5*$P$6*$P$7*$P$8)</f>
        <v>624001</v>
      </c>
      <c r="W505" s="30">
        <f>IF(Tableau2[[#This Row],[Incrément décalage]]&gt;$AB$6,"",W504+$P$6*$P$7*$P$8)</f>
        <v>624001</v>
      </c>
      <c r="X505" s="30">
        <f>IF(Tableau2[[#This Row],[Incrément décalage]]&gt;$AB$6,"",X504+$P$7*$P$8)</f>
        <v>624001</v>
      </c>
      <c r="Y505" s="31">
        <f>IF(Tableau2[[#This Row],[Incrément décalage]]&gt;$AB$6,"",Y504+$P$8)</f>
        <v>16001</v>
      </c>
      <c r="Z505" s="17">
        <f t="shared" si="7"/>
        <v>32</v>
      </c>
    </row>
    <row r="506" spans="22:26" x14ac:dyDescent="0.25">
      <c r="V506" s="11">
        <f>IF(Tableau2[[#This Row],[Incrément décalage]]&gt;$AB$6,"",V505+$P$5*$P$6*$P$7*$P$8)</f>
        <v>625249</v>
      </c>
      <c r="W506" s="30">
        <f>IF(Tableau2[[#This Row],[Incrément décalage]]&gt;$AB$6,"",W505+$P$6*$P$7*$P$8)</f>
        <v>625249</v>
      </c>
      <c r="X506" s="30">
        <f>IF(Tableau2[[#This Row],[Incrément décalage]]&gt;$AB$6,"",X505+$P$7*$P$8)</f>
        <v>625249</v>
      </c>
      <c r="Y506" s="31">
        <f>IF(Tableau2[[#This Row],[Incrément décalage]]&gt;$AB$6,"",Y505+$P$8)</f>
        <v>16033</v>
      </c>
      <c r="Z506" s="17">
        <f t="shared" si="7"/>
        <v>33</v>
      </c>
    </row>
    <row r="507" spans="22:26" x14ac:dyDescent="0.25">
      <c r="V507" s="11">
        <f>IF(Tableau2[[#This Row],[Incrément décalage]]&gt;$AB$6,"",V506+$P$5*$P$6*$P$7*$P$8)</f>
        <v>626497</v>
      </c>
      <c r="W507" s="30">
        <f>IF(Tableau2[[#This Row],[Incrément décalage]]&gt;$AB$6,"",W506+$P$6*$P$7*$P$8)</f>
        <v>626497</v>
      </c>
      <c r="X507" s="30">
        <f>IF(Tableau2[[#This Row],[Incrément décalage]]&gt;$AB$6,"",X506+$P$7*$P$8)</f>
        <v>626497</v>
      </c>
      <c r="Y507" s="31">
        <f>IF(Tableau2[[#This Row],[Incrément décalage]]&gt;$AB$6,"",Y506+$P$8)</f>
        <v>16065</v>
      </c>
      <c r="Z507" s="17">
        <f t="shared" si="7"/>
        <v>34</v>
      </c>
    </row>
    <row r="508" spans="22:26" x14ac:dyDescent="0.25">
      <c r="V508" s="11">
        <f>IF(Tableau2[[#This Row],[Incrément décalage]]&gt;$AB$6,"",V507+$P$5*$P$6*$P$7*$P$8)</f>
        <v>627745</v>
      </c>
      <c r="W508" s="30">
        <f>IF(Tableau2[[#This Row],[Incrément décalage]]&gt;$AB$6,"",W507+$P$6*$P$7*$P$8)</f>
        <v>627745</v>
      </c>
      <c r="X508" s="30">
        <f>IF(Tableau2[[#This Row],[Incrément décalage]]&gt;$AB$6,"",X507+$P$7*$P$8)</f>
        <v>627745</v>
      </c>
      <c r="Y508" s="31">
        <f>IF(Tableau2[[#This Row],[Incrément décalage]]&gt;$AB$6,"",Y507+$P$8)</f>
        <v>16097</v>
      </c>
      <c r="Z508" s="17">
        <f t="shared" si="7"/>
        <v>35</v>
      </c>
    </row>
    <row r="509" spans="22:26" x14ac:dyDescent="0.25">
      <c r="V509" s="11">
        <f>IF(Tableau2[[#This Row],[Incrément décalage]]&gt;$AB$6,"",V508+$P$5*$P$6*$P$7*$P$8)</f>
        <v>628993</v>
      </c>
      <c r="W509" s="30">
        <f>IF(Tableau2[[#This Row],[Incrément décalage]]&gt;$AB$6,"",W508+$P$6*$P$7*$P$8)</f>
        <v>628993</v>
      </c>
      <c r="X509" s="30">
        <f>IF(Tableau2[[#This Row],[Incrément décalage]]&gt;$AB$6,"",X508+$P$7*$P$8)</f>
        <v>628993</v>
      </c>
      <c r="Y509" s="31">
        <f>IF(Tableau2[[#This Row],[Incrément décalage]]&gt;$AB$6,"",Y508+$P$8)</f>
        <v>16129</v>
      </c>
      <c r="Z509" s="17">
        <f t="shared" si="7"/>
        <v>36</v>
      </c>
    </row>
    <row r="510" spans="22:26" x14ac:dyDescent="0.25">
      <c r="V510" s="11">
        <f>IF(Tableau2[[#This Row],[Incrément décalage]]&gt;$AB$6,"",V509+$P$5*$P$6*$P$7*$P$8)</f>
        <v>630241</v>
      </c>
      <c r="W510" s="30">
        <f>IF(Tableau2[[#This Row],[Incrément décalage]]&gt;$AB$6,"",W509+$P$6*$P$7*$P$8)</f>
        <v>630241</v>
      </c>
      <c r="X510" s="30">
        <f>IF(Tableau2[[#This Row],[Incrément décalage]]&gt;$AB$6,"",X509+$P$7*$P$8)</f>
        <v>630241</v>
      </c>
      <c r="Y510" s="31">
        <f>IF(Tableau2[[#This Row],[Incrément décalage]]&gt;$AB$6,"",Y509+$P$8)</f>
        <v>16161</v>
      </c>
      <c r="Z510" s="17">
        <f t="shared" si="7"/>
        <v>37</v>
      </c>
    </row>
    <row r="511" spans="22:26" x14ac:dyDescent="0.25">
      <c r="V511" s="11">
        <f>IF(Tableau2[[#This Row],[Incrément décalage]]&gt;$AB$6,"",V510+$P$5*$P$6*$P$7*$P$8)</f>
        <v>631489</v>
      </c>
      <c r="W511" s="30">
        <f>IF(Tableau2[[#This Row],[Incrément décalage]]&gt;$AB$6,"",W510+$P$6*$P$7*$P$8)</f>
        <v>631489</v>
      </c>
      <c r="X511" s="30">
        <f>IF(Tableau2[[#This Row],[Incrément décalage]]&gt;$AB$6,"",X510+$P$7*$P$8)</f>
        <v>631489</v>
      </c>
      <c r="Y511" s="31">
        <f>IF(Tableau2[[#This Row],[Incrément décalage]]&gt;$AB$6,"",Y510+$P$8)</f>
        <v>16193</v>
      </c>
      <c r="Z511" s="17">
        <f t="shared" si="7"/>
        <v>38</v>
      </c>
    </row>
    <row r="512" spans="22:26" x14ac:dyDescent="0.25">
      <c r="V512" s="11">
        <f>IF(Tableau2[[#This Row],[Incrément décalage]]&gt;$AB$6,"",V511+$P$5*$P$6*$P$7*$P$8)</f>
        <v>632737</v>
      </c>
      <c r="W512" s="30">
        <f>IF(Tableau2[[#This Row],[Incrément décalage]]&gt;$AB$6,"",W511+$P$6*$P$7*$P$8)</f>
        <v>632737</v>
      </c>
      <c r="X512" s="30">
        <f>IF(Tableau2[[#This Row],[Incrément décalage]]&gt;$AB$6,"",X511+$P$7*$P$8)</f>
        <v>632737</v>
      </c>
      <c r="Y512" s="31">
        <f>IF(Tableau2[[#This Row],[Incrément décalage]]&gt;$AB$6,"",Y511+$P$8)</f>
        <v>16225</v>
      </c>
      <c r="Z512" s="17">
        <f t="shared" si="7"/>
        <v>39</v>
      </c>
    </row>
    <row r="513" spans="22:26" x14ac:dyDescent="0.25">
      <c r="V513" s="11">
        <f>IF(Tableau2[[#This Row],[Incrément décalage]]&gt;$AB$6,"",V512+$P$5*$P$6*$P$7*$P$8)</f>
        <v>633985</v>
      </c>
      <c r="W513" s="30">
        <f>IF(Tableau2[[#This Row],[Incrément décalage]]&gt;$AB$6,"",W512+$P$6*$P$7*$P$8)</f>
        <v>633985</v>
      </c>
      <c r="X513" s="30">
        <f>IF(Tableau2[[#This Row],[Incrément décalage]]&gt;$AB$6,"",X512+$P$7*$P$8)</f>
        <v>633985</v>
      </c>
      <c r="Y513" s="31">
        <f>IF(Tableau2[[#This Row],[Incrément décalage]]&gt;$AB$6,"",Y512+$P$8)</f>
        <v>16257</v>
      </c>
      <c r="Z513" s="17">
        <f t="shared" si="7"/>
        <v>1</v>
      </c>
    </row>
    <row r="514" spans="22:26" x14ac:dyDescent="0.25">
      <c r="V514" s="11">
        <f>IF(Tableau2[[#This Row],[Incrément décalage]]&gt;$AB$6,"",V513+$P$5*$P$6*$P$7*$P$8)</f>
        <v>635233</v>
      </c>
      <c r="W514" s="30">
        <f>IF(Tableau2[[#This Row],[Incrément décalage]]&gt;$AB$6,"",W513+$P$6*$P$7*$P$8)</f>
        <v>635233</v>
      </c>
      <c r="X514" s="30">
        <f>IF(Tableau2[[#This Row],[Incrément décalage]]&gt;$AB$6,"",X513+$P$7*$P$8)</f>
        <v>635233</v>
      </c>
      <c r="Y514" s="31">
        <f>IF(Tableau2[[#This Row],[Incrément décalage]]&gt;$AB$6,"",Y513+$P$8)</f>
        <v>16289</v>
      </c>
      <c r="Z514" s="17">
        <f t="shared" si="7"/>
        <v>2</v>
      </c>
    </row>
    <row r="515" spans="22:26" x14ac:dyDescent="0.25">
      <c r="V515" s="11">
        <f>IF(Tableau2[[#This Row],[Incrément décalage]]&gt;$AB$6,"",V514+$P$5*$P$6*$P$7*$P$8)</f>
        <v>636481</v>
      </c>
      <c r="W515" s="30">
        <f>IF(Tableau2[[#This Row],[Incrément décalage]]&gt;$AB$6,"",W514+$P$6*$P$7*$P$8)</f>
        <v>636481</v>
      </c>
      <c r="X515" s="30">
        <f>IF(Tableau2[[#This Row],[Incrément décalage]]&gt;$AB$6,"",X514+$P$7*$P$8)</f>
        <v>636481</v>
      </c>
      <c r="Y515" s="31">
        <f>IF(Tableau2[[#This Row],[Incrément décalage]]&gt;$AB$6,"",Y514+$P$8)</f>
        <v>16321</v>
      </c>
      <c r="Z515" s="17">
        <f t="shared" si="7"/>
        <v>3</v>
      </c>
    </row>
    <row r="516" spans="22:26" x14ac:dyDescent="0.25">
      <c r="V516" s="11">
        <f>IF(Tableau2[[#This Row],[Incrément décalage]]&gt;$AB$6,"",V515+$P$5*$P$6*$P$7*$P$8)</f>
        <v>637729</v>
      </c>
      <c r="W516" s="30">
        <f>IF(Tableau2[[#This Row],[Incrément décalage]]&gt;$AB$6,"",W515+$P$6*$P$7*$P$8)</f>
        <v>637729</v>
      </c>
      <c r="X516" s="30">
        <f>IF(Tableau2[[#This Row],[Incrément décalage]]&gt;$AB$6,"",X515+$P$7*$P$8)</f>
        <v>637729</v>
      </c>
      <c r="Y516" s="31">
        <f>IF(Tableau2[[#This Row],[Incrément décalage]]&gt;$AB$6,"",Y515+$P$8)</f>
        <v>16353</v>
      </c>
      <c r="Z516" s="17">
        <f t="shared" si="7"/>
        <v>4</v>
      </c>
    </row>
    <row r="517" spans="22:26" x14ac:dyDescent="0.25">
      <c r="V517" s="11">
        <f>IF(Tableau2[[#This Row],[Incrément décalage]]&gt;$AB$6,"",V516+$P$5*$P$6*$P$7*$P$8)</f>
        <v>638977</v>
      </c>
      <c r="W517" s="30">
        <f>IF(Tableau2[[#This Row],[Incrément décalage]]&gt;$AB$6,"",W516+$P$6*$P$7*$P$8)</f>
        <v>638977</v>
      </c>
      <c r="X517" s="30">
        <f>IF(Tableau2[[#This Row],[Incrément décalage]]&gt;$AB$6,"",X516+$P$7*$P$8)</f>
        <v>638977</v>
      </c>
      <c r="Y517" s="31">
        <f>IF(Tableau2[[#This Row],[Incrément décalage]]&gt;$AB$6,"",Y516+$P$8)</f>
        <v>16385</v>
      </c>
      <c r="Z517" s="17">
        <f t="shared" si="7"/>
        <v>5</v>
      </c>
    </row>
    <row r="518" spans="22:26" x14ac:dyDescent="0.25">
      <c r="V518" s="11">
        <f>IF(Tableau2[[#This Row],[Incrément décalage]]&gt;$AB$6,"",V517+$P$5*$P$6*$P$7*$P$8)</f>
        <v>640225</v>
      </c>
      <c r="W518" s="30">
        <f>IF(Tableau2[[#This Row],[Incrément décalage]]&gt;$AB$6,"",W517+$P$6*$P$7*$P$8)</f>
        <v>640225</v>
      </c>
      <c r="X518" s="30">
        <f>IF(Tableau2[[#This Row],[Incrément décalage]]&gt;$AB$6,"",X517+$P$7*$P$8)</f>
        <v>640225</v>
      </c>
      <c r="Y518" s="31">
        <f>IF(Tableau2[[#This Row],[Incrément décalage]]&gt;$AB$6,"",Y517+$P$8)</f>
        <v>16417</v>
      </c>
      <c r="Z518" s="17">
        <f t="shared" si="7"/>
        <v>6</v>
      </c>
    </row>
    <row r="519" spans="22:26" x14ac:dyDescent="0.25">
      <c r="V519" s="11">
        <f>IF(Tableau2[[#This Row],[Incrément décalage]]&gt;$AB$6,"",V518+$P$5*$P$6*$P$7*$P$8)</f>
        <v>641473</v>
      </c>
      <c r="W519" s="30">
        <f>IF(Tableau2[[#This Row],[Incrément décalage]]&gt;$AB$6,"",W518+$P$6*$P$7*$P$8)</f>
        <v>641473</v>
      </c>
      <c r="X519" s="30">
        <f>IF(Tableau2[[#This Row],[Incrément décalage]]&gt;$AB$6,"",X518+$P$7*$P$8)</f>
        <v>641473</v>
      </c>
      <c r="Y519" s="31">
        <f>IF(Tableau2[[#This Row],[Incrément décalage]]&gt;$AB$6,"",Y518+$P$8)</f>
        <v>16449</v>
      </c>
      <c r="Z519" s="17">
        <f t="shared" ref="Z519:Z582" si="8">IFERROR(IF(Z518=120,"",MOD(Z518,$AB$6)+1),"")</f>
        <v>7</v>
      </c>
    </row>
    <row r="520" spans="22:26" x14ac:dyDescent="0.25">
      <c r="V520" s="11">
        <f>IF(Tableau2[[#This Row],[Incrément décalage]]&gt;$AB$6,"",V519+$P$5*$P$6*$P$7*$P$8)</f>
        <v>642721</v>
      </c>
      <c r="W520" s="30">
        <f>IF(Tableau2[[#This Row],[Incrément décalage]]&gt;$AB$6,"",W519+$P$6*$P$7*$P$8)</f>
        <v>642721</v>
      </c>
      <c r="X520" s="30">
        <f>IF(Tableau2[[#This Row],[Incrément décalage]]&gt;$AB$6,"",X519+$P$7*$P$8)</f>
        <v>642721</v>
      </c>
      <c r="Y520" s="31">
        <f>IF(Tableau2[[#This Row],[Incrément décalage]]&gt;$AB$6,"",Y519+$P$8)</f>
        <v>16481</v>
      </c>
      <c r="Z520" s="17">
        <f t="shared" si="8"/>
        <v>8</v>
      </c>
    </row>
    <row r="521" spans="22:26" x14ac:dyDescent="0.25">
      <c r="V521" s="11">
        <f>IF(Tableau2[[#This Row],[Incrément décalage]]&gt;$AB$6,"",V520+$P$5*$P$6*$P$7*$P$8)</f>
        <v>643969</v>
      </c>
      <c r="W521" s="30">
        <f>IF(Tableau2[[#This Row],[Incrément décalage]]&gt;$AB$6,"",W520+$P$6*$P$7*$P$8)</f>
        <v>643969</v>
      </c>
      <c r="X521" s="30">
        <f>IF(Tableau2[[#This Row],[Incrément décalage]]&gt;$AB$6,"",X520+$P$7*$P$8)</f>
        <v>643969</v>
      </c>
      <c r="Y521" s="31">
        <f>IF(Tableau2[[#This Row],[Incrément décalage]]&gt;$AB$6,"",Y520+$P$8)</f>
        <v>16513</v>
      </c>
      <c r="Z521" s="17">
        <f t="shared" si="8"/>
        <v>9</v>
      </c>
    </row>
    <row r="522" spans="22:26" x14ac:dyDescent="0.25">
      <c r="V522" s="11">
        <f>IF(Tableau2[[#This Row],[Incrément décalage]]&gt;$AB$6,"",V521+$P$5*$P$6*$P$7*$P$8)</f>
        <v>645217</v>
      </c>
      <c r="W522" s="30">
        <f>IF(Tableau2[[#This Row],[Incrément décalage]]&gt;$AB$6,"",W521+$P$6*$P$7*$P$8)</f>
        <v>645217</v>
      </c>
      <c r="X522" s="30">
        <f>IF(Tableau2[[#This Row],[Incrément décalage]]&gt;$AB$6,"",X521+$P$7*$P$8)</f>
        <v>645217</v>
      </c>
      <c r="Y522" s="31">
        <f>IF(Tableau2[[#This Row],[Incrément décalage]]&gt;$AB$6,"",Y521+$P$8)</f>
        <v>16545</v>
      </c>
      <c r="Z522" s="17">
        <f t="shared" si="8"/>
        <v>10</v>
      </c>
    </row>
    <row r="523" spans="22:26" x14ac:dyDescent="0.25">
      <c r="V523" s="11">
        <f>IF(Tableau2[[#This Row],[Incrément décalage]]&gt;$AB$6,"",V522+$P$5*$P$6*$P$7*$P$8)</f>
        <v>646465</v>
      </c>
      <c r="W523" s="30">
        <f>IF(Tableau2[[#This Row],[Incrément décalage]]&gt;$AB$6,"",W522+$P$6*$P$7*$P$8)</f>
        <v>646465</v>
      </c>
      <c r="X523" s="30">
        <f>IF(Tableau2[[#This Row],[Incrément décalage]]&gt;$AB$6,"",X522+$P$7*$P$8)</f>
        <v>646465</v>
      </c>
      <c r="Y523" s="31">
        <f>IF(Tableau2[[#This Row],[Incrément décalage]]&gt;$AB$6,"",Y522+$P$8)</f>
        <v>16577</v>
      </c>
      <c r="Z523" s="17">
        <f t="shared" si="8"/>
        <v>11</v>
      </c>
    </row>
    <row r="524" spans="22:26" x14ac:dyDescent="0.25">
      <c r="V524" s="11">
        <f>IF(Tableau2[[#This Row],[Incrément décalage]]&gt;$AB$6,"",V523+$P$5*$P$6*$P$7*$P$8)</f>
        <v>647713</v>
      </c>
      <c r="W524" s="30">
        <f>IF(Tableau2[[#This Row],[Incrément décalage]]&gt;$AB$6,"",W523+$P$6*$P$7*$P$8)</f>
        <v>647713</v>
      </c>
      <c r="X524" s="30">
        <f>IF(Tableau2[[#This Row],[Incrément décalage]]&gt;$AB$6,"",X523+$P$7*$P$8)</f>
        <v>647713</v>
      </c>
      <c r="Y524" s="31">
        <f>IF(Tableau2[[#This Row],[Incrément décalage]]&gt;$AB$6,"",Y523+$P$8)</f>
        <v>16609</v>
      </c>
      <c r="Z524" s="17">
        <f t="shared" si="8"/>
        <v>12</v>
      </c>
    </row>
    <row r="525" spans="22:26" x14ac:dyDescent="0.25">
      <c r="V525" s="11">
        <f>IF(Tableau2[[#This Row],[Incrément décalage]]&gt;$AB$6,"",V524+$P$5*$P$6*$P$7*$P$8)</f>
        <v>648961</v>
      </c>
      <c r="W525" s="30">
        <f>IF(Tableau2[[#This Row],[Incrément décalage]]&gt;$AB$6,"",W524+$P$6*$P$7*$P$8)</f>
        <v>648961</v>
      </c>
      <c r="X525" s="30">
        <f>IF(Tableau2[[#This Row],[Incrément décalage]]&gt;$AB$6,"",X524+$P$7*$P$8)</f>
        <v>648961</v>
      </c>
      <c r="Y525" s="31">
        <f>IF(Tableau2[[#This Row],[Incrément décalage]]&gt;$AB$6,"",Y524+$P$8)</f>
        <v>16641</v>
      </c>
      <c r="Z525" s="17">
        <f t="shared" si="8"/>
        <v>13</v>
      </c>
    </row>
    <row r="526" spans="22:26" x14ac:dyDescent="0.25">
      <c r="V526" s="11">
        <f>IF(Tableau2[[#This Row],[Incrément décalage]]&gt;$AB$6,"",V525+$P$5*$P$6*$P$7*$P$8)</f>
        <v>650209</v>
      </c>
      <c r="W526" s="30">
        <f>IF(Tableau2[[#This Row],[Incrément décalage]]&gt;$AB$6,"",W525+$P$6*$P$7*$P$8)</f>
        <v>650209</v>
      </c>
      <c r="X526" s="30">
        <f>IF(Tableau2[[#This Row],[Incrément décalage]]&gt;$AB$6,"",X525+$P$7*$P$8)</f>
        <v>650209</v>
      </c>
      <c r="Y526" s="31">
        <f>IF(Tableau2[[#This Row],[Incrément décalage]]&gt;$AB$6,"",Y525+$P$8)</f>
        <v>16673</v>
      </c>
      <c r="Z526" s="17">
        <f t="shared" si="8"/>
        <v>14</v>
      </c>
    </row>
    <row r="527" spans="22:26" x14ac:dyDescent="0.25">
      <c r="V527" s="11">
        <f>IF(Tableau2[[#This Row],[Incrément décalage]]&gt;$AB$6,"",V526+$P$5*$P$6*$P$7*$P$8)</f>
        <v>651457</v>
      </c>
      <c r="W527" s="30">
        <f>IF(Tableau2[[#This Row],[Incrément décalage]]&gt;$AB$6,"",W526+$P$6*$P$7*$P$8)</f>
        <v>651457</v>
      </c>
      <c r="X527" s="30">
        <f>IF(Tableau2[[#This Row],[Incrément décalage]]&gt;$AB$6,"",X526+$P$7*$P$8)</f>
        <v>651457</v>
      </c>
      <c r="Y527" s="31">
        <f>IF(Tableau2[[#This Row],[Incrément décalage]]&gt;$AB$6,"",Y526+$P$8)</f>
        <v>16705</v>
      </c>
      <c r="Z527" s="17">
        <f t="shared" si="8"/>
        <v>15</v>
      </c>
    </row>
    <row r="528" spans="22:26" x14ac:dyDescent="0.25">
      <c r="V528" s="11">
        <f>IF(Tableau2[[#This Row],[Incrément décalage]]&gt;$AB$6,"",V527+$P$5*$P$6*$P$7*$P$8)</f>
        <v>652705</v>
      </c>
      <c r="W528" s="30">
        <f>IF(Tableau2[[#This Row],[Incrément décalage]]&gt;$AB$6,"",W527+$P$6*$P$7*$P$8)</f>
        <v>652705</v>
      </c>
      <c r="X528" s="30">
        <f>IF(Tableau2[[#This Row],[Incrément décalage]]&gt;$AB$6,"",X527+$P$7*$P$8)</f>
        <v>652705</v>
      </c>
      <c r="Y528" s="31">
        <f>IF(Tableau2[[#This Row],[Incrément décalage]]&gt;$AB$6,"",Y527+$P$8)</f>
        <v>16737</v>
      </c>
      <c r="Z528" s="17">
        <f t="shared" si="8"/>
        <v>16</v>
      </c>
    </row>
    <row r="529" spans="22:26" x14ac:dyDescent="0.25">
      <c r="V529" s="11">
        <f>IF(Tableau2[[#This Row],[Incrément décalage]]&gt;$AB$6,"",V528+$P$5*$P$6*$P$7*$P$8)</f>
        <v>653953</v>
      </c>
      <c r="W529" s="30">
        <f>IF(Tableau2[[#This Row],[Incrément décalage]]&gt;$AB$6,"",W528+$P$6*$P$7*$P$8)</f>
        <v>653953</v>
      </c>
      <c r="X529" s="30">
        <f>IF(Tableau2[[#This Row],[Incrément décalage]]&gt;$AB$6,"",X528+$P$7*$P$8)</f>
        <v>653953</v>
      </c>
      <c r="Y529" s="31">
        <f>IF(Tableau2[[#This Row],[Incrément décalage]]&gt;$AB$6,"",Y528+$P$8)</f>
        <v>16769</v>
      </c>
      <c r="Z529" s="17">
        <f t="shared" si="8"/>
        <v>17</v>
      </c>
    </row>
    <row r="530" spans="22:26" x14ac:dyDescent="0.25">
      <c r="V530" s="11">
        <f>IF(Tableau2[[#This Row],[Incrément décalage]]&gt;$AB$6,"",V529+$P$5*$P$6*$P$7*$P$8)</f>
        <v>655201</v>
      </c>
      <c r="W530" s="30">
        <f>IF(Tableau2[[#This Row],[Incrément décalage]]&gt;$AB$6,"",W529+$P$6*$P$7*$P$8)</f>
        <v>655201</v>
      </c>
      <c r="X530" s="30">
        <f>IF(Tableau2[[#This Row],[Incrément décalage]]&gt;$AB$6,"",X529+$P$7*$P$8)</f>
        <v>655201</v>
      </c>
      <c r="Y530" s="31">
        <f>IF(Tableau2[[#This Row],[Incrément décalage]]&gt;$AB$6,"",Y529+$P$8)</f>
        <v>16801</v>
      </c>
      <c r="Z530" s="17">
        <f t="shared" si="8"/>
        <v>18</v>
      </c>
    </row>
    <row r="531" spans="22:26" x14ac:dyDescent="0.25">
      <c r="V531" s="11">
        <f>IF(Tableau2[[#This Row],[Incrément décalage]]&gt;$AB$6,"",V530+$P$5*$P$6*$P$7*$P$8)</f>
        <v>656449</v>
      </c>
      <c r="W531" s="30">
        <f>IF(Tableau2[[#This Row],[Incrément décalage]]&gt;$AB$6,"",W530+$P$6*$P$7*$P$8)</f>
        <v>656449</v>
      </c>
      <c r="X531" s="30">
        <f>IF(Tableau2[[#This Row],[Incrément décalage]]&gt;$AB$6,"",X530+$P$7*$P$8)</f>
        <v>656449</v>
      </c>
      <c r="Y531" s="31">
        <f>IF(Tableau2[[#This Row],[Incrément décalage]]&gt;$AB$6,"",Y530+$P$8)</f>
        <v>16833</v>
      </c>
      <c r="Z531" s="17">
        <f t="shared" si="8"/>
        <v>19</v>
      </c>
    </row>
    <row r="532" spans="22:26" x14ac:dyDescent="0.25">
      <c r="V532" s="11">
        <f>IF(Tableau2[[#This Row],[Incrément décalage]]&gt;$AB$6,"",V531+$P$5*$P$6*$P$7*$P$8)</f>
        <v>657697</v>
      </c>
      <c r="W532" s="30">
        <f>IF(Tableau2[[#This Row],[Incrément décalage]]&gt;$AB$6,"",W531+$P$6*$P$7*$P$8)</f>
        <v>657697</v>
      </c>
      <c r="X532" s="30">
        <f>IF(Tableau2[[#This Row],[Incrément décalage]]&gt;$AB$6,"",X531+$P$7*$P$8)</f>
        <v>657697</v>
      </c>
      <c r="Y532" s="31">
        <f>IF(Tableau2[[#This Row],[Incrément décalage]]&gt;$AB$6,"",Y531+$P$8)</f>
        <v>16865</v>
      </c>
      <c r="Z532" s="17">
        <f t="shared" si="8"/>
        <v>20</v>
      </c>
    </row>
    <row r="533" spans="22:26" x14ac:dyDescent="0.25">
      <c r="V533" s="11">
        <f>IF(Tableau2[[#This Row],[Incrément décalage]]&gt;$AB$6,"",V532+$P$5*$P$6*$P$7*$P$8)</f>
        <v>658945</v>
      </c>
      <c r="W533" s="30">
        <f>IF(Tableau2[[#This Row],[Incrément décalage]]&gt;$AB$6,"",W532+$P$6*$P$7*$P$8)</f>
        <v>658945</v>
      </c>
      <c r="X533" s="30">
        <f>IF(Tableau2[[#This Row],[Incrément décalage]]&gt;$AB$6,"",X532+$P$7*$P$8)</f>
        <v>658945</v>
      </c>
      <c r="Y533" s="31">
        <f>IF(Tableau2[[#This Row],[Incrément décalage]]&gt;$AB$6,"",Y532+$P$8)</f>
        <v>16897</v>
      </c>
      <c r="Z533" s="17">
        <f t="shared" si="8"/>
        <v>21</v>
      </c>
    </row>
    <row r="534" spans="22:26" x14ac:dyDescent="0.25">
      <c r="V534" s="11">
        <f>IF(Tableau2[[#This Row],[Incrément décalage]]&gt;$AB$6,"",V533+$P$5*$P$6*$P$7*$P$8)</f>
        <v>660193</v>
      </c>
      <c r="W534" s="30">
        <f>IF(Tableau2[[#This Row],[Incrément décalage]]&gt;$AB$6,"",W533+$P$6*$P$7*$P$8)</f>
        <v>660193</v>
      </c>
      <c r="X534" s="30">
        <f>IF(Tableau2[[#This Row],[Incrément décalage]]&gt;$AB$6,"",X533+$P$7*$P$8)</f>
        <v>660193</v>
      </c>
      <c r="Y534" s="31">
        <f>IF(Tableau2[[#This Row],[Incrément décalage]]&gt;$AB$6,"",Y533+$P$8)</f>
        <v>16929</v>
      </c>
      <c r="Z534" s="17">
        <f t="shared" si="8"/>
        <v>22</v>
      </c>
    </row>
    <row r="535" spans="22:26" x14ac:dyDescent="0.25">
      <c r="V535" s="11">
        <f>IF(Tableau2[[#This Row],[Incrément décalage]]&gt;$AB$6,"",V534+$P$5*$P$6*$P$7*$P$8)</f>
        <v>661441</v>
      </c>
      <c r="W535" s="30">
        <f>IF(Tableau2[[#This Row],[Incrément décalage]]&gt;$AB$6,"",W534+$P$6*$P$7*$P$8)</f>
        <v>661441</v>
      </c>
      <c r="X535" s="30">
        <f>IF(Tableau2[[#This Row],[Incrément décalage]]&gt;$AB$6,"",X534+$P$7*$P$8)</f>
        <v>661441</v>
      </c>
      <c r="Y535" s="31">
        <f>IF(Tableau2[[#This Row],[Incrément décalage]]&gt;$AB$6,"",Y534+$P$8)</f>
        <v>16961</v>
      </c>
      <c r="Z535" s="17">
        <f t="shared" si="8"/>
        <v>23</v>
      </c>
    </row>
    <row r="536" spans="22:26" x14ac:dyDescent="0.25">
      <c r="V536" s="11">
        <f>IF(Tableau2[[#This Row],[Incrément décalage]]&gt;$AB$6,"",V535+$P$5*$P$6*$P$7*$P$8)</f>
        <v>662689</v>
      </c>
      <c r="W536" s="30">
        <f>IF(Tableau2[[#This Row],[Incrément décalage]]&gt;$AB$6,"",W535+$P$6*$P$7*$P$8)</f>
        <v>662689</v>
      </c>
      <c r="X536" s="30">
        <f>IF(Tableau2[[#This Row],[Incrément décalage]]&gt;$AB$6,"",X535+$P$7*$P$8)</f>
        <v>662689</v>
      </c>
      <c r="Y536" s="31">
        <f>IF(Tableau2[[#This Row],[Incrément décalage]]&gt;$AB$6,"",Y535+$P$8)</f>
        <v>16993</v>
      </c>
      <c r="Z536" s="17">
        <f t="shared" si="8"/>
        <v>24</v>
      </c>
    </row>
    <row r="537" spans="22:26" x14ac:dyDescent="0.25">
      <c r="V537" s="11">
        <f>IF(Tableau2[[#This Row],[Incrément décalage]]&gt;$AB$6,"",V536+$P$5*$P$6*$P$7*$P$8)</f>
        <v>663937</v>
      </c>
      <c r="W537" s="30">
        <f>IF(Tableau2[[#This Row],[Incrément décalage]]&gt;$AB$6,"",W536+$P$6*$P$7*$P$8)</f>
        <v>663937</v>
      </c>
      <c r="X537" s="30">
        <f>IF(Tableau2[[#This Row],[Incrément décalage]]&gt;$AB$6,"",X536+$P$7*$P$8)</f>
        <v>663937</v>
      </c>
      <c r="Y537" s="31">
        <f>IF(Tableau2[[#This Row],[Incrément décalage]]&gt;$AB$6,"",Y536+$P$8)</f>
        <v>17025</v>
      </c>
      <c r="Z537" s="17">
        <f t="shared" si="8"/>
        <v>25</v>
      </c>
    </row>
    <row r="538" spans="22:26" x14ac:dyDescent="0.25">
      <c r="V538" s="11">
        <f>IF(Tableau2[[#This Row],[Incrément décalage]]&gt;$AB$6,"",V537+$P$5*$P$6*$P$7*$P$8)</f>
        <v>665185</v>
      </c>
      <c r="W538" s="30">
        <f>IF(Tableau2[[#This Row],[Incrément décalage]]&gt;$AB$6,"",W537+$P$6*$P$7*$P$8)</f>
        <v>665185</v>
      </c>
      <c r="X538" s="30">
        <f>IF(Tableau2[[#This Row],[Incrément décalage]]&gt;$AB$6,"",X537+$P$7*$P$8)</f>
        <v>665185</v>
      </c>
      <c r="Y538" s="31">
        <f>IF(Tableau2[[#This Row],[Incrément décalage]]&gt;$AB$6,"",Y537+$P$8)</f>
        <v>17057</v>
      </c>
      <c r="Z538" s="17">
        <f t="shared" si="8"/>
        <v>26</v>
      </c>
    </row>
    <row r="539" spans="22:26" x14ac:dyDescent="0.25">
      <c r="V539" s="11">
        <f>IF(Tableau2[[#This Row],[Incrément décalage]]&gt;$AB$6,"",V538+$P$5*$P$6*$P$7*$P$8)</f>
        <v>666433</v>
      </c>
      <c r="W539" s="30">
        <f>IF(Tableau2[[#This Row],[Incrément décalage]]&gt;$AB$6,"",W538+$P$6*$P$7*$P$8)</f>
        <v>666433</v>
      </c>
      <c r="X539" s="30">
        <f>IF(Tableau2[[#This Row],[Incrément décalage]]&gt;$AB$6,"",X538+$P$7*$P$8)</f>
        <v>666433</v>
      </c>
      <c r="Y539" s="31">
        <f>IF(Tableau2[[#This Row],[Incrément décalage]]&gt;$AB$6,"",Y538+$P$8)</f>
        <v>17089</v>
      </c>
      <c r="Z539" s="17">
        <f t="shared" si="8"/>
        <v>27</v>
      </c>
    </row>
    <row r="540" spans="22:26" x14ac:dyDescent="0.25">
      <c r="V540" s="11">
        <f>IF(Tableau2[[#This Row],[Incrément décalage]]&gt;$AB$6,"",V539+$P$5*$P$6*$P$7*$P$8)</f>
        <v>667681</v>
      </c>
      <c r="W540" s="30">
        <f>IF(Tableau2[[#This Row],[Incrément décalage]]&gt;$AB$6,"",W539+$P$6*$P$7*$P$8)</f>
        <v>667681</v>
      </c>
      <c r="X540" s="30">
        <f>IF(Tableau2[[#This Row],[Incrément décalage]]&gt;$AB$6,"",X539+$P$7*$P$8)</f>
        <v>667681</v>
      </c>
      <c r="Y540" s="31">
        <f>IF(Tableau2[[#This Row],[Incrément décalage]]&gt;$AB$6,"",Y539+$P$8)</f>
        <v>17121</v>
      </c>
      <c r="Z540" s="17">
        <f t="shared" si="8"/>
        <v>28</v>
      </c>
    </row>
    <row r="541" spans="22:26" x14ac:dyDescent="0.25">
      <c r="V541" s="11">
        <f>IF(Tableau2[[#This Row],[Incrément décalage]]&gt;$AB$6,"",V540+$P$5*$P$6*$P$7*$P$8)</f>
        <v>668929</v>
      </c>
      <c r="W541" s="30">
        <f>IF(Tableau2[[#This Row],[Incrément décalage]]&gt;$AB$6,"",W540+$P$6*$P$7*$P$8)</f>
        <v>668929</v>
      </c>
      <c r="X541" s="30">
        <f>IF(Tableau2[[#This Row],[Incrément décalage]]&gt;$AB$6,"",X540+$P$7*$P$8)</f>
        <v>668929</v>
      </c>
      <c r="Y541" s="31">
        <f>IF(Tableau2[[#This Row],[Incrément décalage]]&gt;$AB$6,"",Y540+$P$8)</f>
        <v>17153</v>
      </c>
      <c r="Z541" s="17">
        <f t="shared" si="8"/>
        <v>29</v>
      </c>
    </row>
    <row r="542" spans="22:26" x14ac:dyDescent="0.25">
      <c r="V542" s="11">
        <f>IF(Tableau2[[#This Row],[Incrément décalage]]&gt;$AB$6,"",V541+$P$5*$P$6*$P$7*$P$8)</f>
        <v>670177</v>
      </c>
      <c r="W542" s="30">
        <f>IF(Tableau2[[#This Row],[Incrément décalage]]&gt;$AB$6,"",W541+$P$6*$P$7*$P$8)</f>
        <v>670177</v>
      </c>
      <c r="X542" s="30">
        <f>IF(Tableau2[[#This Row],[Incrément décalage]]&gt;$AB$6,"",X541+$P$7*$P$8)</f>
        <v>670177</v>
      </c>
      <c r="Y542" s="31">
        <f>IF(Tableau2[[#This Row],[Incrément décalage]]&gt;$AB$6,"",Y541+$P$8)</f>
        <v>17185</v>
      </c>
      <c r="Z542" s="17">
        <f t="shared" si="8"/>
        <v>30</v>
      </c>
    </row>
    <row r="543" spans="22:26" x14ac:dyDescent="0.25">
      <c r="V543" s="11">
        <f>IF(Tableau2[[#This Row],[Incrément décalage]]&gt;$AB$6,"",V542+$P$5*$P$6*$P$7*$P$8)</f>
        <v>671425</v>
      </c>
      <c r="W543" s="30">
        <f>IF(Tableau2[[#This Row],[Incrément décalage]]&gt;$AB$6,"",W542+$P$6*$P$7*$P$8)</f>
        <v>671425</v>
      </c>
      <c r="X543" s="30">
        <f>IF(Tableau2[[#This Row],[Incrément décalage]]&gt;$AB$6,"",X542+$P$7*$P$8)</f>
        <v>671425</v>
      </c>
      <c r="Y543" s="31">
        <f>IF(Tableau2[[#This Row],[Incrément décalage]]&gt;$AB$6,"",Y542+$P$8)</f>
        <v>17217</v>
      </c>
      <c r="Z543" s="17">
        <f t="shared" si="8"/>
        <v>31</v>
      </c>
    </row>
    <row r="544" spans="22:26" x14ac:dyDescent="0.25">
      <c r="V544" s="11">
        <f>IF(Tableau2[[#This Row],[Incrément décalage]]&gt;$AB$6,"",V543+$P$5*$P$6*$P$7*$P$8)</f>
        <v>672673</v>
      </c>
      <c r="W544" s="30">
        <f>IF(Tableau2[[#This Row],[Incrément décalage]]&gt;$AB$6,"",W543+$P$6*$P$7*$P$8)</f>
        <v>672673</v>
      </c>
      <c r="X544" s="30">
        <f>IF(Tableau2[[#This Row],[Incrément décalage]]&gt;$AB$6,"",X543+$P$7*$P$8)</f>
        <v>672673</v>
      </c>
      <c r="Y544" s="31">
        <f>IF(Tableau2[[#This Row],[Incrément décalage]]&gt;$AB$6,"",Y543+$P$8)</f>
        <v>17249</v>
      </c>
      <c r="Z544" s="17">
        <f t="shared" si="8"/>
        <v>32</v>
      </c>
    </row>
    <row r="545" spans="22:26" x14ac:dyDescent="0.25">
      <c r="V545" s="11">
        <f>IF(Tableau2[[#This Row],[Incrément décalage]]&gt;$AB$6,"",V544+$P$5*$P$6*$P$7*$P$8)</f>
        <v>673921</v>
      </c>
      <c r="W545" s="30">
        <f>IF(Tableau2[[#This Row],[Incrément décalage]]&gt;$AB$6,"",W544+$P$6*$P$7*$P$8)</f>
        <v>673921</v>
      </c>
      <c r="X545" s="30">
        <f>IF(Tableau2[[#This Row],[Incrément décalage]]&gt;$AB$6,"",X544+$P$7*$P$8)</f>
        <v>673921</v>
      </c>
      <c r="Y545" s="31">
        <f>IF(Tableau2[[#This Row],[Incrément décalage]]&gt;$AB$6,"",Y544+$P$8)</f>
        <v>17281</v>
      </c>
      <c r="Z545" s="17">
        <f t="shared" si="8"/>
        <v>33</v>
      </c>
    </row>
    <row r="546" spans="22:26" x14ac:dyDescent="0.25">
      <c r="V546" s="11">
        <f>IF(Tableau2[[#This Row],[Incrément décalage]]&gt;$AB$6,"",V545+$P$5*$P$6*$P$7*$P$8)</f>
        <v>675169</v>
      </c>
      <c r="W546" s="30">
        <f>IF(Tableau2[[#This Row],[Incrément décalage]]&gt;$AB$6,"",W545+$P$6*$P$7*$P$8)</f>
        <v>675169</v>
      </c>
      <c r="X546" s="30">
        <f>IF(Tableau2[[#This Row],[Incrément décalage]]&gt;$AB$6,"",X545+$P$7*$P$8)</f>
        <v>675169</v>
      </c>
      <c r="Y546" s="31">
        <f>IF(Tableau2[[#This Row],[Incrément décalage]]&gt;$AB$6,"",Y545+$P$8)</f>
        <v>17313</v>
      </c>
      <c r="Z546" s="17">
        <f t="shared" si="8"/>
        <v>34</v>
      </c>
    </row>
    <row r="547" spans="22:26" x14ac:dyDescent="0.25">
      <c r="V547" s="11">
        <f>IF(Tableau2[[#This Row],[Incrément décalage]]&gt;$AB$6,"",V546+$P$5*$P$6*$P$7*$P$8)</f>
        <v>676417</v>
      </c>
      <c r="W547" s="30">
        <f>IF(Tableau2[[#This Row],[Incrément décalage]]&gt;$AB$6,"",W546+$P$6*$P$7*$P$8)</f>
        <v>676417</v>
      </c>
      <c r="X547" s="30">
        <f>IF(Tableau2[[#This Row],[Incrément décalage]]&gt;$AB$6,"",X546+$P$7*$P$8)</f>
        <v>676417</v>
      </c>
      <c r="Y547" s="31">
        <f>IF(Tableau2[[#This Row],[Incrément décalage]]&gt;$AB$6,"",Y546+$P$8)</f>
        <v>17345</v>
      </c>
      <c r="Z547" s="17">
        <f t="shared" si="8"/>
        <v>35</v>
      </c>
    </row>
    <row r="548" spans="22:26" x14ac:dyDescent="0.25">
      <c r="V548" s="11">
        <f>IF(Tableau2[[#This Row],[Incrément décalage]]&gt;$AB$6,"",V547+$P$5*$P$6*$P$7*$P$8)</f>
        <v>677665</v>
      </c>
      <c r="W548" s="30">
        <f>IF(Tableau2[[#This Row],[Incrément décalage]]&gt;$AB$6,"",W547+$P$6*$P$7*$P$8)</f>
        <v>677665</v>
      </c>
      <c r="X548" s="30">
        <f>IF(Tableau2[[#This Row],[Incrément décalage]]&gt;$AB$6,"",X547+$P$7*$P$8)</f>
        <v>677665</v>
      </c>
      <c r="Y548" s="31">
        <f>IF(Tableau2[[#This Row],[Incrément décalage]]&gt;$AB$6,"",Y547+$P$8)</f>
        <v>17377</v>
      </c>
      <c r="Z548" s="17">
        <f t="shared" si="8"/>
        <v>36</v>
      </c>
    </row>
    <row r="549" spans="22:26" x14ac:dyDescent="0.25">
      <c r="V549" s="11">
        <f>IF(Tableau2[[#This Row],[Incrément décalage]]&gt;$AB$6,"",V548+$P$5*$P$6*$P$7*$P$8)</f>
        <v>678913</v>
      </c>
      <c r="W549" s="30">
        <f>IF(Tableau2[[#This Row],[Incrément décalage]]&gt;$AB$6,"",W548+$P$6*$P$7*$P$8)</f>
        <v>678913</v>
      </c>
      <c r="X549" s="30">
        <f>IF(Tableau2[[#This Row],[Incrément décalage]]&gt;$AB$6,"",X548+$P$7*$P$8)</f>
        <v>678913</v>
      </c>
      <c r="Y549" s="31">
        <f>IF(Tableau2[[#This Row],[Incrément décalage]]&gt;$AB$6,"",Y548+$P$8)</f>
        <v>17409</v>
      </c>
      <c r="Z549" s="17">
        <f t="shared" si="8"/>
        <v>37</v>
      </c>
    </row>
    <row r="550" spans="22:26" x14ac:dyDescent="0.25">
      <c r="V550" s="11">
        <f>IF(Tableau2[[#This Row],[Incrément décalage]]&gt;$AB$6,"",V549+$P$5*$P$6*$P$7*$P$8)</f>
        <v>680161</v>
      </c>
      <c r="W550" s="30">
        <f>IF(Tableau2[[#This Row],[Incrément décalage]]&gt;$AB$6,"",W549+$P$6*$P$7*$P$8)</f>
        <v>680161</v>
      </c>
      <c r="X550" s="30">
        <f>IF(Tableau2[[#This Row],[Incrément décalage]]&gt;$AB$6,"",X549+$P$7*$P$8)</f>
        <v>680161</v>
      </c>
      <c r="Y550" s="31">
        <f>IF(Tableau2[[#This Row],[Incrément décalage]]&gt;$AB$6,"",Y549+$P$8)</f>
        <v>17441</v>
      </c>
      <c r="Z550" s="17">
        <f t="shared" si="8"/>
        <v>38</v>
      </c>
    </row>
    <row r="551" spans="22:26" x14ac:dyDescent="0.25">
      <c r="V551" s="11">
        <f>IF(Tableau2[[#This Row],[Incrément décalage]]&gt;$AB$6,"",V550+$P$5*$P$6*$P$7*$P$8)</f>
        <v>681409</v>
      </c>
      <c r="W551" s="30">
        <f>IF(Tableau2[[#This Row],[Incrément décalage]]&gt;$AB$6,"",W550+$P$6*$P$7*$P$8)</f>
        <v>681409</v>
      </c>
      <c r="X551" s="30">
        <f>IF(Tableau2[[#This Row],[Incrément décalage]]&gt;$AB$6,"",X550+$P$7*$P$8)</f>
        <v>681409</v>
      </c>
      <c r="Y551" s="31">
        <f>IF(Tableau2[[#This Row],[Incrément décalage]]&gt;$AB$6,"",Y550+$P$8)</f>
        <v>17473</v>
      </c>
      <c r="Z551" s="17">
        <f t="shared" si="8"/>
        <v>39</v>
      </c>
    </row>
    <row r="552" spans="22:26" x14ac:dyDescent="0.25">
      <c r="V552" s="11">
        <f>IF(Tableau2[[#This Row],[Incrément décalage]]&gt;$AB$6,"",V551+$P$5*$P$6*$P$7*$P$8)</f>
        <v>682657</v>
      </c>
      <c r="W552" s="30">
        <f>IF(Tableau2[[#This Row],[Incrément décalage]]&gt;$AB$6,"",W551+$P$6*$P$7*$P$8)</f>
        <v>682657</v>
      </c>
      <c r="X552" s="30">
        <f>IF(Tableau2[[#This Row],[Incrément décalage]]&gt;$AB$6,"",X551+$P$7*$P$8)</f>
        <v>682657</v>
      </c>
      <c r="Y552" s="31">
        <f>IF(Tableau2[[#This Row],[Incrément décalage]]&gt;$AB$6,"",Y551+$P$8)</f>
        <v>17505</v>
      </c>
      <c r="Z552" s="17">
        <f t="shared" si="8"/>
        <v>1</v>
      </c>
    </row>
    <row r="553" spans="22:26" x14ac:dyDescent="0.25">
      <c r="V553" s="11">
        <f>IF(Tableau2[[#This Row],[Incrément décalage]]&gt;$AB$6,"",V552+$P$5*$P$6*$P$7*$P$8)</f>
        <v>683905</v>
      </c>
      <c r="W553" s="30">
        <f>IF(Tableau2[[#This Row],[Incrément décalage]]&gt;$AB$6,"",W552+$P$6*$P$7*$P$8)</f>
        <v>683905</v>
      </c>
      <c r="X553" s="30">
        <f>IF(Tableau2[[#This Row],[Incrément décalage]]&gt;$AB$6,"",X552+$P$7*$P$8)</f>
        <v>683905</v>
      </c>
      <c r="Y553" s="31">
        <f>IF(Tableau2[[#This Row],[Incrément décalage]]&gt;$AB$6,"",Y552+$P$8)</f>
        <v>17537</v>
      </c>
      <c r="Z553" s="17">
        <f t="shared" si="8"/>
        <v>2</v>
      </c>
    </row>
    <row r="554" spans="22:26" x14ac:dyDescent="0.25">
      <c r="V554" s="11">
        <f>IF(Tableau2[[#This Row],[Incrément décalage]]&gt;$AB$6,"",V553+$P$5*$P$6*$P$7*$P$8)</f>
        <v>685153</v>
      </c>
      <c r="W554" s="30">
        <f>IF(Tableau2[[#This Row],[Incrément décalage]]&gt;$AB$6,"",W553+$P$6*$P$7*$P$8)</f>
        <v>685153</v>
      </c>
      <c r="X554" s="30">
        <f>IF(Tableau2[[#This Row],[Incrément décalage]]&gt;$AB$6,"",X553+$P$7*$P$8)</f>
        <v>685153</v>
      </c>
      <c r="Y554" s="31">
        <f>IF(Tableau2[[#This Row],[Incrément décalage]]&gt;$AB$6,"",Y553+$P$8)</f>
        <v>17569</v>
      </c>
      <c r="Z554" s="17">
        <f t="shared" si="8"/>
        <v>3</v>
      </c>
    </row>
    <row r="555" spans="22:26" x14ac:dyDescent="0.25">
      <c r="V555" s="11">
        <f>IF(Tableau2[[#This Row],[Incrément décalage]]&gt;$AB$6,"",V554+$P$5*$P$6*$P$7*$P$8)</f>
        <v>686401</v>
      </c>
      <c r="W555" s="30">
        <f>IF(Tableau2[[#This Row],[Incrément décalage]]&gt;$AB$6,"",W554+$P$6*$P$7*$P$8)</f>
        <v>686401</v>
      </c>
      <c r="X555" s="30">
        <f>IF(Tableau2[[#This Row],[Incrément décalage]]&gt;$AB$6,"",X554+$P$7*$P$8)</f>
        <v>686401</v>
      </c>
      <c r="Y555" s="31">
        <f>IF(Tableau2[[#This Row],[Incrément décalage]]&gt;$AB$6,"",Y554+$P$8)</f>
        <v>17601</v>
      </c>
      <c r="Z555" s="17">
        <f t="shared" si="8"/>
        <v>4</v>
      </c>
    </row>
    <row r="556" spans="22:26" x14ac:dyDescent="0.25">
      <c r="V556" s="11">
        <f>IF(Tableau2[[#This Row],[Incrément décalage]]&gt;$AB$6,"",V555+$P$5*$P$6*$P$7*$P$8)</f>
        <v>687649</v>
      </c>
      <c r="W556" s="30">
        <f>IF(Tableau2[[#This Row],[Incrément décalage]]&gt;$AB$6,"",W555+$P$6*$P$7*$P$8)</f>
        <v>687649</v>
      </c>
      <c r="X556" s="30">
        <f>IF(Tableau2[[#This Row],[Incrément décalage]]&gt;$AB$6,"",X555+$P$7*$P$8)</f>
        <v>687649</v>
      </c>
      <c r="Y556" s="31">
        <f>IF(Tableau2[[#This Row],[Incrément décalage]]&gt;$AB$6,"",Y555+$P$8)</f>
        <v>17633</v>
      </c>
      <c r="Z556" s="17">
        <f t="shared" si="8"/>
        <v>5</v>
      </c>
    </row>
    <row r="557" spans="22:26" x14ac:dyDescent="0.25">
      <c r="V557" s="11">
        <f>IF(Tableau2[[#This Row],[Incrément décalage]]&gt;$AB$6,"",V556+$P$5*$P$6*$P$7*$P$8)</f>
        <v>688897</v>
      </c>
      <c r="W557" s="30">
        <f>IF(Tableau2[[#This Row],[Incrément décalage]]&gt;$AB$6,"",W556+$P$6*$P$7*$P$8)</f>
        <v>688897</v>
      </c>
      <c r="X557" s="30">
        <f>IF(Tableau2[[#This Row],[Incrément décalage]]&gt;$AB$6,"",X556+$P$7*$P$8)</f>
        <v>688897</v>
      </c>
      <c r="Y557" s="31">
        <f>IF(Tableau2[[#This Row],[Incrément décalage]]&gt;$AB$6,"",Y556+$P$8)</f>
        <v>17665</v>
      </c>
      <c r="Z557" s="17">
        <f t="shared" si="8"/>
        <v>6</v>
      </c>
    </row>
    <row r="558" spans="22:26" x14ac:dyDescent="0.25">
      <c r="V558" s="11">
        <f>IF(Tableau2[[#This Row],[Incrément décalage]]&gt;$AB$6,"",V557+$P$5*$P$6*$P$7*$P$8)</f>
        <v>690145</v>
      </c>
      <c r="W558" s="30">
        <f>IF(Tableau2[[#This Row],[Incrément décalage]]&gt;$AB$6,"",W557+$P$6*$P$7*$P$8)</f>
        <v>690145</v>
      </c>
      <c r="X558" s="30">
        <f>IF(Tableau2[[#This Row],[Incrément décalage]]&gt;$AB$6,"",X557+$P$7*$P$8)</f>
        <v>690145</v>
      </c>
      <c r="Y558" s="31">
        <f>IF(Tableau2[[#This Row],[Incrément décalage]]&gt;$AB$6,"",Y557+$P$8)</f>
        <v>17697</v>
      </c>
      <c r="Z558" s="17">
        <f t="shared" si="8"/>
        <v>7</v>
      </c>
    </row>
    <row r="559" spans="22:26" x14ac:dyDescent="0.25">
      <c r="V559" s="11">
        <f>IF(Tableau2[[#This Row],[Incrément décalage]]&gt;$AB$6,"",V558+$P$5*$P$6*$P$7*$P$8)</f>
        <v>691393</v>
      </c>
      <c r="W559" s="30">
        <f>IF(Tableau2[[#This Row],[Incrément décalage]]&gt;$AB$6,"",W558+$P$6*$P$7*$P$8)</f>
        <v>691393</v>
      </c>
      <c r="X559" s="30">
        <f>IF(Tableau2[[#This Row],[Incrément décalage]]&gt;$AB$6,"",X558+$P$7*$P$8)</f>
        <v>691393</v>
      </c>
      <c r="Y559" s="31">
        <f>IF(Tableau2[[#This Row],[Incrément décalage]]&gt;$AB$6,"",Y558+$P$8)</f>
        <v>17729</v>
      </c>
      <c r="Z559" s="17">
        <f t="shared" si="8"/>
        <v>8</v>
      </c>
    </row>
    <row r="560" spans="22:26" x14ac:dyDescent="0.25">
      <c r="V560" s="11">
        <f>IF(Tableau2[[#This Row],[Incrément décalage]]&gt;$AB$6,"",V559+$P$5*$P$6*$P$7*$P$8)</f>
        <v>692641</v>
      </c>
      <c r="W560" s="30">
        <f>IF(Tableau2[[#This Row],[Incrément décalage]]&gt;$AB$6,"",W559+$P$6*$P$7*$P$8)</f>
        <v>692641</v>
      </c>
      <c r="X560" s="30">
        <f>IF(Tableau2[[#This Row],[Incrément décalage]]&gt;$AB$6,"",X559+$P$7*$P$8)</f>
        <v>692641</v>
      </c>
      <c r="Y560" s="31">
        <f>IF(Tableau2[[#This Row],[Incrément décalage]]&gt;$AB$6,"",Y559+$P$8)</f>
        <v>17761</v>
      </c>
      <c r="Z560" s="17">
        <f t="shared" si="8"/>
        <v>9</v>
      </c>
    </row>
    <row r="561" spans="22:26" x14ac:dyDescent="0.25">
      <c r="V561" s="11">
        <f>IF(Tableau2[[#This Row],[Incrément décalage]]&gt;$AB$6,"",V560+$P$5*$P$6*$P$7*$P$8)</f>
        <v>693889</v>
      </c>
      <c r="W561" s="30">
        <f>IF(Tableau2[[#This Row],[Incrément décalage]]&gt;$AB$6,"",W560+$P$6*$P$7*$P$8)</f>
        <v>693889</v>
      </c>
      <c r="X561" s="30">
        <f>IF(Tableau2[[#This Row],[Incrément décalage]]&gt;$AB$6,"",X560+$P$7*$P$8)</f>
        <v>693889</v>
      </c>
      <c r="Y561" s="31">
        <f>IF(Tableau2[[#This Row],[Incrément décalage]]&gt;$AB$6,"",Y560+$P$8)</f>
        <v>17793</v>
      </c>
      <c r="Z561" s="17">
        <f t="shared" si="8"/>
        <v>10</v>
      </c>
    </row>
    <row r="562" spans="22:26" x14ac:dyDescent="0.25">
      <c r="V562" s="11">
        <f>IF(Tableau2[[#This Row],[Incrément décalage]]&gt;$AB$6,"",V561+$P$5*$P$6*$P$7*$P$8)</f>
        <v>695137</v>
      </c>
      <c r="W562" s="30">
        <f>IF(Tableau2[[#This Row],[Incrément décalage]]&gt;$AB$6,"",W561+$P$6*$P$7*$P$8)</f>
        <v>695137</v>
      </c>
      <c r="X562" s="30">
        <f>IF(Tableau2[[#This Row],[Incrément décalage]]&gt;$AB$6,"",X561+$P$7*$P$8)</f>
        <v>695137</v>
      </c>
      <c r="Y562" s="31">
        <f>IF(Tableau2[[#This Row],[Incrément décalage]]&gt;$AB$6,"",Y561+$P$8)</f>
        <v>17825</v>
      </c>
      <c r="Z562" s="17">
        <f t="shared" si="8"/>
        <v>11</v>
      </c>
    </row>
    <row r="563" spans="22:26" x14ac:dyDescent="0.25">
      <c r="V563" s="11">
        <f>IF(Tableau2[[#This Row],[Incrément décalage]]&gt;$AB$6,"",V562+$P$5*$P$6*$P$7*$P$8)</f>
        <v>696385</v>
      </c>
      <c r="W563" s="30">
        <f>IF(Tableau2[[#This Row],[Incrément décalage]]&gt;$AB$6,"",W562+$P$6*$P$7*$P$8)</f>
        <v>696385</v>
      </c>
      <c r="X563" s="30">
        <f>IF(Tableau2[[#This Row],[Incrément décalage]]&gt;$AB$6,"",X562+$P$7*$P$8)</f>
        <v>696385</v>
      </c>
      <c r="Y563" s="31">
        <f>IF(Tableau2[[#This Row],[Incrément décalage]]&gt;$AB$6,"",Y562+$P$8)</f>
        <v>17857</v>
      </c>
      <c r="Z563" s="17">
        <f t="shared" si="8"/>
        <v>12</v>
      </c>
    </row>
    <row r="564" spans="22:26" x14ac:dyDescent="0.25">
      <c r="V564" s="11">
        <f>IF(Tableau2[[#This Row],[Incrément décalage]]&gt;$AB$6,"",V563+$P$5*$P$6*$P$7*$P$8)</f>
        <v>697633</v>
      </c>
      <c r="W564" s="30">
        <f>IF(Tableau2[[#This Row],[Incrément décalage]]&gt;$AB$6,"",W563+$P$6*$P$7*$P$8)</f>
        <v>697633</v>
      </c>
      <c r="X564" s="30">
        <f>IF(Tableau2[[#This Row],[Incrément décalage]]&gt;$AB$6,"",X563+$P$7*$P$8)</f>
        <v>697633</v>
      </c>
      <c r="Y564" s="31">
        <f>IF(Tableau2[[#This Row],[Incrément décalage]]&gt;$AB$6,"",Y563+$P$8)</f>
        <v>17889</v>
      </c>
      <c r="Z564" s="17">
        <f t="shared" si="8"/>
        <v>13</v>
      </c>
    </row>
    <row r="565" spans="22:26" x14ac:dyDescent="0.25">
      <c r="V565" s="11">
        <f>IF(Tableau2[[#This Row],[Incrément décalage]]&gt;$AB$6,"",V564+$P$5*$P$6*$P$7*$P$8)</f>
        <v>698881</v>
      </c>
      <c r="W565" s="30">
        <f>IF(Tableau2[[#This Row],[Incrément décalage]]&gt;$AB$6,"",W564+$P$6*$P$7*$P$8)</f>
        <v>698881</v>
      </c>
      <c r="X565" s="30">
        <f>IF(Tableau2[[#This Row],[Incrément décalage]]&gt;$AB$6,"",X564+$P$7*$P$8)</f>
        <v>698881</v>
      </c>
      <c r="Y565" s="31">
        <f>IF(Tableau2[[#This Row],[Incrément décalage]]&gt;$AB$6,"",Y564+$P$8)</f>
        <v>17921</v>
      </c>
      <c r="Z565" s="17">
        <f t="shared" si="8"/>
        <v>14</v>
      </c>
    </row>
    <row r="566" spans="22:26" x14ac:dyDescent="0.25">
      <c r="V566" s="11">
        <f>IF(Tableau2[[#This Row],[Incrément décalage]]&gt;$AB$6,"",V565+$P$5*$P$6*$P$7*$P$8)</f>
        <v>700129</v>
      </c>
      <c r="W566" s="30">
        <f>IF(Tableau2[[#This Row],[Incrément décalage]]&gt;$AB$6,"",W565+$P$6*$P$7*$P$8)</f>
        <v>700129</v>
      </c>
      <c r="X566" s="30">
        <f>IF(Tableau2[[#This Row],[Incrément décalage]]&gt;$AB$6,"",X565+$P$7*$P$8)</f>
        <v>700129</v>
      </c>
      <c r="Y566" s="31">
        <f>IF(Tableau2[[#This Row],[Incrément décalage]]&gt;$AB$6,"",Y565+$P$8)</f>
        <v>17953</v>
      </c>
      <c r="Z566" s="17">
        <f t="shared" si="8"/>
        <v>15</v>
      </c>
    </row>
    <row r="567" spans="22:26" x14ac:dyDescent="0.25">
      <c r="V567" s="11">
        <f>IF(Tableau2[[#This Row],[Incrément décalage]]&gt;$AB$6,"",V566+$P$5*$P$6*$P$7*$P$8)</f>
        <v>701377</v>
      </c>
      <c r="W567" s="30">
        <f>IF(Tableau2[[#This Row],[Incrément décalage]]&gt;$AB$6,"",W566+$P$6*$P$7*$P$8)</f>
        <v>701377</v>
      </c>
      <c r="X567" s="30">
        <f>IF(Tableau2[[#This Row],[Incrément décalage]]&gt;$AB$6,"",X566+$P$7*$P$8)</f>
        <v>701377</v>
      </c>
      <c r="Y567" s="31">
        <f>IF(Tableau2[[#This Row],[Incrément décalage]]&gt;$AB$6,"",Y566+$P$8)</f>
        <v>17985</v>
      </c>
      <c r="Z567" s="17">
        <f t="shared" si="8"/>
        <v>16</v>
      </c>
    </row>
    <row r="568" spans="22:26" x14ac:dyDescent="0.25">
      <c r="V568" s="11">
        <f>IF(Tableau2[[#This Row],[Incrément décalage]]&gt;$AB$6,"",V567+$P$5*$P$6*$P$7*$P$8)</f>
        <v>702625</v>
      </c>
      <c r="W568" s="30">
        <f>IF(Tableau2[[#This Row],[Incrément décalage]]&gt;$AB$6,"",W567+$P$6*$P$7*$P$8)</f>
        <v>702625</v>
      </c>
      <c r="X568" s="30">
        <f>IF(Tableau2[[#This Row],[Incrément décalage]]&gt;$AB$6,"",X567+$P$7*$P$8)</f>
        <v>702625</v>
      </c>
      <c r="Y568" s="31">
        <f>IF(Tableau2[[#This Row],[Incrément décalage]]&gt;$AB$6,"",Y567+$P$8)</f>
        <v>18017</v>
      </c>
      <c r="Z568" s="17">
        <f t="shared" si="8"/>
        <v>17</v>
      </c>
    </row>
    <row r="569" spans="22:26" x14ac:dyDescent="0.25">
      <c r="V569" s="11">
        <f>IF(Tableau2[[#This Row],[Incrément décalage]]&gt;$AB$6,"",V568+$P$5*$P$6*$P$7*$P$8)</f>
        <v>703873</v>
      </c>
      <c r="W569" s="30">
        <f>IF(Tableau2[[#This Row],[Incrément décalage]]&gt;$AB$6,"",W568+$P$6*$P$7*$P$8)</f>
        <v>703873</v>
      </c>
      <c r="X569" s="30">
        <f>IF(Tableau2[[#This Row],[Incrément décalage]]&gt;$AB$6,"",X568+$P$7*$P$8)</f>
        <v>703873</v>
      </c>
      <c r="Y569" s="31">
        <f>IF(Tableau2[[#This Row],[Incrément décalage]]&gt;$AB$6,"",Y568+$P$8)</f>
        <v>18049</v>
      </c>
      <c r="Z569" s="17">
        <f t="shared" si="8"/>
        <v>18</v>
      </c>
    </row>
    <row r="570" spans="22:26" x14ac:dyDescent="0.25">
      <c r="V570" s="11">
        <f>IF(Tableau2[[#This Row],[Incrément décalage]]&gt;$AB$6,"",V569+$P$5*$P$6*$P$7*$P$8)</f>
        <v>705121</v>
      </c>
      <c r="W570" s="30">
        <f>IF(Tableau2[[#This Row],[Incrément décalage]]&gt;$AB$6,"",W569+$P$6*$P$7*$P$8)</f>
        <v>705121</v>
      </c>
      <c r="X570" s="30">
        <f>IF(Tableau2[[#This Row],[Incrément décalage]]&gt;$AB$6,"",X569+$P$7*$P$8)</f>
        <v>705121</v>
      </c>
      <c r="Y570" s="31">
        <f>IF(Tableau2[[#This Row],[Incrément décalage]]&gt;$AB$6,"",Y569+$P$8)</f>
        <v>18081</v>
      </c>
      <c r="Z570" s="17">
        <f t="shared" si="8"/>
        <v>19</v>
      </c>
    </row>
    <row r="571" spans="22:26" x14ac:dyDescent="0.25">
      <c r="V571" s="11">
        <f>IF(Tableau2[[#This Row],[Incrément décalage]]&gt;$AB$6,"",V570+$P$5*$P$6*$P$7*$P$8)</f>
        <v>706369</v>
      </c>
      <c r="W571" s="30">
        <f>IF(Tableau2[[#This Row],[Incrément décalage]]&gt;$AB$6,"",W570+$P$6*$P$7*$P$8)</f>
        <v>706369</v>
      </c>
      <c r="X571" s="30">
        <f>IF(Tableau2[[#This Row],[Incrément décalage]]&gt;$AB$6,"",X570+$P$7*$P$8)</f>
        <v>706369</v>
      </c>
      <c r="Y571" s="31">
        <f>IF(Tableau2[[#This Row],[Incrément décalage]]&gt;$AB$6,"",Y570+$P$8)</f>
        <v>18113</v>
      </c>
      <c r="Z571" s="17">
        <f t="shared" si="8"/>
        <v>20</v>
      </c>
    </row>
    <row r="572" spans="22:26" x14ac:dyDescent="0.25">
      <c r="V572" s="11">
        <f>IF(Tableau2[[#This Row],[Incrément décalage]]&gt;$AB$6,"",V571+$P$5*$P$6*$P$7*$P$8)</f>
        <v>707617</v>
      </c>
      <c r="W572" s="30">
        <f>IF(Tableau2[[#This Row],[Incrément décalage]]&gt;$AB$6,"",W571+$P$6*$P$7*$P$8)</f>
        <v>707617</v>
      </c>
      <c r="X572" s="30">
        <f>IF(Tableau2[[#This Row],[Incrément décalage]]&gt;$AB$6,"",X571+$P$7*$P$8)</f>
        <v>707617</v>
      </c>
      <c r="Y572" s="31">
        <f>IF(Tableau2[[#This Row],[Incrément décalage]]&gt;$AB$6,"",Y571+$P$8)</f>
        <v>18145</v>
      </c>
      <c r="Z572" s="17">
        <f t="shared" si="8"/>
        <v>21</v>
      </c>
    </row>
    <row r="573" spans="22:26" x14ac:dyDescent="0.25">
      <c r="V573" s="11">
        <f>IF(Tableau2[[#This Row],[Incrément décalage]]&gt;$AB$6,"",V572+$P$5*$P$6*$P$7*$P$8)</f>
        <v>708865</v>
      </c>
      <c r="W573" s="30">
        <f>IF(Tableau2[[#This Row],[Incrément décalage]]&gt;$AB$6,"",W572+$P$6*$P$7*$P$8)</f>
        <v>708865</v>
      </c>
      <c r="X573" s="30">
        <f>IF(Tableau2[[#This Row],[Incrément décalage]]&gt;$AB$6,"",X572+$P$7*$P$8)</f>
        <v>708865</v>
      </c>
      <c r="Y573" s="31">
        <f>IF(Tableau2[[#This Row],[Incrément décalage]]&gt;$AB$6,"",Y572+$P$8)</f>
        <v>18177</v>
      </c>
      <c r="Z573" s="17">
        <f t="shared" si="8"/>
        <v>22</v>
      </c>
    </row>
    <row r="574" spans="22:26" x14ac:dyDescent="0.25">
      <c r="V574" s="11">
        <f>IF(Tableau2[[#This Row],[Incrément décalage]]&gt;$AB$6,"",V573+$P$5*$P$6*$P$7*$P$8)</f>
        <v>710113</v>
      </c>
      <c r="W574" s="30">
        <f>IF(Tableau2[[#This Row],[Incrément décalage]]&gt;$AB$6,"",W573+$P$6*$P$7*$P$8)</f>
        <v>710113</v>
      </c>
      <c r="X574" s="30">
        <f>IF(Tableau2[[#This Row],[Incrément décalage]]&gt;$AB$6,"",X573+$P$7*$P$8)</f>
        <v>710113</v>
      </c>
      <c r="Y574" s="31">
        <f>IF(Tableau2[[#This Row],[Incrément décalage]]&gt;$AB$6,"",Y573+$P$8)</f>
        <v>18209</v>
      </c>
      <c r="Z574" s="17">
        <f t="shared" si="8"/>
        <v>23</v>
      </c>
    </row>
    <row r="575" spans="22:26" x14ac:dyDescent="0.25">
      <c r="V575" s="11">
        <f>IF(Tableau2[[#This Row],[Incrément décalage]]&gt;$AB$6,"",V574+$P$5*$P$6*$P$7*$P$8)</f>
        <v>711361</v>
      </c>
      <c r="W575" s="30">
        <f>IF(Tableau2[[#This Row],[Incrément décalage]]&gt;$AB$6,"",W574+$P$6*$P$7*$P$8)</f>
        <v>711361</v>
      </c>
      <c r="X575" s="30">
        <f>IF(Tableau2[[#This Row],[Incrément décalage]]&gt;$AB$6,"",X574+$P$7*$P$8)</f>
        <v>711361</v>
      </c>
      <c r="Y575" s="31">
        <f>IF(Tableau2[[#This Row],[Incrément décalage]]&gt;$AB$6,"",Y574+$P$8)</f>
        <v>18241</v>
      </c>
      <c r="Z575" s="17">
        <f t="shared" si="8"/>
        <v>24</v>
      </c>
    </row>
    <row r="576" spans="22:26" x14ac:dyDescent="0.25">
      <c r="V576" s="11">
        <f>IF(Tableau2[[#This Row],[Incrément décalage]]&gt;$AB$6,"",V575+$P$5*$P$6*$P$7*$P$8)</f>
        <v>712609</v>
      </c>
      <c r="W576" s="30">
        <f>IF(Tableau2[[#This Row],[Incrément décalage]]&gt;$AB$6,"",W575+$P$6*$P$7*$P$8)</f>
        <v>712609</v>
      </c>
      <c r="X576" s="30">
        <f>IF(Tableau2[[#This Row],[Incrément décalage]]&gt;$AB$6,"",X575+$P$7*$P$8)</f>
        <v>712609</v>
      </c>
      <c r="Y576" s="31">
        <f>IF(Tableau2[[#This Row],[Incrément décalage]]&gt;$AB$6,"",Y575+$P$8)</f>
        <v>18273</v>
      </c>
      <c r="Z576" s="17">
        <f t="shared" si="8"/>
        <v>25</v>
      </c>
    </row>
    <row r="577" spans="22:26" x14ac:dyDescent="0.25">
      <c r="V577" s="11">
        <f>IF(Tableau2[[#This Row],[Incrément décalage]]&gt;$AB$6,"",V576+$P$5*$P$6*$P$7*$P$8)</f>
        <v>713857</v>
      </c>
      <c r="W577" s="30">
        <f>IF(Tableau2[[#This Row],[Incrément décalage]]&gt;$AB$6,"",W576+$P$6*$P$7*$P$8)</f>
        <v>713857</v>
      </c>
      <c r="X577" s="30">
        <f>IF(Tableau2[[#This Row],[Incrément décalage]]&gt;$AB$6,"",X576+$P$7*$P$8)</f>
        <v>713857</v>
      </c>
      <c r="Y577" s="31">
        <f>IF(Tableau2[[#This Row],[Incrément décalage]]&gt;$AB$6,"",Y576+$P$8)</f>
        <v>18305</v>
      </c>
      <c r="Z577" s="17">
        <f t="shared" si="8"/>
        <v>26</v>
      </c>
    </row>
    <row r="578" spans="22:26" x14ac:dyDescent="0.25">
      <c r="V578" s="11">
        <f>IF(Tableau2[[#This Row],[Incrément décalage]]&gt;$AB$6,"",V577+$P$5*$P$6*$P$7*$P$8)</f>
        <v>715105</v>
      </c>
      <c r="W578" s="30">
        <f>IF(Tableau2[[#This Row],[Incrément décalage]]&gt;$AB$6,"",W577+$P$6*$P$7*$P$8)</f>
        <v>715105</v>
      </c>
      <c r="X578" s="30">
        <f>IF(Tableau2[[#This Row],[Incrément décalage]]&gt;$AB$6,"",X577+$P$7*$P$8)</f>
        <v>715105</v>
      </c>
      <c r="Y578" s="31">
        <f>IF(Tableau2[[#This Row],[Incrément décalage]]&gt;$AB$6,"",Y577+$P$8)</f>
        <v>18337</v>
      </c>
      <c r="Z578" s="17">
        <f t="shared" si="8"/>
        <v>27</v>
      </c>
    </row>
    <row r="579" spans="22:26" x14ac:dyDescent="0.25">
      <c r="V579" s="11">
        <f>IF(Tableau2[[#This Row],[Incrément décalage]]&gt;$AB$6,"",V578+$P$5*$P$6*$P$7*$P$8)</f>
        <v>716353</v>
      </c>
      <c r="W579" s="30">
        <f>IF(Tableau2[[#This Row],[Incrément décalage]]&gt;$AB$6,"",W578+$P$6*$P$7*$P$8)</f>
        <v>716353</v>
      </c>
      <c r="X579" s="30">
        <f>IF(Tableau2[[#This Row],[Incrément décalage]]&gt;$AB$6,"",X578+$P$7*$P$8)</f>
        <v>716353</v>
      </c>
      <c r="Y579" s="31">
        <f>IF(Tableau2[[#This Row],[Incrément décalage]]&gt;$AB$6,"",Y578+$P$8)</f>
        <v>18369</v>
      </c>
      <c r="Z579" s="17">
        <f t="shared" si="8"/>
        <v>28</v>
      </c>
    </row>
    <row r="580" spans="22:26" x14ac:dyDescent="0.25">
      <c r="V580" s="11">
        <f>IF(Tableau2[[#This Row],[Incrément décalage]]&gt;$AB$6,"",V579+$P$5*$P$6*$P$7*$P$8)</f>
        <v>717601</v>
      </c>
      <c r="W580" s="30">
        <f>IF(Tableau2[[#This Row],[Incrément décalage]]&gt;$AB$6,"",W579+$P$6*$P$7*$P$8)</f>
        <v>717601</v>
      </c>
      <c r="X580" s="30">
        <f>IF(Tableau2[[#This Row],[Incrément décalage]]&gt;$AB$6,"",X579+$P$7*$P$8)</f>
        <v>717601</v>
      </c>
      <c r="Y580" s="31">
        <f>IF(Tableau2[[#This Row],[Incrément décalage]]&gt;$AB$6,"",Y579+$P$8)</f>
        <v>18401</v>
      </c>
      <c r="Z580" s="17">
        <f t="shared" si="8"/>
        <v>29</v>
      </c>
    </row>
    <row r="581" spans="22:26" x14ac:dyDescent="0.25">
      <c r="V581" s="11">
        <f>IF(Tableau2[[#This Row],[Incrément décalage]]&gt;$AB$6,"",V580+$P$5*$P$6*$P$7*$P$8)</f>
        <v>718849</v>
      </c>
      <c r="W581" s="30">
        <f>IF(Tableau2[[#This Row],[Incrément décalage]]&gt;$AB$6,"",W580+$P$6*$P$7*$P$8)</f>
        <v>718849</v>
      </c>
      <c r="X581" s="30">
        <f>IF(Tableau2[[#This Row],[Incrément décalage]]&gt;$AB$6,"",X580+$P$7*$P$8)</f>
        <v>718849</v>
      </c>
      <c r="Y581" s="31">
        <f>IF(Tableau2[[#This Row],[Incrément décalage]]&gt;$AB$6,"",Y580+$P$8)</f>
        <v>18433</v>
      </c>
      <c r="Z581" s="17">
        <f t="shared" si="8"/>
        <v>30</v>
      </c>
    </row>
    <row r="582" spans="22:26" x14ac:dyDescent="0.25">
      <c r="V582" s="11">
        <f>IF(Tableau2[[#This Row],[Incrément décalage]]&gt;$AB$6,"",V581+$P$5*$P$6*$P$7*$P$8)</f>
        <v>720097</v>
      </c>
      <c r="W582" s="30">
        <f>IF(Tableau2[[#This Row],[Incrément décalage]]&gt;$AB$6,"",W581+$P$6*$P$7*$P$8)</f>
        <v>720097</v>
      </c>
      <c r="X582" s="30">
        <f>IF(Tableau2[[#This Row],[Incrément décalage]]&gt;$AB$6,"",X581+$P$7*$P$8)</f>
        <v>720097</v>
      </c>
      <c r="Y582" s="31">
        <f>IF(Tableau2[[#This Row],[Incrément décalage]]&gt;$AB$6,"",Y581+$P$8)</f>
        <v>18465</v>
      </c>
      <c r="Z582" s="17">
        <f t="shared" si="8"/>
        <v>31</v>
      </c>
    </row>
    <row r="583" spans="22:26" x14ac:dyDescent="0.25">
      <c r="V583" s="11">
        <f>IF(Tableau2[[#This Row],[Incrément décalage]]&gt;$AB$6,"",V582+$P$5*$P$6*$P$7*$P$8)</f>
        <v>721345</v>
      </c>
      <c r="W583" s="30">
        <f>IF(Tableau2[[#This Row],[Incrément décalage]]&gt;$AB$6,"",W582+$P$6*$P$7*$P$8)</f>
        <v>721345</v>
      </c>
      <c r="X583" s="30">
        <f>IF(Tableau2[[#This Row],[Incrément décalage]]&gt;$AB$6,"",X582+$P$7*$P$8)</f>
        <v>721345</v>
      </c>
      <c r="Y583" s="31">
        <f>IF(Tableau2[[#This Row],[Incrément décalage]]&gt;$AB$6,"",Y582+$P$8)</f>
        <v>18497</v>
      </c>
      <c r="Z583" s="17">
        <f t="shared" ref="Z583:Z646" si="9">IFERROR(IF(Z582=120,"",MOD(Z582,$AB$6)+1),"")</f>
        <v>32</v>
      </c>
    </row>
    <row r="584" spans="22:26" x14ac:dyDescent="0.25">
      <c r="V584" s="11">
        <f>IF(Tableau2[[#This Row],[Incrément décalage]]&gt;$AB$6,"",V583+$P$5*$P$6*$P$7*$P$8)</f>
        <v>722593</v>
      </c>
      <c r="W584" s="30">
        <f>IF(Tableau2[[#This Row],[Incrément décalage]]&gt;$AB$6,"",W583+$P$6*$P$7*$P$8)</f>
        <v>722593</v>
      </c>
      <c r="X584" s="30">
        <f>IF(Tableau2[[#This Row],[Incrément décalage]]&gt;$AB$6,"",X583+$P$7*$P$8)</f>
        <v>722593</v>
      </c>
      <c r="Y584" s="31">
        <f>IF(Tableau2[[#This Row],[Incrément décalage]]&gt;$AB$6,"",Y583+$P$8)</f>
        <v>18529</v>
      </c>
      <c r="Z584" s="17">
        <f t="shared" si="9"/>
        <v>33</v>
      </c>
    </row>
    <row r="585" spans="22:26" x14ac:dyDescent="0.25">
      <c r="V585" s="11">
        <f>IF(Tableau2[[#This Row],[Incrément décalage]]&gt;$AB$6,"",V584+$P$5*$P$6*$P$7*$P$8)</f>
        <v>723841</v>
      </c>
      <c r="W585" s="30">
        <f>IF(Tableau2[[#This Row],[Incrément décalage]]&gt;$AB$6,"",W584+$P$6*$P$7*$P$8)</f>
        <v>723841</v>
      </c>
      <c r="X585" s="30">
        <f>IF(Tableau2[[#This Row],[Incrément décalage]]&gt;$AB$6,"",X584+$P$7*$P$8)</f>
        <v>723841</v>
      </c>
      <c r="Y585" s="31">
        <f>IF(Tableau2[[#This Row],[Incrément décalage]]&gt;$AB$6,"",Y584+$P$8)</f>
        <v>18561</v>
      </c>
      <c r="Z585" s="17">
        <f t="shared" si="9"/>
        <v>34</v>
      </c>
    </row>
    <row r="586" spans="22:26" x14ac:dyDescent="0.25">
      <c r="V586" s="11">
        <f>IF(Tableau2[[#This Row],[Incrément décalage]]&gt;$AB$6,"",V585+$P$5*$P$6*$P$7*$P$8)</f>
        <v>725089</v>
      </c>
      <c r="W586" s="30">
        <f>IF(Tableau2[[#This Row],[Incrément décalage]]&gt;$AB$6,"",W585+$P$6*$P$7*$P$8)</f>
        <v>725089</v>
      </c>
      <c r="X586" s="30">
        <f>IF(Tableau2[[#This Row],[Incrément décalage]]&gt;$AB$6,"",X585+$P$7*$P$8)</f>
        <v>725089</v>
      </c>
      <c r="Y586" s="31">
        <f>IF(Tableau2[[#This Row],[Incrément décalage]]&gt;$AB$6,"",Y585+$P$8)</f>
        <v>18593</v>
      </c>
      <c r="Z586" s="17">
        <f t="shared" si="9"/>
        <v>35</v>
      </c>
    </row>
    <row r="587" spans="22:26" x14ac:dyDescent="0.25">
      <c r="V587" s="11">
        <f>IF(Tableau2[[#This Row],[Incrément décalage]]&gt;$AB$6,"",V586+$P$5*$P$6*$P$7*$P$8)</f>
        <v>726337</v>
      </c>
      <c r="W587" s="30">
        <f>IF(Tableau2[[#This Row],[Incrément décalage]]&gt;$AB$6,"",W586+$P$6*$P$7*$P$8)</f>
        <v>726337</v>
      </c>
      <c r="X587" s="30">
        <f>IF(Tableau2[[#This Row],[Incrément décalage]]&gt;$AB$6,"",X586+$P$7*$P$8)</f>
        <v>726337</v>
      </c>
      <c r="Y587" s="31">
        <f>IF(Tableau2[[#This Row],[Incrément décalage]]&gt;$AB$6,"",Y586+$P$8)</f>
        <v>18625</v>
      </c>
      <c r="Z587" s="17">
        <f t="shared" si="9"/>
        <v>36</v>
      </c>
    </row>
    <row r="588" spans="22:26" x14ac:dyDescent="0.25">
      <c r="V588" s="11">
        <f>IF(Tableau2[[#This Row],[Incrément décalage]]&gt;$AB$6,"",V587+$P$5*$P$6*$P$7*$P$8)</f>
        <v>727585</v>
      </c>
      <c r="W588" s="30">
        <f>IF(Tableau2[[#This Row],[Incrément décalage]]&gt;$AB$6,"",W587+$P$6*$P$7*$P$8)</f>
        <v>727585</v>
      </c>
      <c r="X588" s="30">
        <f>IF(Tableau2[[#This Row],[Incrément décalage]]&gt;$AB$6,"",X587+$P$7*$P$8)</f>
        <v>727585</v>
      </c>
      <c r="Y588" s="31">
        <f>IF(Tableau2[[#This Row],[Incrément décalage]]&gt;$AB$6,"",Y587+$P$8)</f>
        <v>18657</v>
      </c>
      <c r="Z588" s="17">
        <f t="shared" si="9"/>
        <v>37</v>
      </c>
    </row>
    <row r="589" spans="22:26" x14ac:dyDescent="0.25">
      <c r="V589" s="11">
        <f>IF(Tableau2[[#This Row],[Incrément décalage]]&gt;$AB$6,"",V588+$P$5*$P$6*$P$7*$P$8)</f>
        <v>728833</v>
      </c>
      <c r="W589" s="30">
        <f>IF(Tableau2[[#This Row],[Incrément décalage]]&gt;$AB$6,"",W588+$P$6*$P$7*$P$8)</f>
        <v>728833</v>
      </c>
      <c r="X589" s="30">
        <f>IF(Tableau2[[#This Row],[Incrément décalage]]&gt;$AB$6,"",X588+$P$7*$P$8)</f>
        <v>728833</v>
      </c>
      <c r="Y589" s="31">
        <f>IF(Tableau2[[#This Row],[Incrément décalage]]&gt;$AB$6,"",Y588+$P$8)</f>
        <v>18689</v>
      </c>
      <c r="Z589" s="17">
        <f t="shared" si="9"/>
        <v>38</v>
      </c>
    </row>
    <row r="590" spans="22:26" x14ac:dyDescent="0.25">
      <c r="V590" s="11">
        <f>IF(Tableau2[[#This Row],[Incrément décalage]]&gt;$AB$6,"",V589+$P$5*$P$6*$P$7*$P$8)</f>
        <v>730081</v>
      </c>
      <c r="W590" s="30">
        <f>IF(Tableau2[[#This Row],[Incrément décalage]]&gt;$AB$6,"",W589+$P$6*$P$7*$P$8)</f>
        <v>730081</v>
      </c>
      <c r="X590" s="30">
        <f>IF(Tableau2[[#This Row],[Incrément décalage]]&gt;$AB$6,"",X589+$P$7*$P$8)</f>
        <v>730081</v>
      </c>
      <c r="Y590" s="31">
        <f>IF(Tableau2[[#This Row],[Incrément décalage]]&gt;$AB$6,"",Y589+$P$8)</f>
        <v>18721</v>
      </c>
      <c r="Z590" s="17">
        <f t="shared" si="9"/>
        <v>39</v>
      </c>
    </row>
    <row r="591" spans="22:26" x14ac:dyDescent="0.25">
      <c r="V591" s="11">
        <f>IF(Tableau2[[#This Row],[Incrément décalage]]&gt;$AB$6,"",V590+$P$5*$P$6*$P$7*$P$8)</f>
        <v>731329</v>
      </c>
      <c r="W591" s="30">
        <f>IF(Tableau2[[#This Row],[Incrément décalage]]&gt;$AB$6,"",W590+$P$6*$P$7*$P$8)</f>
        <v>731329</v>
      </c>
      <c r="X591" s="30">
        <f>IF(Tableau2[[#This Row],[Incrément décalage]]&gt;$AB$6,"",X590+$P$7*$P$8)</f>
        <v>731329</v>
      </c>
      <c r="Y591" s="31">
        <f>IF(Tableau2[[#This Row],[Incrément décalage]]&gt;$AB$6,"",Y590+$P$8)</f>
        <v>18753</v>
      </c>
      <c r="Z591" s="17">
        <f t="shared" si="9"/>
        <v>1</v>
      </c>
    </row>
    <row r="592" spans="22:26" x14ac:dyDescent="0.25">
      <c r="V592" s="11">
        <f>IF(Tableau2[[#This Row],[Incrément décalage]]&gt;$AB$6,"",V591+$P$5*$P$6*$P$7*$P$8)</f>
        <v>732577</v>
      </c>
      <c r="W592" s="30">
        <f>IF(Tableau2[[#This Row],[Incrément décalage]]&gt;$AB$6,"",W591+$P$6*$P$7*$P$8)</f>
        <v>732577</v>
      </c>
      <c r="X592" s="30">
        <f>IF(Tableau2[[#This Row],[Incrément décalage]]&gt;$AB$6,"",X591+$P$7*$P$8)</f>
        <v>732577</v>
      </c>
      <c r="Y592" s="31">
        <f>IF(Tableau2[[#This Row],[Incrément décalage]]&gt;$AB$6,"",Y591+$P$8)</f>
        <v>18785</v>
      </c>
      <c r="Z592" s="17">
        <f t="shared" si="9"/>
        <v>2</v>
      </c>
    </row>
    <row r="593" spans="22:26" x14ac:dyDescent="0.25">
      <c r="V593" s="11">
        <f>IF(Tableau2[[#This Row],[Incrément décalage]]&gt;$AB$6,"",V592+$P$5*$P$6*$P$7*$P$8)</f>
        <v>733825</v>
      </c>
      <c r="W593" s="30">
        <f>IF(Tableau2[[#This Row],[Incrément décalage]]&gt;$AB$6,"",W592+$P$6*$P$7*$P$8)</f>
        <v>733825</v>
      </c>
      <c r="X593" s="30">
        <f>IF(Tableau2[[#This Row],[Incrément décalage]]&gt;$AB$6,"",X592+$P$7*$P$8)</f>
        <v>733825</v>
      </c>
      <c r="Y593" s="31">
        <f>IF(Tableau2[[#This Row],[Incrément décalage]]&gt;$AB$6,"",Y592+$P$8)</f>
        <v>18817</v>
      </c>
      <c r="Z593" s="17">
        <f t="shared" si="9"/>
        <v>3</v>
      </c>
    </row>
    <row r="594" spans="22:26" x14ac:dyDescent="0.25">
      <c r="V594" s="11">
        <f>IF(Tableau2[[#This Row],[Incrément décalage]]&gt;$AB$6,"",V593+$P$5*$P$6*$P$7*$P$8)</f>
        <v>735073</v>
      </c>
      <c r="W594" s="30">
        <f>IF(Tableau2[[#This Row],[Incrément décalage]]&gt;$AB$6,"",W593+$P$6*$P$7*$P$8)</f>
        <v>735073</v>
      </c>
      <c r="X594" s="30">
        <f>IF(Tableau2[[#This Row],[Incrément décalage]]&gt;$AB$6,"",X593+$P$7*$P$8)</f>
        <v>735073</v>
      </c>
      <c r="Y594" s="31">
        <f>IF(Tableau2[[#This Row],[Incrément décalage]]&gt;$AB$6,"",Y593+$P$8)</f>
        <v>18849</v>
      </c>
      <c r="Z594" s="17">
        <f t="shared" si="9"/>
        <v>4</v>
      </c>
    </row>
    <row r="595" spans="22:26" x14ac:dyDescent="0.25">
      <c r="V595" s="11">
        <f>IF(Tableau2[[#This Row],[Incrément décalage]]&gt;$AB$6,"",V594+$P$5*$P$6*$P$7*$P$8)</f>
        <v>736321</v>
      </c>
      <c r="W595" s="30">
        <f>IF(Tableau2[[#This Row],[Incrément décalage]]&gt;$AB$6,"",W594+$P$6*$P$7*$P$8)</f>
        <v>736321</v>
      </c>
      <c r="X595" s="30">
        <f>IF(Tableau2[[#This Row],[Incrément décalage]]&gt;$AB$6,"",X594+$P$7*$P$8)</f>
        <v>736321</v>
      </c>
      <c r="Y595" s="31">
        <f>IF(Tableau2[[#This Row],[Incrément décalage]]&gt;$AB$6,"",Y594+$P$8)</f>
        <v>18881</v>
      </c>
      <c r="Z595" s="17">
        <f t="shared" si="9"/>
        <v>5</v>
      </c>
    </row>
    <row r="596" spans="22:26" x14ac:dyDescent="0.25">
      <c r="V596" s="11">
        <f>IF(Tableau2[[#This Row],[Incrément décalage]]&gt;$AB$6,"",V595+$P$5*$P$6*$P$7*$P$8)</f>
        <v>737569</v>
      </c>
      <c r="W596" s="30">
        <f>IF(Tableau2[[#This Row],[Incrément décalage]]&gt;$AB$6,"",W595+$P$6*$P$7*$P$8)</f>
        <v>737569</v>
      </c>
      <c r="X596" s="30">
        <f>IF(Tableau2[[#This Row],[Incrément décalage]]&gt;$AB$6,"",X595+$P$7*$P$8)</f>
        <v>737569</v>
      </c>
      <c r="Y596" s="31">
        <f>IF(Tableau2[[#This Row],[Incrément décalage]]&gt;$AB$6,"",Y595+$P$8)</f>
        <v>18913</v>
      </c>
      <c r="Z596" s="17">
        <f t="shared" si="9"/>
        <v>6</v>
      </c>
    </row>
    <row r="597" spans="22:26" x14ac:dyDescent="0.25">
      <c r="V597" s="11">
        <f>IF(Tableau2[[#This Row],[Incrément décalage]]&gt;$AB$6,"",V596+$P$5*$P$6*$P$7*$P$8)</f>
        <v>738817</v>
      </c>
      <c r="W597" s="30">
        <f>IF(Tableau2[[#This Row],[Incrément décalage]]&gt;$AB$6,"",W596+$P$6*$P$7*$P$8)</f>
        <v>738817</v>
      </c>
      <c r="X597" s="30">
        <f>IF(Tableau2[[#This Row],[Incrément décalage]]&gt;$AB$6,"",X596+$P$7*$P$8)</f>
        <v>738817</v>
      </c>
      <c r="Y597" s="31">
        <f>IF(Tableau2[[#This Row],[Incrément décalage]]&gt;$AB$6,"",Y596+$P$8)</f>
        <v>18945</v>
      </c>
      <c r="Z597" s="17">
        <f t="shared" si="9"/>
        <v>7</v>
      </c>
    </row>
    <row r="598" spans="22:26" x14ac:dyDescent="0.25">
      <c r="V598" s="11">
        <f>IF(Tableau2[[#This Row],[Incrément décalage]]&gt;$AB$6,"",V597+$P$5*$P$6*$P$7*$P$8)</f>
        <v>740065</v>
      </c>
      <c r="W598" s="30">
        <f>IF(Tableau2[[#This Row],[Incrément décalage]]&gt;$AB$6,"",W597+$P$6*$P$7*$P$8)</f>
        <v>740065</v>
      </c>
      <c r="X598" s="30">
        <f>IF(Tableau2[[#This Row],[Incrément décalage]]&gt;$AB$6,"",X597+$P$7*$P$8)</f>
        <v>740065</v>
      </c>
      <c r="Y598" s="31">
        <f>IF(Tableau2[[#This Row],[Incrément décalage]]&gt;$AB$6,"",Y597+$P$8)</f>
        <v>18977</v>
      </c>
      <c r="Z598" s="17">
        <f t="shared" si="9"/>
        <v>8</v>
      </c>
    </row>
    <row r="599" spans="22:26" x14ac:dyDescent="0.25">
      <c r="V599" s="11">
        <f>IF(Tableau2[[#This Row],[Incrément décalage]]&gt;$AB$6,"",V598+$P$5*$P$6*$P$7*$P$8)</f>
        <v>741313</v>
      </c>
      <c r="W599" s="30">
        <f>IF(Tableau2[[#This Row],[Incrément décalage]]&gt;$AB$6,"",W598+$P$6*$P$7*$P$8)</f>
        <v>741313</v>
      </c>
      <c r="X599" s="30">
        <f>IF(Tableau2[[#This Row],[Incrément décalage]]&gt;$AB$6,"",X598+$P$7*$P$8)</f>
        <v>741313</v>
      </c>
      <c r="Y599" s="31">
        <f>IF(Tableau2[[#This Row],[Incrément décalage]]&gt;$AB$6,"",Y598+$P$8)</f>
        <v>19009</v>
      </c>
      <c r="Z599" s="17">
        <f t="shared" si="9"/>
        <v>9</v>
      </c>
    </row>
    <row r="600" spans="22:26" x14ac:dyDescent="0.25">
      <c r="V600" s="11">
        <f>IF(Tableau2[[#This Row],[Incrément décalage]]&gt;$AB$6,"",V599+$P$5*$P$6*$P$7*$P$8)</f>
        <v>742561</v>
      </c>
      <c r="W600" s="30">
        <f>IF(Tableau2[[#This Row],[Incrément décalage]]&gt;$AB$6,"",W599+$P$6*$P$7*$P$8)</f>
        <v>742561</v>
      </c>
      <c r="X600" s="30">
        <f>IF(Tableau2[[#This Row],[Incrément décalage]]&gt;$AB$6,"",X599+$P$7*$P$8)</f>
        <v>742561</v>
      </c>
      <c r="Y600" s="31">
        <f>IF(Tableau2[[#This Row],[Incrément décalage]]&gt;$AB$6,"",Y599+$P$8)</f>
        <v>19041</v>
      </c>
      <c r="Z600" s="17">
        <f t="shared" si="9"/>
        <v>10</v>
      </c>
    </row>
    <row r="601" spans="22:26" x14ac:dyDescent="0.25">
      <c r="V601" s="11">
        <f>IF(Tableau2[[#This Row],[Incrément décalage]]&gt;$AB$6,"",V600+$P$5*$P$6*$P$7*$P$8)</f>
        <v>743809</v>
      </c>
      <c r="W601" s="30">
        <f>IF(Tableau2[[#This Row],[Incrément décalage]]&gt;$AB$6,"",W600+$P$6*$P$7*$P$8)</f>
        <v>743809</v>
      </c>
      <c r="X601" s="30">
        <f>IF(Tableau2[[#This Row],[Incrément décalage]]&gt;$AB$6,"",X600+$P$7*$P$8)</f>
        <v>743809</v>
      </c>
      <c r="Y601" s="31">
        <f>IF(Tableau2[[#This Row],[Incrément décalage]]&gt;$AB$6,"",Y600+$P$8)</f>
        <v>19073</v>
      </c>
      <c r="Z601" s="17">
        <f t="shared" si="9"/>
        <v>11</v>
      </c>
    </row>
    <row r="602" spans="22:26" x14ac:dyDescent="0.25">
      <c r="V602" s="11">
        <f>IF(Tableau2[[#This Row],[Incrément décalage]]&gt;$AB$6,"",V601+$P$5*$P$6*$P$7*$P$8)</f>
        <v>745057</v>
      </c>
      <c r="W602" s="30">
        <f>IF(Tableau2[[#This Row],[Incrément décalage]]&gt;$AB$6,"",W601+$P$6*$P$7*$P$8)</f>
        <v>745057</v>
      </c>
      <c r="X602" s="30">
        <f>IF(Tableau2[[#This Row],[Incrément décalage]]&gt;$AB$6,"",X601+$P$7*$P$8)</f>
        <v>745057</v>
      </c>
      <c r="Y602" s="31">
        <f>IF(Tableau2[[#This Row],[Incrément décalage]]&gt;$AB$6,"",Y601+$P$8)</f>
        <v>19105</v>
      </c>
      <c r="Z602" s="17">
        <f t="shared" si="9"/>
        <v>12</v>
      </c>
    </row>
    <row r="603" spans="22:26" x14ac:dyDescent="0.25">
      <c r="V603" s="11">
        <f>IF(Tableau2[[#This Row],[Incrément décalage]]&gt;$AB$6,"",V602+$P$5*$P$6*$P$7*$P$8)</f>
        <v>746305</v>
      </c>
      <c r="W603" s="30">
        <f>IF(Tableau2[[#This Row],[Incrément décalage]]&gt;$AB$6,"",W602+$P$6*$P$7*$P$8)</f>
        <v>746305</v>
      </c>
      <c r="X603" s="30">
        <f>IF(Tableau2[[#This Row],[Incrément décalage]]&gt;$AB$6,"",X602+$P$7*$P$8)</f>
        <v>746305</v>
      </c>
      <c r="Y603" s="31">
        <f>IF(Tableau2[[#This Row],[Incrément décalage]]&gt;$AB$6,"",Y602+$P$8)</f>
        <v>19137</v>
      </c>
      <c r="Z603" s="17">
        <f t="shared" si="9"/>
        <v>13</v>
      </c>
    </row>
    <row r="604" spans="22:26" x14ac:dyDescent="0.25">
      <c r="V604" s="11">
        <f>IF(Tableau2[[#This Row],[Incrément décalage]]&gt;$AB$6,"",V603+$P$5*$P$6*$P$7*$P$8)</f>
        <v>747553</v>
      </c>
      <c r="W604" s="30">
        <f>IF(Tableau2[[#This Row],[Incrément décalage]]&gt;$AB$6,"",W603+$P$6*$P$7*$P$8)</f>
        <v>747553</v>
      </c>
      <c r="X604" s="30">
        <f>IF(Tableau2[[#This Row],[Incrément décalage]]&gt;$AB$6,"",X603+$P$7*$P$8)</f>
        <v>747553</v>
      </c>
      <c r="Y604" s="31">
        <f>IF(Tableau2[[#This Row],[Incrément décalage]]&gt;$AB$6,"",Y603+$P$8)</f>
        <v>19169</v>
      </c>
      <c r="Z604" s="17">
        <f t="shared" si="9"/>
        <v>14</v>
      </c>
    </row>
    <row r="605" spans="22:26" x14ac:dyDescent="0.25">
      <c r="V605" s="11">
        <f>IF(Tableau2[[#This Row],[Incrément décalage]]&gt;$AB$6,"",V604+$P$5*$P$6*$P$7*$P$8)</f>
        <v>748801</v>
      </c>
      <c r="W605" s="30">
        <f>IF(Tableau2[[#This Row],[Incrément décalage]]&gt;$AB$6,"",W604+$P$6*$P$7*$P$8)</f>
        <v>748801</v>
      </c>
      <c r="X605" s="30">
        <f>IF(Tableau2[[#This Row],[Incrément décalage]]&gt;$AB$6,"",X604+$P$7*$P$8)</f>
        <v>748801</v>
      </c>
      <c r="Y605" s="31">
        <f>IF(Tableau2[[#This Row],[Incrément décalage]]&gt;$AB$6,"",Y604+$P$8)</f>
        <v>19201</v>
      </c>
      <c r="Z605" s="17">
        <f t="shared" si="9"/>
        <v>15</v>
      </c>
    </row>
    <row r="606" spans="22:26" x14ac:dyDescent="0.25">
      <c r="V606" s="11">
        <f>IF(Tableau2[[#This Row],[Incrément décalage]]&gt;$AB$6,"",V605+$P$5*$P$6*$P$7*$P$8)</f>
        <v>750049</v>
      </c>
      <c r="W606" s="30">
        <f>IF(Tableau2[[#This Row],[Incrément décalage]]&gt;$AB$6,"",W605+$P$6*$P$7*$P$8)</f>
        <v>750049</v>
      </c>
      <c r="X606" s="30">
        <f>IF(Tableau2[[#This Row],[Incrément décalage]]&gt;$AB$6,"",X605+$P$7*$P$8)</f>
        <v>750049</v>
      </c>
      <c r="Y606" s="31">
        <f>IF(Tableau2[[#This Row],[Incrément décalage]]&gt;$AB$6,"",Y605+$P$8)</f>
        <v>19233</v>
      </c>
      <c r="Z606" s="17">
        <f t="shared" si="9"/>
        <v>16</v>
      </c>
    </row>
    <row r="607" spans="22:26" x14ac:dyDescent="0.25">
      <c r="V607" s="11">
        <f>IF(Tableau2[[#This Row],[Incrément décalage]]&gt;$AB$6,"",V606+$P$5*$P$6*$P$7*$P$8)</f>
        <v>751297</v>
      </c>
      <c r="W607" s="30">
        <f>IF(Tableau2[[#This Row],[Incrément décalage]]&gt;$AB$6,"",W606+$P$6*$P$7*$P$8)</f>
        <v>751297</v>
      </c>
      <c r="X607" s="30">
        <f>IF(Tableau2[[#This Row],[Incrément décalage]]&gt;$AB$6,"",X606+$P$7*$P$8)</f>
        <v>751297</v>
      </c>
      <c r="Y607" s="31">
        <f>IF(Tableau2[[#This Row],[Incrément décalage]]&gt;$AB$6,"",Y606+$P$8)</f>
        <v>19265</v>
      </c>
      <c r="Z607" s="17">
        <f t="shared" si="9"/>
        <v>17</v>
      </c>
    </row>
    <row r="608" spans="22:26" x14ac:dyDescent="0.25">
      <c r="V608" s="11">
        <f>IF(Tableau2[[#This Row],[Incrément décalage]]&gt;$AB$6,"",V607+$P$5*$P$6*$P$7*$P$8)</f>
        <v>752545</v>
      </c>
      <c r="W608" s="30">
        <f>IF(Tableau2[[#This Row],[Incrément décalage]]&gt;$AB$6,"",W607+$P$6*$P$7*$P$8)</f>
        <v>752545</v>
      </c>
      <c r="X608" s="30">
        <f>IF(Tableau2[[#This Row],[Incrément décalage]]&gt;$AB$6,"",X607+$P$7*$P$8)</f>
        <v>752545</v>
      </c>
      <c r="Y608" s="31">
        <f>IF(Tableau2[[#This Row],[Incrément décalage]]&gt;$AB$6,"",Y607+$P$8)</f>
        <v>19297</v>
      </c>
      <c r="Z608" s="17">
        <f t="shared" si="9"/>
        <v>18</v>
      </c>
    </row>
    <row r="609" spans="22:26" x14ac:dyDescent="0.25">
      <c r="V609" s="11">
        <f>IF(Tableau2[[#This Row],[Incrément décalage]]&gt;$AB$6,"",V608+$P$5*$P$6*$P$7*$P$8)</f>
        <v>753793</v>
      </c>
      <c r="W609" s="30">
        <f>IF(Tableau2[[#This Row],[Incrément décalage]]&gt;$AB$6,"",W608+$P$6*$P$7*$P$8)</f>
        <v>753793</v>
      </c>
      <c r="X609" s="30">
        <f>IF(Tableau2[[#This Row],[Incrément décalage]]&gt;$AB$6,"",X608+$P$7*$P$8)</f>
        <v>753793</v>
      </c>
      <c r="Y609" s="31">
        <f>IF(Tableau2[[#This Row],[Incrément décalage]]&gt;$AB$6,"",Y608+$P$8)</f>
        <v>19329</v>
      </c>
      <c r="Z609" s="17">
        <f t="shared" si="9"/>
        <v>19</v>
      </c>
    </row>
    <row r="610" spans="22:26" x14ac:dyDescent="0.25">
      <c r="V610" s="11">
        <f>IF(Tableau2[[#This Row],[Incrément décalage]]&gt;$AB$6,"",V609+$P$5*$P$6*$P$7*$P$8)</f>
        <v>755041</v>
      </c>
      <c r="W610" s="30">
        <f>IF(Tableau2[[#This Row],[Incrément décalage]]&gt;$AB$6,"",W609+$P$6*$P$7*$P$8)</f>
        <v>755041</v>
      </c>
      <c r="X610" s="30">
        <f>IF(Tableau2[[#This Row],[Incrément décalage]]&gt;$AB$6,"",X609+$P$7*$P$8)</f>
        <v>755041</v>
      </c>
      <c r="Y610" s="31">
        <f>IF(Tableau2[[#This Row],[Incrément décalage]]&gt;$AB$6,"",Y609+$P$8)</f>
        <v>19361</v>
      </c>
      <c r="Z610" s="17">
        <f t="shared" si="9"/>
        <v>20</v>
      </c>
    </row>
    <row r="611" spans="22:26" x14ac:dyDescent="0.25">
      <c r="V611" s="11">
        <f>IF(Tableau2[[#This Row],[Incrément décalage]]&gt;$AB$6,"",V610+$P$5*$P$6*$P$7*$P$8)</f>
        <v>756289</v>
      </c>
      <c r="W611" s="30">
        <f>IF(Tableau2[[#This Row],[Incrément décalage]]&gt;$AB$6,"",W610+$P$6*$P$7*$P$8)</f>
        <v>756289</v>
      </c>
      <c r="X611" s="30">
        <f>IF(Tableau2[[#This Row],[Incrément décalage]]&gt;$AB$6,"",X610+$P$7*$P$8)</f>
        <v>756289</v>
      </c>
      <c r="Y611" s="31">
        <f>IF(Tableau2[[#This Row],[Incrément décalage]]&gt;$AB$6,"",Y610+$P$8)</f>
        <v>19393</v>
      </c>
      <c r="Z611" s="17">
        <f t="shared" si="9"/>
        <v>21</v>
      </c>
    </row>
    <row r="612" spans="22:26" x14ac:dyDescent="0.25">
      <c r="V612" s="11">
        <f>IF(Tableau2[[#This Row],[Incrément décalage]]&gt;$AB$6,"",V611+$P$5*$P$6*$P$7*$P$8)</f>
        <v>757537</v>
      </c>
      <c r="W612" s="30">
        <f>IF(Tableau2[[#This Row],[Incrément décalage]]&gt;$AB$6,"",W611+$P$6*$P$7*$P$8)</f>
        <v>757537</v>
      </c>
      <c r="X612" s="30">
        <f>IF(Tableau2[[#This Row],[Incrément décalage]]&gt;$AB$6,"",X611+$P$7*$P$8)</f>
        <v>757537</v>
      </c>
      <c r="Y612" s="31">
        <f>IF(Tableau2[[#This Row],[Incrément décalage]]&gt;$AB$6,"",Y611+$P$8)</f>
        <v>19425</v>
      </c>
      <c r="Z612" s="17">
        <f t="shared" si="9"/>
        <v>22</v>
      </c>
    </row>
    <row r="613" spans="22:26" x14ac:dyDescent="0.25">
      <c r="V613" s="11">
        <f>IF(Tableau2[[#This Row],[Incrément décalage]]&gt;$AB$6,"",V612+$P$5*$P$6*$P$7*$P$8)</f>
        <v>758785</v>
      </c>
      <c r="W613" s="30">
        <f>IF(Tableau2[[#This Row],[Incrément décalage]]&gt;$AB$6,"",W612+$P$6*$P$7*$P$8)</f>
        <v>758785</v>
      </c>
      <c r="X613" s="30">
        <f>IF(Tableau2[[#This Row],[Incrément décalage]]&gt;$AB$6,"",X612+$P$7*$P$8)</f>
        <v>758785</v>
      </c>
      <c r="Y613" s="31">
        <f>IF(Tableau2[[#This Row],[Incrément décalage]]&gt;$AB$6,"",Y612+$P$8)</f>
        <v>19457</v>
      </c>
      <c r="Z613" s="17">
        <f t="shared" si="9"/>
        <v>23</v>
      </c>
    </row>
    <row r="614" spans="22:26" x14ac:dyDescent="0.25">
      <c r="V614" s="11">
        <f>IF(Tableau2[[#This Row],[Incrément décalage]]&gt;$AB$6,"",V613+$P$5*$P$6*$P$7*$P$8)</f>
        <v>760033</v>
      </c>
      <c r="W614" s="30">
        <f>IF(Tableau2[[#This Row],[Incrément décalage]]&gt;$AB$6,"",W613+$P$6*$P$7*$P$8)</f>
        <v>760033</v>
      </c>
      <c r="X614" s="30">
        <f>IF(Tableau2[[#This Row],[Incrément décalage]]&gt;$AB$6,"",X613+$P$7*$P$8)</f>
        <v>760033</v>
      </c>
      <c r="Y614" s="31">
        <f>IF(Tableau2[[#This Row],[Incrément décalage]]&gt;$AB$6,"",Y613+$P$8)</f>
        <v>19489</v>
      </c>
      <c r="Z614" s="17">
        <f t="shared" si="9"/>
        <v>24</v>
      </c>
    </row>
    <row r="615" spans="22:26" x14ac:dyDescent="0.25">
      <c r="V615" s="11">
        <f>IF(Tableau2[[#This Row],[Incrément décalage]]&gt;$AB$6,"",V614+$P$5*$P$6*$P$7*$P$8)</f>
        <v>761281</v>
      </c>
      <c r="W615" s="30">
        <f>IF(Tableau2[[#This Row],[Incrément décalage]]&gt;$AB$6,"",W614+$P$6*$P$7*$P$8)</f>
        <v>761281</v>
      </c>
      <c r="X615" s="30">
        <f>IF(Tableau2[[#This Row],[Incrément décalage]]&gt;$AB$6,"",X614+$P$7*$P$8)</f>
        <v>761281</v>
      </c>
      <c r="Y615" s="31">
        <f>IF(Tableau2[[#This Row],[Incrément décalage]]&gt;$AB$6,"",Y614+$P$8)</f>
        <v>19521</v>
      </c>
      <c r="Z615" s="17">
        <f t="shared" si="9"/>
        <v>25</v>
      </c>
    </row>
    <row r="616" spans="22:26" x14ac:dyDescent="0.25">
      <c r="V616" s="11">
        <f>IF(Tableau2[[#This Row],[Incrément décalage]]&gt;$AB$6,"",V615+$P$5*$P$6*$P$7*$P$8)</f>
        <v>762529</v>
      </c>
      <c r="W616" s="30">
        <f>IF(Tableau2[[#This Row],[Incrément décalage]]&gt;$AB$6,"",W615+$P$6*$P$7*$P$8)</f>
        <v>762529</v>
      </c>
      <c r="X616" s="30">
        <f>IF(Tableau2[[#This Row],[Incrément décalage]]&gt;$AB$6,"",X615+$P$7*$P$8)</f>
        <v>762529</v>
      </c>
      <c r="Y616" s="31">
        <f>IF(Tableau2[[#This Row],[Incrément décalage]]&gt;$AB$6,"",Y615+$P$8)</f>
        <v>19553</v>
      </c>
      <c r="Z616" s="17">
        <f t="shared" si="9"/>
        <v>26</v>
      </c>
    </row>
    <row r="617" spans="22:26" x14ac:dyDescent="0.25">
      <c r="V617" s="11">
        <f>IF(Tableau2[[#This Row],[Incrément décalage]]&gt;$AB$6,"",V616+$P$5*$P$6*$P$7*$P$8)</f>
        <v>763777</v>
      </c>
      <c r="W617" s="30">
        <f>IF(Tableau2[[#This Row],[Incrément décalage]]&gt;$AB$6,"",W616+$P$6*$P$7*$P$8)</f>
        <v>763777</v>
      </c>
      <c r="X617" s="30">
        <f>IF(Tableau2[[#This Row],[Incrément décalage]]&gt;$AB$6,"",X616+$P$7*$P$8)</f>
        <v>763777</v>
      </c>
      <c r="Y617" s="31">
        <f>IF(Tableau2[[#This Row],[Incrément décalage]]&gt;$AB$6,"",Y616+$P$8)</f>
        <v>19585</v>
      </c>
      <c r="Z617" s="17">
        <f t="shared" si="9"/>
        <v>27</v>
      </c>
    </row>
    <row r="618" spans="22:26" x14ac:dyDescent="0.25">
      <c r="V618" s="11">
        <f>IF(Tableau2[[#This Row],[Incrément décalage]]&gt;$AB$6,"",V617+$P$5*$P$6*$P$7*$P$8)</f>
        <v>765025</v>
      </c>
      <c r="W618" s="30">
        <f>IF(Tableau2[[#This Row],[Incrément décalage]]&gt;$AB$6,"",W617+$P$6*$P$7*$P$8)</f>
        <v>765025</v>
      </c>
      <c r="X618" s="30">
        <f>IF(Tableau2[[#This Row],[Incrément décalage]]&gt;$AB$6,"",X617+$P$7*$P$8)</f>
        <v>765025</v>
      </c>
      <c r="Y618" s="31">
        <f>IF(Tableau2[[#This Row],[Incrément décalage]]&gt;$AB$6,"",Y617+$P$8)</f>
        <v>19617</v>
      </c>
      <c r="Z618" s="17">
        <f t="shared" si="9"/>
        <v>28</v>
      </c>
    </row>
    <row r="619" spans="22:26" x14ac:dyDescent="0.25">
      <c r="V619" s="11">
        <f>IF(Tableau2[[#This Row],[Incrément décalage]]&gt;$AB$6,"",V618+$P$5*$P$6*$P$7*$P$8)</f>
        <v>766273</v>
      </c>
      <c r="W619" s="30">
        <f>IF(Tableau2[[#This Row],[Incrément décalage]]&gt;$AB$6,"",W618+$P$6*$P$7*$P$8)</f>
        <v>766273</v>
      </c>
      <c r="X619" s="30">
        <f>IF(Tableau2[[#This Row],[Incrément décalage]]&gt;$AB$6,"",X618+$P$7*$P$8)</f>
        <v>766273</v>
      </c>
      <c r="Y619" s="31">
        <f>IF(Tableau2[[#This Row],[Incrément décalage]]&gt;$AB$6,"",Y618+$P$8)</f>
        <v>19649</v>
      </c>
      <c r="Z619" s="17">
        <f t="shared" si="9"/>
        <v>29</v>
      </c>
    </row>
    <row r="620" spans="22:26" x14ac:dyDescent="0.25">
      <c r="V620" s="11">
        <f>IF(Tableau2[[#This Row],[Incrément décalage]]&gt;$AB$6,"",V619+$P$5*$P$6*$P$7*$P$8)</f>
        <v>767521</v>
      </c>
      <c r="W620" s="30">
        <f>IF(Tableau2[[#This Row],[Incrément décalage]]&gt;$AB$6,"",W619+$P$6*$P$7*$P$8)</f>
        <v>767521</v>
      </c>
      <c r="X620" s="30">
        <f>IF(Tableau2[[#This Row],[Incrément décalage]]&gt;$AB$6,"",X619+$P$7*$P$8)</f>
        <v>767521</v>
      </c>
      <c r="Y620" s="31">
        <f>IF(Tableau2[[#This Row],[Incrément décalage]]&gt;$AB$6,"",Y619+$P$8)</f>
        <v>19681</v>
      </c>
      <c r="Z620" s="17">
        <f t="shared" si="9"/>
        <v>30</v>
      </c>
    </row>
    <row r="621" spans="22:26" x14ac:dyDescent="0.25">
      <c r="V621" s="11">
        <f>IF(Tableau2[[#This Row],[Incrément décalage]]&gt;$AB$6,"",V620+$P$5*$P$6*$P$7*$P$8)</f>
        <v>768769</v>
      </c>
      <c r="W621" s="30">
        <f>IF(Tableau2[[#This Row],[Incrément décalage]]&gt;$AB$6,"",W620+$P$6*$P$7*$P$8)</f>
        <v>768769</v>
      </c>
      <c r="X621" s="30">
        <f>IF(Tableau2[[#This Row],[Incrément décalage]]&gt;$AB$6,"",X620+$P$7*$P$8)</f>
        <v>768769</v>
      </c>
      <c r="Y621" s="31">
        <f>IF(Tableau2[[#This Row],[Incrément décalage]]&gt;$AB$6,"",Y620+$P$8)</f>
        <v>19713</v>
      </c>
      <c r="Z621" s="17">
        <f t="shared" si="9"/>
        <v>31</v>
      </c>
    </row>
    <row r="622" spans="22:26" x14ac:dyDescent="0.25">
      <c r="V622" s="11">
        <f>IF(Tableau2[[#This Row],[Incrément décalage]]&gt;$AB$6,"",V621+$P$5*$P$6*$P$7*$P$8)</f>
        <v>770017</v>
      </c>
      <c r="W622" s="30">
        <f>IF(Tableau2[[#This Row],[Incrément décalage]]&gt;$AB$6,"",W621+$P$6*$P$7*$P$8)</f>
        <v>770017</v>
      </c>
      <c r="X622" s="30">
        <f>IF(Tableau2[[#This Row],[Incrément décalage]]&gt;$AB$6,"",X621+$P$7*$P$8)</f>
        <v>770017</v>
      </c>
      <c r="Y622" s="31">
        <f>IF(Tableau2[[#This Row],[Incrément décalage]]&gt;$AB$6,"",Y621+$P$8)</f>
        <v>19745</v>
      </c>
      <c r="Z622" s="17">
        <f t="shared" si="9"/>
        <v>32</v>
      </c>
    </row>
    <row r="623" spans="22:26" x14ac:dyDescent="0.25">
      <c r="V623" s="11">
        <f>IF(Tableau2[[#This Row],[Incrément décalage]]&gt;$AB$6,"",V622+$P$5*$P$6*$P$7*$P$8)</f>
        <v>771265</v>
      </c>
      <c r="W623" s="30">
        <f>IF(Tableau2[[#This Row],[Incrément décalage]]&gt;$AB$6,"",W622+$P$6*$P$7*$P$8)</f>
        <v>771265</v>
      </c>
      <c r="X623" s="30">
        <f>IF(Tableau2[[#This Row],[Incrément décalage]]&gt;$AB$6,"",X622+$P$7*$P$8)</f>
        <v>771265</v>
      </c>
      <c r="Y623" s="31">
        <f>IF(Tableau2[[#This Row],[Incrément décalage]]&gt;$AB$6,"",Y622+$P$8)</f>
        <v>19777</v>
      </c>
      <c r="Z623" s="17">
        <f t="shared" si="9"/>
        <v>33</v>
      </c>
    </row>
    <row r="624" spans="22:26" x14ac:dyDescent="0.25">
      <c r="V624" s="11">
        <f>IF(Tableau2[[#This Row],[Incrément décalage]]&gt;$AB$6,"",V623+$P$5*$P$6*$P$7*$P$8)</f>
        <v>772513</v>
      </c>
      <c r="W624" s="30">
        <f>IF(Tableau2[[#This Row],[Incrément décalage]]&gt;$AB$6,"",W623+$P$6*$P$7*$P$8)</f>
        <v>772513</v>
      </c>
      <c r="X624" s="30">
        <f>IF(Tableau2[[#This Row],[Incrément décalage]]&gt;$AB$6,"",X623+$P$7*$P$8)</f>
        <v>772513</v>
      </c>
      <c r="Y624" s="31">
        <f>IF(Tableau2[[#This Row],[Incrément décalage]]&gt;$AB$6,"",Y623+$P$8)</f>
        <v>19809</v>
      </c>
      <c r="Z624" s="17">
        <f t="shared" si="9"/>
        <v>34</v>
      </c>
    </row>
    <row r="625" spans="22:26" x14ac:dyDescent="0.25">
      <c r="V625" s="11">
        <f>IF(Tableau2[[#This Row],[Incrément décalage]]&gt;$AB$6,"",V624+$P$5*$P$6*$P$7*$P$8)</f>
        <v>773761</v>
      </c>
      <c r="W625" s="30">
        <f>IF(Tableau2[[#This Row],[Incrément décalage]]&gt;$AB$6,"",W624+$P$6*$P$7*$P$8)</f>
        <v>773761</v>
      </c>
      <c r="X625" s="30">
        <f>IF(Tableau2[[#This Row],[Incrément décalage]]&gt;$AB$6,"",X624+$P$7*$P$8)</f>
        <v>773761</v>
      </c>
      <c r="Y625" s="31">
        <f>IF(Tableau2[[#This Row],[Incrément décalage]]&gt;$AB$6,"",Y624+$P$8)</f>
        <v>19841</v>
      </c>
      <c r="Z625" s="17">
        <f t="shared" si="9"/>
        <v>35</v>
      </c>
    </row>
    <row r="626" spans="22:26" x14ac:dyDescent="0.25">
      <c r="V626" s="11">
        <f>IF(Tableau2[[#This Row],[Incrément décalage]]&gt;$AB$6,"",V625+$P$5*$P$6*$P$7*$P$8)</f>
        <v>775009</v>
      </c>
      <c r="W626" s="30">
        <f>IF(Tableau2[[#This Row],[Incrément décalage]]&gt;$AB$6,"",W625+$P$6*$P$7*$P$8)</f>
        <v>775009</v>
      </c>
      <c r="X626" s="30">
        <f>IF(Tableau2[[#This Row],[Incrément décalage]]&gt;$AB$6,"",X625+$P$7*$P$8)</f>
        <v>775009</v>
      </c>
      <c r="Y626" s="31">
        <f>IF(Tableau2[[#This Row],[Incrément décalage]]&gt;$AB$6,"",Y625+$P$8)</f>
        <v>19873</v>
      </c>
      <c r="Z626" s="17">
        <f t="shared" si="9"/>
        <v>36</v>
      </c>
    </row>
    <row r="627" spans="22:26" x14ac:dyDescent="0.25">
      <c r="V627" s="11">
        <f>IF(Tableau2[[#This Row],[Incrément décalage]]&gt;$AB$6,"",V626+$P$5*$P$6*$P$7*$P$8)</f>
        <v>776257</v>
      </c>
      <c r="W627" s="30">
        <f>IF(Tableau2[[#This Row],[Incrément décalage]]&gt;$AB$6,"",W626+$P$6*$P$7*$P$8)</f>
        <v>776257</v>
      </c>
      <c r="X627" s="30">
        <f>IF(Tableau2[[#This Row],[Incrément décalage]]&gt;$AB$6,"",X626+$P$7*$P$8)</f>
        <v>776257</v>
      </c>
      <c r="Y627" s="31">
        <f>IF(Tableau2[[#This Row],[Incrément décalage]]&gt;$AB$6,"",Y626+$P$8)</f>
        <v>19905</v>
      </c>
      <c r="Z627" s="17">
        <f t="shared" si="9"/>
        <v>37</v>
      </c>
    </row>
    <row r="628" spans="22:26" x14ac:dyDescent="0.25">
      <c r="V628" s="11">
        <f>IF(Tableau2[[#This Row],[Incrément décalage]]&gt;$AB$6,"",V627+$P$5*$P$6*$P$7*$P$8)</f>
        <v>777505</v>
      </c>
      <c r="W628" s="30">
        <f>IF(Tableau2[[#This Row],[Incrément décalage]]&gt;$AB$6,"",W627+$P$6*$P$7*$P$8)</f>
        <v>777505</v>
      </c>
      <c r="X628" s="30">
        <f>IF(Tableau2[[#This Row],[Incrément décalage]]&gt;$AB$6,"",X627+$P$7*$P$8)</f>
        <v>777505</v>
      </c>
      <c r="Y628" s="31">
        <f>IF(Tableau2[[#This Row],[Incrément décalage]]&gt;$AB$6,"",Y627+$P$8)</f>
        <v>19937</v>
      </c>
      <c r="Z628" s="17">
        <f t="shared" si="9"/>
        <v>38</v>
      </c>
    </row>
    <row r="629" spans="22:26" x14ac:dyDescent="0.25">
      <c r="V629" s="11">
        <f>IF(Tableau2[[#This Row],[Incrément décalage]]&gt;$AB$6,"",V628+$P$5*$P$6*$P$7*$P$8)</f>
        <v>778753</v>
      </c>
      <c r="W629" s="30">
        <f>IF(Tableau2[[#This Row],[Incrément décalage]]&gt;$AB$6,"",W628+$P$6*$P$7*$P$8)</f>
        <v>778753</v>
      </c>
      <c r="X629" s="30">
        <f>IF(Tableau2[[#This Row],[Incrément décalage]]&gt;$AB$6,"",X628+$P$7*$P$8)</f>
        <v>778753</v>
      </c>
      <c r="Y629" s="31">
        <f>IF(Tableau2[[#This Row],[Incrément décalage]]&gt;$AB$6,"",Y628+$P$8)</f>
        <v>19969</v>
      </c>
      <c r="Z629" s="17">
        <f t="shared" si="9"/>
        <v>39</v>
      </c>
    </row>
    <row r="630" spans="22:26" x14ac:dyDescent="0.25">
      <c r="V630" s="11">
        <f>IF(Tableau2[[#This Row],[Incrément décalage]]&gt;$AB$6,"",V629+$P$5*$P$6*$P$7*$P$8)</f>
        <v>780001</v>
      </c>
      <c r="W630" s="30">
        <f>IF(Tableau2[[#This Row],[Incrément décalage]]&gt;$AB$6,"",W629+$P$6*$P$7*$P$8)</f>
        <v>780001</v>
      </c>
      <c r="X630" s="30">
        <f>IF(Tableau2[[#This Row],[Incrément décalage]]&gt;$AB$6,"",X629+$P$7*$P$8)</f>
        <v>780001</v>
      </c>
      <c r="Y630" s="31">
        <f>IF(Tableau2[[#This Row],[Incrément décalage]]&gt;$AB$6,"",Y629+$P$8)</f>
        <v>20001</v>
      </c>
      <c r="Z630" s="17">
        <f t="shared" si="9"/>
        <v>1</v>
      </c>
    </row>
    <row r="631" spans="22:26" x14ac:dyDescent="0.25">
      <c r="V631" s="11">
        <f>IF(Tableau2[[#This Row],[Incrément décalage]]&gt;$AB$6,"",V630+$P$5*$P$6*$P$7*$P$8)</f>
        <v>781249</v>
      </c>
      <c r="W631" s="30">
        <f>IF(Tableau2[[#This Row],[Incrément décalage]]&gt;$AB$6,"",W630+$P$6*$P$7*$P$8)</f>
        <v>781249</v>
      </c>
      <c r="X631" s="30">
        <f>IF(Tableau2[[#This Row],[Incrément décalage]]&gt;$AB$6,"",X630+$P$7*$P$8)</f>
        <v>781249</v>
      </c>
      <c r="Y631" s="31">
        <f>IF(Tableau2[[#This Row],[Incrément décalage]]&gt;$AB$6,"",Y630+$P$8)</f>
        <v>20033</v>
      </c>
      <c r="Z631" s="17">
        <f t="shared" si="9"/>
        <v>2</v>
      </c>
    </row>
    <row r="632" spans="22:26" x14ac:dyDescent="0.25">
      <c r="V632" s="11">
        <f>IF(Tableau2[[#This Row],[Incrément décalage]]&gt;$AB$6,"",V631+$P$5*$P$6*$P$7*$P$8)</f>
        <v>782497</v>
      </c>
      <c r="W632" s="30">
        <f>IF(Tableau2[[#This Row],[Incrément décalage]]&gt;$AB$6,"",W631+$P$6*$P$7*$P$8)</f>
        <v>782497</v>
      </c>
      <c r="X632" s="30">
        <f>IF(Tableau2[[#This Row],[Incrément décalage]]&gt;$AB$6,"",X631+$P$7*$P$8)</f>
        <v>782497</v>
      </c>
      <c r="Y632" s="31">
        <f>IF(Tableau2[[#This Row],[Incrément décalage]]&gt;$AB$6,"",Y631+$P$8)</f>
        <v>20065</v>
      </c>
      <c r="Z632" s="17">
        <f t="shared" si="9"/>
        <v>3</v>
      </c>
    </row>
    <row r="633" spans="22:26" x14ac:dyDescent="0.25">
      <c r="V633" s="11">
        <f>IF(Tableau2[[#This Row],[Incrément décalage]]&gt;$AB$6,"",V632+$P$5*$P$6*$P$7*$P$8)</f>
        <v>783745</v>
      </c>
      <c r="W633" s="30">
        <f>IF(Tableau2[[#This Row],[Incrément décalage]]&gt;$AB$6,"",W632+$P$6*$P$7*$P$8)</f>
        <v>783745</v>
      </c>
      <c r="X633" s="30">
        <f>IF(Tableau2[[#This Row],[Incrément décalage]]&gt;$AB$6,"",X632+$P$7*$P$8)</f>
        <v>783745</v>
      </c>
      <c r="Y633" s="31">
        <f>IF(Tableau2[[#This Row],[Incrément décalage]]&gt;$AB$6,"",Y632+$P$8)</f>
        <v>20097</v>
      </c>
      <c r="Z633" s="17">
        <f t="shared" si="9"/>
        <v>4</v>
      </c>
    </row>
    <row r="634" spans="22:26" x14ac:dyDescent="0.25">
      <c r="V634" s="11">
        <f>IF(Tableau2[[#This Row],[Incrément décalage]]&gt;$AB$6,"",V633+$P$5*$P$6*$P$7*$P$8)</f>
        <v>784993</v>
      </c>
      <c r="W634" s="30">
        <f>IF(Tableau2[[#This Row],[Incrément décalage]]&gt;$AB$6,"",W633+$P$6*$P$7*$P$8)</f>
        <v>784993</v>
      </c>
      <c r="X634" s="30">
        <f>IF(Tableau2[[#This Row],[Incrément décalage]]&gt;$AB$6,"",X633+$P$7*$P$8)</f>
        <v>784993</v>
      </c>
      <c r="Y634" s="31">
        <f>IF(Tableau2[[#This Row],[Incrément décalage]]&gt;$AB$6,"",Y633+$P$8)</f>
        <v>20129</v>
      </c>
      <c r="Z634" s="17">
        <f t="shared" si="9"/>
        <v>5</v>
      </c>
    </row>
    <row r="635" spans="22:26" x14ac:dyDescent="0.25">
      <c r="V635" s="11">
        <f>IF(Tableau2[[#This Row],[Incrément décalage]]&gt;$AB$6,"",V634+$P$5*$P$6*$P$7*$P$8)</f>
        <v>786241</v>
      </c>
      <c r="W635" s="30">
        <f>IF(Tableau2[[#This Row],[Incrément décalage]]&gt;$AB$6,"",W634+$P$6*$P$7*$P$8)</f>
        <v>786241</v>
      </c>
      <c r="X635" s="30">
        <f>IF(Tableau2[[#This Row],[Incrément décalage]]&gt;$AB$6,"",X634+$P$7*$P$8)</f>
        <v>786241</v>
      </c>
      <c r="Y635" s="31">
        <f>IF(Tableau2[[#This Row],[Incrément décalage]]&gt;$AB$6,"",Y634+$P$8)</f>
        <v>20161</v>
      </c>
      <c r="Z635" s="17">
        <f t="shared" si="9"/>
        <v>6</v>
      </c>
    </row>
    <row r="636" spans="22:26" x14ac:dyDescent="0.25">
      <c r="V636" s="11">
        <f>IF(Tableau2[[#This Row],[Incrément décalage]]&gt;$AB$6,"",V635+$P$5*$P$6*$P$7*$P$8)</f>
        <v>787489</v>
      </c>
      <c r="W636" s="30">
        <f>IF(Tableau2[[#This Row],[Incrément décalage]]&gt;$AB$6,"",W635+$P$6*$P$7*$P$8)</f>
        <v>787489</v>
      </c>
      <c r="X636" s="30">
        <f>IF(Tableau2[[#This Row],[Incrément décalage]]&gt;$AB$6,"",X635+$P$7*$P$8)</f>
        <v>787489</v>
      </c>
      <c r="Y636" s="31">
        <f>IF(Tableau2[[#This Row],[Incrément décalage]]&gt;$AB$6,"",Y635+$P$8)</f>
        <v>20193</v>
      </c>
      <c r="Z636" s="17">
        <f t="shared" si="9"/>
        <v>7</v>
      </c>
    </row>
    <row r="637" spans="22:26" x14ac:dyDescent="0.25">
      <c r="V637" s="11">
        <f>IF(Tableau2[[#This Row],[Incrément décalage]]&gt;$AB$6,"",V636+$P$5*$P$6*$P$7*$P$8)</f>
        <v>788737</v>
      </c>
      <c r="W637" s="30">
        <f>IF(Tableau2[[#This Row],[Incrément décalage]]&gt;$AB$6,"",W636+$P$6*$P$7*$P$8)</f>
        <v>788737</v>
      </c>
      <c r="X637" s="30">
        <f>IF(Tableau2[[#This Row],[Incrément décalage]]&gt;$AB$6,"",X636+$P$7*$P$8)</f>
        <v>788737</v>
      </c>
      <c r="Y637" s="31">
        <f>IF(Tableau2[[#This Row],[Incrément décalage]]&gt;$AB$6,"",Y636+$P$8)</f>
        <v>20225</v>
      </c>
      <c r="Z637" s="17">
        <f t="shared" si="9"/>
        <v>8</v>
      </c>
    </row>
    <row r="638" spans="22:26" x14ac:dyDescent="0.25">
      <c r="V638" s="11">
        <f>IF(Tableau2[[#This Row],[Incrément décalage]]&gt;$AB$6,"",V637+$P$5*$P$6*$P$7*$P$8)</f>
        <v>789985</v>
      </c>
      <c r="W638" s="30">
        <f>IF(Tableau2[[#This Row],[Incrément décalage]]&gt;$AB$6,"",W637+$P$6*$P$7*$P$8)</f>
        <v>789985</v>
      </c>
      <c r="X638" s="30">
        <f>IF(Tableau2[[#This Row],[Incrément décalage]]&gt;$AB$6,"",X637+$P$7*$P$8)</f>
        <v>789985</v>
      </c>
      <c r="Y638" s="31">
        <f>IF(Tableau2[[#This Row],[Incrément décalage]]&gt;$AB$6,"",Y637+$P$8)</f>
        <v>20257</v>
      </c>
      <c r="Z638" s="17">
        <f t="shared" si="9"/>
        <v>9</v>
      </c>
    </row>
    <row r="639" spans="22:26" x14ac:dyDescent="0.25">
      <c r="V639" s="11">
        <f>IF(Tableau2[[#This Row],[Incrément décalage]]&gt;$AB$6,"",V638+$P$5*$P$6*$P$7*$P$8)</f>
        <v>791233</v>
      </c>
      <c r="W639" s="30">
        <f>IF(Tableau2[[#This Row],[Incrément décalage]]&gt;$AB$6,"",W638+$P$6*$P$7*$P$8)</f>
        <v>791233</v>
      </c>
      <c r="X639" s="30">
        <f>IF(Tableau2[[#This Row],[Incrément décalage]]&gt;$AB$6,"",X638+$P$7*$P$8)</f>
        <v>791233</v>
      </c>
      <c r="Y639" s="31">
        <f>IF(Tableau2[[#This Row],[Incrément décalage]]&gt;$AB$6,"",Y638+$P$8)</f>
        <v>20289</v>
      </c>
      <c r="Z639" s="17">
        <f t="shared" si="9"/>
        <v>10</v>
      </c>
    </row>
    <row r="640" spans="22:26" x14ac:dyDescent="0.25">
      <c r="V640" s="11">
        <f>IF(Tableau2[[#This Row],[Incrément décalage]]&gt;$AB$6,"",V639+$P$5*$P$6*$P$7*$P$8)</f>
        <v>792481</v>
      </c>
      <c r="W640" s="30">
        <f>IF(Tableau2[[#This Row],[Incrément décalage]]&gt;$AB$6,"",W639+$P$6*$P$7*$P$8)</f>
        <v>792481</v>
      </c>
      <c r="X640" s="30">
        <f>IF(Tableau2[[#This Row],[Incrément décalage]]&gt;$AB$6,"",X639+$P$7*$P$8)</f>
        <v>792481</v>
      </c>
      <c r="Y640" s="31">
        <f>IF(Tableau2[[#This Row],[Incrément décalage]]&gt;$AB$6,"",Y639+$P$8)</f>
        <v>20321</v>
      </c>
      <c r="Z640" s="17">
        <f t="shared" si="9"/>
        <v>11</v>
      </c>
    </row>
    <row r="641" spans="22:26" x14ac:dyDescent="0.25">
      <c r="V641" s="11">
        <f>IF(Tableau2[[#This Row],[Incrément décalage]]&gt;$AB$6,"",V640+$P$5*$P$6*$P$7*$P$8)</f>
        <v>793729</v>
      </c>
      <c r="W641" s="30">
        <f>IF(Tableau2[[#This Row],[Incrément décalage]]&gt;$AB$6,"",W640+$P$6*$P$7*$P$8)</f>
        <v>793729</v>
      </c>
      <c r="X641" s="30">
        <f>IF(Tableau2[[#This Row],[Incrément décalage]]&gt;$AB$6,"",X640+$P$7*$P$8)</f>
        <v>793729</v>
      </c>
      <c r="Y641" s="31">
        <f>IF(Tableau2[[#This Row],[Incrément décalage]]&gt;$AB$6,"",Y640+$P$8)</f>
        <v>20353</v>
      </c>
      <c r="Z641" s="17">
        <f t="shared" si="9"/>
        <v>12</v>
      </c>
    </row>
    <row r="642" spans="22:26" x14ac:dyDescent="0.25">
      <c r="V642" s="11">
        <f>IF(Tableau2[[#This Row],[Incrément décalage]]&gt;$AB$6,"",V641+$P$5*$P$6*$P$7*$P$8)</f>
        <v>794977</v>
      </c>
      <c r="W642" s="30">
        <f>IF(Tableau2[[#This Row],[Incrément décalage]]&gt;$AB$6,"",W641+$P$6*$P$7*$P$8)</f>
        <v>794977</v>
      </c>
      <c r="X642" s="30">
        <f>IF(Tableau2[[#This Row],[Incrément décalage]]&gt;$AB$6,"",X641+$P$7*$P$8)</f>
        <v>794977</v>
      </c>
      <c r="Y642" s="31">
        <f>IF(Tableau2[[#This Row],[Incrément décalage]]&gt;$AB$6,"",Y641+$P$8)</f>
        <v>20385</v>
      </c>
      <c r="Z642" s="17">
        <f t="shared" si="9"/>
        <v>13</v>
      </c>
    </row>
    <row r="643" spans="22:26" x14ac:dyDescent="0.25">
      <c r="V643" s="11">
        <f>IF(Tableau2[[#This Row],[Incrément décalage]]&gt;$AB$6,"",V642+$P$5*$P$6*$P$7*$P$8)</f>
        <v>796225</v>
      </c>
      <c r="W643" s="30">
        <f>IF(Tableau2[[#This Row],[Incrément décalage]]&gt;$AB$6,"",W642+$P$6*$P$7*$P$8)</f>
        <v>796225</v>
      </c>
      <c r="X643" s="30">
        <f>IF(Tableau2[[#This Row],[Incrément décalage]]&gt;$AB$6,"",X642+$P$7*$P$8)</f>
        <v>796225</v>
      </c>
      <c r="Y643" s="31">
        <f>IF(Tableau2[[#This Row],[Incrément décalage]]&gt;$AB$6,"",Y642+$P$8)</f>
        <v>20417</v>
      </c>
      <c r="Z643" s="17">
        <f t="shared" si="9"/>
        <v>14</v>
      </c>
    </row>
    <row r="644" spans="22:26" x14ac:dyDescent="0.25">
      <c r="V644" s="11">
        <f>IF(Tableau2[[#This Row],[Incrément décalage]]&gt;$AB$6,"",V643+$P$5*$P$6*$P$7*$P$8)</f>
        <v>797473</v>
      </c>
      <c r="W644" s="30">
        <f>IF(Tableau2[[#This Row],[Incrément décalage]]&gt;$AB$6,"",W643+$P$6*$P$7*$P$8)</f>
        <v>797473</v>
      </c>
      <c r="X644" s="30">
        <f>IF(Tableau2[[#This Row],[Incrément décalage]]&gt;$AB$6,"",X643+$P$7*$P$8)</f>
        <v>797473</v>
      </c>
      <c r="Y644" s="31">
        <f>IF(Tableau2[[#This Row],[Incrément décalage]]&gt;$AB$6,"",Y643+$P$8)</f>
        <v>20449</v>
      </c>
      <c r="Z644" s="17">
        <f t="shared" si="9"/>
        <v>15</v>
      </c>
    </row>
    <row r="645" spans="22:26" x14ac:dyDescent="0.25">
      <c r="V645" s="11">
        <f>IF(Tableau2[[#This Row],[Incrément décalage]]&gt;$AB$6,"",V644+$P$5*$P$6*$P$7*$P$8)</f>
        <v>798721</v>
      </c>
      <c r="W645" s="30">
        <f>IF(Tableau2[[#This Row],[Incrément décalage]]&gt;$AB$6,"",W644+$P$6*$P$7*$P$8)</f>
        <v>798721</v>
      </c>
      <c r="X645" s="30">
        <f>IF(Tableau2[[#This Row],[Incrément décalage]]&gt;$AB$6,"",X644+$P$7*$P$8)</f>
        <v>798721</v>
      </c>
      <c r="Y645" s="31">
        <f>IF(Tableau2[[#This Row],[Incrément décalage]]&gt;$AB$6,"",Y644+$P$8)</f>
        <v>20481</v>
      </c>
      <c r="Z645" s="17">
        <f t="shared" si="9"/>
        <v>16</v>
      </c>
    </row>
    <row r="646" spans="22:26" x14ac:dyDescent="0.25">
      <c r="V646" s="11">
        <f>IF(Tableau2[[#This Row],[Incrément décalage]]&gt;$AB$6,"",V645+$P$5*$P$6*$P$7*$P$8)</f>
        <v>799969</v>
      </c>
      <c r="W646" s="30">
        <f>IF(Tableau2[[#This Row],[Incrément décalage]]&gt;$AB$6,"",W645+$P$6*$P$7*$P$8)</f>
        <v>799969</v>
      </c>
      <c r="X646" s="30">
        <f>IF(Tableau2[[#This Row],[Incrément décalage]]&gt;$AB$6,"",X645+$P$7*$P$8)</f>
        <v>799969</v>
      </c>
      <c r="Y646" s="31">
        <f>IF(Tableau2[[#This Row],[Incrément décalage]]&gt;$AB$6,"",Y645+$P$8)</f>
        <v>20513</v>
      </c>
      <c r="Z646" s="17">
        <f t="shared" si="9"/>
        <v>17</v>
      </c>
    </row>
    <row r="647" spans="22:26" x14ac:dyDescent="0.25">
      <c r="V647" s="11">
        <f>IF(Tableau2[[#This Row],[Incrément décalage]]&gt;$AB$6,"",V646+$P$5*$P$6*$P$7*$P$8)</f>
        <v>801217</v>
      </c>
      <c r="W647" s="30">
        <f>IF(Tableau2[[#This Row],[Incrément décalage]]&gt;$AB$6,"",W646+$P$6*$P$7*$P$8)</f>
        <v>801217</v>
      </c>
      <c r="X647" s="30">
        <f>IF(Tableau2[[#This Row],[Incrément décalage]]&gt;$AB$6,"",X646+$P$7*$P$8)</f>
        <v>801217</v>
      </c>
      <c r="Y647" s="31">
        <f>IF(Tableau2[[#This Row],[Incrément décalage]]&gt;$AB$6,"",Y646+$P$8)</f>
        <v>20545</v>
      </c>
      <c r="Z647" s="17">
        <f t="shared" ref="Z647:Z710" si="10">IFERROR(IF(Z646=120,"",MOD(Z646,$AB$6)+1),"")</f>
        <v>18</v>
      </c>
    </row>
    <row r="648" spans="22:26" x14ac:dyDescent="0.25">
      <c r="V648" s="11">
        <f>IF(Tableau2[[#This Row],[Incrément décalage]]&gt;$AB$6,"",V647+$P$5*$P$6*$P$7*$P$8)</f>
        <v>802465</v>
      </c>
      <c r="W648" s="30">
        <f>IF(Tableau2[[#This Row],[Incrément décalage]]&gt;$AB$6,"",W647+$P$6*$P$7*$P$8)</f>
        <v>802465</v>
      </c>
      <c r="X648" s="30">
        <f>IF(Tableau2[[#This Row],[Incrément décalage]]&gt;$AB$6,"",X647+$P$7*$P$8)</f>
        <v>802465</v>
      </c>
      <c r="Y648" s="31">
        <f>IF(Tableau2[[#This Row],[Incrément décalage]]&gt;$AB$6,"",Y647+$P$8)</f>
        <v>20577</v>
      </c>
      <c r="Z648" s="17">
        <f t="shared" si="10"/>
        <v>19</v>
      </c>
    </row>
    <row r="649" spans="22:26" x14ac:dyDescent="0.25">
      <c r="V649" s="11">
        <f>IF(Tableau2[[#This Row],[Incrément décalage]]&gt;$AB$6,"",V648+$P$5*$P$6*$P$7*$P$8)</f>
        <v>803713</v>
      </c>
      <c r="W649" s="30">
        <f>IF(Tableau2[[#This Row],[Incrément décalage]]&gt;$AB$6,"",W648+$P$6*$P$7*$P$8)</f>
        <v>803713</v>
      </c>
      <c r="X649" s="30">
        <f>IF(Tableau2[[#This Row],[Incrément décalage]]&gt;$AB$6,"",X648+$P$7*$P$8)</f>
        <v>803713</v>
      </c>
      <c r="Y649" s="31">
        <f>IF(Tableau2[[#This Row],[Incrément décalage]]&gt;$AB$6,"",Y648+$P$8)</f>
        <v>20609</v>
      </c>
      <c r="Z649" s="17">
        <f t="shared" si="10"/>
        <v>20</v>
      </c>
    </row>
    <row r="650" spans="22:26" x14ac:dyDescent="0.25">
      <c r="V650" s="11">
        <f>IF(Tableau2[[#This Row],[Incrément décalage]]&gt;$AB$6,"",V649+$P$5*$P$6*$P$7*$P$8)</f>
        <v>804961</v>
      </c>
      <c r="W650" s="30">
        <f>IF(Tableau2[[#This Row],[Incrément décalage]]&gt;$AB$6,"",W649+$P$6*$P$7*$P$8)</f>
        <v>804961</v>
      </c>
      <c r="X650" s="30">
        <f>IF(Tableau2[[#This Row],[Incrément décalage]]&gt;$AB$6,"",X649+$P$7*$P$8)</f>
        <v>804961</v>
      </c>
      <c r="Y650" s="31">
        <f>IF(Tableau2[[#This Row],[Incrément décalage]]&gt;$AB$6,"",Y649+$P$8)</f>
        <v>20641</v>
      </c>
      <c r="Z650" s="17">
        <f t="shared" si="10"/>
        <v>21</v>
      </c>
    </row>
    <row r="651" spans="22:26" x14ac:dyDescent="0.25">
      <c r="V651" s="11">
        <f>IF(Tableau2[[#This Row],[Incrément décalage]]&gt;$AB$6,"",V650+$P$5*$P$6*$P$7*$P$8)</f>
        <v>806209</v>
      </c>
      <c r="W651" s="30">
        <f>IF(Tableau2[[#This Row],[Incrément décalage]]&gt;$AB$6,"",W650+$P$6*$P$7*$P$8)</f>
        <v>806209</v>
      </c>
      <c r="X651" s="30">
        <f>IF(Tableau2[[#This Row],[Incrément décalage]]&gt;$AB$6,"",X650+$P$7*$P$8)</f>
        <v>806209</v>
      </c>
      <c r="Y651" s="31">
        <f>IF(Tableau2[[#This Row],[Incrément décalage]]&gt;$AB$6,"",Y650+$P$8)</f>
        <v>20673</v>
      </c>
      <c r="Z651" s="17">
        <f t="shared" si="10"/>
        <v>22</v>
      </c>
    </row>
    <row r="652" spans="22:26" x14ac:dyDescent="0.25">
      <c r="V652" s="11">
        <f>IF(Tableau2[[#This Row],[Incrément décalage]]&gt;$AB$6,"",V651+$P$5*$P$6*$P$7*$P$8)</f>
        <v>807457</v>
      </c>
      <c r="W652" s="30">
        <f>IF(Tableau2[[#This Row],[Incrément décalage]]&gt;$AB$6,"",W651+$P$6*$P$7*$P$8)</f>
        <v>807457</v>
      </c>
      <c r="X652" s="30">
        <f>IF(Tableau2[[#This Row],[Incrément décalage]]&gt;$AB$6,"",X651+$P$7*$P$8)</f>
        <v>807457</v>
      </c>
      <c r="Y652" s="31">
        <f>IF(Tableau2[[#This Row],[Incrément décalage]]&gt;$AB$6,"",Y651+$P$8)</f>
        <v>20705</v>
      </c>
      <c r="Z652" s="17">
        <f t="shared" si="10"/>
        <v>23</v>
      </c>
    </row>
    <row r="653" spans="22:26" x14ac:dyDescent="0.25">
      <c r="V653" s="11">
        <f>IF(Tableau2[[#This Row],[Incrément décalage]]&gt;$AB$6,"",V652+$P$5*$P$6*$P$7*$P$8)</f>
        <v>808705</v>
      </c>
      <c r="W653" s="30">
        <f>IF(Tableau2[[#This Row],[Incrément décalage]]&gt;$AB$6,"",W652+$P$6*$P$7*$P$8)</f>
        <v>808705</v>
      </c>
      <c r="X653" s="30">
        <f>IF(Tableau2[[#This Row],[Incrément décalage]]&gt;$AB$6,"",X652+$P$7*$P$8)</f>
        <v>808705</v>
      </c>
      <c r="Y653" s="31">
        <f>IF(Tableau2[[#This Row],[Incrément décalage]]&gt;$AB$6,"",Y652+$P$8)</f>
        <v>20737</v>
      </c>
      <c r="Z653" s="17">
        <f t="shared" si="10"/>
        <v>24</v>
      </c>
    </row>
    <row r="654" spans="22:26" x14ac:dyDescent="0.25">
      <c r="V654" s="11">
        <f>IF(Tableau2[[#This Row],[Incrément décalage]]&gt;$AB$6,"",V653+$P$5*$P$6*$P$7*$P$8)</f>
        <v>809953</v>
      </c>
      <c r="W654" s="30">
        <f>IF(Tableau2[[#This Row],[Incrément décalage]]&gt;$AB$6,"",W653+$P$6*$P$7*$P$8)</f>
        <v>809953</v>
      </c>
      <c r="X654" s="30">
        <f>IF(Tableau2[[#This Row],[Incrément décalage]]&gt;$AB$6,"",X653+$P$7*$P$8)</f>
        <v>809953</v>
      </c>
      <c r="Y654" s="31">
        <f>IF(Tableau2[[#This Row],[Incrément décalage]]&gt;$AB$6,"",Y653+$P$8)</f>
        <v>20769</v>
      </c>
      <c r="Z654" s="17">
        <f t="shared" si="10"/>
        <v>25</v>
      </c>
    </row>
    <row r="655" spans="22:26" x14ac:dyDescent="0.25">
      <c r="V655" s="11">
        <f>IF(Tableau2[[#This Row],[Incrément décalage]]&gt;$AB$6,"",V654+$P$5*$P$6*$P$7*$P$8)</f>
        <v>811201</v>
      </c>
      <c r="W655" s="30">
        <f>IF(Tableau2[[#This Row],[Incrément décalage]]&gt;$AB$6,"",W654+$P$6*$P$7*$P$8)</f>
        <v>811201</v>
      </c>
      <c r="X655" s="30">
        <f>IF(Tableau2[[#This Row],[Incrément décalage]]&gt;$AB$6,"",X654+$P$7*$P$8)</f>
        <v>811201</v>
      </c>
      <c r="Y655" s="31">
        <f>IF(Tableau2[[#This Row],[Incrément décalage]]&gt;$AB$6,"",Y654+$P$8)</f>
        <v>20801</v>
      </c>
      <c r="Z655" s="17">
        <f t="shared" si="10"/>
        <v>26</v>
      </c>
    </row>
    <row r="656" spans="22:26" x14ac:dyDescent="0.25">
      <c r="V656" s="11">
        <f>IF(Tableau2[[#This Row],[Incrément décalage]]&gt;$AB$6,"",V655+$P$5*$P$6*$P$7*$P$8)</f>
        <v>812449</v>
      </c>
      <c r="W656" s="30">
        <f>IF(Tableau2[[#This Row],[Incrément décalage]]&gt;$AB$6,"",W655+$P$6*$P$7*$P$8)</f>
        <v>812449</v>
      </c>
      <c r="X656" s="30">
        <f>IF(Tableau2[[#This Row],[Incrément décalage]]&gt;$AB$6,"",X655+$P$7*$P$8)</f>
        <v>812449</v>
      </c>
      <c r="Y656" s="31">
        <f>IF(Tableau2[[#This Row],[Incrément décalage]]&gt;$AB$6,"",Y655+$P$8)</f>
        <v>20833</v>
      </c>
      <c r="Z656" s="17">
        <f t="shared" si="10"/>
        <v>27</v>
      </c>
    </row>
    <row r="657" spans="22:26" x14ac:dyDescent="0.25">
      <c r="V657" s="11">
        <f>IF(Tableau2[[#This Row],[Incrément décalage]]&gt;$AB$6,"",V656+$P$5*$P$6*$P$7*$P$8)</f>
        <v>813697</v>
      </c>
      <c r="W657" s="30">
        <f>IF(Tableau2[[#This Row],[Incrément décalage]]&gt;$AB$6,"",W656+$P$6*$P$7*$P$8)</f>
        <v>813697</v>
      </c>
      <c r="X657" s="30">
        <f>IF(Tableau2[[#This Row],[Incrément décalage]]&gt;$AB$6,"",X656+$P$7*$P$8)</f>
        <v>813697</v>
      </c>
      <c r="Y657" s="31">
        <f>IF(Tableau2[[#This Row],[Incrément décalage]]&gt;$AB$6,"",Y656+$P$8)</f>
        <v>20865</v>
      </c>
      <c r="Z657" s="17">
        <f t="shared" si="10"/>
        <v>28</v>
      </c>
    </row>
    <row r="658" spans="22:26" x14ac:dyDescent="0.25">
      <c r="V658" s="11">
        <f>IF(Tableau2[[#This Row],[Incrément décalage]]&gt;$AB$6,"",V657+$P$5*$P$6*$P$7*$P$8)</f>
        <v>814945</v>
      </c>
      <c r="W658" s="30">
        <f>IF(Tableau2[[#This Row],[Incrément décalage]]&gt;$AB$6,"",W657+$P$6*$P$7*$P$8)</f>
        <v>814945</v>
      </c>
      <c r="X658" s="30">
        <f>IF(Tableau2[[#This Row],[Incrément décalage]]&gt;$AB$6,"",X657+$P$7*$P$8)</f>
        <v>814945</v>
      </c>
      <c r="Y658" s="31">
        <f>IF(Tableau2[[#This Row],[Incrément décalage]]&gt;$AB$6,"",Y657+$P$8)</f>
        <v>20897</v>
      </c>
      <c r="Z658" s="17">
        <f t="shared" si="10"/>
        <v>29</v>
      </c>
    </row>
    <row r="659" spans="22:26" x14ac:dyDescent="0.25">
      <c r="V659" s="11">
        <f>IF(Tableau2[[#This Row],[Incrément décalage]]&gt;$AB$6,"",V658+$P$5*$P$6*$P$7*$P$8)</f>
        <v>816193</v>
      </c>
      <c r="W659" s="30">
        <f>IF(Tableau2[[#This Row],[Incrément décalage]]&gt;$AB$6,"",W658+$P$6*$P$7*$P$8)</f>
        <v>816193</v>
      </c>
      <c r="X659" s="30">
        <f>IF(Tableau2[[#This Row],[Incrément décalage]]&gt;$AB$6,"",X658+$P$7*$P$8)</f>
        <v>816193</v>
      </c>
      <c r="Y659" s="31">
        <f>IF(Tableau2[[#This Row],[Incrément décalage]]&gt;$AB$6,"",Y658+$P$8)</f>
        <v>20929</v>
      </c>
      <c r="Z659" s="17">
        <f t="shared" si="10"/>
        <v>30</v>
      </c>
    </row>
    <row r="660" spans="22:26" x14ac:dyDescent="0.25">
      <c r="V660" s="11">
        <f>IF(Tableau2[[#This Row],[Incrément décalage]]&gt;$AB$6,"",V659+$P$5*$P$6*$P$7*$P$8)</f>
        <v>817441</v>
      </c>
      <c r="W660" s="30">
        <f>IF(Tableau2[[#This Row],[Incrément décalage]]&gt;$AB$6,"",W659+$P$6*$P$7*$P$8)</f>
        <v>817441</v>
      </c>
      <c r="X660" s="30">
        <f>IF(Tableau2[[#This Row],[Incrément décalage]]&gt;$AB$6,"",X659+$P$7*$P$8)</f>
        <v>817441</v>
      </c>
      <c r="Y660" s="31">
        <f>IF(Tableau2[[#This Row],[Incrément décalage]]&gt;$AB$6,"",Y659+$P$8)</f>
        <v>20961</v>
      </c>
      <c r="Z660" s="17">
        <f t="shared" si="10"/>
        <v>31</v>
      </c>
    </row>
    <row r="661" spans="22:26" x14ac:dyDescent="0.25">
      <c r="V661" s="11">
        <f>IF(Tableau2[[#This Row],[Incrément décalage]]&gt;$AB$6,"",V660+$P$5*$P$6*$P$7*$P$8)</f>
        <v>818689</v>
      </c>
      <c r="W661" s="30">
        <f>IF(Tableau2[[#This Row],[Incrément décalage]]&gt;$AB$6,"",W660+$P$6*$P$7*$P$8)</f>
        <v>818689</v>
      </c>
      <c r="X661" s="30">
        <f>IF(Tableau2[[#This Row],[Incrément décalage]]&gt;$AB$6,"",X660+$P$7*$P$8)</f>
        <v>818689</v>
      </c>
      <c r="Y661" s="31">
        <f>IF(Tableau2[[#This Row],[Incrément décalage]]&gt;$AB$6,"",Y660+$P$8)</f>
        <v>20993</v>
      </c>
      <c r="Z661" s="17">
        <f t="shared" si="10"/>
        <v>32</v>
      </c>
    </row>
    <row r="662" spans="22:26" x14ac:dyDescent="0.25">
      <c r="V662" s="11">
        <f>IF(Tableau2[[#This Row],[Incrément décalage]]&gt;$AB$6,"",V661+$P$5*$P$6*$P$7*$P$8)</f>
        <v>819937</v>
      </c>
      <c r="W662" s="30">
        <f>IF(Tableau2[[#This Row],[Incrément décalage]]&gt;$AB$6,"",W661+$P$6*$P$7*$P$8)</f>
        <v>819937</v>
      </c>
      <c r="X662" s="30">
        <f>IF(Tableau2[[#This Row],[Incrément décalage]]&gt;$AB$6,"",X661+$P$7*$P$8)</f>
        <v>819937</v>
      </c>
      <c r="Y662" s="31">
        <f>IF(Tableau2[[#This Row],[Incrément décalage]]&gt;$AB$6,"",Y661+$P$8)</f>
        <v>21025</v>
      </c>
      <c r="Z662" s="17">
        <f t="shared" si="10"/>
        <v>33</v>
      </c>
    </row>
    <row r="663" spans="22:26" x14ac:dyDescent="0.25">
      <c r="V663" s="11">
        <f>IF(Tableau2[[#This Row],[Incrément décalage]]&gt;$AB$6,"",V662+$P$5*$P$6*$P$7*$P$8)</f>
        <v>821185</v>
      </c>
      <c r="W663" s="30">
        <f>IF(Tableau2[[#This Row],[Incrément décalage]]&gt;$AB$6,"",W662+$P$6*$P$7*$P$8)</f>
        <v>821185</v>
      </c>
      <c r="X663" s="30">
        <f>IF(Tableau2[[#This Row],[Incrément décalage]]&gt;$AB$6,"",X662+$P$7*$P$8)</f>
        <v>821185</v>
      </c>
      <c r="Y663" s="31">
        <f>IF(Tableau2[[#This Row],[Incrément décalage]]&gt;$AB$6,"",Y662+$P$8)</f>
        <v>21057</v>
      </c>
      <c r="Z663" s="17">
        <f t="shared" si="10"/>
        <v>34</v>
      </c>
    </row>
    <row r="664" spans="22:26" x14ac:dyDescent="0.25">
      <c r="V664" s="11">
        <f>IF(Tableau2[[#This Row],[Incrément décalage]]&gt;$AB$6,"",V663+$P$5*$P$6*$P$7*$P$8)</f>
        <v>822433</v>
      </c>
      <c r="W664" s="30">
        <f>IF(Tableau2[[#This Row],[Incrément décalage]]&gt;$AB$6,"",W663+$P$6*$P$7*$P$8)</f>
        <v>822433</v>
      </c>
      <c r="X664" s="30">
        <f>IF(Tableau2[[#This Row],[Incrément décalage]]&gt;$AB$6,"",X663+$P$7*$P$8)</f>
        <v>822433</v>
      </c>
      <c r="Y664" s="31">
        <f>IF(Tableau2[[#This Row],[Incrément décalage]]&gt;$AB$6,"",Y663+$P$8)</f>
        <v>21089</v>
      </c>
      <c r="Z664" s="17">
        <f t="shared" si="10"/>
        <v>35</v>
      </c>
    </row>
    <row r="665" spans="22:26" x14ac:dyDescent="0.25">
      <c r="V665" s="11">
        <f>IF(Tableau2[[#This Row],[Incrément décalage]]&gt;$AB$6,"",V664+$P$5*$P$6*$P$7*$P$8)</f>
        <v>823681</v>
      </c>
      <c r="W665" s="30">
        <f>IF(Tableau2[[#This Row],[Incrément décalage]]&gt;$AB$6,"",W664+$P$6*$P$7*$P$8)</f>
        <v>823681</v>
      </c>
      <c r="X665" s="30">
        <f>IF(Tableau2[[#This Row],[Incrément décalage]]&gt;$AB$6,"",X664+$P$7*$P$8)</f>
        <v>823681</v>
      </c>
      <c r="Y665" s="31">
        <f>IF(Tableau2[[#This Row],[Incrément décalage]]&gt;$AB$6,"",Y664+$P$8)</f>
        <v>21121</v>
      </c>
      <c r="Z665" s="17">
        <f t="shared" si="10"/>
        <v>36</v>
      </c>
    </row>
    <row r="666" spans="22:26" x14ac:dyDescent="0.25">
      <c r="V666" s="11">
        <f>IF(Tableau2[[#This Row],[Incrément décalage]]&gt;$AB$6,"",V665+$P$5*$P$6*$P$7*$P$8)</f>
        <v>824929</v>
      </c>
      <c r="W666" s="30">
        <f>IF(Tableau2[[#This Row],[Incrément décalage]]&gt;$AB$6,"",W665+$P$6*$P$7*$P$8)</f>
        <v>824929</v>
      </c>
      <c r="X666" s="30">
        <f>IF(Tableau2[[#This Row],[Incrément décalage]]&gt;$AB$6,"",X665+$P$7*$P$8)</f>
        <v>824929</v>
      </c>
      <c r="Y666" s="31">
        <f>IF(Tableau2[[#This Row],[Incrément décalage]]&gt;$AB$6,"",Y665+$P$8)</f>
        <v>21153</v>
      </c>
      <c r="Z666" s="17">
        <f t="shared" si="10"/>
        <v>37</v>
      </c>
    </row>
    <row r="667" spans="22:26" x14ac:dyDescent="0.25">
      <c r="V667" s="11">
        <f>IF(Tableau2[[#This Row],[Incrément décalage]]&gt;$AB$6,"",V666+$P$5*$P$6*$P$7*$P$8)</f>
        <v>826177</v>
      </c>
      <c r="W667" s="30">
        <f>IF(Tableau2[[#This Row],[Incrément décalage]]&gt;$AB$6,"",W666+$P$6*$P$7*$P$8)</f>
        <v>826177</v>
      </c>
      <c r="X667" s="30">
        <f>IF(Tableau2[[#This Row],[Incrément décalage]]&gt;$AB$6,"",X666+$P$7*$P$8)</f>
        <v>826177</v>
      </c>
      <c r="Y667" s="31">
        <f>IF(Tableau2[[#This Row],[Incrément décalage]]&gt;$AB$6,"",Y666+$P$8)</f>
        <v>21185</v>
      </c>
      <c r="Z667" s="17">
        <f t="shared" si="10"/>
        <v>38</v>
      </c>
    </row>
    <row r="668" spans="22:26" x14ac:dyDescent="0.25">
      <c r="V668" s="11">
        <f>IF(Tableau2[[#This Row],[Incrément décalage]]&gt;$AB$6,"",V667+$P$5*$P$6*$P$7*$P$8)</f>
        <v>827425</v>
      </c>
      <c r="W668" s="30">
        <f>IF(Tableau2[[#This Row],[Incrément décalage]]&gt;$AB$6,"",W667+$P$6*$P$7*$P$8)</f>
        <v>827425</v>
      </c>
      <c r="X668" s="30">
        <f>IF(Tableau2[[#This Row],[Incrément décalage]]&gt;$AB$6,"",X667+$P$7*$P$8)</f>
        <v>827425</v>
      </c>
      <c r="Y668" s="31">
        <f>IF(Tableau2[[#This Row],[Incrément décalage]]&gt;$AB$6,"",Y667+$P$8)</f>
        <v>21217</v>
      </c>
      <c r="Z668" s="17">
        <f t="shared" si="10"/>
        <v>39</v>
      </c>
    </row>
    <row r="669" spans="22:26" x14ac:dyDescent="0.25">
      <c r="V669" s="11">
        <f>IF(Tableau2[[#This Row],[Incrément décalage]]&gt;$AB$6,"",V668+$P$5*$P$6*$P$7*$P$8)</f>
        <v>828673</v>
      </c>
      <c r="W669" s="30">
        <f>IF(Tableau2[[#This Row],[Incrément décalage]]&gt;$AB$6,"",W668+$P$6*$P$7*$P$8)</f>
        <v>828673</v>
      </c>
      <c r="X669" s="30">
        <f>IF(Tableau2[[#This Row],[Incrément décalage]]&gt;$AB$6,"",X668+$P$7*$P$8)</f>
        <v>828673</v>
      </c>
      <c r="Y669" s="31">
        <f>IF(Tableau2[[#This Row],[Incrément décalage]]&gt;$AB$6,"",Y668+$P$8)</f>
        <v>21249</v>
      </c>
      <c r="Z669" s="17">
        <f t="shared" si="10"/>
        <v>1</v>
      </c>
    </row>
    <row r="670" spans="22:26" x14ac:dyDescent="0.25">
      <c r="V670" s="11">
        <f>IF(Tableau2[[#This Row],[Incrément décalage]]&gt;$AB$6,"",V669+$P$5*$P$6*$P$7*$P$8)</f>
        <v>829921</v>
      </c>
      <c r="W670" s="30">
        <f>IF(Tableau2[[#This Row],[Incrément décalage]]&gt;$AB$6,"",W669+$P$6*$P$7*$P$8)</f>
        <v>829921</v>
      </c>
      <c r="X670" s="30">
        <f>IF(Tableau2[[#This Row],[Incrément décalage]]&gt;$AB$6,"",X669+$P$7*$P$8)</f>
        <v>829921</v>
      </c>
      <c r="Y670" s="31">
        <f>IF(Tableau2[[#This Row],[Incrément décalage]]&gt;$AB$6,"",Y669+$P$8)</f>
        <v>21281</v>
      </c>
      <c r="Z670" s="17">
        <f t="shared" si="10"/>
        <v>2</v>
      </c>
    </row>
    <row r="671" spans="22:26" x14ac:dyDescent="0.25">
      <c r="V671" s="11">
        <f>IF(Tableau2[[#This Row],[Incrément décalage]]&gt;$AB$6,"",V670+$P$5*$P$6*$P$7*$P$8)</f>
        <v>831169</v>
      </c>
      <c r="W671" s="30">
        <f>IF(Tableau2[[#This Row],[Incrément décalage]]&gt;$AB$6,"",W670+$P$6*$P$7*$P$8)</f>
        <v>831169</v>
      </c>
      <c r="X671" s="30">
        <f>IF(Tableau2[[#This Row],[Incrément décalage]]&gt;$AB$6,"",X670+$P$7*$P$8)</f>
        <v>831169</v>
      </c>
      <c r="Y671" s="31">
        <f>IF(Tableau2[[#This Row],[Incrément décalage]]&gt;$AB$6,"",Y670+$P$8)</f>
        <v>21313</v>
      </c>
      <c r="Z671" s="17">
        <f t="shared" si="10"/>
        <v>3</v>
      </c>
    </row>
    <row r="672" spans="22:26" x14ac:dyDescent="0.25">
      <c r="V672" s="11">
        <f>IF(Tableau2[[#This Row],[Incrément décalage]]&gt;$AB$6,"",V671+$P$5*$P$6*$P$7*$P$8)</f>
        <v>832417</v>
      </c>
      <c r="W672" s="30">
        <f>IF(Tableau2[[#This Row],[Incrément décalage]]&gt;$AB$6,"",W671+$P$6*$P$7*$P$8)</f>
        <v>832417</v>
      </c>
      <c r="X672" s="30">
        <f>IF(Tableau2[[#This Row],[Incrément décalage]]&gt;$AB$6,"",X671+$P$7*$P$8)</f>
        <v>832417</v>
      </c>
      <c r="Y672" s="31">
        <f>IF(Tableau2[[#This Row],[Incrément décalage]]&gt;$AB$6,"",Y671+$P$8)</f>
        <v>21345</v>
      </c>
      <c r="Z672" s="17">
        <f t="shared" si="10"/>
        <v>4</v>
      </c>
    </row>
    <row r="673" spans="22:26" x14ac:dyDescent="0.25">
      <c r="V673" s="11">
        <f>IF(Tableau2[[#This Row],[Incrément décalage]]&gt;$AB$6,"",V672+$P$5*$P$6*$P$7*$P$8)</f>
        <v>833665</v>
      </c>
      <c r="W673" s="30">
        <f>IF(Tableau2[[#This Row],[Incrément décalage]]&gt;$AB$6,"",W672+$P$6*$P$7*$P$8)</f>
        <v>833665</v>
      </c>
      <c r="X673" s="30">
        <f>IF(Tableau2[[#This Row],[Incrément décalage]]&gt;$AB$6,"",X672+$P$7*$P$8)</f>
        <v>833665</v>
      </c>
      <c r="Y673" s="31">
        <f>IF(Tableau2[[#This Row],[Incrément décalage]]&gt;$AB$6,"",Y672+$P$8)</f>
        <v>21377</v>
      </c>
      <c r="Z673" s="17">
        <f t="shared" si="10"/>
        <v>5</v>
      </c>
    </row>
    <row r="674" spans="22:26" x14ac:dyDescent="0.25">
      <c r="V674" s="11">
        <f>IF(Tableau2[[#This Row],[Incrément décalage]]&gt;$AB$6,"",V673+$P$5*$P$6*$P$7*$P$8)</f>
        <v>834913</v>
      </c>
      <c r="W674" s="30">
        <f>IF(Tableau2[[#This Row],[Incrément décalage]]&gt;$AB$6,"",W673+$P$6*$P$7*$P$8)</f>
        <v>834913</v>
      </c>
      <c r="X674" s="30">
        <f>IF(Tableau2[[#This Row],[Incrément décalage]]&gt;$AB$6,"",X673+$P$7*$P$8)</f>
        <v>834913</v>
      </c>
      <c r="Y674" s="31">
        <f>IF(Tableau2[[#This Row],[Incrément décalage]]&gt;$AB$6,"",Y673+$P$8)</f>
        <v>21409</v>
      </c>
      <c r="Z674" s="17">
        <f t="shared" si="10"/>
        <v>6</v>
      </c>
    </row>
    <row r="675" spans="22:26" x14ac:dyDescent="0.25">
      <c r="V675" s="11">
        <f>IF(Tableau2[[#This Row],[Incrément décalage]]&gt;$AB$6,"",V674+$P$5*$P$6*$P$7*$P$8)</f>
        <v>836161</v>
      </c>
      <c r="W675" s="30">
        <f>IF(Tableau2[[#This Row],[Incrément décalage]]&gt;$AB$6,"",W674+$P$6*$P$7*$P$8)</f>
        <v>836161</v>
      </c>
      <c r="X675" s="30">
        <f>IF(Tableau2[[#This Row],[Incrément décalage]]&gt;$AB$6,"",X674+$P$7*$P$8)</f>
        <v>836161</v>
      </c>
      <c r="Y675" s="31">
        <f>IF(Tableau2[[#This Row],[Incrément décalage]]&gt;$AB$6,"",Y674+$P$8)</f>
        <v>21441</v>
      </c>
      <c r="Z675" s="17">
        <f t="shared" si="10"/>
        <v>7</v>
      </c>
    </row>
    <row r="676" spans="22:26" x14ac:dyDescent="0.25">
      <c r="V676" s="11">
        <f>IF(Tableau2[[#This Row],[Incrément décalage]]&gt;$AB$6,"",V675+$P$5*$P$6*$P$7*$P$8)</f>
        <v>837409</v>
      </c>
      <c r="W676" s="30">
        <f>IF(Tableau2[[#This Row],[Incrément décalage]]&gt;$AB$6,"",W675+$P$6*$P$7*$P$8)</f>
        <v>837409</v>
      </c>
      <c r="X676" s="30">
        <f>IF(Tableau2[[#This Row],[Incrément décalage]]&gt;$AB$6,"",X675+$P$7*$P$8)</f>
        <v>837409</v>
      </c>
      <c r="Y676" s="31">
        <f>IF(Tableau2[[#This Row],[Incrément décalage]]&gt;$AB$6,"",Y675+$P$8)</f>
        <v>21473</v>
      </c>
      <c r="Z676" s="17">
        <f t="shared" si="10"/>
        <v>8</v>
      </c>
    </row>
    <row r="677" spans="22:26" x14ac:dyDescent="0.25">
      <c r="V677" s="11">
        <f>IF(Tableau2[[#This Row],[Incrément décalage]]&gt;$AB$6,"",V676+$P$5*$P$6*$P$7*$P$8)</f>
        <v>838657</v>
      </c>
      <c r="W677" s="30">
        <f>IF(Tableau2[[#This Row],[Incrément décalage]]&gt;$AB$6,"",W676+$P$6*$P$7*$P$8)</f>
        <v>838657</v>
      </c>
      <c r="X677" s="30">
        <f>IF(Tableau2[[#This Row],[Incrément décalage]]&gt;$AB$6,"",X676+$P$7*$P$8)</f>
        <v>838657</v>
      </c>
      <c r="Y677" s="31">
        <f>IF(Tableau2[[#This Row],[Incrément décalage]]&gt;$AB$6,"",Y676+$P$8)</f>
        <v>21505</v>
      </c>
      <c r="Z677" s="17">
        <f t="shared" si="10"/>
        <v>9</v>
      </c>
    </row>
    <row r="678" spans="22:26" x14ac:dyDescent="0.25">
      <c r="V678" s="11">
        <f>IF(Tableau2[[#This Row],[Incrément décalage]]&gt;$AB$6,"",V677+$P$5*$P$6*$P$7*$P$8)</f>
        <v>839905</v>
      </c>
      <c r="W678" s="30">
        <f>IF(Tableau2[[#This Row],[Incrément décalage]]&gt;$AB$6,"",W677+$P$6*$P$7*$P$8)</f>
        <v>839905</v>
      </c>
      <c r="X678" s="30">
        <f>IF(Tableau2[[#This Row],[Incrément décalage]]&gt;$AB$6,"",X677+$P$7*$P$8)</f>
        <v>839905</v>
      </c>
      <c r="Y678" s="31">
        <f>IF(Tableau2[[#This Row],[Incrément décalage]]&gt;$AB$6,"",Y677+$P$8)</f>
        <v>21537</v>
      </c>
      <c r="Z678" s="17">
        <f t="shared" si="10"/>
        <v>10</v>
      </c>
    </row>
    <row r="679" spans="22:26" x14ac:dyDescent="0.25">
      <c r="V679" s="11">
        <f>IF(Tableau2[[#This Row],[Incrément décalage]]&gt;$AB$6,"",V678+$P$5*$P$6*$P$7*$P$8)</f>
        <v>841153</v>
      </c>
      <c r="W679" s="30">
        <f>IF(Tableau2[[#This Row],[Incrément décalage]]&gt;$AB$6,"",W678+$P$6*$P$7*$P$8)</f>
        <v>841153</v>
      </c>
      <c r="X679" s="30">
        <f>IF(Tableau2[[#This Row],[Incrément décalage]]&gt;$AB$6,"",X678+$P$7*$P$8)</f>
        <v>841153</v>
      </c>
      <c r="Y679" s="31">
        <f>IF(Tableau2[[#This Row],[Incrément décalage]]&gt;$AB$6,"",Y678+$P$8)</f>
        <v>21569</v>
      </c>
      <c r="Z679" s="17">
        <f t="shared" si="10"/>
        <v>11</v>
      </c>
    </row>
    <row r="680" spans="22:26" x14ac:dyDescent="0.25">
      <c r="V680" s="11">
        <f>IF(Tableau2[[#This Row],[Incrément décalage]]&gt;$AB$6,"",V679+$P$5*$P$6*$P$7*$P$8)</f>
        <v>842401</v>
      </c>
      <c r="W680" s="30">
        <f>IF(Tableau2[[#This Row],[Incrément décalage]]&gt;$AB$6,"",W679+$P$6*$P$7*$P$8)</f>
        <v>842401</v>
      </c>
      <c r="X680" s="30">
        <f>IF(Tableau2[[#This Row],[Incrément décalage]]&gt;$AB$6,"",X679+$P$7*$P$8)</f>
        <v>842401</v>
      </c>
      <c r="Y680" s="31">
        <f>IF(Tableau2[[#This Row],[Incrément décalage]]&gt;$AB$6,"",Y679+$P$8)</f>
        <v>21601</v>
      </c>
      <c r="Z680" s="17">
        <f t="shared" si="10"/>
        <v>12</v>
      </c>
    </row>
    <row r="681" spans="22:26" x14ac:dyDescent="0.25">
      <c r="V681" s="11">
        <f>IF(Tableau2[[#This Row],[Incrément décalage]]&gt;$AB$6,"",V680+$P$5*$P$6*$P$7*$P$8)</f>
        <v>843649</v>
      </c>
      <c r="W681" s="30">
        <f>IF(Tableau2[[#This Row],[Incrément décalage]]&gt;$AB$6,"",W680+$P$6*$P$7*$P$8)</f>
        <v>843649</v>
      </c>
      <c r="X681" s="30">
        <f>IF(Tableau2[[#This Row],[Incrément décalage]]&gt;$AB$6,"",X680+$P$7*$P$8)</f>
        <v>843649</v>
      </c>
      <c r="Y681" s="31">
        <f>IF(Tableau2[[#This Row],[Incrément décalage]]&gt;$AB$6,"",Y680+$P$8)</f>
        <v>21633</v>
      </c>
      <c r="Z681" s="17">
        <f t="shared" si="10"/>
        <v>13</v>
      </c>
    </row>
    <row r="682" spans="22:26" x14ac:dyDescent="0.25">
      <c r="V682" s="11">
        <f>IF(Tableau2[[#This Row],[Incrément décalage]]&gt;$AB$6,"",V681+$P$5*$P$6*$P$7*$P$8)</f>
        <v>844897</v>
      </c>
      <c r="W682" s="30">
        <f>IF(Tableau2[[#This Row],[Incrément décalage]]&gt;$AB$6,"",W681+$P$6*$P$7*$P$8)</f>
        <v>844897</v>
      </c>
      <c r="X682" s="30">
        <f>IF(Tableau2[[#This Row],[Incrément décalage]]&gt;$AB$6,"",X681+$P$7*$P$8)</f>
        <v>844897</v>
      </c>
      <c r="Y682" s="31">
        <f>IF(Tableau2[[#This Row],[Incrément décalage]]&gt;$AB$6,"",Y681+$P$8)</f>
        <v>21665</v>
      </c>
      <c r="Z682" s="17">
        <f t="shared" si="10"/>
        <v>14</v>
      </c>
    </row>
    <row r="683" spans="22:26" x14ac:dyDescent="0.25">
      <c r="V683" s="11">
        <f>IF(Tableau2[[#This Row],[Incrément décalage]]&gt;$AB$6,"",V682+$P$5*$P$6*$P$7*$P$8)</f>
        <v>846145</v>
      </c>
      <c r="W683" s="30">
        <f>IF(Tableau2[[#This Row],[Incrément décalage]]&gt;$AB$6,"",W682+$P$6*$P$7*$P$8)</f>
        <v>846145</v>
      </c>
      <c r="X683" s="30">
        <f>IF(Tableau2[[#This Row],[Incrément décalage]]&gt;$AB$6,"",X682+$P$7*$P$8)</f>
        <v>846145</v>
      </c>
      <c r="Y683" s="31">
        <f>IF(Tableau2[[#This Row],[Incrément décalage]]&gt;$AB$6,"",Y682+$P$8)</f>
        <v>21697</v>
      </c>
      <c r="Z683" s="17">
        <f t="shared" si="10"/>
        <v>15</v>
      </c>
    </row>
    <row r="684" spans="22:26" x14ac:dyDescent="0.25">
      <c r="V684" s="11">
        <f>IF(Tableau2[[#This Row],[Incrément décalage]]&gt;$AB$6,"",V683+$P$5*$P$6*$P$7*$P$8)</f>
        <v>847393</v>
      </c>
      <c r="W684" s="30">
        <f>IF(Tableau2[[#This Row],[Incrément décalage]]&gt;$AB$6,"",W683+$P$6*$P$7*$P$8)</f>
        <v>847393</v>
      </c>
      <c r="X684" s="30">
        <f>IF(Tableau2[[#This Row],[Incrément décalage]]&gt;$AB$6,"",X683+$P$7*$P$8)</f>
        <v>847393</v>
      </c>
      <c r="Y684" s="31">
        <f>IF(Tableau2[[#This Row],[Incrément décalage]]&gt;$AB$6,"",Y683+$P$8)</f>
        <v>21729</v>
      </c>
      <c r="Z684" s="17">
        <f t="shared" si="10"/>
        <v>16</v>
      </c>
    </row>
    <row r="685" spans="22:26" x14ac:dyDescent="0.25">
      <c r="V685" s="11">
        <f>IF(Tableau2[[#This Row],[Incrément décalage]]&gt;$AB$6,"",V684+$P$5*$P$6*$P$7*$P$8)</f>
        <v>848641</v>
      </c>
      <c r="W685" s="30">
        <f>IF(Tableau2[[#This Row],[Incrément décalage]]&gt;$AB$6,"",W684+$P$6*$P$7*$P$8)</f>
        <v>848641</v>
      </c>
      <c r="X685" s="30">
        <f>IF(Tableau2[[#This Row],[Incrément décalage]]&gt;$AB$6,"",X684+$P$7*$P$8)</f>
        <v>848641</v>
      </c>
      <c r="Y685" s="31">
        <f>IF(Tableau2[[#This Row],[Incrément décalage]]&gt;$AB$6,"",Y684+$P$8)</f>
        <v>21761</v>
      </c>
      <c r="Z685" s="17">
        <f t="shared" si="10"/>
        <v>17</v>
      </c>
    </row>
    <row r="686" spans="22:26" x14ac:dyDescent="0.25">
      <c r="V686" s="11">
        <f>IF(Tableau2[[#This Row],[Incrément décalage]]&gt;$AB$6,"",V685+$P$5*$P$6*$P$7*$P$8)</f>
        <v>849889</v>
      </c>
      <c r="W686" s="30">
        <f>IF(Tableau2[[#This Row],[Incrément décalage]]&gt;$AB$6,"",W685+$P$6*$P$7*$P$8)</f>
        <v>849889</v>
      </c>
      <c r="X686" s="30">
        <f>IF(Tableau2[[#This Row],[Incrément décalage]]&gt;$AB$6,"",X685+$P$7*$P$8)</f>
        <v>849889</v>
      </c>
      <c r="Y686" s="31">
        <f>IF(Tableau2[[#This Row],[Incrément décalage]]&gt;$AB$6,"",Y685+$P$8)</f>
        <v>21793</v>
      </c>
      <c r="Z686" s="17">
        <f t="shared" si="10"/>
        <v>18</v>
      </c>
    </row>
    <row r="687" spans="22:26" x14ac:dyDescent="0.25">
      <c r="V687" s="11">
        <f>IF(Tableau2[[#This Row],[Incrément décalage]]&gt;$AB$6,"",V686+$P$5*$P$6*$P$7*$P$8)</f>
        <v>851137</v>
      </c>
      <c r="W687" s="30">
        <f>IF(Tableau2[[#This Row],[Incrément décalage]]&gt;$AB$6,"",W686+$P$6*$P$7*$P$8)</f>
        <v>851137</v>
      </c>
      <c r="X687" s="30">
        <f>IF(Tableau2[[#This Row],[Incrément décalage]]&gt;$AB$6,"",X686+$P$7*$P$8)</f>
        <v>851137</v>
      </c>
      <c r="Y687" s="31">
        <f>IF(Tableau2[[#This Row],[Incrément décalage]]&gt;$AB$6,"",Y686+$P$8)</f>
        <v>21825</v>
      </c>
      <c r="Z687" s="17">
        <f t="shared" si="10"/>
        <v>19</v>
      </c>
    </row>
    <row r="688" spans="22:26" x14ac:dyDescent="0.25">
      <c r="V688" s="11">
        <f>IF(Tableau2[[#This Row],[Incrément décalage]]&gt;$AB$6,"",V687+$P$5*$P$6*$P$7*$P$8)</f>
        <v>852385</v>
      </c>
      <c r="W688" s="30">
        <f>IF(Tableau2[[#This Row],[Incrément décalage]]&gt;$AB$6,"",W687+$P$6*$P$7*$P$8)</f>
        <v>852385</v>
      </c>
      <c r="X688" s="30">
        <f>IF(Tableau2[[#This Row],[Incrément décalage]]&gt;$AB$6,"",X687+$P$7*$P$8)</f>
        <v>852385</v>
      </c>
      <c r="Y688" s="31">
        <f>IF(Tableau2[[#This Row],[Incrément décalage]]&gt;$AB$6,"",Y687+$P$8)</f>
        <v>21857</v>
      </c>
      <c r="Z688" s="17">
        <f t="shared" si="10"/>
        <v>20</v>
      </c>
    </row>
    <row r="689" spans="22:26" x14ac:dyDescent="0.25">
      <c r="V689" s="11">
        <f>IF(Tableau2[[#This Row],[Incrément décalage]]&gt;$AB$6,"",V688+$P$5*$P$6*$P$7*$P$8)</f>
        <v>853633</v>
      </c>
      <c r="W689" s="30">
        <f>IF(Tableau2[[#This Row],[Incrément décalage]]&gt;$AB$6,"",W688+$P$6*$P$7*$P$8)</f>
        <v>853633</v>
      </c>
      <c r="X689" s="30">
        <f>IF(Tableau2[[#This Row],[Incrément décalage]]&gt;$AB$6,"",X688+$P$7*$P$8)</f>
        <v>853633</v>
      </c>
      <c r="Y689" s="31">
        <f>IF(Tableau2[[#This Row],[Incrément décalage]]&gt;$AB$6,"",Y688+$P$8)</f>
        <v>21889</v>
      </c>
      <c r="Z689" s="17">
        <f t="shared" si="10"/>
        <v>21</v>
      </c>
    </row>
    <row r="690" spans="22:26" x14ac:dyDescent="0.25">
      <c r="V690" s="11">
        <f>IF(Tableau2[[#This Row],[Incrément décalage]]&gt;$AB$6,"",V689+$P$5*$P$6*$P$7*$P$8)</f>
        <v>854881</v>
      </c>
      <c r="W690" s="30">
        <f>IF(Tableau2[[#This Row],[Incrément décalage]]&gt;$AB$6,"",W689+$P$6*$P$7*$P$8)</f>
        <v>854881</v>
      </c>
      <c r="X690" s="30">
        <f>IF(Tableau2[[#This Row],[Incrément décalage]]&gt;$AB$6,"",X689+$P$7*$P$8)</f>
        <v>854881</v>
      </c>
      <c r="Y690" s="31">
        <f>IF(Tableau2[[#This Row],[Incrément décalage]]&gt;$AB$6,"",Y689+$P$8)</f>
        <v>21921</v>
      </c>
      <c r="Z690" s="17">
        <f t="shared" si="10"/>
        <v>22</v>
      </c>
    </row>
    <row r="691" spans="22:26" x14ac:dyDescent="0.25">
      <c r="V691" s="11">
        <f>IF(Tableau2[[#This Row],[Incrément décalage]]&gt;$AB$6,"",V690+$P$5*$P$6*$P$7*$P$8)</f>
        <v>856129</v>
      </c>
      <c r="W691" s="30">
        <f>IF(Tableau2[[#This Row],[Incrément décalage]]&gt;$AB$6,"",W690+$P$6*$P$7*$P$8)</f>
        <v>856129</v>
      </c>
      <c r="X691" s="30">
        <f>IF(Tableau2[[#This Row],[Incrément décalage]]&gt;$AB$6,"",X690+$P$7*$P$8)</f>
        <v>856129</v>
      </c>
      <c r="Y691" s="31">
        <f>IF(Tableau2[[#This Row],[Incrément décalage]]&gt;$AB$6,"",Y690+$P$8)</f>
        <v>21953</v>
      </c>
      <c r="Z691" s="17">
        <f t="shared" si="10"/>
        <v>23</v>
      </c>
    </row>
    <row r="692" spans="22:26" x14ac:dyDescent="0.25">
      <c r="V692" s="11">
        <f>IF(Tableau2[[#This Row],[Incrément décalage]]&gt;$AB$6,"",V691+$P$5*$P$6*$P$7*$P$8)</f>
        <v>857377</v>
      </c>
      <c r="W692" s="30">
        <f>IF(Tableau2[[#This Row],[Incrément décalage]]&gt;$AB$6,"",W691+$P$6*$P$7*$P$8)</f>
        <v>857377</v>
      </c>
      <c r="X692" s="30">
        <f>IF(Tableau2[[#This Row],[Incrément décalage]]&gt;$AB$6,"",X691+$P$7*$P$8)</f>
        <v>857377</v>
      </c>
      <c r="Y692" s="31">
        <f>IF(Tableau2[[#This Row],[Incrément décalage]]&gt;$AB$6,"",Y691+$P$8)</f>
        <v>21985</v>
      </c>
      <c r="Z692" s="17">
        <f t="shared" si="10"/>
        <v>24</v>
      </c>
    </row>
    <row r="693" spans="22:26" x14ac:dyDescent="0.25">
      <c r="V693" s="11">
        <f>IF(Tableau2[[#This Row],[Incrément décalage]]&gt;$AB$6,"",V692+$P$5*$P$6*$P$7*$P$8)</f>
        <v>858625</v>
      </c>
      <c r="W693" s="30">
        <f>IF(Tableau2[[#This Row],[Incrément décalage]]&gt;$AB$6,"",W692+$P$6*$P$7*$P$8)</f>
        <v>858625</v>
      </c>
      <c r="X693" s="30">
        <f>IF(Tableau2[[#This Row],[Incrément décalage]]&gt;$AB$6,"",X692+$P$7*$P$8)</f>
        <v>858625</v>
      </c>
      <c r="Y693" s="31">
        <f>IF(Tableau2[[#This Row],[Incrément décalage]]&gt;$AB$6,"",Y692+$P$8)</f>
        <v>22017</v>
      </c>
      <c r="Z693" s="17">
        <f t="shared" si="10"/>
        <v>25</v>
      </c>
    </row>
    <row r="694" spans="22:26" x14ac:dyDescent="0.25">
      <c r="V694" s="11">
        <f>IF(Tableau2[[#This Row],[Incrément décalage]]&gt;$AB$6,"",V693+$P$5*$P$6*$P$7*$P$8)</f>
        <v>859873</v>
      </c>
      <c r="W694" s="30">
        <f>IF(Tableau2[[#This Row],[Incrément décalage]]&gt;$AB$6,"",W693+$P$6*$P$7*$P$8)</f>
        <v>859873</v>
      </c>
      <c r="X694" s="30">
        <f>IF(Tableau2[[#This Row],[Incrément décalage]]&gt;$AB$6,"",X693+$P$7*$P$8)</f>
        <v>859873</v>
      </c>
      <c r="Y694" s="31">
        <f>IF(Tableau2[[#This Row],[Incrément décalage]]&gt;$AB$6,"",Y693+$P$8)</f>
        <v>22049</v>
      </c>
      <c r="Z694" s="17">
        <f t="shared" si="10"/>
        <v>26</v>
      </c>
    </row>
    <row r="695" spans="22:26" x14ac:dyDescent="0.25">
      <c r="V695" s="11">
        <f>IF(Tableau2[[#This Row],[Incrément décalage]]&gt;$AB$6,"",V694+$P$5*$P$6*$P$7*$P$8)</f>
        <v>861121</v>
      </c>
      <c r="W695" s="30">
        <f>IF(Tableau2[[#This Row],[Incrément décalage]]&gt;$AB$6,"",W694+$P$6*$P$7*$P$8)</f>
        <v>861121</v>
      </c>
      <c r="X695" s="30">
        <f>IF(Tableau2[[#This Row],[Incrément décalage]]&gt;$AB$6,"",X694+$P$7*$P$8)</f>
        <v>861121</v>
      </c>
      <c r="Y695" s="31">
        <f>IF(Tableau2[[#This Row],[Incrément décalage]]&gt;$AB$6,"",Y694+$P$8)</f>
        <v>22081</v>
      </c>
      <c r="Z695" s="17">
        <f t="shared" si="10"/>
        <v>27</v>
      </c>
    </row>
    <row r="696" spans="22:26" x14ac:dyDescent="0.25">
      <c r="V696" s="11">
        <f>IF(Tableau2[[#This Row],[Incrément décalage]]&gt;$AB$6,"",V695+$P$5*$P$6*$P$7*$P$8)</f>
        <v>862369</v>
      </c>
      <c r="W696" s="30">
        <f>IF(Tableau2[[#This Row],[Incrément décalage]]&gt;$AB$6,"",W695+$P$6*$P$7*$P$8)</f>
        <v>862369</v>
      </c>
      <c r="X696" s="30">
        <f>IF(Tableau2[[#This Row],[Incrément décalage]]&gt;$AB$6,"",X695+$P$7*$P$8)</f>
        <v>862369</v>
      </c>
      <c r="Y696" s="31">
        <f>IF(Tableau2[[#This Row],[Incrément décalage]]&gt;$AB$6,"",Y695+$P$8)</f>
        <v>22113</v>
      </c>
      <c r="Z696" s="17">
        <f t="shared" si="10"/>
        <v>28</v>
      </c>
    </row>
    <row r="697" spans="22:26" x14ac:dyDescent="0.25">
      <c r="V697" s="11">
        <f>IF(Tableau2[[#This Row],[Incrément décalage]]&gt;$AB$6,"",V696+$P$5*$P$6*$P$7*$P$8)</f>
        <v>863617</v>
      </c>
      <c r="W697" s="30">
        <f>IF(Tableau2[[#This Row],[Incrément décalage]]&gt;$AB$6,"",W696+$P$6*$P$7*$P$8)</f>
        <v>863617</v>
      </c>
      <c r="X697" s="30">
        <f>IF(Tableau2[[#This Row],[Incrément décalage]]&gt;$AB$6,"",X696+$P$7*$P$8)</f>
        <v>863617</v>
      </c>
      <c r="Y697" s="31">
        <f>IF(Tableau2[[#This Row],[Incrément décalage]]&gt;$AB$6,"",Y696+$P$8)</f>
        <v>22145</v>
      </c>
      <c r="Z697" s="17">
        <f t="shared" si="10"/>
        <v>29</v>
      </c>
    </row>
    <row r="698" spans="22:26" x14ac:dyDescent="0.25">
      <c r="V698" s="11">
        <f>IF(Tableau2[[#This Row],[Incrément décalage]]&gt;$AB$6,"",V697+$P$5*$P$6*$P$7*$P$8)</f>
        <v>864865</v>
      </c>
      <c r="W698" s="30">
        <f>IF(Tableau2[[#This Row],[Incrément décalage]]&gt;$AB$6,"",W697+$P$6*$P$7*$P$8)</f>
        <v>864865</v>
      </c>
      <c r="X698" s="30">
        <f>IF(Tableau2[[#This Row],[Incrément décalage]]&gt;$AB$6,"",X697+$P$7*$P$8)</f>
        <v>864865</v>
      </c>
      <c r="Y698" s="31">
        <f>IF(Tableau2[[#This Row],[Incrément décalage]]&gt;$AB$6,"",Y697+$P$8)</f>
        <v>22177</v>
      </c>
      <c r="Z698" s="17">
        <f t="shared" si="10"/>
        <v>30</v>
      </c>
    </row>
    <row r="699" spans="22:26" x14ac:dyDescent="0.25">
      <c r="V699" s="11">
        <f>IF(Tableau2[[#This Row],[Incrément décalage]]&gt;$AB$6,"",V698+$P$5*$P$6*$P$7*$P$8)</f>
        <v>866113</v>
      </c>
      <c r="W699" s="30">
        <f>IF(Tableau2[[#This Row],[Incrément décalage]]&gt;$AB$6,"",W698+$P$6*$P$7*$P$8)</f>
        <v>866113</v>
      </c>
      <c r="X699" s="30">
        <f>IF(Tableau2[[#This Row],[Incrément décalage]]&gt;$AB$6,"",X698+$P$7*$P$8)</f>
        <v>866113</v>
      </c>
      <c r="Y699" s="31">
        <f>IF(Tableau2[[#This Row],[Incrément décalage]]&gt;$AB$6,"",Y698+$P$8)</f>
        <v>22209</v>
      </c>
      <c r="Z699" s="17">
        <f t="shared" si="10"/>
        <v>31</v>
      </c>
    </row>
    <row r="700" spans="22:26" x14ac:dyDescent="0.25">
      <c r="V700" s="11">
        <f>IF(Tableau2[[#This Row],[Incrément décalage]]&gt;$AB$6,"",V699+$P$5*$P$6*$P$7*$P$8)</f>
        <v>867361</v>
      </c>
      <c r="W700" s="30">
        <f>IF(Tableau2[[#This Row],[Incrément décalage]]&gt;$AB$6,"",W699+$P$6*$P$7*$P$8)</f>
        <v>867361</v>
      </c>
      <c r="X700" s="30">
        <f>IF(Tableau2[[#This Row],[Incrément décalage]]&gt;$AB$6,"",X699+$P$7*$P$8)</f>
        <v>867361</v>
      </c>
      <c r="Y700" s="31">
        <f>IF(Tableau2[[#This Row],[Incrément décalage]]&gt;$AB$6,"",Y699+$P$8)</f>
        <v>22241</v>
      </c>
      <c r="Z700" s="17">
        <f t="shared" si="10"/>
        <v>32</v>
      </c>
    </row>
    <row r="701" spans="22:26" x14ac:dyDescent="0.25">
      <c r="V701" s="11">
        <f>IF(Tableau2[[#This Row],[Incrément décalage]]&gt;$AB$6,"",V700+$P$5*$P$6*$P$7*$P$8)</f>
        <v>868609</v>
      </c>
      <c r="W701" s="30">
        <f>IF(Tableau2[[#This Row],[Incrément décalage]]&gt;$AB$6,"",W700+$P$6*$P$7*$P$8)</f>
        <v>868609</v>
      </c>
      <c r="X701" s="30">
        <f>IF(Tableau2[[#This Row],[Incrément décalage]]&gt;$AB$6,"",X700+$P$7*$P$8)</f>
        <v>868609</v>
      </c>
      <c r="Y701" s="31">
        <f>IF(Tableau2[[#This Row],[Incrément décalage]]&gt;$AB$6,"",Y700+$P$8)</f>
        <v>22273</v>
      </c>
      <c r="Z701" s="17">
        <f t="shared" si="10"/>
        <v>33</v>
      </c>
    </row>
    <row r="702" spans="22:26" x14ac:dyDescent="0.25">
      <c r="V702" s="11">
        <f>IF(Tableau2[[#This Row],[Incrément décalage]]&gt;$AB$6,"",V701+$P$5*$P$6*$P$7*$P$8)</f>
        <v>869857</v>
      </c>
      <c r="W702" s="30">
        <f>IF(Tableau2[[#This Row],[Incrément décalage]]&gt;$AB$6,"",W701+$P$6*$P$7*$P$8)</f>
        <v>869857</v>
      </c>
      <c r="X702" s="30">
        <f>IF(Tableau2[[#This Row],[Incrément décalage]]&gt;$AB$6,"",X701+$P$7*$P$8)</f>
        <v>869857</v>
      </c>
      <c r="Y702" s="31">
        <f>IF(Tableau2[[#This Row],[Incrément décalage]]&gt;$AB$6,"",Y701+$P$8)</f>
        <v>22305</v>
      </c>
      <c r="Z702" s="17">
        <f t="shared" si="10"/>
        <v>34</v>
      </c>
    </row>
    <row r="703" spans="22:26" x14ac:dyDescent="0.25">
      <c r="V703" s="11">
        <f>IF(Tableau2[[#This Row],[Incrément décalage]]&gt;$AB$6,"",V702+$P$5*$P$6*$P$7*$P$8)</f>
        <v>871105</v>
      </c>
      <c r="W703" s="30">
        <f>IF(Tableau2[[#This Row],[Incrément décalage]]&gt;$AB$6,"",W702+$P$6*$P$7*$P$8)</f>
        <v>871105</v>
      </c>
      <c r="X703" s="30">
        <f>IF(Tableau2[[#This Row],[Incrément décalage]]&gt;$AB$6,"",X702+$P$7*$P$8)</f>
        <v>871105</v>
      </c>
      <c r="Y703" s="31">
        <f>IF(Tableau2[[#This Row],[Incrément décalage]]&gt;$AB$6,"",Y702+$P$8)</f>
        <v>22337</v>
      </c>
      <c r="Z703" s="17">
        <f t="shared" si="10"/>
        <v>35</v>
      </c>
    </row>
    <row r="704" spans="22:26" x14ac:dyDescent="0.25">
      <c r="V704" s="11">
        <f>IF(Tableau2[[#This Row],[Incrément décalage]]&gt;$AB$6,"",V703+$P$5*$P$6*$P$7*$P$8)</f>
        <v>872353</v>
      </c>
      <c r="W704" s="30">
        <f>IF(Tableau2[[#This Row],[Incrément décalage]]&gt;$AB$6,"",W703+$P$6*$P$7*$P$8)</f>
        <v>872353</v>
      </c>
      <c r="X704" s="30">
        <f>IF(Tableau2[[#This Row],[Incrément décalage]]&gt;$AB$6,"",X703+$P$7*$P$8)</f>
        <v>872353</v>
      </c>
      <c r="Y704" s="31">
        <f>IF(Tableau2[[#This Row],[Incrément décalage]]&gt;$AB$6,"",Y703+$P$8)</f>
        <v>22369</v>
      </c>
      <c r="Z704" s="17">
        <f t="shared" si="10"/>
        <v>36</v>
      </c>
    </row>
    <row r="705" spans="22:26" x14ac:dyDescent="0.25">
      <c r="V705" s="11">
        <f>IF(Tableau2[[#This Row],[Incrément décalage]]&gt;$AB$6,"",V704+$P$5*$P$6*$P$7*$P$8)</f>
        <v>873601</v>
      </c>
      <c r="W705" s="30">
        <f>IF(Tableau2[[#This Row],[Incrément décalage]]&gt;$AB$6,"",W704+$P$6*$P$7*$P$8)</f>
        <v>873601</v>
      </c>
      <c r="X705" s="30">
        <f>IF(Tableau2[[#This Row],[Incrément décalage]]&gt;$AB$6,"",X704+$P$7*$P$8)</f>
        <v>873601</v>
      </c>
      <c r="Y705" s="31">
        <f>IF(Tableau2[[#This Row],[Incrément décalage]]&gt;$AB$6,"",Y704+$P$8)</f>
        <v>22401</v>
      </c>
      <c r="Z705" s="17">
        <f t="shared" si="10"/>
        <v>37</v>
      </c>
    </row>
    <row r="706" spans="22:26" x14ac:dyDescent="0.25">
      <c r="V706" s="11">
        <f>IF(Tableau2[[#This Row],[Incrément décalage]]&gt;$AB$6,"",V705+$P$5*$P$6*$P$7*$P$8)</f>
        <v>874849</v>
      </c>
      <c r="W706" s="30">
        <f>IF(Tableau2[[#This Row],[Incrément décalage]]&gt;$AB$6,"",W705+$P$6*$P$7*$P$8)</f>
        <v>874849</v>
      </c>
      <c r="X706" s="30">
        <f>IF(Tableau2[[#This Row],[Incrément décalage]]&gt;$AB$6,"",X705+$P$7*$P$8)</f>
        <v>874849</v>
      </c>
      <c r="Y706" s="31">
        <f>IF(Tableau2[[#This Row],[Incrément décalage]]&gt;$AB$6,"",Y705+$P$8)</f>
        <v>22433</v>
      </c>
      <c r="Z706" s="17">
        <f t="shared" si="10"/>
        <v>38</v>
      </c>
    </row>
    <row r="707" spans="22:26" x14ac:dyDescent="0.25">
      <c r="V707" s="11">
        <f>IF(Tableau2[[#This Row],[Incrément décalage]]&gt;$AB$6,"",V706+$P$5*$P$6*$P$7*$P$8)</f>
        <v>876097</v>
      </c>
      <c r="W707" s="30">
        <f>IF(Tableau2[[#This Row],[Incrément décalage]]&gt;$AB$6,"",W706+$P$6*$P$7*$P$8)</f>
        <v>876097</v>
      </c>
      <c r="X707" s="30">
        <f>IF(Tableau2[[#This Row],[Incrément décalage]]&gt;$AB$6,"",X706+$P$7*$P$8)</f>
        <v>876097</v>
      </c>
      <c r="Y707" s="31">
        <f>IF(Tableau2[[#This Row],[Incrément décalage]]&gt;$AB$6,"",Y706+$P$8)</f>
        <v>22465</v>
      </c>
      <c r="Z707" s="17">
        <f t="shared" si="10"/>
        <v>39</v>
      </c>
    </row>
    <row r="708" spans="22:26" x14ac:dyDescent="0.25">
      <c r="V708" s="11">
        <f>IF(Tableau2[[#This Row],[Incrément décalage]]&gt;$AB$6,"",V707+$P$5*$P$6*$P$7*$P$8)</f>
        <v>877345</v>
      </c>
      <c r="W708" s="30">
        <f>IF(Tableau2[[#This Row],[Incrément décalage]]&gt;$AB$6,"",W707+$P$6*$P$7*$P$8)</f>
        <v>877345</v>
      </c>
      <c r="X708" s="30">
        <f>IF(Tableau2[[#This Row],[Incrément décalage]]&gt;$AB$6,"",X707+$P$7*$P$8)</f>
        <v>877345</v>
      </c>
      <c r="Y708" s="31">
        <f>IF(Tableau2[[#This Row],[Incrément décalage]]&gt;$AB$6,"",Y707+$P$8)</f>
        <v>22497</v>
      </c>
      <c r="Z708" s="17">
        <f t="shared" si="10"/>
        <v>1</v>
      </c>
    </row>
    <row r="709" spans="22:26" x14ac:dyDescent="0.25">
      <c r="V709" s="11">
        <f>IF(Tableau2[[#This Row],[Incrément décalage]]&gt;$AB$6,"",V708+$P$5*$P$6*$P$7*$P$8)</f>
        <v>878593</v>
      </c>
      <c r="W709" s="30">
        <f>IF(Tableau2[[#This Row],[Incrément décalage]]&gt;$AB$6,"",W708+$P$6*$P$7*$P$8)</f>
        <v>878593</v>
      </c>
      <c r="X709" s="30">
        <f>IF(Tableau2[[#This Row],[Incrément décalage]]&gt;$AB$6,"",X708+$P$7*$P$8)</f>
        <v>878593</v>
      </c>
      <c r="Y709" s="31">
        <f>IF(Tableau2[[#This Row],[Incrément décalage]]&gt;$AB$6,"",Y708+$P$8)</f>
        <v>22529</v>
      </c>
      <c r="Z709" s="17">
        <f t="shared" si="10"/>
        <v>2</v>
      </c>
    </row>
    <row r="710" spans="22:26" x14ac:dyDescent="0.25">
      <c r="V710" s="11">
        <f>IF(Tableau2[[#This Row],[Incrément décalage]]&gt;$AB$6,"",V709+$P$5*$P$6*$P$7*$P$8)</f>
        <v>879841</v>
      </c>
      <c r="W710" s="30">
        <f>IF(Tableau2[[#This Row],[Incrément décalage]]&gt;$AB$6,"",W709+$P$6*$P$7*$P$8)</f>
        <v>879841</v>
      </c>
      <c r="X710" s="30">
        <f>IF(Tableau2[[#This Row],[Incrément décalage]]&gt;$AB$6,"",X709+$P$7*$P$8)</f>
        <v>879841</v>
      </c>
      <c r="Y710" s="31">
        <f>IF(Tableau2[[#This Row],[Incrément décalage]]&gt;$AB$6,"",Y709+$P$8)</f>
        <v>22561</v>
      </c>
      <c r="Z710" s="17">
        <f t="shared" si="10"/>
        <v>3</v>
      </c>
    </row>
    <row r="711" spans="22:26" x14ac:dyDescent="0.25">
      <c r="V711" s="11">
        <f>IF(Tableau2[[#This Row],[Incrément décalage]]&gt;$AB$6,"",V710+$P$5*$P$6*$P$7*$P$8)</f>
        <v>881089</v>
      </c>
      <c r="W711" s="30">
        <f>IF(Tableau2[[#This Row],[Incrément décalage]]&gt;$AB$6,"",W710+$P$6*$P$7*$P$8)</f>
        <v>881089</v>
      </c>
      <c r="X711" s="30">
        <f>IF(Tableau2[[#This Row],[Incrément décalage]]&gt;$AB$6,"",X710+$P$7*$P$8)</f>
        <v>881089</v>
      </c>
      <c r="Y711" s="31">
        <f>IF(Tableau2[[#This Row],[Incrément décalage]]&gt;$AB$6,"",Y710+$P$8)</f>
        <v>22593</v>
      </c>
      <c r="Z711" s="17">
        <f t="shared" ref="Z711:Z774" si="11">IFERROR(IF(Z710=120,"",MOD(Z710,$AB$6)+1),"")</f>
        <v>4</v>
      </c>
    </row>
    <row r="712" spans="22:26" x14ac:dyDescent="0.25">
      <c r="V712" s="11">
        <f>IF(Tableau2[[#This Row],[Incrément décalage]]&gt;$AB$6,"",V711+$P$5*$P$6*$P$7*$P$8)</f>
        <v>882337</v>
      </c>
      <c r="W712" s="30">
        <f>IF(Tableau2[[#This Row],[Incrément décalage]]&gt;$AB$6,"",W711+$P$6*$P$7*$P$8)</f>
        <v>882337</v>
      </c>
      <c r="X712" s="30">
        <f>IF(Tableau2[[#This Row],[Incrément décalage]]&gt;$AB$6,"",X711+$P$7*$P$8)</f>
        <v>882337</v>
      </c>
      <c r="Y712" s="31">
        <f>IF(Tableau2[[#This Row],[Incrément décalage]]&gt;$AB$6,"",Y711+$P$8)</f>
        <v>22625</v>
      </c>
      <c r="Z712" s="17">
        <f t="shared" si="11"/>
        <v>5</v>
      </c>
    </row>
    <row r="713" spans="22:26" x14ac:dyDescent="0.25">
      <c r="V713" s="11">
        <f>IF(Tableau2[[#This Row],[Incrément décalage]]&gt;$AB$6,"",V712+$P$5*$P$6*$P$7*$P$8)</f>
        <v>883585</v>
      </c>
      <c r="W713" s="30">
        <f>IF(Tableau2[[#This Row],[Incrément décalage]]&gt;$AB$6,"",W712+$P$6*$P$7*$P$8)</f>
        <v>883585</v>
      </c>
      <c r="X713" s="30">
        <f>IF(Tableau2[[#This Row],[Incrément décalage]]&gt;$AB$6,"",X712+$P$7*$P$8)</f>
        <v>883585</v>
      </c>
      <c r="Y713" s="31">
        <f>IF(Tableau2[[#This Row],[Incrément décalage]]&gt;$AB$6,"",Y712+$P$8)</f>
        <v>22657</v>
      </c>
      <c r="Z713" s="17">
        <f t="shared" si="11"/>
        <v>6</v>
      </c>
    </row>
    <row r="714" spans="22:26" x14ac:dyDescent="0.25">
      <c r="V714" s="11">
        <f>IF(Tableau2[[#This Row],[Incrément décalage]]&gt;$AB$6,"",V713+$P$5*$P$6*$P$7*$P$8)</f>
        <v>884833</v>
      </c>
      <c r="W714" s="30">
        <f>IF(Tableau2[[#This Row],[Incrément décalage]]&gt;$AB$6,"",W713+$P$6*$P$7*$P$8)</f>
        <v>884833</v>
      </c>
      <c r="X714" s="30">
        <f>IF(Tableau2[[#This Row],[Incrément décalage]]&gt;$AB$6,"",X713+$P$7*$P$8)</f>
        <v>884833</v>
      </c>
      <c r="Y714" s="31">
        <f>IF(Tableau2[[#This Row],[Incrément décalage]]&gt;$AB$6,"",Y713+$P$8)</f>
        <v>22689</v>
      </c>
      <c r="Z714" s="17">
        <f t="shared" si="11"/>
        <v>7</v>
      </c>
    </row>
    <row r="715" spans="22:26" x14ac:dyDescent="0.25">
      <c r="V715" s="11">
        <f>IF(Tableau2[[#This Row],[Incrément décalage]]&gt;$AB$6,"",V714+$P$5*$P$6*$P$7*$P$8)</f>
        <v>886081</v>
      </c>
      <c r="W715" s="30">
        <f>IF(Tableau2[[#This Row],[Incrément décalage]]&gt;$AB$6,"",W714+$P$6*$P$7*$P$8)</f>
        <v>886081</v>
      </c>
      <c r="X715" s="30">
        <f>IF(Tableau2[[#This Row],[Incrément décalage]]&gt;$AB$6,"",X714+$P$7*$P$8)</f>
        <v>886081</v>
      </c>
      <c r="Y715" s="31">
        <f>IF(Tableau2[[#This Row],[Incrément décalage]]&gt;$AB$6,"",Y714+$P$8)</f>
        <v>22721</v>
      </c>
      <c r="Z715" s="17">
        <f t="shared" si="11"/>
        <v>8</v>
      </c>
    </row>
    <row r="716" spans="22:26" x14ac:dyDescent="0.25">
      <c r="V716" s="11">
        <f>IF(Tableau2[[#This Row],[Incrément décalage]]&gt;$AB$6,"",V715+$P$5*$P$6*$P$7*$P$8)</f>
        <v>887329</v>
      </c>
      <c r="W716" s="30">
        <f>IF(Tableau2[[#This Row],[Incrément décalage]]&gt;$AB$6,"",W715+$P$6*$P$7*$P$8)</f>
        <v>887329</v>
      </c>
      <c r="X716" s="30">
        <f>IF(Tableau2[[#This Row],[Incrément décalage]]&gt;$AB$6,"",X715+$P$7*$P$8)</f>
        <v>887329</v>
      </c>
      <c r="Y716" s="31">
        <f>IF(Tableau2[[#This Row],[Incrément décalage]]&gt;$AB$6,"",Y715+$P$8)</f>
        <v>22753</v>
      </c>
      <c r="Z716" s="17">
        <f t="shared" si="11"/>
        <v>9</v>
      </c>
    </row>
    <row r="717" spans="22:26" x14ac:dyDescent="0.25">
      <c r="V717" s="11">
        <f>IF(Tableau2[[#This Row],[Incrément décalage]]&gt;$AB$6,"",V716+$P$5*$P$6*$P$7*$P$8)</f>
        <v>888577</v>
      </c>
      <c r="W717" s="30">
        <f>IF(Tableau2[[#This Row],[Incrément décalage]]&gt;$AB$6,"",W716+$P$6*$P$7*$P$8)</f>
        <v>888577</v>
      </c>
      <c r="X717" s="30">
        <f>IF(Tableau2[[#This Row],[Incrément décalage]]&gt;$AB$6,"",X716+$P$7*$P$8)</f>
        <v>888577</v>
      </c>
      <c r="Y717" s="31">
        <f>IF(Tableau2[[#This Row],[Incrément décalage]]&gt;$AB$6,"",Y716+$P$8)</f>
        <v>22785</v>
      </c>
      <c r="Z717" s="17">
        <f t="shared" si="11"/>
        <v>10</v>
      </c>
    </row>
    <row r="718" spans="22:26" x14ac:dyDescent="0.25">
      <c r="V718" s="11">
        <f>IF(Tableau2[[#This Row],[Incrément décalage]]&gt;$AB$6,"",V717+$P$5*$P$6*$P$7*$P$8)</f>
        <v>889825</v>
      </c>
      <c r="W718" s="30">
        <f>IF(Tableau2[[#This Row],[Incrément décalage]]&gt;$AB$6,"",W717+$P$6*$P$7*$P$8)</f>
        <v>889825</v>
      </c>
      <c r="X718" s="30">
        <f>IF(Tableau2[[#This Row],[Incrément décalage]]&gt;$AB$6,"",X717+$P$7*$P$8)</f>
        <v>889825</v>
      </c>
      <c r="Y718" s="31">
        <f>IF(Tableau2[[#This Row],[Incrément décalage]]&gt;$AB$6,"",Y717+$P$8)</f>
        <v>22817</v>
      </c>
      <c r="Z718" s="17">
        <f t="shared" si="11"/>
        <v>11</v>
      </c>
    </row>
    <row r="719" spans="22:26" x14ac:dyDescent="0.25">
      <c r="V719" s="11">
        <f>IF(Tableau2[[#This Row],[Incrément décalage]]&gt;$AB$6,"",V718+$P$5*$P$6*$P$7*$P$8)</f>
        <v>891073</v>
      </c>
      <c r="W719" s="30">
        <f>IF(Tableau2[[#This Row],[Incrément décalage]]&gt;$AB$6,"",W718+$P$6*$P$7*$P$8)</f>
        <v>891073</v>
      </c>
      <c r="X719" s="30">
        <f>IF(Tableau2[[#This Row],[Incrément décalage]]&gt;$AB$6,"",X718+$P$7*$P$8)</f>
        <v>891073</v>
      </c>
      <c r="Y719" s="31">
        <f>IF(Tableau2[[#This Row],[Incrément décalage]]&gt;$AB$6,"",Y718+$P$8)</f>
        <v>22849</v>
      </c>
      <c r="Z719" s="17">
        <f t="shared" si="11"/>
        <v>12</v>
      </c>
    </row>
    <row r="720" spans="22:26" x14ac:dyDescent="0.25">
      <c r="V720" s="11">
        <f>IF(Tableau2[[#This Row],[Incrément décalage]]&gt;$AB$6,"",V719+$P$5*$P$6*$P$7*$P$8)</f>
        <v>892321</v>
      </c>
      <c r="W720" s="30">
        <f>IF(Tableau2[[#This Row],[Incrément décalage]]&gt;$AB$6,"",W719+$P$6*$P$7*$P$8)</f>
        <v>892321</v>
      </c>
      <c r="X720" s="30">
        <f>IF(Tableau2[[#This Row],[Incrément décalage]]&gt;$AB$6,"",X719+$P$7*$P$8)</f>
        <v>892321</v>
      </c>
      <c r="Y720" s="31">
        <f>IF(Tableau2[[#This Row],[Incrément décalage]]&gt;$AB$6,"",Y719+$P$8)</f>
        <v>22881</v>
      </c>
      <c r="Z720" s="17">
        <f t="shared" si="11"/>
        <v>13</v>
      </c>
    </row>
    <row r="721" spans="22:26" x14ac:dyDescent="0.25">
      <c r="V721" s="11">
        <f>IF(Tableau2[[#This Row],[Incrément décalage]]&gt;$AB$6,"",V720+$P$5*$P$6*$P$7*$P$8)</f>
        <v>893569</v>
      </c>
      <c r="W721" s="30">
        <f>IF(Tableau2[[#This Row],[Incrément décalage]]&gt;$AB$6,"",W720+$P$6*$P$7*$P$8)</f>
        <v>893569</v>
      </c>
      <c r="X721" s="30">
        <f>IF(Tableau2[[#This Row],[Incrément décalage]]&gt;$AB$6,"",X720+$P$7*$P$8)</f>
        <v>893569</v>
      </c>
      <c r="Y721" s="31">
        <f>IF(Tableau2[[#This Row],[Incrément décalage]]&gt;$AB$6,"",Y720+$P$8)</f>
        <v>22913</v>
      </c>
      <c r="Z721" s="17">
        <f t="shared" si="11"/>
        <v>14</v>
      </c>
    </row>
    <row r="722" spans="22:26" x14ac:dyDescent="0.25">
      <c r="V722" s="11">
        <f>IF(Tableau2[[#This Row],[Incrément décalage]]&gt;$AB$6,"",V721+$P$5*$P$6*$P$7*$P$8)</f>
        <v>894817</v>
      </c>
      <c r="W722" s="30">
        <f>IF(Tableau2[[#This Row],[Incrément décalage]]&gt;$AB$6,"",W721+$P$6*$P$7*$P$8)</f>
        <v>894817</v>
      </c>
      <c r="X722" s="30">
        <f>IF(Tableau2[[#This Row],[Incrément décalage]]&gt;$AB$6,"",X721+$P$7*$P$8)</f>
        <v>894817</v>
      </c>
      <c r="Y722" s="31">
        <f>IF(Tableau2[[#This Row],[Incrément décalage]]&gt;$AB$6,"",Y721+$P$8)</f>
        <v>22945</v>
      </c>
      <c r="Z722" s="17">
        <f t="shared" si="11"/>
        <v>15</v>
      </c>
    </row>
    <row r="723" spans="22:26" x14ac:dyDescent="0.25">
      <c r="V723" s="11">
        <f>IF(Tableau2[[#This Row],[Incrément décalage]]&gt;$AB$6,"",V722+$P$5*$P$6*$P$7*$P$8)</f>
        <v>896065</v>
      </c>
      <c r="W723" s="30">
        <f>IF(Tableau2[[#This Row],[Incrément décalage]]&gt;$AB$6,"",W722+$P$6*$P$7*$P$8)</f>
        <v>896065</v>
      </c>
      <c r="X723" s="30">
        <f>IF(Tableau2[[#This Row],[Incrément décalage]]&gt;$AB$6,"",X722+$P$7*$P$8)</f>
        <v>896065</v>
      </c>
      <c r="Y723" s="31">
        <f>IF(Tableau2[[#This Row],[Incrément décalage]]&gt;$AB$6,"",Y722+$P$8)</f>
        <v>22977</v>
      </c>
      <c r="Z723" s="17">
        <f t="shared" si="11"/>
        <v>16</v>
      </c>
    </row>
    <row r="724" spans="22:26" x14ac:dyDescent="0.25">
      <c r="V724" s="11">
        <f>IF(Tableau2[[#This Row],[Incrément décalage]]&gt;$AB$6,"",V723+$P$5*$P$6*$P$7*$P$8)</f>
        <v>897313</v>
      </c>
      <c r="W724" s="30">
        <f>IF(Tableau2[[#This Row],[Incrément décalage]]&gt;$AB$6,"",W723+$P$6*$P$7*$P$8)</f>
        <v>897313</v>
      </c>
      <c r="X724" s="30">
        <f>IF(Tableau2[[#This Row],[Incrément décalage]]&gt;$AB$6,"",X723+$P$7*$P$8)</f>
        <v>897313</v>
      </c>
      <c r="Y724" s="31">
        <f>IF(Tableau2[[#This Row],[Incrément décalage]]&gt;$AB$6,"",Y723+$P$8)</f>
        <v>23009</v>
      </c>
      <c r="Z724" s="17">
        <f t="shared" si="11"/>
        <v>17</v>
      </c>
    </row>
    <row r="725" spans="22:26" x14ac:dyDescent="0.25">
      <c r="V725" s="11">
        <f>IF(Tableau2[[#This Row],[Incrément décalage]]&gt;$AB$6,"",V724+$P$5*$P$6*$P$7*$P$8)</f>
        <v>898561</v>
      </c>
      <c r="W725" s="30">
        <f>IF(Tableau2[[#This Row],[Incrément décalage]]&gt;$AB$6,"",W724+$P$6*$P$7*$P$8)</f>
        <v>898561</v>
      </c>
      <c r="X725" s="30">
        <f>IF(Tableau2[[#This Row],[Incrément décalage]]&gt;$AB$6,"",X724+$P$7*$P$8)</f>
        <v>898561</v>
      </c>
      <c r="Y725" s="31">
        <f>IF(Tableau2[[#This Row],[Incrément décalage]]&gt;$AB$6,"",Y724+$P$8)</f>
        <v>23041</v>
      </c>
      <c r="Z725" s="17">
        <f t="shared" si="11"/>
        <v>18</v>
      </c>
    </row>
    <row r="726" spans="22:26" x14ac:dyDescent="0.25">
      <c r="V726" s="11">
        <f>IF(Tableau2[[#This Row],[Incrément décalage]]&gt;$AB$6,"",V725+$P$5*$P$6*$P$7*$P$8)</f>
        <v>899809</v>
      </c>
      <c r="W726" s="30">
        <f>IF(Tableau2[[#This Row],[Incrément décalage]]&gt;$AB$6,"",W725+$P$6*$P$7*$P$8)</f>
        <v>899809</v>
      </c>
      <c r="X726" s="30">
        <f>IF(Tableau2[[#This Row],[Incrément décalage]]&gt;$AB$6,"",X725+$P$7*$P$8)</f>
        <v>899809</v>
      </c>
      <c r="Y726" s="31">
        <f>IF(Tableau2[[#This Row],[Incrément décalage]]&gt;$AB$6,"",Y725+$P$8)</f>
        <v>23073</v>
      </c>
      <c r="Z726" s="17">
        <f t="shared" si="11"/>
        <v>19</v>
      </c>
    </row>
    <row r="727" spans="22:26" x14ac:dyDescent="0.25">
      <c r="V727" s="11">
        <f>IF(Tableau2[[#This Row],[Incrément décalage]]&gt;$AB$6,"",V726+$P$5*$P$6*$P$7*$P$8)</f>
        <v>901057</v>
      </c>
      <c r="W727" s="30">
        <f>IF(Tableau2[[#This Row],[Incrément décalage]]&gt;$AB$6,"",W726+$P$6*$P$7*$P$8)</f>
        <v>901057</v>
      </c>
      <c r="X727" s="30">
        <f>IF(Tableau2[[#This Row],[Incrément décalage]]&gt;$AB$6,"",X726+$P$7*$P$8)</f>
        <v>901057</v>
      </c>
      <c r="Y727" s="31">
        <f>IF(Tableau2[[#This Row],[Incrément décalage]]&gt;$AB$6,"",Y726+$P$8)</f>
        <v>23105</v>
      </c>
      <c r="Z727" s="17">
        <f t="shared" si="11"/>
        <v>20</v>
      </c>
    </row>
    <row r="728" spans="22:26" x14ac:dyDescent="0.25">
      <c r="V728" s="11">
        <f>IF(Tableau2[[#This Row],[Incrément décalage]]&gt;$AB$6,"",V727+$P$5*$P$6*$P$7*$P$8)</f>
        <v>902305</v>
      </c>
      <c r="W728" s="30">
        <f>IF(Tableau2[[#This Row],[Incrément décalage]]&gt;$AB$6,"",W727+$P$6*$P$7*$P$8)</f>
        <v>902305</v>
      </c>
      <c r="X728" s="30">
        <f>IF(Tableau2[[#This Row],[Incrément décalage]]&gt;$AB$6,"",X727+$P$7*$P$8)</f>
        <v>902305</v>
      </c>
      <c r="Y728" s="31">
        <f>IF(Tableau2[[#This Row],[Incrément décalage]]&gt;$AB$6,"",Y727+$P$8)</f>
        <v>23137</v>
      </c>
      <c r="Z728" s="17">
        <f t="shared" si="11"/>
        <v>21</v>
      </c>
    </row>
    <row r="729" spans="22:26" x14ac:dyDescent="0.25">
      <c r="V729" s="11">
        <f>IF(Tableau2[[#This Row],[Incrément décalage]]&gt;$AB$6,"",V728+$P$5*$P$6*$P$7*$P$8)</f>
        <v>903553</v>
      </c>
      <c r="W729" s="30">
        <f>IF(Tableau2[[#This Row],[Incrément décalage]]&gt;$AB$6,"",W728+$P$6*$P$7*$P$8)</f>
        <v>903553</v>
      </c>
      <c r="X729" s="30">
        <f>IF(Tableau2[[#This Row],[Incrément décalage]]&gt;$AB$6,"",X728+$P$7*$P$8)</f>
        <v>903553</v>
      </c>
      <c r="Y729" s="31">
        <f>IF(Tableau2[[#This Row],[Incrément décalage]]&gt;$AB$6,"",Y728+$P$8)</f>
        <v>23169</v>
      </c>
      <c r="Z729" s="17">
        <f t="shared" si="11"/>
        <v>22</v>
      </c>
    </row>
    <row r="730" spans="22:26" x14ac:dyDescent="0.25">
      <c r="V730" s="11">
        <f>IF(Tableau2[[#This Row],[Incrément décalage]]&gt;$AB$6,"",V729+$P$5*$P$6*$P$7*$P$8)</f>
        <v>904801</v>
      </c>
      <c r="W730" s="30">
        <f>IF(Tableau2[[#This Row],[Incrément décalage]]&gt;$AB$6,"",W729+$P$6*$P$7*$P$8)</f>
        <v>904801</v>
      </c>
      <c r="X730" s="30">
        <f>IF(Tableau2[[#This Row],[Incrément décalage]]&gt;$AB$6,"",X729+$P$7*$P$8)</f>
        <v>904801</v>
      </c>
      <c r="Y730" s="31">
        <f>IF(Tableau2[[#This Row],[Incrément décalage]]&gt;$AB$6,"",Y729+$P$8)</f>
        <v>23201</v>
      </c>
      <c r="Z730" s="17">
        <f t="shared" si="11"/>
        <v>23</v>
      </c>
    </row>
    <row r="731" spans="22:26" x14ac:dyDescent="0.25">
      <c r="V731" s="11">
        <f>IF(Tableau2[[#This Row],[Incrément décalage]]&gt;$AB$6,"",V730+$P$5*$P$6*$P$7*$P$8)</f>
        <v>906049</v>
      </c>
      <c r="W731" s="30">
        <f>IF(Tableau2[[#This Row],[Incrément décalage]]&gt;$AB$6,"",W730+$P$6*$P$7*$P$8)</f>
        <v>906049</v>
      </c>
      <c r="X731" s="30">
        <f>IF(Tableau2[[#This Row],[Incrément décalage]]&gt;$AB$6,"",X730+$P$7*$P$8)</f>
        <v>906049</v>
      </c>
      <c r="Y731" s="31">
        <f>IF(Tableau2[[#This Row],[Incrément décalage]]&gt;$AB$6,"",Y730+$P$8)</f>
        <v>23233</v>
      </c>
      <c r="Z731" s="17">
        <f t="shared" si="11"/>
        <v>24</v>
      </c>
    </row>
    <row r="732" spans="22:26" x14ac:dyDescent="0.25">
      <c r="V732" s="11">
        <f>IF(Tableau2[[#This Row],[Incrément décalage]]&gt;$AB$6,"",V731+$P$5*$P$6*$P$7*$P$8)</f>
        <v>907297</v>
      </c>
      <c r="W732" s="30">
        <f>IF(Tableau2[[#This Row],[Incrément décalage]]&gt;$AB$6,"",W731+$P$6*$P$7*$P$8)</f>
        <v>907297</v>
      </c>
      <c r="X732" s="30">
        <f>IF(Tableau2[[#This Row],[Incrément décalage]]&gt;$AB$6,"",X731+$P$7*$P$8)</f>
        <v>907297</v>
      </c>
      <c r="Y732" s="31">
        <f>IF(Tableau2[[#This Row],[Incrément décalage]]&gt;$AB$6,"",Y731+$P$8)</f>
        <v>23265</v>
      </c>
      <c r="Z732" s="17">
        <f t="shared" si="11"/>
        <v>25</v>
      </c>
    </row>
    <row r="733" spans="22:26" x14ac:dyDescent="0.25">
      <c r="V733" s="11">
        <f>IF(Tableau2[[#This Row],[Incrément décalage]]&gt;$AB$6,"",V732+$P$5*$P$6*$P$7*$P$8)</f>
        <v>908545</v>
      </c>
      <c r="W733" s="30">
        <f>IF(Tableau2[[#This Row],[Incrément décalage]]&gt;$AB$6,"",W732+$P$6*$P$7*$P$8)</f>
        <v>908545</v>
      </c>
      <c r="X733" s="30">
        <f>IF(Tableau2[[#This Row],[Incrément décalage]]&gt;$AB$6,"",X732+$P$7*$P$8)</f>
        <v>908545</v>
      </c>
      <c r="Y733" s="31">
        <f>IF(Tableau2[[#This Row],[Incrément décalage]]&gt;$AB$6,"",Y732+$P$8)</f>
        <v>23297</v>
      </c>
      <c r="Z733" s="17">
        <f t="shared" si="11"/>
        <v>26</v>
      </c>
    </row>
    <row r="734" spans="22:26" x14ac:dyDescent="0.25">
      <c r="V734" s="11">
        <f>IF(Tableau2[[#This Row],[Incrément décalage]]&gt;$AB$6,"",V733+$P$5*$P$6*$P$7*$P$8)</f>
        <v>909793</v>
      </c>
      <c r="W734" s="30">
        <f>IF(Tableau2[[#This Row],[Incrément décalage]]&gt;$AB$6,"",W733+$P$6*$P$7*$P$8)</f>
        <v>909793</v>
      </c>
      <c r="X734" s="30">
        <f>IF(Tableau2[[#This Row],[Incrément décalage]]&gt;$AB$6,"",X733+$P$7*$P$8)</f>
        <v>909793</v>
      </c>
      <c r="Y734" s="31">
        <f>IF(Tableau2[[#This Row],[Incrément décalage]]&gt;$AB$6,"",Y733+$P$8)</f>
        <v>23329</v>
      </c>
      <c r="Z734" s="17">
        <f t="shared" si="11"/>
        <v>27</v>
      </c>
    </row>
    <row r="735" spans="22:26" x14ac:dyDescent="0.25">
      <c r="V735" s="11">
        <f>IF(Tableau2[[#This Row],[Incrément décalage]]&gt;$AB$6,"",V734+$P$5*$P$6*$P$7*$P$8)</f>
        <v>911041</v>
      </c>
      <c r="W735" s="30">
        <f>IF(Tableau2[[#This Row],[Incrément décalage]]&gt;$AB$6,"",W734+$P$6*$P$7*$P$8)</f>
        <v>911041</v>
      </c>
      <c r="X735" s="30">
        <f>IF(Tableau2[[#This Row],[Incrément décalage]]&gt;$AB$6,"",X734+$P$7*$P$8)</f>
        <v>911041</v>
      </c>
      <c r="Y735" s="31">
        <f>IF(Tableau2[[#This Row],[Incrément décalage]]&gt;$AB$6,"",Y734+$P$8)</f>
        <v>23361</v>
      </c>
      <c r="Z735" s="17">
        <f t="shared" si="11"/>
        <v>28</v>
      </c>
    </row>
    <row r="736" spans="22:26" x14ac:dyDescent="0.25">
      <c r="V736" s="11">
        <f>IF(Tableau2[[#This Row],[Incrément décalage]]&gt;$AB$6,"",V735+$P$5*$P$6*$P$7*$P$8)</f>
        <v>912289</v>
      </c>
      <c r="W736" s="30">
        <f>IF(Tableau2[[#This Row],[Incrément décalage]]&gt;$AB$6,"",W735+$P$6*$P$7*$P$8)</f>
        <v>912289</v>
      </c>
      <c r="X736" s="30">
        <f>IF(Tableau2[[#This Row],[Incrément décalage]]&gt;$AB$6,"",X735+$P$7*$P$8)</f>
        <v>912289</v>
      </c>
      <c r="Y736" s="31">
        <f>IF(Tableau2[[#This Row],[Incrément décalage]]&gt;$AB$6,"",Y735+$P$8)</f>
        <v>23393</v>
      </c>
      <c r="Z736" s="17">
        <f t="shared" si="11"/>
        <v>29</v>
      </c>
    </row>
    <row r="737" spans="22:26" x14ac:dyDescent="0.25">
      <c r="V737" s="11">
        <f>IF(Tableau2[[#This Row],[Incrément décalage]]&gt;$AB$6,"",V736+$P$5*$P$6*$P$7*$P$8)</f>
        <v>913537</v>
      </c>
      <c r="W737" s="30">
        <f>IF(Tableau2[[#This Row],[Incrément décalage]]&gt;$AB$6,"",W736+$P$6*$P$7*$P$8)</f>
        <v>913537</v>
      </c>
      <c r="X737" s="30">
        <f>IF(Tableau2[[#This Row],[Incrément décalage]]&gt;$AB$6,"",X736+$P$7*$P$8)</f>
        <v>913537</v>
      </c>
      <c r="Y737" s="31">
        <f>IF(Tableau2[[#This Row],[Incrément décalage]]&gt;$AB$6,"",Y736+$P$8)</f>
        <v>23425</v>
      </c>
      <c r="Z737" s="17">
        <f t="shared" si="11"/>
        <v>30</v>
      </c>
    </row>
    <row r="738" spans="22:26" x14ac:dyDescent="0.25">
      <c r="V738" s="11">
        <f>IF(Tableau2[[#This Row],[Incrément décalage]]&gt;$AB$6,"",V737+$P$5*$P$6*$P$7*$P$8)</f>
        <v>914785</v>
      </c>
      <c r="W738" s="30">
        <f>IF(Tableau2[[#This Row],[Incrément décalage]]&gt;$AB$6,"",W737+$P$6*$P$7*$P$8)</f>
        <v>914785</v>
      </c>
      <c r="X738" s="30">
        <f>IF(Tableau2[[#This Row],[Incrément décalage]]&gt;$AB$6,"",X737+$P$7*$P$8)</f>
        <v>914785</v>
      </c>
      <c r="Y738" s="31">
        <f>IF(Tableau2[[#This Row],[Incrément décalage]]&gt;$AB$6,"",Y737+$P$8)</f>
        <v>23457</v>
      </c>
      <c r="Z738" s="17">
        <f t="shared" si="11"/>
        <v>31</v>
      </c>
    </row>
    <row r="739" spans="22:26" x14ac:dyDescent="0.25">
      <c r="V739" s="11">
        <f>IF(Tableau2[[#This Row],[Incrément décalage]]&gt;$AB$6,"",V738+$P$5*$P$6*$P$7*$P$8)</f>
        <v>916033</v>
      </c>
      <c r="W739" s="30">
        <f>IF(Tableau2[[#This Row],[Incrément décalage]]&gt;$AB$6,"",W738+$P$6*$P$7*$P$8)</f>
        <v>916033</v>
      </c>
      <c r="X739" s="30">
        <f>IF(Tableau2[[#This Row],[Incrément décalage]]&gt;$AB$6,"",X738+$P$7*$P$8)</f>
        <v>916033</v>
      </c>
      <c r="Y739" s="31">
        <f>IF(Tableau2[[#This Row],[Incrément décalage]]&gt;$AB$6,"",Y738+$P$8)</f>
        <v>23489</v>
      </c>
      <c r="Z739" s="17">
        <f t="shared" si="11"/>
        <v>32</v>
      </c>
    </row>
    <row r="740" spans="22:26" x14ac:dyDescent="0.25">
      <c r="V740" s="11">
        <f>IF(Tableau2[[#This Row],[Incrément décalage]]&gt;$AB$6,"",V739+$P$5*$P$6*$P$7*$P$8)</f>
        <v>917281</v>
      </c>
      <c r="W740" s="30">
        <f>IF(Tableau2[[#This Row],[Incrément décalage]]&gt;$AB$6,"",W739+$P$6*$P$7*$P$8)</f>
        <v>917281</v>
      </c>
      <c r="X740" s="30">
        <f>IF(Tableau2[[#This Row],[Incrément décalage]]&gt;$AB$6,"",X739+$P$7*$P$8)</f>
        <v>917281</v>
      </c>
      <c r="Y740" s="31">
        <f>IF(Tableau2[[#This Row],[Incrément décalage]]&gt;$AB$6,"",Y739+$P$8)</f>
        <v>23521</v>
      </c>
      <c r="Z740" s="17">
        <f t="shared" si="11"/>
        <v>33</v>
      </c>
    </row>
    <row r="741" spans="22:26" x14ac:dyDescent="0.25">
      <c r="V741" s="11">
        <f>IF(Tableau2[[#This Row],[Incrément décalage]]&gt;$AB$6,"",V740+$P$5*$P$6*$P$7*$P$8)</f>
        <v>918529</v>
      </c>
      <c r="W741" s="30">
        <f>IF(Tableau2[[#This Row],[Incrément décalage]]&gt;$AB$6,"",W740+$P$6*$P$7*$P$8)</f>
        <v>918529</v>
      </c>
      <c r="X741" s="30">
        <f>IF(Tableau2[[#This Row],[Incrément décalage]]&gt;$AB$6,"",X740+$P$7*$P$8)</f>
        <v>918529</v>
      </c>
      <c r="Y741" s="31">
        <f>IF(Tableau2[[#This Row],[Incrément décalage]]&gt;$AB$6,"",Y740+$P$8)</f>
        <v>23553</v>
      </c>
      <c r="Z741" s="17">
        <f t="shared" si="11"/>
        <v>34</v>
      </c>
    </row>
    <row r="742" spans="22:26" x14ac:dyDescent="0.25">
      <c r="V742" s="11">
        <f>IF(Tableau2[[#This Row],[Incrément décalage]]&gt;$AB$6,"",V741+$P$5*$P$6*$P$7*$P$8)</f>
        <v>919777</v>
      </c>
      <c r="W742" s="30">
        <f>IF(Tableau2[[#This Row],[Incrément décalage]]&gt;$AB$6,"",W741+$P$6*$P$7*$P$8)</f>
        <v>919777</v>
      </c>
      <c r="X742" s="30">
        <f>IF(Tableau2[[#This Row],[Incrément décalage]]&gt;$AB$6,"",X741+$P$7*$P$8)</f>
        <v>919777</v>
      </c>
      <c r="Y742" s="31">
        <f>IF(Tableau2[[#This Row],[Incrément décalage]]&gt;$AB$6,"",Y741+$P$8)</f>
        <v>23585</v>
      </c>
      <c r="Z742" s="17">
        <f t="shared" si="11"/>
        <v>35</v>
      </c>
    </row>
    <row r="743" spans="22:26" x14ac:dyDescent="0.25">
      <c r="V743" s="11">
        <f>IF(Tableau2[[#This Row],[Incrément décalage]]&gt;$AB$6,"",V742+$P$5*$P$6*$P$7*$P$8)</f>
        <v>921025</v>
      </c>
      <c r="W743" s="30">
        <f>IF(Tableau2[[#This Row],[Incrément décalage]]&gt;$AB$6,"",W742+$P$6*$P$7*$P$8)</f>
        <v>921025</v>
      </c>
      <c r="X743" s="30">
        <f>IF(Tableau2[[#This Row],[Incrément décalage]]&gt;$AB$6,"",X742+$P$7*$P$8)</f>
        <v>921025</v>
      </c>
      <c r="Y743" s="31">
        <f>IF(Tableau2[[#This Row],[Incrément décalage]]&gt;$AB$6,"",Y742+$P$8)</f>
        <v>23617</v>
      </c>
      <c r="Z743" s="17">
        <f t="shared" si="11"/>
        <v>36</v>
      </c>
    </row>
    <row r="744" spans="22:26" x14ac:dyDescent="0.25">
      <c r="V744" s="11">
        <f>IF(Tableau2[[#This Row],[Incrément décalage]]&gt;$AB$6,"",V743+$P$5*$P$6*$P$7*$P$8)</f>
        <v>922273</v>
      </c>
      <c r="W744" s="30">
        <f>IF(Tableau2[[#This Row],[Incrément décalage]]&gt;$AB$6,"",W743+$P$6*$P$7*$P$8)</f>
        <v>922273</v>
      </c>
      <c r="X744" s="30">
        <f>IF(Tableau2[[#This Row],[Incrément décalage]]&gt;$AB$6,"",X743+$P$7*$P$8)</f>
        <v>922273</v>
      </c>
      <c r="Y744" s="31">
        <f>IF(Tableau2[[#This Row],[Incrément décalage]]&gt;$AB$6,"",Y743+$P$8)</f>
        <v>23649</v>
      </c>
      <c r="Z744" s="17">
        <f t="shared" si="11"/>
        <v>37</v>
      </c>
    </row>
    <row r="745" spans="22:26" x14ac:dyDescent="0.25">
      <c r="V745" s="11">
        <f>IF(Tableau2[[#This Row],[Incrément décalage]]&gt;$AB$6,"",V744+$P$5*$P$6*$P$7*$P$8)</f>
        <v>923521</v>
      </c>
      <c r="W745" s="30">
        <f>IF(Tableau2[[#This Row],[Incrément décalage]]&gt;$AB$6,"",W744+$P$6*$P$7*$P$8)</f>
        <v>923521</v>
      </c>
      <c r="X745" s="30">
        <f>IF(Tableau2[[#This Row],[Incrément décalage]]&gt;$AB$6,"",X744+$P$7*$P$8)</f>
        <v>923521</v>
      </c>
      <c r="Y745" s="31">
        <f>IF(Tableau2[[#This Row],[Incrément décalage]]&gt;$AB$6,"",Y744+$P$8)</f>
        <v>23681</v>
      </c>
      <c r="Z745" s="17">
        <f t="shared" si="11"/>
        <v>38</v>
      </c>
    </row>
    <row r="746" spans="22:26" x14ac:dyDescent="0.25">
      <c r="V746" s="11">
        <f>IF(Tableau2[[#This Row],[Incrément décalage]]&gt;$AB$6,"",V745+$P$5*$P$6*$P$7*$P$8)</f>
        <v>924769</v>
      </c>
      <c r="W746" s="30">
        <f>IF(Tableau2[[#This Row],[Incrément décalage]]&gt;$AB$6,"",W745+$P$6*$P$7*$P$8)</f>
        <v>924769</v>
      </c>
      <c r="X746" s="30">
        <f>IF(Tableau2[[#This Row],[Incrément décalage]]&gt;$AB$6,"",X745+$P$7*$P$8)</f>
        <v>924769</v>
      </c>
      <c r="Y746" s="31">
        <f>IF(Tableau2[[#This Row],[Incrément décalage]]&gt;$AB$6,"",Y745+$P$8)</f>
        <v>23713</v>
      </c>
      <c r="Z746" s="17">
        <f t="shared" si="11"/>
        <v>39</v>
      </c>
    </row>
    <row r="747" spans="22:26" x14ac:dyDescent="0.25">
      <c r="V747" s="11">
        <f>IF(Tableau2[[#This Row],[Incrément décalage]]&gt;$AB$6,"",V746+$P$5*$P$6*$P$7*$P$8)</f>
        <v>926017</v>
      </c>
      <c r="W747" s="30">
        <f>IF(Tableau2[[#This Row],[Incrément décalage]]&gt;$AB$6,"",W746+$P$6*$P$7*$P$8)</f>
        <v>926017</v>
      </c>
      <c r="X747" s="30">
        <f>IF(Tableau2[[#This Row],[Incrément décalage]]&gt;$AB$6,"",X746+$P$7*$P$8)</f>
        <v>926017</v>
      </c>
      <c r="Y747" s="31">
        <f>IF(Tableau2[[#This Row],[Incrément décalage]]&gt;$AB$6,"",Y746+$P$8)</f>
        <v>23745</v>
      </c>
      <c r="Z747" s="17">
        <f t="shared" si="11"/>
        <v>1</v>
      </c>
    </row>
    <row r="748" spans="22:26" x14ac:dyDescent="0.25">
      <c r="V748" s="11">
        <f>IF(Tableau2[[#This Row],[Incrément décalage]]&gt;$AB$6,"",V747+$P$5*$P$6*$P$7*$P$8)</f>
        <v>927265</v>
      </c>
      <c r="W748" s="30">
        <f>IF(Tableau2[[#This Row],[Incrément décalage]]&gt;$AB$6,"",W747+$P$6*$P$7*$P$8)</f>
        <v>927265</v>
      </c>
      <c r="X748" s="30">
        <f>IF(Tableau2[[#This Row],[Incrément décalage]]&gt;$AB$6,"",X747+$P$7*$P$8)</f>
        <v>927265</v>
      </c>
      <c r="Y748" s="31">
        <f>IF(Tableau2[[#This Row],[Incrément décalage]]&gt;$AB$6,"",Y747+$P$8)</f>
        <v>23777</v>
      </c>
      <c r="Z748" s="17">
        <f t="shared" si="11"/>
        <v>2</v>
      </c>
    </row>
    <row r="749" spans="22:26" x14ac:dyDescent="0.25">
      <c r="V749" s="11">
        <f>IF(Tableau2[[#This Row],[Incrément décalage]]&gt;$AB$6,"",V748+$P$5*$P$6*$P$7*$P$8)</f>
        <v>928513</v>
      </c>
      <c r="W749" s="30">
        <f>IF(Tableau2[[#This Row],[Incrément décalage]]&gt;$AB$6,"",W748+$P$6*$P$7*$P$8)</f>
        <v>928513</v>
      </c>
      <c r="X749" s="30">
        <f>IF(Tableau2[[#This Row],[Incrément décalage]]&gt;$AB$6,"",X748+$P$7*$P$8)</f>
        <v>928513</v>
      </c>
      <c r="Y749" s="31">
        <f>IF(Tableau2[[#This Row],[Incrément décalage]]&gt;$AB$6,"",Y748+$P$8)</f>
        <v>23809</v>
      </c>
      <c r="Z749" s="17">
        <f t="shared" si="11"/>
        <v>3</v>
      </c>
    </row>
    <row r="750" spans="22:26" x14ac:dyDescent="0.25">
      <c r="V750" s="11">
        <f>IF(Tableau2[[#This Row],[Incrément décalage]]&gt;$AB$6,"",V749+$P$5*$P$6*$P$7*$P$8)</f>
        <v>929761</v>
      </c>
      <c r="W750" s="30">
        <f>IF(Tableau2[[#This Row],[Incrément décalage]]&gt;$AB$6,"",W749+$P$6*$P$7*$P$8)</f>
        <v>929761</v>
      </c>
      <c r="X750" s="30">
        <f>IF(Tableau2[[#This Row],[Incrément décalage]]&gt;$AB$6,"",X749+$P$7*$P$8)</f>
        <v>929761</v>
      </c>
      <c r="Y750" s="31">
        <f>IF(Tableau2[[#This Row],[Incrément décalage]]&gt;$AB$6,"",Y749+$P$8)</f>
        <v>23841</v>
      </c>
      <c r="Z750" s="17">
        <f t="shared" si="11"/>
        <v>4</v>
      </c>
    </row>
    <row r="751" spans="22:26" x14ac:dyDescent="0.25">
      <c r="V751" s="11">
        <f>IF(Tableau2[[#This Row],[Incrément décalage]]&gt;$AB$6,"",V750+$P$5*$P$6*$P$7*$P$8)</f>
        <v>931009</v>
      </c>
      <c r="W751" s="30">
        <f>IF(Tableau2[[#This Row],[Incrément décalage]]&gt;$AB$6,"",W750+$P$6*$P$7*$P$8)</f>
        <v>931009</v>
      </c>
      <c r="X751" s="30">
        <f>IF(Tableau2[[#This Row],[Incrément décalage]]&gt;$AB$6,"",X750+$P$7*$P$8)</f>
        <v>931009</v>
      </c>
      <c r="Y751" s="31">
        <f>IF(Tableau2[[#This Row],[Incrément décalage]]&gt;$AB$6,"",Y750+$P$8)</f>
        <v>23873</v>
      </c>
      <c r="Z751" s="17">
        <f t="shared" si="11"/>
        <v>5</v>
      </c>
    </row>
    <row r="752" spans="22:26" x14ac:dyDescent="0.25">
      <c r="V752" s="11">
        <f>IF(Tableau2[[#This Row],[Incrément décalage]]&gt;$AB$6,"",V751+$P$5*$P$6*$P$7*$P$8)</f>
        <v>932257</v>
      </c>
      <c r="W752" s="30">
        <f>IF(Tableau2[[#This Row],[Incrément décalage]]&gt;$AB$6,"",W751+$P$6*$P$7*$P$8)</f>
        <v>932257</v>
      </c>
      <c r="X752" s="30">
        <f>IF(Tableau2[[#This Row],[Incrément décalage]]&gt;$AB$6,"",X751+$P$7*$P$8)</f>
        <v>932257</v>
      </c>
      <c r="Y752" s="31">
        <f>IF(Tableau2[[#This Row],[Incrément décalage]]&gt;$AB$6,"",Y751+$P$8)</f>
        <v>23905</v>
      </c>
      <c r="Z752" s="17">
        <f t="shared" si="11"/>
        <v>6</v>
      </c>
    </row>
    <row r="753" spans="22:26" x14ac:dyDescent="0.25">
      <c r="V753" s="11">
        <f>IF(Tableau2[[#This Row],[Incrément décalage]]&gt;$AB$6,"",V752+$P$5*$P$6*$P$7*$P$8)</f>
        <v>933505</v>
      </c>
      <c r="W753" s="30">
        <f>IF(Tableau2[[#This Row],[Incrément décalage]]&gt;$AB$6,"",W752+$P$6*$P$7*$P$8)</f>
        <v>933505</v>
      </c>
      <c r="X753" s="30">
        <f>IF(Tableau2[[#This Row],[Incrément décalage]]&gt;$AB$6,"",X752+$P$7*$P$8)</f>
        <v>933505</v>
      </c>
      <c r="Y753" s="31">
        <f>IF(Tableau2[[#This Row],[Incrément décalage]]&gt;$AB$6,"",Y752+$P$8)</f>
        <v>23937</v>
      </c>
      <c r="Z753" s="17">
        <f t="shared" si="11"/>
        <v>7</v>
      </c>
    </row>
    <row r="754" spans="22:26" x14ac:dyDescent="0.25">
      <c r="V754" s="11">
        <f>IF(Tableau2[[#This Row],[Incrément décalage]]&gt;$AB$6,"",V753+$P$5*$P$6*$P$7*$P$8)</f>
        <v>934753</v>
      </c>
      <c r="W754" s="30">
        <f>IF(Tableau2[[#This Row],[Incrément décalage]]&gt;$AB$6,"",W753+$P$6*$P$7*$P$8)</f>
        <v>934753</v>
      </c>
      <c r="X754" s="30">
        <f>IF(Tableau2[[#This Row],[Incrément décalage]]&gt;$AB$6,"",X753+$P$7*$P$8)</f>
        <v>934753</v>
      </c>
      <c r="Y754" s="31">
        <f>IF(Tableau2[[#This Row],[Incrément décalage]]&gt;$AB$6,"",Y753+$P$8)</f>
        <v>23969</v>
      </c>
      <c r="Z754" s="17">
        <f t="shared" si="11"/>
        <v>8</v>
      </c>
    </row>
    <row r="755" spans="22:26" x14ac:dyDescent="0.25">
      <c r="V755" s="11">
        <f>IF(Tableau2[[#This Row],[Incrément décalage]]&gt;$AB$6,"",V754+$P$5*$P$6*$P$7*$P$8)</f>
        <v>936001</v>
      </c>
      <c r="W755" s="30">
        <f>IF(Tableau2[[#This Row],[Incrément décalage]]&gt;$AB$6,"",W754+$P$6*$P$7*$P$8)</f>
        <v>936001</v>
      </c>
      <c r="X755" s="30">
        <f>IF(Tableau2[[#This Row],[Incrément décalage]]&gt;$AB$6,"",X754+$P$7*$P$8)</f>
        <v>936001</v>
      </c>
      <c r="Y755" s="31">
        <f>IF(Tableau2[[#This Row],[Incrément décalage]]&gt;$AB$6,"",Y754+$P$8)</f>
        <v>24001</v>
      </c>
      <c r="Z755" s="17">
        <f t="shared" si="11"/>
        <v>9</v>
      </c>
    </row>
    <row r="756" spans="22:26" x14ac:dyDescent="0.25">
      <c r="V756" s="11">
        <f>IF(Tableau2[[#This Row],[Incrément décalage]]&gt;$AB$6,"",V755+$P$5*$P$6*$P$7*$P$8)</f>
        <v>937249</v>
      </c>
      <c r="W756" s="30">
        <f>IF(Tableau2[[#This Row],[Incrément décalage]]&gt;$AB$6,"",W755+$P$6*$P$7*$P$8)</f>
        <v>937249</v>
      </c>
      <c r="X756" s="30">
        <f>IF(Tableau2[[#This Row],[Incrément décalage]]&gt;$AB$6,"",X755+$P$7*$P$8)</f>
        <v>937249</v>
      </c>
      <c r="Y756" s="31">
        <f>IF(Tableau2[[#This Row],[Incrément décalage]]&gt;$AB$6,"",Y755+$P$8)</f>
        <v>24033</v>
      </c>
      <c r="Z756" s="17">
        <f t="shared" si="11"/>
        <v>10</v>
      </c>
    </row>
    <row r="757" spans="22:26" x14ac:dyDescent="0.25">
      <c r="V757" s="11">
        <f>IF(Tableau2[[#This Row],[Incrément décalage]]&gt;$AB$6,"",V756+$P$5*$P$6*$P$7*$P$8)</f>
        <v>938497</v>
      </c>
      <c r="W757" s="30">
        <f>IF(Tableau2[[#This Row],[Incrément décalage]]&gt;$AB$6,"",W756+$P$6*$P$7*$P$8)</f>
        <v>938497</v>
      </c>
      <c r="X757" s="30">
        <f>IF(Tableau2[[#This Row],[Incrément décalage]]&gt;$AB$6,"",X756+$P$7*$P$8)</f>
        <v>938497</v>
      </c>
      <c r="Y757" s="31">
        <f>IF(Tableau2[[#This Row],[Incrément décalage]]&gt;$AB$6,"",Y756+$P$8)</f>
        <v>24065</v>
      </c>
      <c r="Z757" s="17">
        <f t="shared" si="11"/>
        <v>11</v>
      </c>
    </row>
    <row r="758" spans="22:26" x14ac:dyDescent="0.25">
      <c r="V758" s="11">
        <f>IF(Tableau2[[#This Row],[Incrément décalage]]&gt;$AB$6,"",V757+$P$5*$P$6*$P$7*$P$8)</f>
        <v>939745</v>
      </c>
      <c r="W758" s="30">
        <f>IF(Tableau2[[#This Row],[Incrément décalage]]&gt;$AB$6,"",W757+$P$6*$P$7*$P$8)</f>
        <v>939745</v>
      </c>
      <c r="X758" s="30">
        <f>IF(Tableau2[[#This Row],[Incrément décalage]]&gt;$AB$6,"",X757+$P$7*$P$8)</f>
        <v>939745</v>
      </c>
      <c r="Y758" s="31">
        <f>IF(Tableau2[[#This Row],[Incrément décalage]]&gt;$AB$6,"",Y757+$P$8)</f>
        <v>24097</v>
      </c>
      <c r="Z758" s="17">
        <f t="shared" si="11"/>
        <v>12</v>
      </c>
    </row>
    <row r="759" spans="22:26" x14ac:dyDescent="0.25">
      <c r="V759" s="11">
        <f>IF(Tableau2[[#This Row],[Incrément décalage]]&gt;$AB$6,"",V758+$P$5*$P$6*$P$7*$P$8)</f>
        <v>940993</v>
      </c>
      <c r="W759" s="30">
        <f>IF(Tableau2[[#This Row],[Incrément décalage]]&gt;$AB$6,"",W758+$P$6*$P$7*$P$8)</f>
        <v>940993</v>
      </c>
      <c r="X759" s="30">
        <f>IF(Tableau2[[#This Row],[Incrément décalage]]&gt;$AB$6,"",X758+$P$7*$P$8)</f>
        <v>940993</v>
      </c>
      <c r="Y759" s="31">
        <f>IF(Tableau2[[#This Row],[Incrément décalage]]&gt;$AB$6,"",Y758+$P$8)</f>
        <v>24129</v>
      </c>
      <c r="Z759" s="17">
        <f t="shared" si="11"/>
        <v>13</v>
      </c>
    </row>
    <row r="760" spans="22:26" x14ac:dyDescent="0.25">
      <c r="V760" s="11">
        <f>IF(Tableau2[[#This Row],[Incrément décalage]]&gt;$AB$6,"",V759+$P$5*$P$6*$P$7*$P$8)</f>
        <v>942241</v>
      </c>
      <c r="W760" s="30">
        <f>IF(Tableau2[[#This Row],[Incrément décalage]]&gt;$AB$6,"",W759+$P$6*$P$7*$P$8)</f>
        <v>942241</v>
      </c>
      <c r="X760" s="30">
        <f>IF(Tableau2[[#This Row],[Incrément décalage]]&gt;$AB$6,"",X759+$P$7*$P$8)</f>
        <v>942241</v>
      </c>
      <c r="Y760" s="31">
        <f>IF(Tableau2[[#This Row],[Incrément décalage]]&gt;$AB$6,"",Y759+$P$8)</f>
        <v>24161</v>
      </c>
      <c r="Z760" s="17">
        <f t="shared" si="11"/>
        <v>14</v>
      </c>
    </row>
    <row r="761" spans="22:26" x14ac:dyDescent="0.25">
      <c r="V761" s="11">
        <f>IF(Tableau2[[#This Row],[Incrément décalage]]&gt;$AB$6,"",V760+$P$5*$P$6*$P$7*$P$8)</f>
        <v>943489</v>
      </c>
      <c r="W761" s="30">
        <f>IF(Tableau2[[#This Row],[Incrément décalage]]&gt;$AB$6,"",W760+$P$6*$P$7*$P$8)</f>
        <v>943489</v>
      </c>
      <c r="X761" s="30">
        <f>IF(Tableau2[[#This Row],[Incrément décalage]]&gt;$AB$6,"",X760+$P$7*$P$8)</f>
        <v>943489</v>
      </c>
      <c r="Y761" s="31">
        <f>IF(Tableau2[[#This Row],[Incrément décalage]]&gt;$AB$6,"",Y760+$P$8)</f>
        <v>24193</v>
      </c>
      <c r="Z761" s="17">
        <f t="shared" si="11"/>
        <v>15</v>
      </c>
    </row>
    <row r="762" spans="22:26" x14ac:dyDescent="0.25">
      <c r="V762" s="11">
        <f>IF(Tableau2[[#This Row],[Incrément décalage]]&gt;$AB$6,"",V761+$P$5*$P$6*$P$7*$P$8)</f>
        <v>944737</v>
      </c>
      <c r="W762" s="30">
        <f>IF(Tableau2[[#This Row],[Incrément décalage]]&gt;$AB$6,"",W761+$P$6*$P$7*$P$8)</f>
        <v>944737</v>
      </c>
      <c r="X762" s="30">
        <f>IF(Tableau2[[#This Row],[Incrément décalage]]&gt;$AB$6,"",X761+$P$7*$P$8)</f>
        <v>944737</v>
      </c>
      <c r="Y762" s="31">
        <f>IF(Tableau2[[#This Row],[Incrément décalage]]&gt;$AB$6,"",Y761+$P$8)</f>
        <v>24225</v>
      </c>
      <c r="Z762" s="17">
        <f t="shared" si="11"/>
        <v>16</v>
      </c>
    </row>
    <row r="763" spans="22:26" x14ac:dyDescent="0.25">
      <c r="V763" s="11">
        <f>IF(Tableau2[[#This Row],[Incrément décalage]]&gt;$AB$6,"",V762+$P$5*$P$6*$P$7*$P$8)</f>
        <v>945985</v>
      </c>
      <c r="W763" s="30">
        <f>IF(Tableau2[[#This Row],[Incrément décalage]]&gt;$AB$6,"",W762+$P$6*$P$7*$P$8)</f>
        <v>945985</v>
      </c>
      <c r="X763" s="30">
        <f>IF(Tableau2[[#This Row],[Incrément décalage]]&gt;$AB$6,"",X762+$P$7*$P$8)</f>
        <v>945985</v>
      </c>
      <c r="Y763" s="31">
        <f>IF(Tableau2[[#This Row],[Incrément décalage]]&gt;$AB$6,"",Y762+$P$8)</f>
        <v>24257</v>
      </c>
      <c r="Z763" s="17">
        <f t="shared" si="11"/>
        <v>17</v>
      </c>
    </row>
    <row r="764" spans="22:26" x14ac:dyDescent="0.25">
      <c r="V764" s="11">
        <f>IF(Tableau2[[#This Row],[Incrément décalage]]&gt;$AB$6,"",V763+$P$5*$P$6*$P$7*$P$8)</f>
        <v>947233</v>
      </c>
      <c r="W764" s="30">
        <f>IF(Tableau2[[#This Row],[Incrément décalage]]&gt;$AB$6,"",W763+$P$6*$P$7*$P$8)</f>
        <v>947233</v>
      </c>
      <c r="X764" s="30">
        <f>IF(Tableau2[[#This Row],[Incrément décalage]]&gt;$AB$6,"",X763+$P$7*$P$8)</f>
        <v>947233</v>
      </c>
      <c r="Y764" s="31">
        <f>IF(Tableau2[[#This Row],[Incrément décalage]]&gt;$AB$6,"",Y763+$P$8)</f>
        <v>24289</v>
      </c>
      <c r="Z764" s="17">
        <f t="shared" si="11"/>
        <v>18</v>
      </c>
    </row>
    <row r="765" spans="22:26" x14ac:dyDescent="0.25">
      <c r="V765" s="11">
        <f>IF(Tableau2[[#This Row],[Incrément décalage]]&gt;$AB$6,"",V764+$P$5*$P$6*$P$7*$P$8)</f>
        <v>948481</v>
      </c>
      <c r="W765" s="30">
        <f>IF(Tableau2[[#This Row],[Incrément décalage]]&gt;$AB$6,"",W764+$P$6*$P$7*$P$8)</f>
        <v>948481</v>
      </c>
      <c r="X765" s="30">
        <f>IF(Tableau2[[#This Row],[Incrément décalage]]&gt;$AB$6,"",X764+$P$7*$P$8)</f>
        <v>948481</v>
      </c>
      <c r="Y765" s="31">
        <f>IF(Tableau2[[#This Row],[Incrément décalage]]&gt;$AB$6,"",Y764+$P$8)</f>
        <v>24321</v>
      </c>
      <c r="Z765" s="17">
        <f t="shared" si="11"/>
        <v>19</v>
      </c>
    </row>
    <row r="766" spans="22:26" x14ac:dyDescent="0.25">
      <c r="V766" s="11">
        <f>IF(Tableau2[[#This Row],[Incrément décalage]]&gt;$AB$6,"",V765+$P$5*$P$6*$P$7*$P$8)</f>
        <v>949729</v>
      </c>
      <c r="W766" s="30">
        <f>IF(Tableau2[[#This Row],[Incrément décalage]]&gt;$AB$6,"",W765+$P$6*$P$7*$P$8)</f>
        <v>949729</v>
      </c>
      <c r="X766" s="30">
        <f>IF(Tableau2[[#This Row],[Incrément décalage]]&gt;$AB$6,"",X765+$P$7*$P$8)</f>
        <v>949729</v>
      </c>
      <c r="Y766" s="31">
        <f>IF(Tableau2[[#This Row],[Incrément décalage]]&gt;$AB$6,"",Y765+$P$8)</f>
        <v>24353</v>
      </c>
      <c r="Z766" s="17">
        <f t="shared" si="11"/>
        <v>20</v>
      </c>
    </row>
    <row r="767" spans="22:26" x14ac:dyDescent="0.25">
      <c r="V767" s="11">
        <f>IF(Tableau2[[#This Row],[Incrément décalage]]&gt;$AB$6,"",V766+$P$5*$P$6*$P$7*$P$8)</f>
        <v>950977</v>
      </c>
      <c r="W767" s="30">
        <f>IF(Tableau2[[#This Row],[Incrément décalage]]&gt;$AB$6,"",W766+$P$6*$P$7*$P$8)</f>
        <v>950977</v>
      </c>
      <c r="X767" s="30">
        <f>IF(Tableau2[[#This Row],[Incrément décalage]]&gt;$AB$6,"",X766+$P$7*$P$8)</f>
        <v>950977</v>
      </c>
      <c r="Y767" s="31">
        <f>IF(Tableau2[[#This Row],[Incrément décalage]]&gt;$AB$6,"",Y766+$P$8)</f>
        <v>24385</v>
      </c>
      <c r="Z767" s="17">
        <f t="shared" si="11"/>
        <v>21</v>
      </c>
    </row>
    <row r="768" spans="22:26" x14ac:dyDescent="0.25">
      <c r="V768" s="11">
        <f>IF(Tableau2[[#This Row],[Incrément décalage]]&gt;$AB$6,"",V767+$P$5*$P$6*$P$7*$P$8)</f>
        <v>952225</v>
      </c>
      <c r="W768" s="30">
        <f>IF(Tableau2[[#This Row],[Incrément décalage]]&gt;$AB$6,"",W767+$P$6*$P$7*$P$8)</f>
        <v>952225</v>
      </c>
      <c r="X768" s="30">
        <f>IF(Tableau2[[#This Row],[Incrément décalage]]&gt;$AB$6,"",X767+$P$7*$P$8)</f>
        <v>952225</v>
      </c>
      <c r="Y768" s="31">
        <f>IF(Tableau2[[#This Row],[Incrément décalage]]&gt;$AB$6,"",Y767+$P$8)</f>
        <v>24417</v>
      </c>
      <c r="Z768" s="17">
        <f t="shared" si="11"/>
        <v>22</v>
      </c>
    </row>
    <row r="769" spans="22:26" x14ac:dyDescent="0.25">
      <c r="V769" s="11">
        <f>IF(Tableau2[[#This Row],[Incrément décalage]]&gt;$AB$6,"",V768+$P$5*$P$6*$P$7*$P$8)</f>
        <v>953473</v>
      </c>
      <c r="W769" s="30">
        <f>IF(Tableau2[[#This Row],[Incrément décalage]]&gt;$AB$6,"",W768+$P$6*$P$7*$P$8)</f>
        <v>953473</v>
      </c>
      <c r="X769" s="30">
        <f>IF(Tableau2[[#This Row],[Incrément décalage]]&gt;$AB$6,"",X768+$P$7*$P$8)</f>
        <v>953473</v>
      </c>
      <c r="Y769" s="31">
        <f>IF(Tableau2[[#This Row],[Incrément décalage]]&gt;$AB$6,"",Y768+$P$8)</f>
        <v>24449</v>
      </c>
      <c r="Z769" s="17">
        <f t="shared" si="11"/>
        <v>23</v>
      </c>
    </row>
    <row r="770" spans="22:26" x14ac:dyDescent="0.25">
      <c r="V770" s="11">
        <f>IF(Tableau2[[#This Row],[Incrément décalage]]&gt;$AB$6,"",V769+$P$5*$P$6*$P$7*$P$8)</f>
        <v>954721</v>
      </c>
      <c r="W770" s="30">
        <f>IF(Tableau2[[#This Row],[Incrément décalage]]&gt;$AB$6,"",W769+$P$6*$P$7*$P$8)</f>
        <v>954721</v>
      </c>
      <c r="X770" s="30">
        <f>IF(Tableau2[[#This Row],[Incrément décalage]]&gt;$AB$6,"",X769+$P$7*$P$8)</f>
        <v>954721</v>
      </c>
      <c r="Y770" s="31">
        <f>IF(Tableau2[[#This Row],[Incrément décalage]]&gt;$AB$6,"",Y769+$P$8)</f>
        <v>24481</v>
      </c>
      <c r="Z770" s="17">
        <f t="shared" si="11"/>
        <v>24</v>
      </c>
    </row>
    <row r="771" spans="22:26" x14ac:dyDescent="0.25">
      <c r="V771" s="11">
        <f>IF(Tableau2[[#This Row],[Incrément décalage]]&gt;$AB$6,"",V770+$P$5*$P$6*$P$7*$P$8)</f>
        <v>955969</v>
      </c>
      <c r="W771" s="30">
        <f>IF(Tableau2[[#This Row],[Incrément décalage]]&gt;$AB$6,"",W770+$P$6*$P$7*$P$8)</f>
        <v>955969</v>
      </c>
      <c r="X771" s="30">
        <f>IF(Tableau2[[#This Row],[Incrément décalage]]&gt;$AB$6,"",X770+$P$7*$P$8)</f>
        <v>955969</v>
      </c>
      <c r="Y771" s="31">
        <f>IF(Tableau2[[#This Row],[Incrément décalage]]&gt;$AB$6,"",Y770+$P$8)</f>
        <v>24513</v>
      </c>
      <c r="Z771" s="17">
        <f t="shared" si="11"/>
        <v>25</v>
      </c>
    </row>
    <row r="772" spans="22:26" x14ac:dyDescent="0.25">
      <c r="V772" s="11">
        <f>IF(Tableau2[[#This Row],[Incrément décalage]]&gt;$AB$6,"",V771+$P$5*$P$6*$P$7*$P$8)</f>
        <v>957217</v>
      </c>
      <c r="W772" s="30">
        <f>IF(Tableau2[[#This Row],[Incrément décalage]]&gt;$AB$6,"",W771+$P$6*$P$7*$P$8)</f>
        <v>957217</v>
      </c>
      <c r="X772" s="30">
        <f>IF(Tableau2[[#This Row],[Incrément décalage]]&gt;$AB$6,"",X771+$P$7*$P$8)</f>
        <v>957217</v>
      </c>
      <c r="Y772" s="31">
        <f>IF(Tableau2[[#This Row],[Incrément décalage]]&gt;$AB$6,"",Y771+$P$8)</f>
        <v>24545</v>
      </c>
      <c r="Z772" s="17">
        <f t="shared" si="11"/>
        <v>26</v>
      </c>
    </row>
    <row r="773" spans="22:26" x14ac:dyDescent="0.25">
      <c r="V773" s="11">
        <f>IF(Tableau2[[#This Row],[Incrément décalage]]&gt;$AB$6,"",V772+$P$5*$P$6*$P$7*$P$8)</f>
        <v>958465</v>
      </c>
      <c r="W773" s="30">
        <f>IF(Tableau2[[#This Row],[Incrément décalage]]&gt;$AB$6,"",W772+$P$6*$P$7*$P$8)</f>
        <v>958465</v>
      </c>
      <c r="X773" s="30">
        <f>IF(Tableau2[[#This Row],[Incrément décalage]]&gt;$AB$6,"",X772+$P$7*$P$8)</f>
        <v>958465</v>
      </c>
      <c r="Y773" s="31">
        <f>IF(Tableau2[[#This Row],[Incrément décalage]]&gt;$AB$6,"",Y772+$P$8)</f>
        <v>24577</v>
      </c>
      <c r="Z773" s="17">
        <f t="shared" si="11"/>
        <v>27</v>
      </c>
    </row>
    <row r="774" spans="22:26" x14ac:dyDescent="0.25">
      <c r="V774" s="11">
        <f>IF(Tableau2[[#This Row],[Incrément décalage]]&gt;$AB$6,"",V773+$P$5*$P$6*$P$7*$P$8)</f>
        <v>959713</v>
      </c>
      <c r="W774" s="30">
        <f>IF(Tableau2[[#This Row],[Incrément décalage]]&gt;$AB$6,"",W773+$P$6*$P$7*$P$8)</f>
        <v>959713</v>
      </c>
      <c r="X774" s="30">
        <f>IF(Tableau2[[#This Row],[Incrément décalage]]&gt;$AB$6,"",X773+$P$7*$P$8)</f>
        <v>959713</v>
      </c>
      <c r="Y774" s="31">
        <f>IF(Tableau2[[#This Row],[Incrément décalage]]&gt;$AB$6,"",Y773+$P$8)</f>
        <v>24609</v>
      </c>
      <c r="Z774" s="17">
        <f t="shared" si="11"/>
        <v>28</v>
      </c>
    </row>
    <row r="775" spans="22:26" x14ac:dyDescent="0.25">
      <c r="V775" s="11">
        <f>IF(Tableau2[[#This Row],[Incrément décalage]]&gt;$AB$6,"",V774+$P$5*$P$6*$P$7*$P$8)</f>
        <v>960961</v>
      </c>
      <c r="W775" s="30">
        <f>IF(Tableau2[[#This Row],[Incrément décalage]]&gt;$AB$6,"",W774+$P$6*$P$7*$P$8)</f>
        <v>960961</v>
      </c>
      <c r="X775" s="30">
        <f>IF(Tableau2[[#This Row],[Incrément décalage]]&gt;$AB$6,"",X774+$P$7*$P$8)</f>
        <v>960961</v>
      </c>
      <c r="Y775" s="31">
        <f>IF(Tableau2[[#This Row],[Incrément décalage]]&gt;$AB$6,"",Y774+$P$8)</f>
        <v>24641</v>
      </c>
      <c r="Z775" s="17">
        <f t="shared" ref="Z775:Z838" si="12">IFERROR(IF(Z774=120,"",MOD(Z774,$AB$6)+1),"")</f>
        <v>29</v>
      </c>
    </row>
    <row r="776" spans="22:26" x14ac:dyDescent="0.25">
      <c r="V776" s="11">
        <f>IF(Tableau2[[#This Row],[Incrément décalage]]&gt;$AB$6,"",V775+$P$5*$P$6*$P$7*$P$8)</f>
        <v>962209</v>
      </c>
      <c r="W776" s="30">
        <f>IF(Tableau2[[#This Row],[Incrément décalage]]&gt;$AB$6,"",W775+$P$6*$P$7*$P$8)</f>
        <v>962209</v>
      </c>
      <c r="X776" s="30">
        <f>IF(Tableau2[[#This Row],[Incrément décalage]]&gt;$AB$6,"",X775+$P$7*$P$8)</f>
        <v>962209</v>
      </c>
      <c r="Y776" s="31">
        <f>IF(Tableau2[[#This Row],[Incrément décalage]]&gt;$AB$6,"",Y775+$P$8)</f>
        <v>24673</v>
      </c>
      <c r="Z776" s="17">
        <f t="shared" si="12"/>
        <v>30</v>
      </c>
    </row>
    <row r="777" spans="22:26" x14ac:dyDescent="0.25">
      <c r="V777" s="11">
        <f>IF(Tableau2[[#This Row],[Incrément décalage]]&gt;$AB$6,"",V776+$P$5*$P$6*$P$7*$P$8)</f>
        <v>963457</v>
      </c>
      <c r="W777" s="30">
        <f>IF(Tableau2[[#This Row],[Incrément décalage]]&gt;$AB$6,"",W776+$P$6*$P$7*$P$8)</f>
        <v>963457</v>
      </c>
      <c r="X777" s="30">
        <f>IF(Tableau2[[#This Row],[Incrément décalage]]&gt;$AB$6,"",X776+$P$7*$P$8)</f>
        <v>963457</v>
      </c>
      <c r="Y777" s="31">
        <f>IF(Tableau2[[#This Row],[Incrément décalage]]&gt;$AB$6,"",Y776+$P$8)</f>
        <v>24705</v>
      </c>
      <c r="Z777" s="17">
        <f t="shared" si="12"/>
        <v>31</v>
      </c>
    </row>
    <row r="778" spans="22:26" x14ac:dyDescent="0.25">
      <c r="V778" s="11">
        <f>IF(Tableau2[[#This Row],[Incrément décalage]]&gt;$AB$6,"",V777+$P$5*$P$6*$P$7*$P$8)</f>
        <v>964705</v>
      </c>
      <c r="W778" s="30">
        <f>IF(Tableau2[[#This Row],[Incrément décalage]]&gt;$AB$6,"",W777+$P$6*$P$7*$P$8)</f>
        <v>964705</v>
      </c>
      <c r="X778" s="30">
        <f>IF(Tableau2[[#This Row],[Incrément décalage]]&gt;$AB$6,"",X777+$P$7*$P$8)</f>
        <v>964705</v>
      </c>
      <c r="Y778" s="31">
        <f>IF(Tableau2[[#This Row],[Incrément décalage]]&gt;$AB$6,"",Y777+$P$8)</f>
        <v>24737</v>
      </c>
      <c r="Z778" s="17">
        <f t="shared" si="12"/>
        <v>32</v>
      </c>
    </row>
    <row r="779" spans="22:26" x14ac:dyDescent="0.25">
      <c r="V779" s="11">
        <f>IF(Tableau2[[#This Row],[Incrément décalage]]&gt;$AB$6,"",V778+$P$5*$P$6*$P$7*$P$8)</f>
        <v>965953</v>
      </c>
      <c r="W779" s="30">
        <f>IF(Tableau2[[#This Row],[Incrément décalage]]&gt;$AB$6,"",W778+$P$6*$P$7*$P$8)</f>
        <v>965953</v>
      </c>
      <c r="X779" s="30">
        <f>IF(Tableau2[[#This Row],[Incrément décalage]]&gt;$AB$6,"",X778+$P$7*$P$8)</f>
        <v>965953</v>
      </c>
      <c r="Y779" s="31">
        <f>IF(Tableau2[[#This Row],[Incrément décalage]]&gt;$AB$6,"",Y778+$P$8)</f>
        <v>24769</v>
      </c>
      <c r="Z779" s="17">
        <f t="shared" si="12"/>
        <v>33</v>
      </c>
    </row>
    <row r="780" spans="22:26" x14ac:dyDescent="0.25">
      <c r="V780" s="11">
        <f>IF(Tableau2[[#This Row],[Incrément décalage]]&gt;$AB$6,"",V779+$P$5*$P$6*$P$7*$P$8)</f>
        <v>967201</v>
      </c>
      <c r="W780" s="30">
        <f>IF(Tableau2[[#This Row],[Incrément décalage]]&gt;$AB$6,"",W779+$P$6*$P$7*$P$8)</f>
        <v>967201</v>
      </c>
      <c r="X780" s="30">
        <f>IF(Tableau2[[#This Row],[Incrément décalage]]&gt;$AB$6,"",X779+$P$7*$P$8)</f>
        <v>967201</v>
      </c>
      <c r="Y780" s="31">
        <f>IF(Tableau2[[#This Row],[Incrément décalage]]&gt;$AB$6,"",Y779+$P$8)</f>
        <v>24801</v>
      </c>
      <c r="Z780" s="17">
        <f t="shared" si="12"/>
        <v>34</v>
      </c>
    </row>
    <row r="781" spans="22:26" x14ac:dyDescent="0.25">
      <c r="V781" s="11">
        <f>IF(Tableau2[[#This Row],[Incrément décalage]]&gt;$AB$6,"",V780+$P$5*$P$6*$P$7*$P$8)</f>
        <v>968449</v>
      </c>
      <c r="W781" s="30">
        <f>IF(Tableau2[[#This Row],[Incrément décalage]]&gt;$AB$6,"",W780+$P$6*$P$7*$P$8)</f>
        <v>968449</v>
      </c>
      <c r="X781" s="30">
        <f>IF(Tableau2[[#This Row],[Incrément décalage]]&gt;$AB$6,"",X780+$P$7*$P$8)</f>
        <v>968449</v>
      </c>
      <c r="Y781" s="31">
        <f>IF(Tableau2[[#This Row],[Incrément décalage]]&gt;$AB$6,"",Y780+$P$8)</f>
        <v>24833</v>
      </c>
      <c r="Z781" s="17">
        <f t="shared" si="12"/>
        <v>35</v>
      </c>
    </row>
    <row r="782" spans="22:26" x14ac:dyDescent="0.25">
      <c r="V782" s="11">
        <f>IF(Tableau2[[#This Row],[Incrément décalage]]&gt;$AB$6,"",V781+$P$5*$P$6*$P$7*$P$8)</f>
        <v>969697</v>
      </c>
      <c r="W782" s="30">
        <f>IF(Tableau2[[#This Row],[Incrément décalage]]&gt;$AB$6,"",W781+$P$6*$P$7*$P$8)</f>
        <v>969697</v>
      </c>
      <c r="X782" s="30">
        <f>IF(Tableau2[[#This Row],[Incrément décalage]]&gt;$AB$6,"",X781+$P$7*$P$8)</f>
        <v>969697</v>
      </c>
      <c r="Y782" s="31">
        <f>IF(Tableau2[[#This Row],[Incrément décalage]]&gt;$AB$6,"",Y781+$P$8)</f>
        <v>24865</v>
      </c>
      <c r="Z782" s="17">
        <f t="shared" si="12"/>
        <v>36</v>
      </c>
    </row>
    <row r="783" spans="22:26" x14ac:dyDescent="0.25">
      <c r="V783" s="11">
        <f>IF(Tableau2[[#This Row],[Incrément décalage]]&gt;$AB$6,"",V782+$P$5*$P$6*$P$7*$P$8)</f>
        <v>970945</v>
      </c>
      <c r="W783" s="30">
        <f>IF(Tableau2[[#This Row],[Incrément décalage]]&gt;$AB$6,"",W782+$P$6*$P$7*$P$8)</f>
        <v>970945</v>
      </c>
      <c r="X783" s="30">
        <f>IF(Tableau2[[#This Row],[Incrément décalage]]&gt;$AB$6,"",X782+$P$7*$P$8)</f>
        <v>970945</v>
      </c>
      <c r="Y783" s="31">
        <f>IF(Tableau2[[#This Row],[Incrément décalage]]&gt;$AB$6,"",Y782+$P$8)</f>
        <v>24897</v>
      </c>
      <c r="Z783" s="17">
        <f t="shared" si="12"/>
        <v>37</v>
      </c>
    </row>
    <row r="784" spans="22:26" x14ac:dyDescent="0.25">
      <c r="V784" s="11">
        <f>IF(Tableau2[[#This Row],[Incrément décalage]]&gt;$AB$6,"",V783+$P$5*$P$6*$P$7*$P$8)</f>
        <v>972193</v>
      </c>
      <c r="W784" s="30">
        <f>IF(Tableau2[[#This Row],[Incrément décalage]]&gt;$AB$6,"",W783+$P$6*$P$7*$P$8)</f>
        <v>972193</v>
      </c>
      <c r="X784" s="30">
        <f>IF(Tableau2[[#This Row],[Incrément décalage]]&gt;$AB$6,"",X783+$P$7*$P$8)</f>
        <v>972193</v>
      </c>
      <c r="Y784" s="31">
        <f>IF(Tableau2[[#This Row],[Incrément décalage]]&gt;$AB$6,"",Y783+$P$8)</f>
        <v>24929</v>
      </c>
      <c r="Z784" s="17">
        <f t="shared" si="12"/>
        <v>38</v>
      </c>
    </row>
    <row r="785" spans="22:26" x14ac:dyDescent="0.25">
      <c r="V785" s="11">
        <f>IF(Tableau2[[#This Row],[Incrément décalage]]&gt;$AB$6,"",V784+$P$5*$P$6*$P$7*$P$8)</f>
        <v>973441</v>
      </c>
      <c r="W785" s="30">
        <f>IF(Tableau2[[#This Row],[Incrément décalage]]&gt;$AB$6,"",W784+$P$6*$P$7*$P$8)</f>
        <v>973441</v>
      </c>
      <c r="X785" s="30">
        <f>IF(Tableau2[[#This Row],[Incrément décalage]]&gt;$AB$6,"",X784+$P$7*$P$8)</f>
        <v>973441</v>
      </c>
      <c r="Y785" s="31">
        <f>IF(Tableau2[[#This Row],[Incrément décalage]]&gt;$AB$6,"",Y784+$P$8)</f>
        <v>24961</v>
      </c>
      <c r="Z785" s="17">
        <f t="shared" si="12"/>
        <v>39</v>
      </c>
    </row>
    <row r="786" spans="22:26" x14ac:dyDescent="0.25">
      <c r="V786" s="11">
        <f>IF(Tableau2[[#This Row],[Incrément décalage]]&gt;$AB$6,"",V785+$P$5*$P$6*$P$7*$P$8)</f>
        <v>974689</v>
      </c>
      <c r="W786" s="30">
        <f>IF(Tableau2[[#This Row],[Incrément décalage]]&gt;$AB$6,"",W785+$P$6*$P$7*$P$8)</f>
        <v>974689</v>
      </c>
      <c r="X786" s="30">
        <f>IF(Tableau2[[#This Row],[Incrément décalage]]&gt;$AB$6,"",X785+$P$7*$P$8)</f>
        <v>974689</v>
      </c>
      <c r="Y786" s="31">
        <f>IF(Tableau2[[#This Row],[Incrément décalage]]&gt;$AB$6,"",Y785+$P$8)</f>
        <v>24993</v>
      </c>
      <c r="Z786" s="17">
        <f t="shared" si="12"/>
        <v>1</v>
      </c>
    </row>
    <row r="787" spans="22:26" x14ac:dyDescent="0.25">
      <c r="V787" s="11">
        <f>IF(Tableau2[[#This Row],[Incrément décalage]]&gt;$AB$6,"",V786+$P$5*$P$6*$P$7*$P$8)</f>
        <v>975937</v>
      </c>
      <c r="W787" s="30">
        <f>IF(Tableau2[[#This Row],[Incrément décalage]]&gt;$AB$6,"",W786+$P$6*$P$7*$P$8)</f>
        <v>975937</v>
      </c>
      <c r="X787" s="30">
        <f>IF(Tableau2[[#This Row],[Incrément décalage]]&gt;$AB$6,"",X786+$P$7*$P$8)</f>
        <v>975937</v>
      </c>
      <c r="Y787" s="31">
        <f>IF(Tableau2[[#This Row],[Incrément décalage]]&gt;$AB$6,"",Y786+$P$8)</f>
        <v>25025</v>
      </c>
      <c r="Z787" s="17">
        <f t="shared" si="12"/>
        <v>2</v>
      </c>
    </row>
    <row r="788" spans="22:26" x14ac:dyDescent="0.25">
      <c r="V788" s="11">
        <f>IF(Tableau2[[#This Row],[Incrément décalage]]&gt;$AB$6,"",V787+$P$5*$P$6*$P$7*$P$8)</f>
        <v>977185</v>
      </c>
      <c r="W788" s="30">
        <f>IF(Tableau2[[#This Row],[Incrément décalage]]&gt;$AB$6,"",W787+$P$6*$P$7*$P$8)</f>
        <v>977185</v>
      </c>
      <c r="X788" s="30">
        <f>IF(Tableau2[[#This Row],[Incrément décalage]]&gt;$AB$6,"",X787+$P$7*$P$8)</f>
        <v>977185</v>
      </c>
      <c r="Y788" s="31">
        <f>IF(Tableau2[[#This Row],[Incrément décalage]]&gt;$AB$6,"",Y787+$P$8)</f>
        <v>25057</v>
      </c>
      <c r="Z788" s="17">
        <f t="shared" si="12"/>
        <v>3</v>
      </c>
    </row>
    <row r="789" spans="22:26" x14ac:dyDescent="0.25">
      <c r="V789" s="11">
        <f>IF(Tableau2[[#This Row],[Incrément décalage]]&gt;$AB$6,"",V788+$P$5*$P$6*$P$7*$P$8)</f>
        <v>978433</v>
      </c>
      <c r="W789" s="30">
        <f>IF(Tableau2[[#This Row],[Incrément décalage]]&gt;$AB$6,"",W788+$P$6*$P$7*$P$8)</f>
        <v>978433</v>
      </c>
      <c r="X789" s="30">
        <f>IF(Tableau2[[#This Row],[Incrément décalage]]&gt;$AB$6,"",X788+$P$7*$P$8)</f>
        <v>978433</v>
      </c>
      <c r="Y789" s="31">
        <f>IF(Tableau2[[#This Row],[Incrément décalage]]&gt;$AB$6,"",Y788+$P$8)</f>
        <v>25089</v>
      </c>
      <c r="Z789" s="17">
        <f t="shared" si="12"/>
        <v>4</v>
      </c>
    </row>
    <row r="790" spans="22:26" x14ac:dyDescent="0.25">
      <c r="V790" s="11">
        <f>IF(Tableau2[[#This Row],[Incrément décalage]]&gt;$AB$6,"",V789+$P$5*$P$6*$P$7*$P$8)</f>
        <v>979681</v>
      </c>
      <c r="W790" s="30">
        <f>IF(Tableau2[[#This Row],[Incrément décalage]]&gt;$AB$6,"",W789+$P$6*$P$7*$P$8)</f>
        <v>979681</v>
      </c>
      <c r="X790" s="30">
        <f>IF(Tableau2[[#This Row],[Incrément décalage]]&gt;$AB$6,"",X789+$P$7*$P$8)</f>
        <v>979681</v>
      </c>
      <c r="Y790" s="31">
        <f>IF(Tableau2[[#This Row],[Incrément décalage]]&gt;$AB$6,"",Y789+$P$8)</f>
        <v>25121</v>
      </c>
      <c r="Z790" s="17">
        <f t="shared" si="12"/>
        <v>5</v>
      </c>
    </row>
    <row r="791" spans="22:26" x14ac:dyDescent="0.25">
      <c r="V791" s="11">
        <f>IF(Tableau2[[#This Row],[Incrément décalage]]&gt;$AB$6,"",V790+$P$5*$P$6*$P$7*$P$8)</f>
        <v>980929</v>
      </c>
      <c r="W791" s="30">
        <f>IF(Tableau2[[#This Row],[Incrément décalage]]&gt;$AB$6,"",W790+$P$6*$P$7*$P$8)</f>
        <v>980929</v>
      </c>
      <c r="X791" s="30">
        <f>IF(Tableau2[[#This Row],[Incrément décalage]]&gt;$AB$6,"",X790+$P$7*$P$8)</f>
        <v>980929</v>
      </c>
      <c r="Y791" s="31">
        <f>IF(Tableau2[[#This Row],[Incrément décalage]]&gt;$AB$6,"",Y790+$P$8)</f>
        <v>25153</v>
      </c>
      <c r="Z791" s="17">
        <f t="shared" si="12"/>
        <v>6</v>
      </c>
    </row>
    <row r="792" spans="22:26" x14ac:dyDescent="0.25">
      <c r="V792" s="11">
        <f>IF(Tableau2[[#This Row],[Incrément décalage]]&gt;$AB$6,"",V791+$P$5*$P$6*$P$7*$P$8)</f>
        <v>982177</v>
      </c>
      <c r="W792" s="30">
        <f>IF(Tableau2[[#This Row],[Incrément décalage]]&gt;$AB$6,"",W791+$P$6*$P$7*$P$8)</f>
        <v>982177</v>
      </c>
      <c r="X792" s="30">
        <f>IF(Tableau2[[#This Row],[Incrément décalage]]&gt;$AB$6,"",X791+$P$7*$P$8)</f>
        <v>982177</v>
      </c>
      <c r="Y792" s="31">
        <f>IF(Tableau2[[#This Row],[Incrément décalage]]&gt;$AB$6,"",Y791+$P$8)</f>
        <v>25185</v>
      </c>
      <c r="Z792" s="17">
        <f t="shared" si="12"/>
        <v>7</v>
      </c>
    </row>
    <row r="793" spans="22:26" x14ac:dyDescent="0.25">
      <c r="V793" s="11">
        <f>IF(Tableau2[[#This Row],[Incrément décalage]]&gt;$AB$6,"",V792+$P$5*$P$6*$P$7*$P$8)</f>
        <v>983425</v>
      </c>
      <c r="W793" s="30">
        <f>IF(Tableau2[[#This Row],[Incrément décalage]]&gt;$AB$6,"",W792+$P$6*$P$7*$P$8)</f>
        <v>983425</v>
      </c>
      <c r="X793" s="30">
        <f>IF(Tableau2[[#This Row],[Incrément décalage]]&gt;$AB$6,"",X792+$P$7*$P$8)</f>
        <v>983425</v>
      </c>
      <c r="Y793" s="31">
        <f>IF(Tableau2[[#This Row],[Incrément décalage]]&gt;$AB$6,"",Y792+$P$8)</f>
        <v>25217</v>
      </c>
      <c r="Z793" s="17">
        <f t="shared" si="12"/>
        <v>8</v>
      </c>
    </row>
    <row r="794" spans="22:26" x14ac:dyDescent="0.25">
      <c r="V794" s="11">
        <f>IF(Tableau2[[#This Row],[Incrément décalage]]&gt;$AB$6,"",V793+$P$5*$P$6*$P$7*$P$8)</f>
        <v>984673</v>
      </c>
      <c r="W794" s="30">
        <f>IF(Tableau2[[#This Row],[Incrément décalage]]&gt;$AB$6,"",W793+$P$6*$P$7*$P$8)</f>
        <v>984673</v>
      </c>
      <c r="X794" s="30">
        <f>IF(Tableau2[[#This Row],[Incrément décalage]]&gt;$AB$6,"",X793+$P$7*$P$8)</f>
        <v>984673</v>
      </c>
      <c r="Y794" s="31">
        <f>IF(Tableau2[[#This Row],[Incrément décalage]]&gt;$AB$6,"",Y793+$P$8)</f>
        <v>25249</v>
      </c>
      <c r="Z794" s="17">
        <f t="shared" si="12"/>
        <v>9</v>
      </c>
    </row>
    <row r="795" spans="22:26" x14ac:dyDescent="0.25">
      <c r="V795" s="11">
        <f>IF(Tableau2[[#This Row],[Incrément décalage]]&gt;$AB$6,"",V794+$P$5*$P$6*$P$7*$P$8)</f>
        <v>985921</v>
      </c>
      <c r="W795" s="30">
        <f>IF(Tableau2[[#This Row],[Incrément décalage]]&gt;$AB$6,"",W794+$P$6*$P$7*$P$8)</f>
        <v>985921</v>
      </c>
      <c r="X795" s="30">
        <f>IF(Tableau2[[#This Row],[Incrément décalage]]&gt;$AB$6,"",X794+$P$7*$P$8)</f>
        <v>985921</v>
      </c>
      <c r="Y795" s="31">
        <f>IF(Tableau2[[#This Row],[Incrément décalage]]&gt;$AB$6,"",Y794+$P$8)</f>
        <v>25281</v>
      </c>
      <c r="Z795" s="17">
        <f t="shared" si="12"/>
        <v>10</v>
      </c>
    </row>
    <row r="796" spans="22:26" x14ac:dyDescent="0.25">
      <c r="V796" s="11">
        <f>IF(Tableau2[[#This Row],[Incrément décalage]]&gt;$AB$6,"",V795+$P$5*$P$6*$P$7*$P$8)</f>
        <v>987169</v>
      </c>
      <c r="W796" s="30">
        <f>IF(Tableau2[[#This Row],[Incrément décalage]]&gt;$AB$6,"",W795+$P$6*$P$7*$P$8)</f>
        <v>987169</v>
      </c>
      <c r="X796" s="30">
        <f>IF(Tableau2[[#This Row],[Incrément décalage]]&gt;$AB$6,"",X795+$P$7*$P$8)</f>
        <v>987169</v>
      </c>
      <c r="Y796" s="31">
        <f>IF(Tableau2[[#This Row],[Incrément décalage]]&gt;$AB$6,"",Y795+$P$8)</f>
        <v>25313</v>
      </c>
      <c r="Z796" s="17">
        <f t="shared" si="12"/>
        <v>11</v>
      </c>
    </row>
    <row r="797" spans="22:26" x14ac:dyDescent="0.25">
      <c r="V797" s="11">
        <f>IF(Tableau2[[#This Row],[Incrément décalage]]&gt;$AB$6,"",V796+$P$5*$P$6*$P$7*$P$8)</f>
        <v>988417</v>
      </c>
      <c r="W797" s="30">
        <f>IF(Tableau2[[#This Row],[Incrément décalage]]&gt;$AB$6,"",W796+$P$6*$P$7*$P$8)</f>
        <v>988417</v>
      </c>
      <c r="X797" s="30">
        <f>IF(Tableau2[[#This Row],[Incrément décalage]]&gt;$AB$6,"",X796+$P$7*$P$8)</f>
        <v>988417</v>
      </c>
      <c r="Y797" s="31">
        <f>IF(Tableau2[[#This Row],[Incrément décalage]]&gt;$AB$6,"",Y796+$P$8)</f>
        <v>25345</v>
      </c>
      <c r="Z797" s="17">
        <f t="shared" si="12"/>
        <v>12</v>
      </c>
    </row>
    <row r="798" spans="22:26" x14ac:dyDescent="0.25">
      <c r="V798" s="11">
        <f>IF(Tableau2[[#This Row],[Incrément décalage]]&gt;$AB$6,"",V797+$P$5*$P$6*$P$7*$P$8)</f>
        <v>989665</v>
      </c>
      <c r="W798" s="30">
        <f>IF(Tableau2[[#This Row],[Incrément décalage]]&gt;$AB$6,"",W797+$P$6*$P$7*$P$8)</f>
        <v>989665</v>
      </c>
      <c r="X798" s="30">
        <f>IF(Tableau2[[#This Row],[Incrément décalage]]&gt;$AB$6,"",X797+$P$7*$P$8)</f>
        <v>989665</v>
      </c>
      <c r="Y798" s="31">
        <f>IF(Tableau2[[#This Row],[Incrément décalage]]&gt;$AB$6,"",Y797+$P$8)</f>
        <v>25377</v>
      </c>
      <c r="Z798" s="17">
        <f t="shared" si="12"/>
        <v>13</v>
      </c>
    </row>
    <row r="799" spans="22:26" x14ac:dyDescent="0.25">
      <c r="V799" s="11">
        <f>IF(Tableau2[[#This Row],[Incrément décalage]]&gt;$AB$6,"",V798+$P$5*$P$6*$P$7*$P$8)</f>
        <v>990913</v>
      </c>
      <c r="W799" s="30">
        <f>IF(Tableau2[[#This Row],[Incrément décalage]]&gt;$AB$6,"",W798+$P$6*$P$7*$P$8)</f>
        <v>990913</v>
      </c>
      <c r="X799" s="30">
        <f>IF(Tableau2[[#This Row],[Incrément décalage]]&gt;$AB$6,"",X798+$P$7*$P$8)</f>
        <v>990913</v>
      </c>
      <c r="Y799" s="31">
        <f>IF(Tableau2[[#This Row],[Incrément décalage]]&gt;$AB$6,"",Y798+$P$8)</f>
        <v>25409</v>
      </c>
      <c r="Z799" s="17">
        <f t="shared" si="12"/>
        <v>14</v>
      </c>
    </row>
    <row r="800" spans="22:26" x14ac:dyDescent="0.25">
      <c r="V800" s="11">
        <f>IF(Tableau2[[#This Row],[Incrément décalage]]&gt;$AB$6,"",V799+$P$5*$P$6*$P$7*$P$8)</f>
        <v>992161</v>
      </c>
      <c r="W800" s="30">
        <f>IF(Tableau2[[#This Row],[Incrément décalage]]&gt;$AB$6,"",W799+$P$6*$P$7*$P$8)</f>
        <v>992161</v>
      </c>
      <c r="X800" s="30">
        <f>IF(Tableau2[[#This Row],[Incrément décalage]]&gt;$AB$6,"",X799+$P$7*$P$8)</f>
        <v>992161</v>
      </c>
      <c r="Y800" s="31">
        <f>IF(Tableau2[[#This Row],[Incrément décalage]]&gt;$AB$6,"",Y799+$P$8)</f>
        <v>25441</v>
      </c>
      <c r="Z800" s="17">
        <f t="shared" si="12"/>
        <v>15</v>
      </c>
    </row>
    <row r="801" spans="22:26" x14ac:dyDescent="0.25">
      <c r="V801" s="11">
        <f>IF(Tableau2[[#This Row],[Incrément décalage]]&gt;$AB$6,"",V800+$P$5*$P$6*$P$7*$P$8)</f>
        <v>993409</v>
      </c>
      <c r="W801" s="30">
        <f>IF(Tableau2[[#This Row],[Incrément décalage]]&gt;$AB$6,"",W800+$P$6*$P$7*$P$8)</f>
        <v>993409</v>
      </c>
      <c r="X801" s="30">
        <f>IF(Tableau2[[#This Row],[Incrément décalage]]&gt;$AB$6,"",X800+$P$7*$P$8)</f>
        <v>993409</v>
      </c>
      <c r="Y801" s="31">
        <f>IF(Tableau2[[#This Row],[Incrément décalage]]&gt;$AB$6,"",Y800+$P$8)</f>
        <v>25473</v>
      </c>
      <c r="Z801" s="17">
        <f t="shared" si="12"/>
        <v>16</v>
      </c>
    </row>
    <row r="802" spans="22:26" x14ac:dyDescent="0.25">
      <c r="V802" s="11">
        <f>IF(Tableau2[[#This Row],[Incrément décalage]]&gt;$AB$6,"",V801+$P$5*$P$6*$P$7*$P$8)</f>
        <v>994657</v>
      </c>
      <c r="W802" s="30">
        <f>IF(Tableau2[[#This Row],[Incrément décalage]]&gt;$AB$6,"",W801+$P$6*$P$7*$P$8)</f>
        <v>994657</v>
      </c>
      <c r="X802" s="30">
        <f>IF(Tableau2[[#This Row],[Incrément décalage]]&gt;$AB$6,"",X801+$P$7*$P$8)</f>
        <v>994657</v>
      </c>
      <c r="Y802" s="31">
        <f>IF(Tableau2[[#This Row],[Incrément décalage]]&gt;$AB$6,"",Y801+$P$8)</f>
        <v>25505</v>
      </c>
      <c r="Z802" s="17">
        <f t="shared" si="12"/>
        <v>17</v>
      </c>
    </row>
    <row r="803" spans="22:26" x14ac:dyDescent="0.25">
      <c r="V803" s="11">
        <f>IF(Tableau2[[#This Row],[Incrément décalage]]&gt;$AB$6,"",V802+$P$5*$P$6*$P$7*$P$8)</f>
        <v>995905</v>
      </c>
      <c r="W803" s="30">
        <f>IF(Tableau2[[#This Row],[Incrément décalage]]&gt;$AB$6,"",W802+$P$6*$P$7*$P$8)</f>
        <v>995905</v>
      </c>
      <c r="X803" s="30">
        <f>IF(Tableau2[[#This Row],[Incrément décalage]]&gt;$AB$6,"",X802+$P$7*$P$8)</f>
        <v>995905</v>
      </c>
      <c r="Y803" s="31">
        <f>IF(Tableau2[[#This Row],[Incrément décalage]]&gt;$AB$6,"",Y802+$P$8)</f>
        <v>25537</v>
      </c>
      <c r="Z803" s="17">
        <f t="shared" si="12"/>
        <v>18</v>
      </c>
    </row>
    <row r="804" spans="22:26" x14ac:dyDescent="0.25">
      <c r="V804" s="11">
        <f>IF(Tableau2[[#This Row],[Incrément décalage]]&gt;$AB$6,"",V803+$P$5*$P$6*$P$7*$P$8)</f>
        <v>997153</v>
      </c>
      <c r="W804" s="30">
        <f>IF(Tableau2[[#This Row],[Incrément décalage]]&gt;$AB$6,"",W803+$P$6*$P$7*$P$8)</f>
        <v>997153</v>
      </c>
      <c r="X804" s="30">
        <f>IF(Tableau2[[#This Row],[Incrément décalage]]&gt;$AB$6,"",X803+$P$7*$P$8)</f>
        <v>997153</v>
      </c>
      <c r="Y804" s="31">
        <f>IF(Tableau2[[#This Row],[Incrément décalage]]&gt;$AB$6,"",Y803+$P$8)</f>
        <v>25569</v>
      </c>
      <c r="Z804" s="17">
        <f t="shared" si="12"/>
        <v>19</v>
      </c>
    </row>
    <row r="805" spans="22:26" x14ac:dyDescent="0.25">
      <c r="V805" s="11">
        <f>IF(Tableau2[[#This Row],[Incrément décalage]]&gt;$AB$6,"",V804+$P$5*$P$6*$P$7*$P$8)</f>
        <v>998401</v>
      </c>
      <c r="W805" s="30">
        <f>IF(Tableau2[[#This Row],[Incrément décalage]]&gt;$AB$6,"",W804+$P$6*$P$7*$P$8)</f>
        <v>998401</v>
      </c>
      <c r="X805" s="30">
        <f>IF(Tableau2[[#This Row],[Incrément décalage]]&gt;$AB$6,"",X804+$P$7*$P$8)</f>
        <v>998401</v>
      </c>
      <c r="Y805" s="31">
        <f>IF(Tableau2[[#This Row],[Incrément décalage]]&gt;$AB$6,"",Y804+$P$8)</f>
        <v>25601</v>
      </c>
      <c r="Z805" s="17">
        <f t="shared" si="12"/>
        <v>20</v>
      </c>
    </row>
    <row r="806" spans="22:26" x14ac:dyDescent="0.25">
      <c r="V806" s="11">
        <f>IF(Tableau2[[#This Row],[Incrément décalage]]&gt;$AB$6,"",V805+$P$5*$P$6*$P$7*$P$8)</f>
        <v>999649</v>
      </c>
      <c r="W806" s="30">
        <f>IF(Tableau2[[#This Row],[Incrément décalage]]&gt;$AB$6,"",W805+$P$6*$P$7*$P$8)</f>
        <v>999649</v>
      </c>
      <c r="X806" s="30">
        <f>IF(Tableau2[[#This Row],[Incrément décalage]]&gt;$AB$6,"",X805+$P$7*$P$8)</f>
        <v>999649</v>
      </c>
      <c r="Y806" s="31">
        <f>IF(Tableau2[[#This Row],[Incrément décalage]]&gt;$AB$6,"",Y805+$P$8)</f>
        <v>25633</v>
      </c>
      <c r="Z806" s="17">
        <f t="shared" si="12"/>
        <v>21</v>
      </c>
    </row>
    <row r="807" spans="22:26" x14ac:dyDescent="0.25">
      <c r="V807" s="11">
        <f>IF(Tableau2[[#This Row],[Incrément décalage]]&gt;$AB$6,"",V806+$P$5*$P$6*$P$7*$P$8)</f>
        <v>1000897</v>
      </c>
      <c r="W807" s="30">
        <f>IF(Tableau2[[#This Row],[Incrément décalage]]&gt;$AB$6,"",W806+$P$6*$P$7*$P$8)</f>
        <v>1000897</v>
      </c>
      <c r="X807" s="30">
        <f>IF(Tableau2[[#This Row],[Incrément décalage]]&gt;$AB$6,"",X806+$P$7*$P$8)</f>
        <v>1000897</v>
      </c>
      <c r="Y807" s="31">
        <f>IF(Tableau2[[#This Row],[Incrément décalage]]&gt;$AB$6,"",Y806+$P$8)</f>
        <v>25665</v>
      </c>
      <c r="Z807" s="17">
        <f t="shared" si="12"/>
        <v>22</v>
      </c>
    </row>
    <row r="808" spans="22:26" x14ac:dyDescent="0.25">
      <c r="V808" s="11">
        <f>IF(Tableau2[[#This Row],[Incrément décalage]]&gt;$AB$6,"",V807+$P$5*$P$6*$P$7*$P$8)</f>
        <v>1002145</v>
      </c>
      <c r="W808" s="30">
        <f>IF(Tableau2[[#This Row],[Incrément décalage]]&gt;$AB$6,"",W807+$P$6*$P$7*$P$8)</f>
        <v>1002145</v>
      </c>
      <c r="X808" s="30">
        <f>IF(Tableau2[[#This Row],[Incrément décalage]]&gt;$AB$6,"",X807+$P$7*$P$8)</f>
        <v>1002145</v>
      </c>
      <c r="Y808" s="31">
        <f>IF(Tableau2[[#This Row],[Incrément décalage]]&gt;$AB$6,"",Y807+$P$8)</f>
        <v>25697</v>
      </c>
      <c r="Z808" s="17">
        <f t="shared" si="12"/>
        <v>23</v>
      </c>
    </row>
    <row r="809" spans="22:26" x14ac:dyDescent="0.25">
      <c r="V809" s="11">
        <f>IF(Tableau2[[#This Row],[Incrément décalage]]&gt;$AB$6,"",V808+$P$5*$P$6*$P$7*$P$8)</f>
        <v>1003393</v>
      </c>
      <c r="W809" s="30">
        <f>IF(Tableau2[[#This Row],[Incrément décalage]]&gt;$AB$6,"",W808+$P$6*$P$7*$P$8)</f>
        <v>1003393</v>
      </c>
      <c r="X809" s="30">
        <f>IF(Tableau2[[#This Row],[Incrément décalage]]&gt;$AB$6,"",X808+$P$7*$P$8)</f>
        <v>1003393</v>
      </c>
      <c r="Y809" s="31">
        <f>IF(Tableau2[[#This Row],[Incrément décalage]]&gt;$AB$6,"",Y808+$P$8)</f>
        <v>25729</v>
      </c>
      <c r="Z809" s="17">
        <f t="shared" si="12"/>
        <v>24</v>
      </c>
    </row>
    <row r="810" spans="22:26" x14ac:dyDescent="0.25">
      <c r="V810" s="11">
        <f>IF(Tableau2[[#This Row],[Incrément décalage]]&gt;$AB$6,"",V809+$P$5*$P$6*$P$7*$P$8)</f>
        <v>1004641</v>
      </c>
      <c r="W810" s="30">
        <f>IF(Tableau2[[#This Row],[Incrément décalage]]&gt;$AB$6,"",W809+$P$6*$P$7*$P$8)</f>
        <v>1004641</v>
      </c>
      <c r="X810" s="30">
        <f>IF(Tableau2[[#This Row],[Incrément décalage]]&gt;$AB$6,"",X809+$P$7*$P$8)</f>
        <v>1004641</v>
      </c>
      <c r="Y810" s="31">
        <f>IF(Tableau2[[#This Row],[Incrément décalage]]&gt;$AB$6,"",Y809+$P$8)</f>
        <v>25761</v>
      </c>
      <c r="Z810" s="17">
        <f t="shared" si="12"/>
        <v>25</v>
      </c>
    </row>
    <row r="811" spans="22:26" x14ac:dyDescent="0.25">
      <c r="V811" s="11">
        <f>IF(Tableau2[[#This Row],[Incrément décalage]]&gt;$AB$6,"",V810+$P$5*$P$6*$P$7*$P$8)</f>
        <v>1005889</v>
      </c>
      <c r="W811" s="30">
        <f>IF(Tableau2[[#This Row],[Incrément décalage]]&gt;$AB$6,"",W810+$P$6*$P$7*$P$8)</f>
        <v>1005889</v>
      </c>
      <c r="X811" s="30">
        <f>IF(Tableau2[[#This Row],[Incrément décalage]]&gt;$AB$6,"",X810+$P$7*$P$8)</f>
        <v>1005889</v>
      </c>
      <c r="Y811" s="31">
        <f>IF(Tableau2[[#This Row],[Incrément décalage]]&gt;$AB$6,"",Y810+$P$8)</f>
        <v>25793</v>
      </c>
      <c r="Z811" s="17">
        <f t="shared" si="12"/>
        <v>26</v>
      </c>
    </row>
    <row r="812" spans="22:26" x14ac:dyDescent="0.25">
      <c r="V812" s="11">
        <f>IF(Tableau2[[#This Row],[Incrément décalage]]&gt;$AB$6,"",V811+$P$5*$P$6*$P$7*$P$8)</f>
        <v>1007137</v>
      </c>
      <c r="W812" s="30">
        <f>IF(Tableau2[[#This Row],[Incrément décalage]]&gt;$AB$6,"",W811+$P$6*$P$7*$P$8)</f>
        <v>1007137</v>
      </c>
      <c r="X812" s="30">
        <f>IF(Tableau2[[#This Row],[Incrément décalage]]&gt;$AB$6,"",X811+$P$7*$P$8)</f>
        <v>1007137</v>
      </c>
      <c r="Y812" s="31">
        <f>IF(Tableau2[[#This Row],[Incrément décalage]]&gt;$AB$6,"",Y811+$P$8)</f>
        <v>25825</v>
      </c>
      <c r="Z812" s="17">
        <f t="shared" si="12"/>
        <v>27</v>
      </c>
    </row>
    <row r="813" spans="22:26" x14ac:dyDescent="0.25">
      <c r="V813" s="11">
        <f>IF(Tableau2[[#This Row],[Incrément décalage]]&gt;$AB$6,"",V812+$P$5*$P$6*$P$7*$P$8)</f>
        <v>1008385</v>
      </c>
      <c r="W813" s="30">
        <f>IF(Tableau2[[#This Row],[Incrément décalage]]&gt;$AB$6,"",W812+$P$6*$P$7*$P$8)</f>
        <v>1008385</v>
      </c>
      <c r="X813" s="30">
        <f>IF(Tableau2[[#This Row],[Incrément décalage]]&gt;$AB$6,"",X812+$P$7*$P$8)</f>
        <v>1008385</v>
      </c>
      <c r="Y813" s="31">
        <f>IF(Tableau2[[#This Row],[Incrément décalage]]&gt;$AB$6,"",Y812+$P$8)</f>
        <v>25857</v>
      </c>
      <c r="Z813" s="17">
        <f t="shared" si="12"/>
        <v>28</v>
      </c>
    </row>
    <row r="814" spans="22:26" x14ac:dyDescent="0.25">
      <c r="V814" s="11">
        <f>IF(Tableau2[[#This Row],[Incrément décalage]]&gt;$AB$6,"",V813+$P$5*$P$6*$P$7*$P$8)</f>
        <v>1009633</v>
      </c>
      <c r="W814" s="30">
        <f>IF(Tableau2[[#This Row],[Incrément décalage]]&gt;$AB$6,"",W813+$P$6*$P$7*$P$8)</f>
        <v>1009633</v>
      </c>
      <c r="X814" s="30">
        <f>IF(Tableau2[[#This Row],[Incrément décalage]]&gt;$AB$6,"",X813+$P$7*$P$8)</f>
        <v>1009633</v>
      </c>
      <c r="Y814" s="31">
        <f>IF(Tableau2[[#This Row],[Incrément décalage]]&gt;$AB$6,"",Y813+$P$8)</f>
        <v>25889</v>
      </c>
      <c r="Z814" s="17">
        <f t="shared" si="12"/>
        <v>29</v>
      </c>
    </row>
    <row r="815" spans="22:26" x14ac:dyDescent="0.25">
      <c r="V815" s="11">
        <f>IF(Tableau2[[#This Row],[Incrément décalage]]&gt;$AB$6,"",V814+$P$5*$P$6*$P$7*$P$8)</f>
        <v>1010881</v>
      </c>
      <c r="W815" s="30">
        <f>IF(Tableau2[[#This Row],[Incrément décalage]]&gt;$AB$6,"",W814+$P$6*$P$7*$P$8)</f>
        <v>1010881</v>
      </c>
      <c r="X815" s="30">
        <f>IF(Tableau2[[#This Row],[Incrément décalage]]&gt;$AB$6,"",X814+$P$7*$P$8)</f>
        <v>1010881</v>
      </c>
      <c r="Y815" s="31">
        <f>IF(Tableau2[[#This Row],[Incrément décalage]]&gt;$AB$6,"",Y814+$P$8)</f>
        <v>25921</v>
      </c>
      <c r="Z815" s="17">
        <f t="shared" si="12"/>
        <v>30</v>
      </c>
    </row>
    <row r="816" spans="22:26" x14ac:dyDescent="0.25">
      <c r="V816" s="11">
        <f>IF(Tableau2[[#This Row],[Incrément décalage]]&gt;$AB$6,"",V815+$P$5*$P$6*$P$7*$P$8)</f>
        <v>1012129</v>
      </c>
      <c r="W816" s="30">
        <f>IF(Tableau2[[#This Row],[Incrément décalage]]&gt;$AB$6,"",W815+$P$6*$P$7*$P$8)</f>
        <v>1012129</v>
      </c>
      <c r="X816" s="30">
        <f>IF(Tableau2[[#This Row],[Incrément décalage]]&gt;$AB$6,"",X815+$P$7*$P$8)</f>
        <v>1012129</v>
      </c>
      <c r="Y816" s="31">
        <f>IF(Tableau2[[#This Row],[Incrément décalage]]&gt;$AB$6,"",Y815+$P$8)</f>
        <v>25953</v>
      </c>
      <c r="Z816" s="17">
        <f t="shared" si="12"/>
        <v>31</v>
      </c>
    </row>
    <row r="817" spans="22:26" x14ac:dyDescent="0.25">
      <c r="V817" s="11">
        <f>IF(Tableau2[[#This Row],[Incrément décalage]]&gt;$AB$6,"",V816+$P$5*$P$6*$P$7*$P$8)</f>
        <v>1013377</v>
      </c>
      <c r="W817" s="30">
        <f>IF(Tableau2[[#This Row],[Incrément décalage]]&gt;$AB$6,"",W816+$P$6*$P$7*$P$8)</f>
        <v>1013377</v>
      </c>
      <c r="X817" s="30">
        <f>IF(Tableau2[[#This Row],[Incrément décalage]]&gt;$AB$6,"",X816+$P$7*$P$8)</f>
        <v>1013377</v>
      </c>
      <c r="Y817" s="31">
        <f>IF(Tableau2[[#This Row],[Incrément décalage]]&gt;$AB$6,"",Y816+$P$8)</f>
        <v>25985</v>
      </c>
      <c r="Z817" s="17">
        <f t="shared" si="12"/>
        <v>32</v>
      </c>
    </row>
    <row r="818" spans="22:26" x14ac:dyDescent="0.25">
      <c r="V818" s="11">
        <f>IF(Tableau2[[#This Row],[Incrément décalage]]&gt;$AB$6,"",V817+$P$5*$P$6*$P$7*$P$8)</f>
        <v>1014625</v>
      </c>
      <c r="W818" s="30">
        <f>IF(Tableau2[[#This Row],[Incrément décalage]]&gt;$AB$6,"",W817+$P$6*$P$7*$P$8)</f>
        <v>1014625</v>
      </c>
      <c r="X818" s="30">
        <f>IF(Tableau2[[#This Row],[Incrément décalage]]&gt;$AB$6,"",X817+$P$7*$P$8)</f>
        <v>1014625</v>
      </c>
      <c r="Y818" s="31">
        <f>IF(Tableau2[[#This Row],[Incrément décalage]]&gt;$AB$6,"",Y817+$P$8)</f>
        <v>26017</v>
      </c>
      <c r="Z818" s="17">
        <f t="shared" si="12"/>
        <v>33</v>
      </c>
    </row>
    <row r="819" spans="22:26" x14ac:dyDescent="0.25">
      <c r="V819" s="11">
        <f>IF(Tableau2[[#This Row],[Incrément décalage]]&gt;$AB$6,"",V818+$P$5*$P$6*$P$7*$P$8)</f>
        <v>1015873</v>
      </c>
      <c r="W819" s="30">
        <f>IF(Tableau2[[#This Row],[Incrément décalage]]&gt;$AB$6,"",W818+$P$6*$P$7*$P$8)</f>
        <v>1015873</v>
      </c>
      <c r="X819" s="30">
        <f>IF(Tableau2[[#This Row],[Incrément décalage]]&gt;$AB$6,"",X818+$P$7*$P$8)</f>
        <v>1015873</v>
      </c>
      <c r="Y819" s="31">
        <f>IF(Tableau2[[#This Row],[Incrément décalage]]&gt;$AB$6,"",Y818+$P$8)</f>
        <v>26049</v>
      </c>
      <c r="Z819" s="17">
        <f t="shared" si="12"/>
        <v>34</v>
      </c>
    </row>
    <row r="820" spans="22:26" x14ac:dyDescent="0.25">
      <c r="V820" s="11">
        <f>IF(Tableau2[[#This Row],[Incrément décalage]]&gt;$AB$6,"",V819+$P$5*$P$6*$P$7*$P$8)</f>
        <v>1017121</v>
      </c>
      <c r="W820" s="30">
        <f>IF(Tableau2[[#This Row],[Incrément décalage]]&gt;$AB$6,"",W819+$P$6*$P$7*$P$8)</f>
        <v>1017121</v>
      </c>
      <c r="X820" s="30">
        <f>IF(Tableau2[[#This Row],[Incrément décalage]]&gt;$AB$6,"",X819+$P$7*$P$8)</f>
        <v>1017121</v>
      </c>
      <c r="Y820" s="31">
        <f>IF(Tableau2[[#This Row],[Incrément décalage]]&gt;$AB$6,"",Y819+$P$8)</f>
        <v>26081</v>
      </c>
      <c r="Z820" s="17">
        <f t="shared" si="12"/>
        <v>35</v>
      </c>
    </row>
    <row r="821" spans="22:26" x14ac:dyDescent="0.25">
      <c r="V821" s="11">
        <f>IF(Tableau2[[#This Row],[Incrément décalage]]&gt;$AB$6,"",V820+$P$5*$P$6*$P$7*$P$8)</f>
        <v>1018369</v>
      </c>
      <c r="W821" s="30">
        <f>IF(Tableau2[[#This Row],[Incrément décalage]]&gt;$AB$6,"",W820+$P$6*$P$7*$P$8)</f>
        <v>1018369</v>
      </c>
      <c r="X821" s="30">
        <f>IF(Tableau2[[#This Row],[Incrément décalage]]&gt;$AB$6,"",X820+$P$7*$P$8)</f>
        <v>1018369</v>
      </c>
      <c r="Y821" s="31">
        <f>IF(Tableau2[[#This Row],[Incrément décalage]]&gt;$AB$6,"",Y820+$P$8)</f>
        <v>26113</v>
      </c>
      <c r="Z821" s="17">
        <f t="shared" si="12"/>
        <v>36</v>
      </c>
    </row>
    <row r="822" spans="22:26" x14ac:dyDescent="0.25">
      <c r="V822" s="11">
        <f>IF(Tableau2[[#This Row],[Incrément décalage]]&gt;$AB$6,"",V821+$P$5*$P$6*$P$7*$P$8)</f>
        <v>1019617</v>
      </c>
      <c r="W822" s="30">
        <f>IF(Tableau2[[#This Row],[Incrément décalage]]&gt;$AB$6,"",W821+$P$6*$P$7*$P$8)</f>
        <v>1019617</v>
      </c>
      <c r="X822" s="30">
        <f>IF(Tableau2[[#This Row],[Incrément décalage]]&gt;$AB$6,"",X821+$P$7*$P$8)</f>
        <v>1019617</v>
      </c>
      <c r="Y822" s="31">
        <f>IF(Tableau2[[#This Row],[Incrément décalage]]&gt;$AB$6,"",Y821+$P$8)</f>
        <v>26145</v>
      </c>
      <c r="Z822" s="17">
        <f t="shared" si="12"/>
        <v>37</v>
      </c>
    </row>
    <row r="823" spans="22:26" x14ac:dyDescent="0.25">
      <c r="V823" s="11">
        <f>IF(Tableau2[[#This Row],[Incrément décalage]]&gt;$AB$6,"",V822+$P$5*$P$6*$P$7*$P$8)</f>
        <v>1020865</v>
      </c>
      <c r="W823" s="30">
        <f>IF(Tableau2[[#This Row],[Incrément décalage]]&gt;$AB$6,"",W822+$P$6*$P$7*$P$8)</f>
        <v>1020865</v>
      </c>
      <c r="X823" s="30">
        <f>IF(Tableau2[[#This Row],[Incrément décalage]]&gt;$AB$6,"",X822+$P$7*$P$8)</f>
        <v>1020865</v>
      </c>
      <c r="Y823" s="31">
        <f>IF(Tableau2[[#This Row],[Incrément décalage]]&gt;$AB$6,"",Y822+$P$8)</f>
        <v>26177</v>
      </c>
      <c r="Z823" s="17">
        <f t="shared" si="12"/>
        <v>38</v>
      </c>
    </row>
    <row r="824" spans="22:26" x14ac:dyDescent="0.25">
      <c r="V824" s="11">
        <f>IF(Tableau2[[#This Row],[Incrément décalage]]&gt;$AB$6,"",V823+$P$5*$P$6*$P$7*$P$8)</f>
        <v>1022113</v>
      </c>
      <c r="W824" s="30">
        <f>IF(Tableau2[[#This Row],[Incrément décalage]]&gt;$AB$6,"",W823+$P$6*$P$7*$P$8)</f>
        <v>1022113</v>
      </c>
      <c r="X824" s="30">
        <f>IF(Tableau2[[#This Row],[Incrément décalage]]&gt;$AB$6,"",X823+$P$7*$P$8)</f>
        <v>1022113</v>
      </c>
      <c r="Y824" s="31">
        <f>IF(Tableau2[[#This Row],[Incrément décalage]]&gt;$AB$6,"",Y823+$P$8)</f>
        <v>26209</v>
      </c>
      <c r="Z824" s="17">
        <f t="shared" si="12"/>
        <v>39</v>
      </c>
    </row>
    <row r="825" spans="22:26" x14ac:dyDescent="0.25">
      <c r="V825" s="11">
        <f>IF(Tableau2[[#This Row],[Incrément décalage]]&gt;$AB$6,"",V824+$P$5*$P$6*$P$7*$P$8)</f>
        <v>1023361</v>
      </c>
      <c r="W825" s="30">
        <f>IF(Tableau2[[#This Row],[Incrément décalage]]&gt;$AB$6,"",W824+$P$6*$P$7*$P$8)</f>
        <v>1023361</v>
      </c>
      <c r="X825" s="30">
        <f>IF(Tableau2[[#This Row],[Incrément décalage]]&gt;$AB$6,"",X824+$P$7*$P$8)</f>
        <v>1023361</v>
      </c>
      <c r="Y825" s="31">
        <f>IF(Tableau2[[#This Row],[Incrément décalage]]&gt;$AB$6,"",Y824+$P$8)</f>
        <v>26241</v>
      </c>
      <c r="Z825" s="17">
        <f t="shared" si="12"/>
        <v>1</v>
      </c>
    </row>
    <row r="826" spans="22:26" x14ac:dyDescent="0.25">
      <c r="V826" s="11">
        <f>IF(Tableau2[[#This Row],[Incrément décalage]]&gt;$AB$6,"",V825+$P$5*$P$6*$P$7*$P$8)</f>
        <v>1024609</v>
      </c>
      <c r="W826" s="30">
        <f>IF(Tableau2[[#This Row],[Incrément décalage]]&gt;$AB$6,"",W825+$P$6*$P$7*$P$8)</f>
        <v>1024609</v>
      </c>
      <c r="X826" s="30">
        <f>IF(Tableau2[[#This Row],[Incrément décalage]]&gt;$AB$6,"",X825+$P$7*$P$8)</f>
        <v>1024609</v>
      </c>
      <c r="Y826" s="31">
        <f>IF(Tableau2[[#This Row],[Incrément décalage]]&gt;$AB$6,"",Y825+$P$8)</f>
        <v>26273</v>
      </c>
      <c r="Z826" s="17">
        <f t="shared" si="12"/>
        <v>2</v>
      </c>
    </row>
    <row r="827" spans="22:26" x14ac:dyDescent="0.25">
      <c r="V827" s="11">
        <f>IF(Tableau2[[#This Row],[Incrément décalage]]&gt;$AB$6,"",V826+$P$5*$P$6*$P$7*$P$8)</f>
        <v>1025857</v>
      </c>
      <c r="W827" s="30">
        <f>IF(Tableau2[[#This Row],[Incrément décalage]]&gt;$AB$6,"",W826+$P$6*$P$7*$P$8)</f>
        <v>1025857</v>
      </c>
      <c r="X827" s="30">
        <f>IF(Tableau2[[#This Row],[Incrément décalage]]&gt;$AB$6,"",X826+$P$7*$P$8)</f>
        <v>1025857</v>
      </c>
      <c r="Y827" s="31">
        <f>IF(Tableau2[[#This Row],[Incrément décalage]]&gt;$AB$6,"",Y826+$P$8)</f>
        <v>26305</v>
      </c>
      <c r="Z827" s="17">
        <f t="shared" si="12"/>
        <v>3</v>
      </c>
    </row>
    <row r="828" spans="22:26" x14ac:dyDescent="0.25">
      <c r="V828" s="11">
        <f>IF(Tableau2[[#This Row],[Incrément décalage]]&gt;$AB$6,"",V827+$P$5*$P$6*$P$7*$P$8)</f>
        <v>1027105</v>
      </c>
      <c r="W828" s="30">
        <f>IF(Tableau2[[#This Row],[Incrément décalage]]&gt;$AB$6,"",W827+$P$6*$P$7*$P$8)</f>
        <v>1027105</v>
      </c>
      <c r="X828" s="30">
        <f>IF(Tableau2[[#This Row],[Incrément décalage]]&gt;$AB$6,"",X827+$P$7*$P$8)</f>
        <v>1027105</v>
      </c>
      <c r="Y828" s="31">
        <f>IF(Tableau2[[#This Row],[Incrément décalage]]&gt;$AB$6,"",Y827+$P$8)</f>
        <v>26337</v>
      </c>
      <c r="Z828" s="17">
        <f t="shared" si="12"/>
        <v>4</v>
      </c>
    </row>
    <row r="829" spans="22:26" x14ac:dyDescent="0.25">
      <c r="V829" s="11">
        <f>IF(Tableau2[[#This Row],[Incrément décalage]]&gt;$AB$6,"",V828+$P$5*$P$6*$P$7*$P$8)</f>
        <v>1028353</v>
      </c>
      <c r="W829" s="30">
        <f>IF(Tableau2[[#This Row],[Incrément décalage]]&gt;$AB$6,"",W828+$P$6*$P$7*$P$8)</f>
        <v>1028353</v>
      </c>
      <c r="X829" s="30">
        <f>IF(Tableau2[[#This Row],[Incrément décalage]]&gt;$AB$6,"",X828+$P$7*$P$8)</f>
        <v>1028353</v>
      </c>
      <c r="Y829" s="31">
        <f>IF(Tableau2[[#This Row],[Incrément décalage]]&gt;$AB$6,"",Y828+$P$8)</f>
        <v>26369</v>
      </c>
      <c r="Z829" s="17">
        <f t="shared" si="12"/>
        <v>5</v>
      </c>
    </row>
    <row r="830" spans="22:26" x14ac:dyDescent="0.25">
      <c r="V830" s="11">
        <f>IF(Tableau2[[#This Row],[Incrément décalage]]&gt;$AB$6,"",V829+$P$5*$P$6*$P$7*$P$8)</f>
        <v>1029601</v>
      </c>
      <c r="W830" s="30">
        <f>IF(Tableau2[[#This Row],[Incrément décalage]]&gt;$AB$6,"",W829+$P$6*$P$7*$P$8)</f>
        <v>1029601</v>
      </c>
      <c r="X830" s="30">
        <f>IF(Tableau2[[#This Row],[Incrément décalage]]&gt;$AB$6,"",X829+$P$7*$P$8)</f>
        <v>1029601</v>
      </c>
      <c r="Y830" s="31">
        <f>IF(Tableau2[[#This Row],[Incrément décalage]]&gt;$AB$6,"",Y829+$P$8)</f>
        <v>26401</v>
      </c>
      <c r="Z830" s="17">
        <f t="shared" si="12"/>
        <v>6</v>
      </c>
    </row>
    <row r="831" spans="22:26" x14ac:dyDescent="0.25">
      <c r="V831" s="11">
        <f>IF(Tableau2[[#This Row],[Incrément décalage]]&gt;$AB$6,"",V830+$P$5*$P$6*$P$7*$P$8)</f>
        <v>1030849</v>
      </c>
      <c r="W831" s="30">
        <f>IF(Tableau2[[#This Row],[Incrément décalage]]&gt;$AB$6,"",W830+$P$6*$P$7*$P$8)</f>
        <v>1030849</v>
      </c>
      <c r="X831" s="30">
        <f>IF(Tableau2[[#This Row],[Incrément décalage]]&gt;$AB$6,"",X830+$P$7*$P$8)</f>
        <v>1030849</v>
      </c>
      <c r="Y831" s="31">
        <f>IF(Tableau2[[#This Row],[Incrément décalage]]&gt;$AB$6,"",Y830+$P$8)</f>
        <v>26433</v>
      </c>
      <c r="Z831" s="17">
        <f t="shared" si="12"/>
        <v>7</v>
      </c>
    </row>
    <row r="832" spans="22:26" x14ac:dyDescent="0.25">
      <c r="V832" s="11">
        <f>IF(Tableau2[[#This Row],[Incrément décalage]]&gt;$AB$6,"",V831+$P$5*$P$6*$P$7*$P$8)</f>
        <v>1032097</v>
      </c>
      <c r="W832" s="30">
        <f>IF(Tableau2[[#This Row],[Incrément décalage]]&gt;$AB$6,"",W831+$P$6*$P$7*$P$8)</f>
        <v>1032097</v>
      </c>
      <c r="X832" s="30">
        <f>IF(Tableau2[[#This Row],[Incrément décalage]]&gt;$AB$6,"",X831+$P$7*$P$8)</f>
        <v>1032097</v>
      </c>
      <c r="Y832" s="31">
        <f>IF(Tableau2[[#This Row],[Incrément décalage]]&gt;$AB$6,"",Y831+$P$8)</f>
        <v>26465</v>
      </c>
      <c r="Z832" s="17">
        <f t="shared" si="12"/>
        <v>8</v>
      </c>
    </row>
    <row r="833" spans="22:26" x14ac:dyDescent="0.25">
      <c r="V833" s="11">
        <f>IF(Tableau2[[#This Row],[Incrément décalage]]&gt;$AB$6,"",V832+$P$5*$P$6*$P$7*$P$8)</f>
        <v>1033345</v>
      </c>
      <c r="W833" s="30">
        <f>IF(Tableau2[[#This Row],[Incrément décalage]]&gt;$AB$6,"",W832+$P$6*$P$7*$P$8)</f>
        <v>1033345</v>
      </c>
      <c r="X833" s="30">
        <f>IF(Tableau2[[#This Row],[Incrément décalage]]&gt;$AB$6,"",X832+$P$7*$P$8)</f>
        <v>1033345</v>
      </c>
      <c r="Y833" s="31">
        <f>IF(Tableau2[[#This Row],[Incrément décalage]]&gt;$AB$6,"",Y832+$P$8)</f>
        <v>26497</v>
      </c>
      <c r="Z833" s="17">
        <f t="shared" si="12"/>
        <v>9</v>
      </c>
    </row>
    <row r="834" spans="22:26" x14ac:dyDescent="0.25">
      <c r="V834" s="11">
        <f>IF(Tableau2[[#This Row],[Incrément décalage]]&gt;$AB$6,"",V833+$P$5*$P$6*$P$7*$P$8)</f>
        <v>1034593</v>
      </c>
      <c r="W834" s="30">
        <f>IF(Tableau2[[#This Row],[Incrément décalage]]&gt;$AB$6,"",W833+$P$6*$P$7*$P$8)</f>
        <v>1034593</v>
      </c>
      <c r="X834" s="30">
        <f>IF(Tableau2[[#This Row],[Incrément décalage]]&gt;$AB$6,"",X833+$P$7*$P$8)</f>
        <v>1034593</v>
      </c>
      <c r="Y834" s="31">
        <f>IF(Tableau2[[#This Row],[Incrément décalage]]&gt;$AB$6,"",Y833+$P$8)</f>
        <v>26529</v>
      </c>
      <c r="Z834" s="17">
        <f t="shared" si="12"/>
        <v>10</v>
      </c>
    </row>
    <row r="835" spans="22:26" x14ac:dyDescent="0.25">
      <c r="V835" s="11">
        <f>IF(Tableau2[[#This Row],[Incrément décalage]]&gt;$AB$6,"",V834+$P$5*$P$6*$P$7*$P$8)</f>
        <v>1035841</v>
      </c>
      <c r="W835" s="30">
        <f>IF(Tableau2[[#This Row],[Incrément décalage]]&gt;$AB$6,"",W834+$P$6*$P$7*$P$8)</f>
        <v>1035841</v>
      </c>
      <c r="X835" s="30">
        <f>IF(Tableau2[[#This Row],[Incrément décalage]]&gt;$AB$6,"",X834+$P$7*$P$8)</f>
        <v>1035841</v>
      </c>
      <c r="Y835" s="31">
        <f>IF(Tableau2[[#This Row],[Incrément décalage]]&gt;$AB$6,"",Y834+$P$8)</f>
        <v>26561</v>
      </c>
      <c r="Z835" s="17">
        <f t="shared" si="12"/>
        <v>11</v>
      </c>
    </row>
    <row r="836" spans="22:26" x14ac:dyDescent="0.25">
      <c r="V836" s="11">
        <f>IF(Tableau2[[#This Row],[Incrément décalage]]&gt;$AB$6,"",V835+$P$5*$P$6*$P$7*$P$8)</f>
        <v>1037089</v>
      </c>
      <c r="W836" s="30">
        <f>IF(Tableau2[[#This Row],[Incrément décalage]]&gt;$AB$6,"",W835+$P$6*$P$7*$P$8)</f>
        <v>1037089</v>
      </c>
      <c r="X836" s="30">
        <f>IF(Tableau2[[#This Row],[Incrément décalage]]&gt;$AB$6,"",X835+$P$7*$P$8)</f>
        <v>1037089</v>
      </c>
      <c r="Y836" s="31">
        <f>IF(Tableau2[[#This Row],[Incrément décalage]]&gt;$AB$6,"",Y835+$P$8)</f>
        <v>26593</v>
      </c>
      <c r="Z836" s="17">
        <f t="shared" si="12"/>
        <v>12</v>
      </c>
    </row>
    <row r="837" spans="22:26" x14ac:dyDescent="0.25">
      <c r="V837" s="11">
        <f>IF(Tableau2[[#This Row],[Incrément décalage]]&gt;$AB$6,"",V836+$P$5*$P$6*$P$7*$P$8)</f>
        <v>1038337</v>
      </c>
      <c r="W837" s="30">
        <f>IF(Tableau2[[#This Row],[Incrément décalage]]&gt;$AB$6,"",W836+$P$6*$P$7*$P$8)</f>
        <v>1038337</v>
      </c>
      <c r="X837" s="30">
        <f>IF(Tableau2[[#This Row],[Incrément décalage]]&gt;$AB$6,"",X836+$P$7*$P$8)</f>
        <v>1038337</v>
      </c>
      <c r="Y837" s="31">
        <f>IF(Tableau2[[#This Row],[Incrément décalage]]&gt;$AB$6,"",Y836+$P$8)</f>
        <v>26625</v>
      </c>
      <c r="Z837" s="17">
        <f t="shared" si="12"/>
        <v>13</v>
      </c>
    </row>
    <row r="838" spans="22:26" x14ac:dyDescent="0.25">
      <c r="V838" s="11">
        <f>IF(Tableau2[[#This Row],[Incrément décalage]]&gt;$AB$6,"",V837+$P$5*$P$6*$P$7*$P$8)</f>
        <v>1039585</v>
      </c>
      <c r="W838" s="30">
        <f>IF(Tableau2[[#This Row],[Incrément décalage]]&gt;$AB$6,"",W837+$P$6*$P$7*$P$8)</f>
        <v>1039585</v>
      </c>
      <c r="X838" s="30">
        <f>IF(Tableau2[[#This Row],[Incrément décalage]]&gt;$AB$6,"",X837+$P$7*$P$8)</f>
        <v>1039585</v>
      </c>
      <c r="Y838" s="31">
        <f>IF(Tableau2[[#This Row],[Incrément décalage]]&gt;$AB$6,"",Y837+$P$8)</f>
        <v>26657</v>
      </c>
      <c r="Z838" s="17">
        <f t="shared" si="12"/>
        <v>14</v>
      </c>
    </row>
    <row r="839" spans="22:26" x14ac:dyDescent="0.25">
      <c r="V839" s="11">
        <f>IF(Tableau2[[#This Row],[Incrément décalage]]&gt;$AB$6,"",V838+$P$5*$P$6*$P$7*$P$8)</f>
        <v>1040833</v>
      </c>
      <c r="W839" s="30">
        <f>IF(Tableau2[[#This Row],[Incrément décalage]]&gt;$AB$6,"",W838+$P$6*$P$7*$P$8)</f>
        <v>1040833</v>
      </c>
      <c r="X839" s="30">
        <f>IF(Tableau2[[#This Row],[Incrément décalage]]&gt;$AB$6,"",X838+$P$7*$P$8)</f>
        <v>1040833</v>
      </c>
      <c r="Y839" s="31">
        <f>IF(Tableau2[[#This Row],[Incrément décalage]]&gt;$AB$6,"",Y838+$P$8)</f>
        <v>26689</v>
      </c>
      <c r="Z839" s="17">
        <f t="shared" ref="Z839:Z902" si="13">IFERROR(IF(Z838=120,"",MOD(Z838,$AB$6)+1),"")</f>
        <v>15</v>
      </c>
    </row>
    <row r="840" spans="22:26" x14ac:dyDescent="0.25">
      <c r="V840" s="11">
        <f>IF(Tableau2[[#This Row],[Incrément décalage]]&gt;$AB$6,"",V839+$P$5*$P$6*$P$7*$P$8)</f>
        <v>1042081</v>
      </c>
      <c r="W840" s="30">
        <f>IF(Tableau2[[#This Row],[Incrément décalage]]&gt;$AB$6,"",W839+$P$6*$P$7*$P$8)</f>
        <v>1042081</v>
      </c>
      <c r="X840" s="30">
        <f>IF(Tableau2[[#This Row],[Incrément décalage]]&gt;$AB$6,"",X839+$P$7*$P$8)</f>
        <v>1042081</v>
      </c>
      <c r="Y840" s="31">
        <f>IF(Tableau2[[#This Row],[Incrément décalage]]&gt;$AB$6,"",Y839+$P$8)</f>
        <v>26721</v>
      </c>
      <c r="Z840" s="17">
        <f t="shared" si="13"/>
        <v>16</v>
      </c>
    </row>
    <row r="841" spans="22:26" x14ac:dyDescent="0.25">
      <c r="V841" s="11">
        <f>IF(Tableau2[[#This Row],[Incrément décalage]]&gt;$AB$6,"",V840+$P$5*$P$6*$P$7*$P$8)</f>
        <v>1043329</v>
      </c>
      <c r="W841" s="30">
        <f>IF(Tableau2[[#This Row],[Incrément décalage]]&gt;$AB$6,"",W840+$P$6*$P$7*$P$8)</f>
        <v>1043329</v>
      </c>
      <c r="X841" s="30">
        <f>IF(Tableau2[[#This Row],[Incrément décalage]]&gt;$AB$6,"",X840+$P$7*$P$8)</f>
        <v>1043329</v>
      </c>
      <c r="Y841" s="31">
        <f>IF(Tableau2[[#This Row],[Incrément décalage]]&gt;$AB$6,"",Y840+$P$8)</f>
        <v>26753</v>
      </c>
      <c r="Z841" s="17">
        <f t="shared" si="13"/>
        <v>17</v>
      </c>
    </row>
    <row r="842" spans="22:26" x14ac:dyDescent="0.25">
      <c r="V842" s="11">
        <f>IF(Tableau2[[#This Row],[Incrément décalage]]&gt;$AB$6,"",V841+$P$5*$P$6*$P$7*$P$8)</f>
        <v>1044577</v>
      </c>
      <c r="W842" s="30">
        <f>IF(Tableau2[[#This Row],[Incrément décalage]]&gt;$AB$6,"",W841+$P$6*$P$7*$P$8)</f>
        <v>1044577</v>
      </c>
      <c r="X842" s="30">
        <f>IF(Tableau2[[#This Row],[Incrément décalage]]&gt;$AB$6,"",X841+$P$7*$P$8)</f>
        <v>1044577</v>
      </c>
      <c r="Y842" s="31">
        <f>IF(Tableau2[[#This Row],[Incrément décalage]]&gt;$AB$6,"",Y841+$P$8)</f>
        <v>26785</v>
      </c>
      <c r="Z842" s="17">
        <f t="shared" si="13"/>
        <v>18</v>
      </c>
    </row>
    <row r="843" spans="22:26" x14ac:dyDescent="0.25">
      <c r="V843" s="11">
        <f>IF(Tableau2[[#This Row],[Incrément décalage]]&gt;$AB$6,"",V842+$P$5*$P$6*$P$7*$P$8)</f>
        <v>1045825</v>
      </c>
      <c r="W843" s="30">
        <f>IF(Tableau2[[#This Row],[Incrément décalage]]&gt;$AB$6,"",W842+$P$6*$P$7*$P$8)</f>
        <v>1045825</v>
      </c>
      <c r="X843" s="30">
        <f>IF(Tableau2[[#This Row],[Incrément décalage]]&gt;$AB$6,"",X842+$P$7*$P$8)</f>
        <v>1045825</v>
      </c>
      <c r="Y843" s="31">
        <f>IF(Tableau2[[#This Row],[Incrément décalage]]&gt;$AB$6,"",Y842+$P$8)</f>
        <v>26817</v>
      </c>
      <c r="Z843" s="17">
        <f t="shared" si="13"/>
        <v>19</v>
      </c>
    </row>
    <row r="844" spans="22:26" x14ac:dyDescent="0.25">
      <c r="V844" s="11">
        <f>IF(Tableau2[[#This Row],[Incrément décalage]]&gt;$AB$6,"",V843+$P$5*$P$6*$P$7*$P$8)</f>
        <v>1047073</v>
      </c>
      <c r="W844" s="30">
        <f>IF(Tableau2[[#This Row],[Incrément décalage]]&gt;$AB$6,"",W843+$P$6*$P$7*$P$8)</f>
        <v>1047073</v>
      </c>
      <c r="X844" s="30">
        <f>IF(Tableau2[[#This Row],[Incrément décalage]]&gt;$AB$6,"",X843+$P$7*$P$8)</f>
        <v>1047073</v>
      </c>
      <c r="Y844" s="31">
        <f>IF(Tableau2[[#This Row],[Incrément décalage]]&gt;$AB$6,"",Y843+$P$8)</f>
        <v>26849</v>
      </c>
      <c r="Z844" s="17">
        <f t="shared" si="13"/>
        <v>20</v>
      </c>
    </row>
    <row r="845" spans="22:26" x14ac:dyDescent="0.25">
      <c r="V845" s="11">
        <f>IF(Tableau2[[#This Row],[Incrément décalage]]&gt;$AB$6,"",V844+$P$5*$P$6*$P$7*$P$8)</f>
        <v>1048321</v>
      </c>
      <c r="W845" s="30">
        <f>IF(Tableau2[[#This Row],[Incrément décalage]]&gt;$AB$6,"",W844+$P$6*$P$7*$P$8)</f>
        <v>1048321</v>
      </c>
      <c r="X845" s="30">
        <f>IF(Tableau2[[#This Row],[Incrément décalage]]&gt;$AB$6,"",X844+$P$7*$P$8)</f>
        <v>1048321</v>
      </c>
      <c r="Y845" s="31">
        <f>IF(Tableau2[[#This Row],[Incrément décalage]]&gt;$AB$6,"",Y844+$P$8)</f>
        <v>26881</v>
      </c>
      <c r="Z845" s="17">
        <f t="shared" si="13"/>
        <v>21</v>
      </c>
    </row>
    <row r="846" spans="22:26" x14ac:dyDescent="0.25">
      <c r="V846" s="11">
        <f>IF(Tableau2[[#This Row],[Incrément décalage]]&gt;$AB$6,"",V845+$P$5*$P$6*$P$7*$P$8)</f>
        <v>1049569</v>
      </c>
      <c r="W846" s="30">
        <f>IF(Tableau2[[#This Row],[Incrément décalage]]&gt;$AB$6,"",W845+$P$6*$P$7*$P$8)</f>
        <v>1049569</v>
      </c>
      <c r="X846" s="30">
        <f>IF(Tableau2[[#This Row],[Incrément décalage]]&gt;$AB$6,"",X845+$P$7*$P$8)</f>
        <v>1049569</v>
      </c>
      <c r="Y846" s="31">
        <f>IF(Tableau2[[#This Row],[Incrément décalage]]&gt;$AB$6,"",Y845+$P$8)</f>
        <v>26913</v>
      </c>
      <c r="Z846" s="17">
        <f t="shared" si="13"/>
        <v>22</v>
      </c>
    </row>
    <row r="847" spans="22:26" x14ac:dyDescent="0.25">
      <c r="V847" s="11">
        <f>IF(Tableau2[[#This Row],[Incrément décalage]]&gt;$AB$6,"",V846+$P$5*$P$6*$P$7*$P$8)</f>
        <v>1050817</v>
      </c>
      <c r="W847" s="30">
        <f>IF(Tableau2[[#This Row],[Incrément décalage]]&gt;$AB$6,"",W846+$P$6*$P$7*$P$8)</f>
        <v>1050817</v>
      </c>
      <c r="X847" s="30">
        <f>IF(Tableau2[[#This Row],[Incrément décalage]]&gt;$AB$6,"",X846+$P$7*$P$8)</f>
        <v>1050817</v>
      </c>
      <c r="Y847" s="31">
        <f>IF(Tableau2[[#This Row],[Incrément décalage]]&gt;$AB$6,"",Y846+$P$8)</f>
        <v>26945</v>
      </c>
      <c r="Z847" s="17">
        <f t="shared" si="13"/>
        <v>23</v>
      </c>
    </row>
    <row r="848" spans="22:26" x14ac:dyDescent="0.25">
      <c r="V848" s="11">
        <f>IF(Tableau2[[#This Row],[Incrément décalage]]&gt;$AB$6,"",V847+$P$5*$P$6*$P$7*$P$8)</f>
        <v>1052065</v>
      </c>
      <c r="W848" s="30">
        <f>IF(Tableau2[[#This Row],[Incrément décalage]]&gt;$AB$6,"",W847+$P$6*$P$7*$P$8)</f>
        <v>1052065</v>
      </c>
      <c r="X848" s="30">
        <f>IF(Tableau2[[#This Row],[Incrément décalage]]&gt;$AB$6,"",X847+$P$7*$P$8)</f>
        <v>1052065</v>
      </c>
      <c r="Y848" s="31">
        <f>IF(Tableau2[[#This Row],[Incrément décalage]]&gt;$AB$6,"",Y847+$P$8)</f>
        <v>26977</v>
      </c>
      <c r="Z848" s="17">
        <f t="shared" si="13"/>
        <v>24</v>
      </c>
    </row>
    <row r="849" spans="22:26" x14ac:dyDescent="0.25">
      <c r="V849" s="11">
        <f>IF(Tableau2[[#This Row],[Incrément décalage]]&gt;$AB$6,"",V848+$P$5*$P$6*$P$7*$P$8)</f>
        <v>1053313</v>
      </c>
      <c r="W849" s="30">
        <f>IF(Tableau2[[#This Row],[Incrément décalage]]&gt;$AB$6,"",W848+$P$6*$P$7*$P$8)</f>
        <v>1053313</v>
      </c>
      <c r="X849" s="30">
        <f>IF(Tableau2[[#This Row],[Incrément décalage]]&gt;$AB$6,"",X848+$P$7*$P$8)</f>
        <v>1053313</v>
      </c>
      <c r="Y849" s="31">
        <f>IF(Tableau2[[#This Row],[Incrément décalage]]&gt;$AB$6,"",Y848+$P$8)</f>
        <v>27009</v>
      </c>
      <c r="Z849" s="17">
        <f t="shared" si="13"/>
        <v>25</v>
      </c>
    </row>
    <row r="850" spans="22:26" x14ac:dyDescent="0.25">
      <c r="V850" s="11">
        <f>IF(Tableau2[[#This Row],[Incrément décalage]]&gt;$AB$6,"",V849+$P$5*$P$6*$P$7*$P$8)</f>
        <v>1054561</v>
      </c>
      <c r="W850" s="30">
        <f>IF(Tableau2[[#This Row],[Incrément décalage]]&gt;$AB$6,"",W849+$P$6*$P$7*$P$8)</f>
        <v>1054561</v>
      </c>
      <c r="X850" s="30">
        <f>IF(Tableau2[[#This Row],[Incrément décalage]]&gt;$AB$6,"",X849+$P$7*$P$8)</f>
        <v>1054561</v>
      </c>
      <c r="Y850" s="31">
        <f>IF(Tableau2[[#This Row],[Incrément décalage]]&gt;$AB$6,"",Y849+$P$8)</f>
        <v>27041</v>
      </c>
      <c r="Z850" s="17">
        <f t="shared" si="13"/>
        <v>26</v>
      </c>
    </row>
    <row r="851" spans="22:26" x14ac:dyDescent="0.25">
      <c r="V851" s="11">
        <f>IF(Tableau2[[#This Row],[Incrément décalage]]&gt;$AB$6,"",V850+$P$5*$P$6*$P$7*$P$8)</f>
        <v>1055809</v>
      </c>
      <c r="W851" s="30">
        <f>IF(Tableau2[[#This Row],[Incrément décalage]]&gt;$AB$6,"",W850+$P$6*$P$7*$P$8)</f>
        <v>1055809</v>
      </c>
      <c r="X851" s="30">
        <f>IF(Tableau2[[#This Row],[Incrément décalage]]&gt;$AB$6,"",X850+$P$7*$P$8)</f>
        <v>1055809</v>
      </c>
      <c r="Y851" s="31">
        <f>IF(Tableau2[[#This Row],[Incrément décalage]]&gt;$AB$6,"",Y850+$P$8)</f>
        <v>27073</v>
      </c>
      <c r="Z851" s="17">
        <f t="shared" si="13"/>
        <v>27</v>
      </c>
    </row>
    <row r="852" spans="22:26" x14ac:dyDescent="0.25">
      <c r="V852" s="11">
        <f>IF(Tableau2[[#This Row],[Incrément décalage]]&gt;$AB$6,"",V851+$P$5*$P$6*$P$7*$P$8)</f>
        <v>1057057</v>
      </c>
      <c r="W852" s="30">
        <f>IF(Tableau2[[#This Row],[Incrément décalage]]&gt;$AB$6,"",W851+$P$6*$P$7*$P$8)</f>
        <v>1057057</v>
      </c>
      <c r="X852" s="30">
        <f>IF(Tableau2[[#This Row],[Incrément décalage]]&gt;$AB$6,"",X851+$P$7*$P$8)</f>
        <v>1057057</v>
      </c>
      <c r="Y852" s="31">
        <f>IF(Tableau2[[#This Row],[Incrément décalage]]&gt;$AB$6,"",Y851+$P$8)</f>
        <v>27105</v>
      </c>
      <c r="Z852" s="17">
        <f t="shared" si="13"/>
        <v>28</v>
      </c>
    </row>
    <row r="853" spans="22:26" x14ac:dyDescent="0.25">
      <c r="V853" s="11">
        <f>IF(Tableau2[[#This Row],[Incrément décalage]]&gt;$AB$6,"",V852+$P$5*$P$6*$P$7*$P$8)</f>
        <v>1058305</v>
      </c>
      <c r="W853" s="30">
        <f>IF(Tableau2[[#This Row],[Incrément décalage]]&gt;$AB$6,"",W852+$P$6*$P$7*$P$8)</f>
        <v>1058305</v>
      </c>
      <c r="X853" s="30">
        <f>IF(Tableau2[[#This Row],[Incrément décalage]]&gt;$AB$6,"",X852+$P$7*$P$8)</f>
        <v>1058305</v>
      </c>
      <c r="Y853" s="31">
        <f>IF(Tableau2[[#This Row],[Incrément décalage]]&gt;$AB$6,"",Y852+$P$8)</f>
        <v>27137</v>
      </c>
      <c r="Z853" s="17">
        <f t="shared" si="13"/>
        <v>29</v>
      </c>
    </row>
    <row r="854" spans="22:26" x14ac:dyDescent="0.25">
      <c r="V854" s="11">
        <f>IF(Tableau2[[#This Row],[Incrément décalage]]&gt;$AB$6,"",V853+$P$5*$P$6*$P$7*$P$8)</f>
        <v>1059553</v>
      </c>
      <c r="W854" s="30">
        <f>IF(Tableau2[[#This Row],[Incrément décalage]]&gt;$AB$6,"",W853+$P$6*$P$7*$P$8)</f>
        <v>1059553</v>
      </c>
      <c r="X854" s="30">
        <f>IF(Tableau2[[#This Row],[Incrément décalage]]&gt;$AB$6,"",X853+$P$7*$P$8)</f>
        <v>1059553</v>
      </c>
      <c r="Y854" s="31">
        <f>IF(Tableau2[[#This Row],[Incrément décalage]]&gt;$AB$6,"",Y853+$P$8)</f>
        <v>27169</v>
      </c>
      <c r="Z854" s="17">
        <f t="shared" si="13"/>
        <v>30</v>
      </c>
    </row>
    <row r="855" spans="22:26" x14ac:dyDescent="0.25">
      <c r="V855" s="11">
        <f>IF(Tableau2[[#This Row],[Incrément décalage]]&gt;$AB$6,"",V854+$P$5*$P$6*$P$7*$P$8)</f>
        <v>1060801</v>
      </c>
      <c r="W855" s="30">
        <f>IF(Tableau2[[#This Row],[Incrément décalage]]&gt;$AB$6,"",W854+$P$6*$P$7*$P$8)</f>
        <v>1060801</v>
      </c>
      <c r="X855" s="30">
        <f>IF(Tableau2[[#This Row],[Incrément décalage]]&gt;$AB$6,"",X854+$P$7*$P$8)</f>
        <v>1060801</v>
      </c>
      <c r="Y855" s="31">
        <f>IF(Tableau2[[#This Row],[Incrément décalage]]&gt;$AB$6,"",Y854+$P$8)</f>
        <v>27201</v>
      </c>
      <c r="Z855" s="17">
        <f t="shared" si="13"/>
        <v>31</v>
      </c>
    </row>
    <row r="856" spans="22:26" x14ac:dyDescent="0.25">
      <c r="V856" s="11">
        <f>IF(Tableau2[[#This Row],[Incrément décalage]]&gt;$AB$6,"",V855+$P$5*$P$6*$P$7*$P$8)</f>
        <v>1062049</v>
      </c>
      <c r="W856" s="30">
        <f>IF(Tableau2[[#This Row],[Incrément décalage]]&gt;$AB$6,"",W855+$P$6*$P$7*$P$8)</f>
        <v>1062049</v>
      </c>
      <c r="X856" s="30">
        <f>IF(Tableau2[[#This Row],[Incrément décalage]]&gt;$AB$6,"",X855+$P$7*$P$8)</f>
        <v>1062049</v>
      </c>
      <c r="Y856" s="31">
        <f>IF(Tableau2[[#This Row],[Incrément décalage]]&gt;$AB$6,"",Y855+$P$8)</f>
        <v>27233</v>
      </c>
      <c r="Z856" s="17">
        <f t="shared" si="13"/>
        <v>32</v>
      </c>
    </row>
    <row r="857" spans="22:26" x14ac:dyDescent="0.25">
      <c r="V857" s="11">
        <f>IF(Tableau2[[#This Row],[Incrément décalage]]&gt;$AB$6,"",V856+$P$5*$P$6*$P$7*$P$8)</f>
        <v>1063297</v>
      </c>
      <c r="W857" s="30">
        <f>IF(Tableau2[[#This Row],[Incrément décalage]]&gt;$AB$6,"",W856+$P$6*$P$7*$P$8)</f>
        <v>1063297</v>
      </c>
      <c r="X857" s="30">
        <f>IF(Tableau2[[#This Row],[Incrément décalage]]&gt;$AB$6,"",X856+$P$7*$P$8)</f>
        <v>1063297</v>
      </c>
      <c r="Y857" s="31">
        <f>IF(Tableau2[[#This Row],[Incrément décalage]]&gt;$AB$6,"",Y856+$P$8)</f>
        <v>27265</v>
      </c>
      <c r="Z857" s="17">
        <f t="shared" si="13"/>
        <v>33</v>
      </c>
    </row>
    <row r="858" spans="22:26" x14ac:dyDescent="0.25">
      <c r="V858" s="11">
        <f>IF(Tableau2[[#This Row],[Incrément décalage]]&gt;$AB$6,"",V857+$P$5*$P$6*$P$7*$P$8)</f>
        <v>1064545</v>
      </c>
      <c r="W858" s="30">
        <f>IF(Tableau2[[#This Row],[Incrément décalage]]&gt;$AB$6,"",W857+$P$6*$P$7*$P$8)</f>
        <v>1064545</v>
      </c>
      <c r="X858" s="30">
        <f>IF(Tableau2[[#This Row],[Incrément décalage]]&gt;$AB$6,"",X857+$P$7*$P$8)</f>
        <v>1064545</v>
      </c>
      <c r="Y858" s="31">
        <f>IF(Tableau2[[#This Row],[Incrément décalage]]&gt;$AB$6,"",Y857+$P$8)</f>
        <v>27297</v>
      </c>
      <c r="Z858" s="17">
        <f t="shared" si="13"/>
        <v>34</v>
      </c>
    </row>
    <row r="859" spans="22:26" x14ac:dyDescent="0.25">
      <c r="V859" s="11">
        <f>IF(Tableau2[[#This Row],[Incrément décalage]]&gt;$AB$6,"",V858+$P$5*$P$6*$P$7*$P$8)</f>
        <v>1065793</v>
      </c>
      <c r="W859" s="30">
        <f>IF(Tableau2[[#This Row],[Incrément décalage]]&gt;$AB$6,"",W858+$P$6*$P$7*$P$8)</f>
        <v>1065793</v>
      </c>
      <c r="X859" s="30">
        <f>IF(Tableau2[[#This Row],[Incrément décalage]]&gt;$AB$6,"",X858+$P$7*$P$8)</f>
        <v>1065793</v>
      </c>
      <c r="Y859" s="31">
        <f>IF(Tableau2[[#This Row],[Incrément décalage]]&gt;$AB$6,"",Y858+$P$8)</f>
        <v>27329</v>
      </c>
      <c r="Z859" s="17">
        <f t="shared" si="13"/>
        <v>35</v>
      </c>
    </row>
    <row r="860" spans="22:26" x14ac:dyDescent="0.25">
      <c r="V860" s="11">
        <f>IF(Tableau2[[#This Row],[Incrément décalage]]&gt;$AB$6,"",V859+$P$5*$P$6*$P$7*$P$8)</f>
        <v>1067041</v>
      </c>
      <c r="W860" s="30">
        <f>IF(Tableau2[[#This Row],[Incrément décalage]]&gt;$AB$6,"",W859+$P$6*$P$7*$P$8)</f>
        <v>1067041</v>
      </c>
      <c r="X860" s="30">
        <f>IF(Tableau2[[#This Row],[Incrément décalage]]&gt;$AB$6,"",X859+$P$7*$P$8)</f>
        <v>1067041</v>
      </c>
      <c r="Y860" s="31">
        <f>IF(Tableau2[[#This Row],[Incrément décalage]]&gt;$AB$6,"",Y859+$P$8)</f>
        <v>27361</v>
      </c>
      <c r="Z860" s="17">
        <f t="shared" si="13"/>
        <v>36</v>
      </c>
    </row>
    <row r="861" spans="22:26" x14ac:dyDescent="0.25">
      <c r="V861" s="11">
        <f>IF(Tableau2[[#This Row],[Incrément décalage]]&gt;$AB$6,"",V860+$P$5*$P$6*$P$7*$P$8)</f>
        <v>1068289</v>
      </c>
      <c r="W861" s="30">
        <f>IF(Tableau2[[#This Row],[Incrément décalage]]&gt;$AB$6,"",W860+$P$6*$P$7*$P$8)</f>
        <v>1068289</v>
      </c>
      <c r="X861" s="30">
        <f>IF(Tableau2[[#This Row],[Incrément décalage]]&gt;$AB$6,"",X860+$P$7*$P$8)</f>
        <v>1068289</v>
      </c>
      <c r="Y861" s="31">
        <f>IF(Tableau2[[#This Row],[Incrément décalage]]&gt;$AB$6,"",Y860+$P$8)</f>
        <v>27393</v>
      </c>
      <c r="Z861" s="17">
        <f t="shared" si="13"/>
        <v>37</v>
      </c>
    </row>
    <row r="862" spans="22:26" x14ac:dyDescent="0.25">
      <c r="V862" s="11">
        <f>IF(Tableau2[[#This Row],[Incrément décalage]]&gt;$AB$6,"",V861+$P$5*$P$6*$P$7*$P$8)</f>
        <v>1069537</v>
      </c>
      <c r="W862" s="30">
        <f>IF(Tableau2[[#This Row],[Incrément décalage]]&gt;$AB$6,"",W861+$P$6*$P$7*$P$8)</f>
        <v>1069537</v>
      </c>
      <c r="X862" s="30">
        <f>IF(Tableau2[[#This Row],[Incrément décalage]]&gt;$AB$6,"",X861+$P$7*$P$8)</f>
        <v>1069537</v>
      </c>
      <c r="Y862" s="31">
        <f>IF(Tableau2[[#This Row],[Incrément décalage]]&gt;$AB$6,"",Y861+$P$8)</f>
        <v>27425</v>
      </c>
      <c r="Z862" s="17">
        <f t="shared" si="13"/>
        <v>38</v>
      </c>
    </row>
    <row r="863" spans="22:26" x14ac:dyDescent="0.25">
      <c r="V863" s="11">
        <f>IF(Tableau2[[#This Row],[Incrément décalage]]&gt;$AB$6,"",V862+$P$5*$P$6*$P$7*$P$8)</f>
        <v>1070785</v>
      </c>
      <c r="W863" s="30">
        <f>IF(Tableau2[[#This Row],[Incrément décalage]]&gt;$AB$6,"",W862+$P$6*$P$7*$P$8)</f>
        <v>1070785</v>
      </c>
      <c r="X863" s="30">
        <f>IF(Tableau2[[#This Row],[Incrément décalage]]&gt;$AB$6,"",X862+$P$7*$P$8)</f>
        <v>1070785</v>
      </c>
      <c r="Y863" s="31">
        <f>IF(Tableau2[[#This Row],[Incrément décalage]]&gt;$AB$6,"",Y862+$P$8)</f>
        <v>27457</v>
      </c>
      <c r="Z863" s="17">
        <f t="shared" si="13"/>
        <v>39</v>
      </c>
    </row>
    <row r="864" spans="22:26" x14ac:dyDescent="0.25">
      <c r="V864" s="11">
        <f>IF(Tableau2[[#This Row],[Incrément décalage]]&gt;$AB$6,"",V863+$P$5*$P$6*$P$7*$P$8)</f>
        <v>1072033</v>
      </c>
      <c r="W864" s="30">
        <f>IF(Tableau2[[#This Row],[Incrément décalage]]&gt;$AB$6,"",W863+$P$6*$P$7*$P$8)</f>
        <v>1072033</v>
      </c>
      <c r="X864" s="30">
        <f>IF(Tableau2[[#This Row],[Incrément décalage]]&gt;$AB$6,"",X863+$P$7*$P$8)</f>
        <v>1072033</v>
      </c>
      <c r="Y864" s="31">
        <f>IF(Tableau2[[#This Row],[Incrément décalage]]&gt;$AB$6,"",Y863+$P$8)</f>
        <v>27489</v>
      </c>
      <c r="Z864" s="17">
        <f t="shared" si="13"/>
        <v>1</v>
      </c>
    </row>
    <row r="865" spans="22:26" x14ac:dyDescent="0.25">
      <c r="V865" s="11">
        <f>IF(Tableau2[[#This Row],[Incrément décalage]]&gt;$AB$6,"",V864+$P$5*$P$6*$P$7*$P$8)</f>
        <v>1073281</v>
      </c>
      <c r="W865" s="30">
        <f>IF(Tableau2[[#This Row],[Incrément décalage]]&gt;$AB$6,"",W864+$P$6*$P$7*$P$8)</f>
        <v>1073281</v>
      </c>
      <c r="X865" s="30">
        <f>IF(Tableau2[[#This Row],[Incrément décalage]]&gt;$AB$6,"",X864+$P$7*$P$8)</f>
        <v>1073281</v>
      </c>
      <c r="Y865" s="31">
        <f>IF(Tableau2[[#This Row],[Incrément décalage]]&gt;$AB$6,"",Y864+$P$8)</f>
        <v>27521</v>
      </c>
      <c r="Z865" s="17">
        <f t="shared" si="13"/>
        <v>2</v>
      </c>
    </row>
    <row r="866" spans="22:26" x14ac:dyDescent="0.25">
      <c r="V866" s="11">
        <f>IF(Tableau2[[#This Row],[Incrément décalage]]&gt;$AB$6,"",V865+$P$5*$P$6*$P$7*$P$8)</f>
        <v>1074529</v>
      </c>
      <c r="W866" s="30">
        <f>IF(Tableau2[[#This Row],[Incrément décalage]]&gt;$AB$6,"",W865+$P$6*$P$7*$P$8)</f>
        <v>1074529</v>
      </c>
      <c r="X866" s="30">
        <f>IF(Tableau2[[#This Row],[Incrément décalage]]&gt;$AB$6,"",X865+$P$7*$P$8)</f>
        <v>1074529</v>
      </c>
      <c r="Y866" s="31">
        <f>IF(Tableau2[[#This Row],[Incrément décalage]]&gt;$AB$6,"",Y865+$P$8)</f>
        <v>27553</v>
      </c>
      <c r="Z866" s="17">
        <f t="shared" si="13"/>
        <v>3</v>
      </c>
    </row>
    <row r="867" spans="22:26" x14ac:dyDescent="0.25">
      <c r="V867" s="11">
        <f>IF(Tableau2[[#This Row],[Incrément décalage]]&gt;$AB$6,"",V866+$P$5*$P$6*$P$7*$P$8)</f>
        <v>1075777</v>
      </c>
      <c r="W867" s="30">
        <f>IF(Tableau2[[#This Row],[Incrément décalage]]&gt;$AB$6,"",W866+$P$6*$P$7*$P$8)</f>
        <v>1075777</v>
      </c>
      <c r="X867" s="30">
        <f>IF(Tableau2[[#This Row],[Incrément décalage]]&gt;$AB$6,"",X866+$P$7*$P$8)</f>
        <v>1075777</v>
      </c>
      <c r="Y867" s="31">
        <f>IF(Tableau2[[#This Row],[Incrément décalage]]&gt;$AB$6,"",Y866+$P$8)</f>
        <v>27585</v>
      </c>
      <c r="Z867" s="17">
        <f t="shared" si="13"/>
        <v>4</v>
      </c>
    </row>
    <row r="868" spans="22:26" x14ac:dyDescent="0.25">
      <c r="V868" s="11">
        <f>IF(Tableau2[[#This Row],[Incrément décalage]]&gt;$AB$6,"",V867+$P$5*$P$6*$P$7*$P$8)</f>
        <v>1077025</v>
      </c>
      <c r="W868" s="30">
        <f>IF(Tableau2[[#This Row],[Incrément décalage]]&gt;$AB$6,"",W867+$P$6*$P$7*$P$8)</f>
        <v>1077025</v>
      </c>
      <c r="X868" s="30">
        <f>IF(Tableau2[[#This Row],[Incrément décalage]]&gt;$AB$6,"",X867+$P$7*$P$8)</f>
        <v>1077025</v>
      </c>
      <c r="Y868" s="31">
        <f>IF(Tableau2[[#This Row],[Incrément décalage]]&gt;$AB$6,"",Y867+$P$8)</f>
        <v>27617</v>
      </c>
      <c r="Z868" s="17">
        <f t="shared" si="13"/>
        <v>5</v>
      </c>
    </row>
    <row r="869" spans="22:26" x14ac:dyDescent="0.25">
      <c r="V869" s="11">
        <f>IF(Tableau2[[#This Row],[Incrément décalage]]&gt;$AB$6,"",V868+$P$5*$P$6*$P$7*$P$8)</f>
        <v>1078273</v>
      </c>
      <c r="W869" s="30">
        <f>IF(Tableau2[[#This Row],[Incrément décalage]]&gt;$AB$6,"",W868+$P$6*$P$7*$P$8)</f>
        <v>1078273</v>
      </c>
      <c r="X869" s="30">
        <f>IF(Tableau2[[#This Row],[Incrément décalage]]&gt;$AB$6,"",X868+$P$7*$P$8)</f>
        <v>1078273</v>
      </c>
      <c r="Y869" s="31">
        <f>IF(Tableau2[[#This Row],[Incrément décalage]]&gt;$AB$6,"",Y868+$P$8)</f>
        <v>27649</v>
      </c>
      <c r="Z869" s="17">
        <f t="shared" si="13"/>
        <v>6</v>
      </c>
    </row>
    <row r="870" spans="22:26" x14ac:dyDescent="0.25">
      <c r="V870" s="11">
        <f>IF(Tableau2[[#This Row],[Incrément décalage]]&gt;$AB$6,"",V869+$P$5*$P$6*$P$7*$P$8)</f>
        <v>1079521</v>
      </c>
      <c r="W870" s="30">
        <f>IF(Tableau2[[#This Row],[Incrément décalage]]&gt;$AB$6,"",W869+$P$6*$P$7*$P$8)</f>
        <v>1079521</v>
      </c>
      <c r="X870" s="30">
        <f>IF(Tableau2[[#This Row],[Incrément décalage]]&gt;$AB$6,"",X869+$P$7*$P$8)</f>
        <v>1079521</v>
      </c>
      <c r="Y870" s="31">
        <f>IF(Tableau2[[#This Row],[Incrément décalage]]&gt;$AB$6,"",Y869+$P$8)</f>
        <v>27681</v>
      </c>
      <c r="Z870" s="17">
        <f t="shared" si="13"/>
        <v>7</v>
      </c>
    </row>
    <row r="871" spans="22:26" x14ac:dyDescent="0.25">
      <c r="V871" s="11">
        <f>IF(Tableau2[[#This Row],[Incrément décalage]]&gt;$AB$6,"",V870+$P$5*$P$6*$P$7*$P$8)</f>
        <v>1080769</v>
      </c>
      <c r="W871" s="30">
        <f>IF(Tableau2[[#This Row],[Incrément décalage]]&gt;$AB$6,"",W870+$P$6*$P$7*$P$8)</f>
        <v>1080769</v>
      </c>
      <c r="X871" s="30">
        <f>IF(Tableau2[[#This Row],[Incrément décalage]]&gt;$AB$6,"",X870+$P$7*$P$8)</f>
        <v>1080769</v>
      </c>
      <c r="Y871" s="31">
        <f>IF(Tableau2[[#This Row],[Incrément décalage]]&gt;$AB$6,"",Y870+$P$8)</f>
        <v>27713</v>
      </c>
      <c r="Z871" s="17">
        <f t="shared" si="13"/>
        <v>8</v>
      </c>
    </row>
    <row r="872" spans="22:26" x14ac:dyDescent="0.25">
      <c r="V872" s="11">
        <f>IF(Tableau2[[#This Row],[Incrément décalage]]&gt;$AB$6,"",V871+$P$5*$P$6*$P$7*$P$8)</f>
        <v>1082017</v>
      </c>
      <c r="W872" s="30">
        <f>IF(Tableau2[[#This Row],[Incrément décalage]]&gt;$AB$6,"",W871+$P$6*$P$7*$P$8)</f>
        <v>1082017</v>
      </c>
      <c r="X872" s="30">
        <f>IF(Tableau2[[#This Row],[Incrément décalage]]&gt;$AB$6,"",X871+$P$7*$P$8)</f>
        <v>1082017</v>
      </c>
      <c r="Y872" s="31">
        <f>IF(Tableau2[[#This Row],[Incrément décalage]]&gt;$AB$6,"",Y871+$P$8)</f>
        <v>27745</v>
      </c>
      <c r="Z872" s="17">
        <f t="shared" si="13"/>
        <v>9</v>
      </c>
    </row>
    <row r="873" spans="22:26" x14ac:dyDescent="0.25">
      <c r="V873" s="11">
        <f>IF(Tableau2[[#This Row],[Incrément décalage]]&gt;$AB$6,"",V872+$P$5*$P$6*$P$7*$P$8)</f>
        <v>1083265</v>
      </c>
      <c r="W873" s="30">
        <f>IF(Tableau2[[#This Row],[Incrément décalage]]&gt;$AB$6,"",W872+$P$6*$P$7*$P$8)</f>
        <v>1083265</v>
      </c>
      <c r="X873" s="30">
        <f>IF(Tableau2[[#This Row],[Incrément décalage]]&gt;$AB$6,"",X872+$P$7*$P$8)</f>
        <v>1083265</v>
      </c>
      <c r="Y873" s="31">
        <f>IF(Tableau2[[#This Row],[Incrément décalage]]&gt;$AB$6,"",Y872+$P$8)</f>
        <v>27777</v>
      </c>
      <c r="Z873" s="17">
        <f t="shared" si="13"/>
        <v>10</v>
      </c>
    </row>
    <row r="874" spans="22:26" x14ac:dyDescent="0.25">
      <c r="V874" s="11">
        <f>IF(Tableau2[[#This Row],[Incrément décalage]]&gt;$AB$6,"",V873+$P$5*$P$6*$P$7*$P$8)</f>
        <v>1084513</v>
      </c>
      <c r="W874" s="30">
        <f>IF(Tableau2[[#This Row],[Incrément décalage]]&gt;$AB$6,"",W873+$P$6*$P$7*$P$8)</f>
        <v>1084513</v>
      </c>
      <c r="X874" s="30">
        <f>IF(Tableau2[[#This Row],[Incrément décalage]]&gt;$AB$6,"",X873+$P$7*$P$8)</f>
        <v>1084513</v>
      </c>
      <c r="Y874" s="31">
        <f>IF(Tableau2[[#This Row],[Incrément décalage]]&gt;$AB$6,"",Y873+$P$8)</f>
        <v>27809</v>
      </c>
      <c r="Z874" s="17">
        <f t="shared" si="13"/>
        <v>11</v>
      </c>
    </row>
    <row r="875" spans="22:26" x14ac:dyDescent="0.25">
      <c r="V875" s="11">
        <f>IF(Tableau2[[#This Row],[Incrément décalage]]&gt;$AB$6,"",V874+$P$5*$P$6*$P$7*$P$8)</f>
        <v>1085761</v>
      </c>
      <c r="W875" s="30">
        <f>IF(Tableau2[[#This Row],[Incrément décalage]]&gt;$AB$6,"",W874+$P$6*$P$7*$P$8)</f>
        <v>1085761</v>
      </c>
      <c r="X875" s="30">
        <f>IF(Tableau2[[#This Row],[Incrément décalage]]&gt;$AB$6,"",X874+$P$7*$P$8)</f>
        <v>1085761</v>
      </c>
      <c r="Y875" s="31">
        <f>IF(Tableau2[[#This Row],[Incrément décalage]]&gt;$AB$6,"",Y874+$P$8)</f>
        <v>27841</v>
      </c>
      <c r="Z875" s="17">
        <f t="shared" si="13"/>
        <v>12</v>
      </c>
    </row>
    <row r="876" spans="22:26" x14ac:dyDescent="0.25">
      <c r="V876" s="11">
        <f>IF(Tableau2[[#This Row],[Incrément décalage]]&gt;$AB$6,"",V875+$P$5*$P$6*$P$7*$P$8)</f>
        <v>1087009</v>
      </c>
      <c r="W876" s="30">
        <f>IF(Tableau2[[#This Row],[Incrément décalage]]&gt;$AB$6,"",W875+$P$6*$P$7*$P$8)</f>
        <v>1087009</v>
      </c>
      <c r="X876" s="30">
        <f>IF(Tableau2[[#This Row],[Incrément décalage]]&gt;$AB$6,"",X875+$P$7*$P$8)</f>
        <v>1087009</v>
      </c>
      <c r="Y876" s="31">
        <f>IF(Tableau2[[#This Row],[Incrément décalage]]&gt;$AB$6,"",Y875+$P$8)</f>
        <v>27873</v>
      </c>
      <c r="Z876" s="17">
        <f t="shared" si="13"/>
        <v>13</v>
      </c>
    </row>
    <row r="877" spans="22:26" x14ac:dyDescent="0.25">
      <c r="V877" s="11">
        <f>IF(Tableau2[[#This Row],[Incrément décalage]]&gt;$AB$6,"",V876+$P$5*$P$6*$P$7*$P$8)</f>
        <v>1088257</v>
      </c>
      <c r="W877" s="30">
        <f>IF(Tableau2[[#This Row],[Incrément décalage]]&gt;$AB$6,"",W876+$P$6*$P$7*$P$8)</f>
        <v>1088257</v>
      </c>
      <c r="X877" s="30">
        <f>IF(Tableau2[[#This Row],[Incrément décalage]]&gt;$AB$6,"",X876+$P$7*$P$8)</f>
        <v>1088257</v>
      </c>
      <c r="Y877" s="31">
        <f>IF(Tableau2[[#This Row],[Incrément décalage]]&gt;$AB$6,"",Y876+$P$8)</f>
        <v>27905</v>
      </c>
      <c r="Z877" s="17">
        <f t="shared" si="13"/>
        <v>14</v>
      </c>
    </row>
    <row r="878" spans="22:26" x14ac:dyDescent="0.25">
      <c r="V878" s="11">
        <f>IF(Tableau2[[#This Row],[Incrément décalage]]&gt;$AB$6,"",V877+$P$5*$P$6*$P$7*$P$8)</f>
        <v>1089505</v>
      </c>
      <c r="W878" s="30">
        <f>IF(Tableau2[[#This Row],[Incrément décalage]]&gt;$AB$6,"",W877+$P$6*$P$7*$P$8)</f>
        <v>1089505</v>
      </c>
      <c r="X878" s="30">
        <f>IF(Tableau2[[#This Row],[Incrément décalage]]&gt;$AB$6,"",X877+$P$7*$P$8)</f>
        <v>1089505</v>
      </c>
      <c r="Y878" s="31">
        <f>IF(Tableau2[[#This Row],[Incrément décalage]]&gt;$AB$6,"",Y877+$P$8)</f>
        <v>27937</v>
      </c>
      <c r="Z878" s="17">
        <f t="shared" si="13"/>
        <v>15</v>
      </c>
    </row>
    <row r="879" spans="22:26" x14ac:dyDescent="0.25">
      <c r="V879" s="11">
        <f>IF(Tableau2[[#This Row],[Incrément décalage]]&gt;$AB$6,"",V878+$P$5*$P$6*$P$7*$P$8)</f>
        <v>1090753</v>
      </c>
      <c r="W879" s="30">
        <f>IF(Tableau2[[#This Row],[Incrément décalage]]&gt;$AB$6,"",W878+$P$6*$P$7*$P$8)</f>
        <v>1090753</v>
      </c>
      <c r="X879" s="30">
        <f>IF(Tableau2[[#This Row],[Incrément décalage]]&gt;$AB$6,"",X878+$P$7*$P$8)</f>
        <v>1090753</v>
      </c>
      <c r="Y879" s="31">
        <f>IF(Tableau2[[#This Row],[Incrément décalage]]&gt;$AB$6,"",Y878+$P$8)</f>
        <v>27969</v>
      </c>
      <c r="Z879" s="17">
        <f t="shared" si="13"/>
        <v>16</v>
      </c>
    </row>
    <row r="880" spans="22:26" x14ac:dyDescent="0.25">
      <c r="V880" s="11">
        <f>IF(Tableau2[[#This Row],[Incrément décalage]]&gt;$AB$6,"",V879+$P$5*$P$6*$P$7*$P$8)</f>
        <v>1092001</v>
      </c>
      <c r="W880" s="30">
        <f>IF(Tableau2[[#This Row],[Incrément décalage]]&gt;$AB$6,"",W879+$P$6*$P$7*$P$8)</f>
        <v>1092001</v>
      </c>
      <c r="X880" s="30">
        <f>IF(Tableau2[[#This Row],[Incrément décalage]]&gt;$AB$6,"",X879+$P$7*$P$8)</f>
        <v>1092001</v>
      </c>
      <c r="Y880" s="31">
        <f>IF(Tableau2[[#This Row],[Incrément décalage]]&gt;$AB$6,"",Y879+$P$8)</f>
        <v>28001</v>
      </c>
      <c r="Z880" s="17">
        <f t="shared" si="13"/>
        <v>17</v>
      </c>
    </row>
    <row r="881" spans="22:26" x14ac:dyDescent="0.25">
      <c r="V881" s="11">
        <f>IF(Tableau2[[#This Row],[Incrément décalage]]&gt;$AB$6,"",V880+$P$5*$P$6*$P$7*$P$8)</f>
        <v>1093249</v>
      </c>
      <c r="W881" s="30">
        <f>IF(Tableau2[[#This Row],[Incrément décalage]]&gt;$AB$6,"",W880+$P$6*$P$7*$P$8)</f>
        <v>1093249</v>
      </c>
      <c r="X881" s="30">
        <f>IF(Tableau2[[#This Row],[Incrément décalage]]&gt;$AB$6,"",X880+$P$7*$P$8)</f>
        <v>1093249</v>
      </c>
      <c r="Y881" s="31">
        <f>IF(Tableau2[[#This Row],[Incrément décalage]]&gt;$AB$6,"",Y880+$P$8)</f>
        <v>28033</v>
      </c>
      <c r="Z881" s="17">
        <f t="shared" si="13"/>
        <v>18</v>
      </c>
    </row>
    <row r="882" spans="22:26" x14ac:dyDescent="0.25">
      <c r="V882" s="11">
        <f>IF(Tableau2[[#This Row],[Incrément décalage]]&gt;$AB$6,"",V881+$P$5*$P$6*$P$7*$P$8)</f>
        <v>1094497</v>
      </c>
      <c r="W882" s="30">
        <f>IF(Tableau2[[#This Row],[Incrément décalage]]&gt;$AB$6,"",W881+$P$6*$P$7*$P$8)</f>
        <v>1094497</v>
      </c>
      <c r="X882" s="30">
        <f>IF(Tableau2[[#This Row],[Incrément décalage]]&gt;$AB$6,"",X881+$P$7*$P$8)</f>
        <v>1094497</v>
      </c>
      <c r="Y882" s="31">
        <f>IF(Tableau2[[#This Row],[Incrément décalage]]&gt;$AB$6,"",Y881+$P$8)</f>
        <v>28065</v>
      </c>
      <c r="Z882" s="17">
        <f t="shared" si="13"/>
        <v>19</v>
      </c>
    </row>
    <row r="883" spans="22:26" x14ac:dyDescent="0.25">
      <c r="V883" s="11">
        <f>IF(Tableau2[[#This Row],[Incrément décalage]]&gt;$AB$6,"",V882+$P$5*$P$6*$P$7*$P$8)</f>
        <v>1095745</v>
      </c>
      <c r="W883" s="30">
        <f>IF(Tableau2[[#This Row],[Incrément décalage]]&gt;$AB$6,"",W882+$P$6*$P$7*$P$8)</f>
        <v>1095745</v>
      </c>
      <c r="X883" s="30">
        <f>IF(Tableau2[[#This Row],[Incrément décalage]]&gt;$AB$6,"",X882+$P$7*$P$8)</f>
        <v>1095745</v>
      </c>
      <c r="Y883" s="31">
        <f>IF(Tableau2[[#This Row],[Incrément décalage]]&gt;$AB$6,"",Y882+$P$8)</f>
        <v>28097</v>
      </c>
      <c r="Z883" s="17">
        <f t="shared" si="13"/>
        <v>20</v>
      </c>
    </row>
    <row r="884" spans="22:26" x14ac:dyDescent="0.25">
      <c r="V884" s="11">
        <f>IF(Tableau2[[#This Row],[Incrément décalage]]&gt;$AB$6,"",V883+$P$5*$P$6*$P$7*$P$8)</f>
        <v>1096993</v>
      </c>
      <c r="W884" s="30">
        <f>IF(Tableau2[[#This Row],[Incrément décalage]]&gt;$AB$6,"",W883+$P$6*$P$7*$P$8)</f>
        <v>1096993</v>
      </c>
      <c r="X884" s="30">
        <f>IF(Tableau2[[#This Row],[Incrément décalage]]&gt;$AB$6,"",X883+$P$7*$P$8)</f>
        <v>1096993</v>
      </c>
      <c r="Y884" s="31">
        <f>IF(Tableau2[[#This Row],[Incrément décalage]]&gt;$AB$6,"",Y883+$P$8)</f>
        <v>28129</v>
      </c>
      <c r="Z884" s="17">
        <f t="shared" si="13"/>
        <v>21</v>
      </c>
    </row>
    <row r="885" spans="22:26" x14ac:dyDescent="0.25">
      <c r="V885" s="11">
        <f>IF(Tableau2[[#This Row],[Incrément décalage]]&gt;$AB$6,"",V884+$P$5*$P$6*$P$7*$P$8)</f>
        <v>1098241</v>
      </c>
      <c r="W885" s="30">
        <f>IF(Tableau2[[#This Row],[Incrément décalage]]&gt;$AB$6,"",W884+$P$6*$P$7*$P$8)</f>
        <v>1098241</v>
      </c>
      <c r="X885" s="30">
        <f>IF(Tableau2[[#This Row],[Incrément décalage]]&gt;$AB$6,"",X884+$P$7*$P$8)</f>
        <v>1098241</v>
      </c>
      <c r="Y885" s="31">
        <f>IF(Tableau2[[#This Row],[Incrément décalage]]&gt;$AB$6,"",Y884+$P$8)</f>
        <v>28161</v>
      </c>
      <c r="Z885" s="17">
        <f t="shared" si="13"/>
        <v>22</v>
      </c>
    </row>
    <row r="886" spans="22:26" x14ac:dyDescent="0.25">
      <c r="V886" s="11">
        <f>IF(Tableau2[[#This Row],[Incrément décalage]]&gt;$AB$6,"",V885+$P$5*$P$6*$P$7*$P$8)</f>
        <v>1099489</v>
      </c>
      <c r="W886" s="30">
        <f>IF(Tableau2[[#This Row],[Incrément décalage]]&gt;$AB$6,"",W885+$P$6*$P$7*$P$8)</f>
        <v>1099489</v>
      </c>
      <c r="X886" s="30">
        <f>IF(Tableau2[[#This Row],[Incrément décalage]]&gt;$AB$6,"",X885+$P$7*$P$8)</f>
        <v>1099489</v>
      </c>
      <c r="Y886" s="31">
        <f>IF(Tableau2[[#This Row],[Incrément décalage]]&gt;$AB$6,"",Y885+$P$8)</f>
        <v>28193</v>
      </c>
      <c r="Z886" s="17">
        <f t="shared" si="13"/>
        <v>23</v>
      </c>
    </row>
    <row r="887" spans="22:26" x14ac:dyDescent="0.25">
      <c r="V887" s="11">
        <f>IF(Tableau2[[#This Row],[Incrément décalage]]&gt;$AB$6,"",V886+$P$5*$P$6*$P$7*$P$8)</f>
        <v>1100737</v>
      </c>
      <c r="W887" s="30">
        <f>IF(Tableau2[[#This Row],[Incrément décalage]]&gt;$AB$6,"",W886+$P$6*$P$7*$P$8)</f>
        <v>1100737</v>
      </c>
      <c r="X887" s="30">
        <f>IF(Tableau2[[#This Row],[Incrément décalage]]&gt;$AB$6,"",X886+$P$7*$P$8)</f>
        <v>1100737</v>
      </c>
      <c r="Y887" s="31">
        <f>IF(Tableau2[[#This Row],[Incrément décalage]]&gt;$AB$6,"",Y886+$P$8)</f>
        <v>28225</v>
      </c>
      <c r="Z887" s="17">
        <f t="shared" si="13"/>
        <v>24</v>
      </c>
    </row>
    <row r="888" spans="22:26" x14ac:dyDescent="0.25">
      <c r="V888" s="11">
        <f>IF(Tableau2[[#This Row],[Incrément décalage]]&gt;$AB$6,"",V887+$P$5*$P$6*$P$7*$P$8)</f>
        <v>1101985</v>
      </c>
      <c r="W888" s="30">
        <f>IF(Tableau2[[#This Row],[Incrément décalage]]&gt;$AB$6,"",W887+$P$6*$P$7*$P$8)</f>
        <v>1101985</v>
      </c>
      <c r="X888" s="30">
        <f>IF(Tableau2[[#This Row],[Incrément décalage]]&gt;$AB$6,"",X887+$P$7*$P$8)</f>
        <v>1101985</v>
      </c>
      <c r="Y888" s="31">
        <f>IF(Tableau2[[#This Row],[Incrément décalage]]&gt;$AB$6,"",Y887+$P$8)</f>
        <v>28257</v>
      </c>
      <c r="Z888" s="17">
        <f t="shared" si="13"/>
        <v>25</v>
      </c>
    </row>
    <row r="889" spans="22:26" x14ac:dyDescent="0.25">
      <c r="V889" s="11">
        <f>IF(Tableau2[[#This Row],[Incrément décalage]]&gt;$AB$6,"",V888+$P$5*$P$6*$P$7*$P$8)</f>
        <v>1103233</v>
      </c>
      <c r="W889" s="30">
        <f>IF(Tableau2[[#This Row],[Incrément décalage]]&gt;$AB$6,"",W888+$P$6*$P$7*$P$8)</f>
        <v>1103233</v>
      </c>
      <c r="X889" s="30">
        <f>IF(Tableau2[[#This Row],[Incrément décalage]]&gt;$AB$6,"",X888+$P$7*$P$8)</f>
        <v>1103233</v>
      </c>
      <c r="Y889" s="31">
        <f>IF(Tableau2[[#This Row],[Incrément décalage]]&gt;$AB$6,"",Y888+$P$8)</f>
        <v>28289</v>
      </c>
      <c r="Z889" s="17">
        <f t="shared" si="13"/>
        <v>26</v>
      </c>
    </row>
    <row r="890" spans="22:26" x14ac:dyDescent="0.25">
      <c r="V890" s="11">
        <f>IF(Tableau2[[#This Row],[Incrément décalage]]&gt;$AB$6,"",V889+$P$5*$P$6*$P$7*$P$8)</f>
        <v>1104481</v>
      </c>
      <c r="W890" s="30">
        <f>IF(Tableau2[[#This Row],[Incrément décalage]]&gt;$AB$6,"",W889+$P$6*$P$7*$P$8)</f>
        <v>1104481</v>
      </c>
      <c r="X890" s="30">
        <f>IF(Tableau2[[#This Row],[Incrément décalage]]&gt;$AB$6,"",X889+$P$7*$P$8)</f>
        <v>1104481</v>
      </c>
      <c r="Y890" s="31">
        <f>IF(Tableau2[[#This Row],[Incrément décalage]]&gt;$AB$6,"",Y889+$P$8)</f>
        <v>28321</v>
      </c>
      <c r="Z890" s="17">
        <f t="shared" si="13"/>
        <v>27</v>
      </c>
    </row>
    <row r="891" spans="22:26" x14ac:dyDescent="0.25">
      <c r="V891" s="11">
        <f>IF(Tableau2[[#This Row],[Incrément décalage]]&gt;$AB$6,"",V890+$P$5*$P$6*$P$7*$P$8)</f>
        <v>1105729</v>
      </c>
      <c r="W891" s="30">
        <f>IF(Tableau2[[#This Row],[Incrément décalage]]&gt;$AB$6,"",W890+$P$6*$P$7*$P$8)</f>
        <v>1105729</v>
      </c>
      <c r="X891" s="30">
        <f>IF(Tableau2[[#This Row],[Incrément décalage]]&gt;$AB$6,"",X890+$P$7*$P$8)</f>
        <v>1105729</v>
      </c>
      <c r="Y891" s="31">
        <f>IF(Tableau2[[#This Row],[Incrément décalage]]&gt;$AB$6,"",Y890+$P$8)</f>
        <v>28353</v>
      </c>
      <c r="Z891" s="17">
        <f t="shared" si="13"/>
        <v>28</v>
      </c>
    </row>
    <row r="892" spans="22:26" x14ac:dyDescent="0.25">
      <c r="V892" s="11">
        <f>IF(Tableau2[[#This Row],[Incrément décalage]]&gt;$AB$6,"",V891+$P$5*$P$6*$P$7*$P$8)</f>
        <v>1106977</v>
      </c>
      <c r="W892" s="30">
        <f>IF(Tableau2[[#This Row],[Incrément décalage]]&gt;$AB$6,"",W891+$P$6*$P$7*$P$8)</f>
        <v>1106977</v>
      </c>
      <c r="X892" s="30">
        <f>IF(Tableau2[[#This Row],[Incrément décalage]]&gt;$AB$6,"",X891+$P$7*$P$8)</f>
        <v>1106977</v>
      </c>
      <c r="Y892" s="31">
        <f>IF(Tableau2[[#This Row],[Incrément décalage]]&gt;$AB$6,"",Y891+$P$8)</f>
        <v>28385</v>
      </c>
      <c r="Z892" s="17">
        <f t="shared" si="13"/>
        <v>29</v>
      </c>
    </row>
    <row r="893" spans="22:26" x14ac:dyDescent="0.25">
      <c r="V893" s="11">
        <f>IF(Tableau2[[#This Row],[Incrément décalage]]&gt;$AB$6,"",V892+$P$5*$P$6*$P$7*$P$8)</f>
        <v>1108225</v>
      </c>
      <c r="W893" s="30">
        <f>IF(Tableau2[[#This Row],[Incrément décalage]]&gt;$AB$6,"",W892+$P$6*$P$7*$P$8)</f>
        <v>1108225</v>
      </c>
      <c r="X893" s="30">
        <f>IF(Tableau2[[#This Row],[Incrément décalage]]&gt;$AB$6,"",X892+$P$7*$P$8)</f>
        <v>1108225</v>
      </c>
      <c r="Y893" s="31">
        <f>IF(Tableau2[[#This Row],[Incrément décalage]]&gt;$AB$6,"",Y892+$P$8)</f>
        <v>28417</v>
      </c>
      <c r="Z893" s="17">
        <f t="shared" si="13"/>
        <v>30</v>
      </c>
    </row>
    <row r="894" spans="22:26" x14ac:dyDescent="0.25">
      <c r="V894" s="11">
        <f>IF(Tableau2[[#This Row],[Incrément décalage]]&gt;$AB$6,"",V893+$P$5*$P$6*$P$7*$P$8)</f>
        <v>1109473</v>
      </c>
      <c r="W894" s="30">
        <f>IF(Tableau2[[#This Row],[Incrément décalage]]&gt;$AB$6,"",W893+$P$6*$P$7*$P$8)</f>
        <v>1109473</v>
      </c>
      <c r="X894" s="30">
        <f>IF(Tableau2[[#This Row],[Incrément décalage]]&gt;$AB$6,"",X893+$P$7*$P$8)</f>
        <v>1109473</v>
      </c>
      <c r="Y894" s="31">
        <f>IF(Tableau2[[#This Row],[Incrément décalage]]&gt;$AB$6,"",Y893+$P$8)</f>
        <v>28449</v>
      </c>
      <c r="Z894" s="17">
        <f t="shared" si="13"/>
        <v>31</v>
      </c>
    </row>
    <row r="895" spans="22:26" x14ac:dyDescent="0.25">
      <c r="V895" s="11">
        <f>IF(Tableau2[[#This Row],[Incrément décalage]]&gt;$AB$6,"",V894+$P$5*$P$6*$P$7*$P$8)</f>
        <v>1110721</v>
      </c>
      <c r="W895" s="30">
        <f>IF(Tableau2[[#This Row],[Incrément décalage]]&gt;$AB$6,"",W894+$P$6*$P$7*$P$8)</f>
        <v>1110721</v>
      </c>
      <c r="X895" s="30">
        <f>IF(Tableau2[[#This Row],[Incrément décalage]]&gt;$AB$6,"",X894+$P$7*$P$8)</f>
        <v>1110721</v>
      </c>
      <c r="Y895" s="31">
        <f>IF(Tableau2[[#This Row],[Incrément décalage]]&gt;$AB$6,"",Y894+$P$8)</f>
        <v>28481</v>
      </c>
      <c r="Z895" s="17">
        <f t="shared" si="13"/>
        <v>32</v>
      </c>
    </row>
    <row r="896" spans="22:26" x14ac:dyDescent="0.25">
      <c r="V896" s="11">
        <f>IF(Tableau2[[#This Row],[Incrément décalage]]&gt;$AB$6,"",V895+$P$5*$P$6*$P$7*$P$8)</f>
        <v>1111969</v>
      </c>
      <c r="W896" s="30">
        <f>IF(Tableau2[[#This Row],[Incrément décalage]]&gt;$AB$6,"",W895+$P$6*$P$7*$P$8)</f>
        <v>1111969</v>
      </c>
      <c r="X896" s="30">
        <f>IF(Tableau2[[#This Row],[Incrément décalage]]&gt;$AB$6,"",X895+$P$7*$P$8)</f>
        <v>1111969</v>
      </c>
      <c r="Y896" s="31">
        <f>IF(Tableau2[[#This Row],[Incrément décalage]]&gt;$AB$6,"",Y895+$P$8)</f>
        <v>28513</v>
      </c>
      <c r="Z896" s="17">
        <f t="shared" si="13"/>
        <v>33</v>
      </c>
    </row>
    <row r="897" spans="22:26" x14ac:dyDescent="0.25">
      <c r="V897" s="11">
        <f>IF(Tableau2[[#This Row],[Incrément décalage]]&gt;$AB$6,"",V896+$P$5*$P$6*$P$7*$P$8)</f>
        <v>1113217</v>
      </c>
      <c r="W897" s="30">
        <f>IF(Tableau2[[#This Row],[Incrément décalage]]&gt;$AB$6,"",W896+$P$6*$P$7*$P$8)</f>
        <v>1113217</v>
      </c>
      <c r="X897" s="30">
        <f>IF(Tableau2[[#This Row],[Incrément décalage]]&gt;$AB$6,"",X896+$P$7*$P$8)</f>
        <v>1113217</v>
      </c>
      <c r="Y897" s="31">
        <f>IF(Tableau2[[#This Row],[Incrément décalage]]&gt;$AB$6,"",Y896+$P$8)</f>
        <v>28545</v>
      </c>
      <c r="Z897" s="17">
        <f t="shared" si="13"/>
        <v>34</v>
      </c>
    </row>
    <row r="898" spans="22:26" x14ac:dyDescent="0.25">
      <c r="V898" s="11">
        <f>IF(Tableau2[[#This Row],[Incrément décalage]]&gt;$AB$6,"",V897+$P$5*$P$6*$P$7*$P$8)</f>
        <v>1114465</v>
      </c>
      <c r="W898" s="30">
        <f>IF(Tableau2[[#This Row],[Incrément décalage]]&gt;$AB$6,"",W897+$P$6*$P$7*$P$8)</f>
        <v>1114465</v>
      </c>
      <c r="X898" s="30">
        <f>IF(Tableau2[[#This Row],[Incrément décalage]]&gt;$AB$6,"",X897+$P$7*$P$8)</f>
        <v>1114465</v>
      </c>
      <c r="Y898" s="31">
        <f>IF(Tableau2[[#This Row],[Incrément décalage]]&gt;$AB$6,"",Y897+$P$8)</f>
        <v>28577</v>
      </c>
      <c r="Z898" s="17">
        <f t="shared" si="13"/>
        <v>35</v>
      </c>
    </row>
    <row r="899" spans="22:26" x14ac:dyDescent="0.25">
      <c r="V899" s="11">
        <f>IF(Tableau2[[#This Row],[Incrément décalage]]&gt;$AB$6,"",V898+$P$5*$P$6*$P$7*$P$8)</f>
        <v>1115713</v>
      </c>
      <c r="W899" s="30">
        <f>IF(Tableau2[[#This Row],[Incrément décalage]]&gt;$AB$6,"",W898+$P$6*$P$7*$P$8)</f>
        <v>1115713</v>
      </c>
      <c r="X899" s="30">
        <f>IF(Tableau2[[#This Row],[Incrément décalage]]&gt;$AB$6,"",X898+$P$7*$P$8)</f>
        <v>1115713</v>
      </c>
      <c r="Y899" s="31">
        <f>IF(Tableau2[[#This Row],[Incrément décalage]]&gt;$AB$6,"",Y898+$P$8)</f>
        <v>28609</v>
      </c>
      <c r="Z899" s="17">
        <f t="shared" si="13"/>
        <v>36</v>
      </c>
    </row>
    <row r="900" spans="22:26" x14ac:dyDescent="0.25">
      <c r="V900" s="11">
        <f>IF(Tableau2[[#This Row],[Incrément décalage]]&gt;$AB$6,"",V899+$P$5*$P$6*$P$7*$P$8)</f>
        <v>1116961</v>
      </c>
      <c r="W900" s="30">
        <f>IF(Tableau2[[#This Row],[Incrément décalage]]&gt;$AB$6,"",W899+$P$6*$P$7*$P$8)</f>
        <v>1116961</v>
      </c>
      <c r="X900" s="30">
        <f>IF(Tableau2[[#This Row],[Incrément décalage]]&gt;$AB$6,"",X899+$P$7*$P$8)</f>
        <v>1116961</v>
      </c>
      <c r="Y900" s="31">
        <f>IF(Tableau2[[#This Row],[Incrément décalage]]&gt;$AB$6,"",Y899+$P$8)</f>
        <v>28641</v>
      </c>
      <c r="Z900" s="17">
        <f t="shared" si="13"/>
        <v>37</v>
      </c>
    </row>
    <row r="901" spans="22:26" x14ac:dyDescent="0.25">
      <c r="V901" s="11">
        <f>IF(Tableau2[[#This Row],[Incrément décalage]]&gt;$AB$6,"",V900+$P$5*$P$6*$P$7*$P$8)</f>
        <v>1118209</v>
      </c>
      <c r="W901" s="30">
        <f>IF(Tableau2[[#This Row],[Incrément décalage]]&gt;$AB$6,"",W900+$P$6*$P$7*$P$8)</f>
        <v>1118209</v>
      </c>
      <c r="X901" s="30">
        <f>IF(Tableau2[[#This Row],[Incrément décalage]]&gt;$AB$6,"",X900+$P$7*$P$8)</f>
        <v>1118209</v>
      </c>
      <c r="Y901" s="31">
        <f>IF(Tableau2[[#This Row],[Incrément décalage]]&gt;$AB$6,"",Y900+$P$8)</f>
        <v>28673</v>
      </c>
      <c r="Z901" s="17">
        <f t="shared" si="13"/>
        <v>38</v>
      </c>
    </row>
    <row r="902" spans="22:26" x14ac:dyDescent="0.25">
      <c r="V902" s="11">
        <f>IF(Tableau2[[#This Row],[Incrément décalage]]&gt;$AB$6,"",V901+$P$5*$P$6*$P$7*$P$8)</f>
        <v>1119457</v>
      </c>
      <c r="W902" s="30">
        <f>IF(Tableau2[[#This Row],[Incrément décalage]]&gt;$AB$6,"",W901+$P$6*$P$7*$P$8)</f>
        <v>1119457</v>
      </c>
      <c r="X902" s="30">
        <f>IF(Tableau2[[#This Row],[Incrément décalage]]&gt;$AB$6,"",X901+$P$7*$P$8)</f>
        <v>1119457</v>
      </c>
      <c r="Y902" s="31">
        <f>IF(Tableau2[[#This Row],[Incrément décalage]]&gt;$AB$6,"",Y901+$P$8)</f>
        <v>28705</v>
      </c>
      <c r="Z902" s="17">
        <f t="shared" si="13"/>
        <v>39</v>
      </c>
    </row>
    <row r="903" spans="22:26" x14ac:dyDescent="0.25">
      <c r="V903" s="11">
        <f>IF(Tableau2[[#This Row],[Incrément décalage]]&gt;$AB$6,"",V902+$P$5*$P$6*$P$7*$P$8)</f>
        <v>1120705</v>
      </c>
      <c r="W903" s="30">
        <f>IF(Tableau2[[#This Row],[Incrément décalage]]&gt;$AB$6,"",W902+$P$6*$P$7*$P$8)</f>
        <v>1120705</v>
      </c>
      <c r="X903" s="30">
        <f>IF(Tableau2[[#This Row],[Incrément décalage]]&gt;$AB$6,"",X902+$P$7*$P$8)</f>
        <v>1120705</v>
      </c>
      <c r="Y903" s="31">
        <f>IF(Tableau2[[#This Row],[Incrément décalage]]&gt;$AB$6,"",Y902+$P$8)</f>
        <v>28737</v>
      </c>
      <c r="Z903" s="17">
        <f t="shared" ref="Z903:Z966" si="14">IFERROR(IF(Z902=120,"",MOD(Z902,$AB$6)+1),"")</f>
        <v>1</v>
      </c>
    </row>
    <row r="904" spans="22:26" x14ac:dyDescent="0.25">
      <c r="V904" s="11">
        <f>IF(Tableau2[[#This Row],[Incrément décalage]]&gt;$AB$6,"",V903+$P$5*$P$6*$P$7*$P$8)</f>
        <v>1121953</v>
      </c>
      <c r="W904" s="30">
        <f>IF(Tableau2[[#This Row],[Incrément décalage]]&gt;$AB$6,"",W903+$P$6*$P$7*$P$8)</f>
        <v>1121953</v>
      </c>
      <c r="X904" s="30">
        <f>IF(Tableau2[[#This Row],[Incrément décalage]]&gt;$AB$6,"",X903+$P$7*$P$8)</f>
        <v>1121953</v>
      </c>
      <c r="Y904" s="31">
        <f>IF(Tableau2[[#This Row],[Incrément décalage]]&gt;$AB$6,"",Y903+$P$8)</f>
        <v>28769</v>
      </c>
      <c r="Z904" s="17">
        <f t="shared" si="14"/>
        <v>2</v>
      </c>
    </row>
    <row r="905" spans="22:26" x14ac:dyDescent="0.25">
      <c r="V905" s="11">
        <f>IF(Tableau2[[#This Row],[Incrément décalage]]&gt;$AB$6,"",V904+$P$5*$P$6*$P$7*$P$8)</f>
        <v>1123201</v>
      </c>
      <c r="W905" s="30">
        <f>IF(Tableau2[[#This Row],[Incrément décalage]]&gt;$AB$6,"",W904+$P$6*$P$7*$P$8)</f>
        <v>1123201</v>
      </c>
      <c r="X905" s="30">
        <f>IF(Tableau2[[#This Row],[Incrément décalage]]&gt;$AB$6,"",X904+$P$7*$P$8)</f>
        <v>1123201</v>
      </c>
      <c r="Y905" s="31">
        <f>IF(Tableau2[[#This Row],[Incrément décalage]]&gt;$AB$6,"",Y904+$P$8)</f>
        <v>28801</v>
      </c>
      <c r="Z905" s="17">
        <f t="shared" si="14"/>
        <v>3</v>
      </c>
    </row>
    <row r="906" spans="22:26" x14ac:dyDescent="0.25">
      <c r="V906" s="11">
        <f>IF(Tableau2[[#This Row],[Incrément décalage]]&gt;$AB$6,"",V905+$P$5*$P$6*$P$7*$P$8)</f>
        <v>1124449</v>
      </c>
      <c r="W906" s="30">
        <f>IF(Tableau2[[#This Row],[Incrément décalage]]&gt;$AB$6,"",W905+$P$6*$P$7*$P$8)</f>
        <v>1124449</v>
      </c>
      <c r="X906" s="30">
        <f>IF(Tableau2[[#This Row],[Incrément décalage]]&gt;$AB$6,"",X905+$P$7*$P$8)</f>
        <v>1124449</v>
      </c>
      <c r="Y906" s="31">
        <f>IF(Tableau2[[#This Row],[Incrément décalage]]&gt;$AB$6,"",Y905+$P$8)</f>
        <v>28833</v>
      </c>
      <c r="Z906" s="17">
        <f t="shared" si="14"/>
        <v>4</v>
      </c>
    </row>
    <row r="907" spans="22:26" x14ac:dyDescent="0.25">
      <c r="V907" s="11">
        <f>IF(Tableau2[[#This Row],[Incrément décalage]]&gt;$AB$6,"",V906+$P$5*$P$6*$P$7*$P$8)</f>
        <v>1125697</v>
      </c>
      <c r="W907" s="30">
        <f>IF(Tableau2[[#This Row],[Incrément décalage]]&gt;$AB$6,"",W906+$P$6*$P$7*$P$8)</f>
        <v>1125697</v>
      </c>
      <c r="X907" s="30">
        <f>IF(Tableau2[[#This Row],[Incrément décalage]]&gt;$AB$6,"",X906+$P$7*$P$8)</f>
        <v>1125697</v>
      </c>
      <c r="Y907" s="31">
        <f>IF(Tableau2[[#This Row],[Incrément décalage]]&gt;$AB$6,"",Y906+$P$8)</f>
        <v>28865</v>
      </c>
      <c r="Z907" s="17">
        <f t="shared" si="14"/>
        <v>5</v>
      </c>
    </row>
    <row r="908" spans="22:26" x14ac:dyDescent="0.25">
      <c r="V908" s="11">
        <f>IF(Tableau2[[#This Row],[Incrément décalage]]&gt;$AB$6,"",V907+$P$5*$P$6*$P$7*$P$8)</f>
        <v>1126945</v>
      </c>
      <c r="W908" s="30">
        <f>IF(Tableau2[[#This Row],[Incrément décalage]]&gt;$AB$6,"",W907+$P$6*$P$7*$P$8)</f>
        <v>1126945</v>
      </c>
      <c r="X908" s="30">
        <f>IF(Tableau2[[#This Row],[Incrément décalage]]&gt;$AB$6,"",X907+$P$7*$P$8)</f>
        <v>1126945</v>
      </c>
      <c r="Y908" s="31">
        <f>IF(Tableau2[[#This Row],[Incrément décalage]]&gt;$AB$6,"",Y907+$P$8)</f>
        <v>28897</v>
      </c>
      <c r="Z908" s="17">
        <f t="shared" si="14"/>
        <v>6</v>
      </c>
    </row>
    <row r="909" spans="22:26" x14ac:dyDescent="0.25">
      <c r="V909" s="11">
        <f>IF(Tableau2[[#This Row],[Incrément décalage]]&gt;$AB$6,"",V908+$P$5*$P$6*$P$7*$P$8)</f>
        <v>1128193</v>
      </c>
      <c r="W909" s="30">
        <f>IF(Tableau2[[#This Row],[Incrément décalage]]&gt;$AB$6,"",W908+$P$6*$P$7*$P$8)</f>
        <v>1128193</v>
      </c>
      <c r="X909" s="30">
        <f>IF(Tableau2[[#This Row],[Incrément décalage]]&gt;$AB$6,"",X908+$P$7*$P$8)</f>
        <v>1128193</v>
      </c>
      <c r="Y909" s="31">
        <f>IF(Tableau2[[#This Row],[Incrément décalage]]&gt;$AB$6,"",Y908+$P$8)</f>
        <v>28929</v>
      </c>
      <c r="Z909" s="17">
        <f t="shared" si="14"/>
        <v>7</v>
      </c>
    </row>
    <row r="910" spans="22:26" x14ac:dyDescent="0.25">
      <c r="V910" s="11">
        <f>IF(Tableau2[[#This Row],[Incrément décalage]]&gt;$AB$6,"",V909+$P$5*$P$6*$P$7*$P$8)</f>
        <v>1129441</v>
      </c>
      <c r="W910" s="30">
        <f>IF(Tableau2[[#This Row],[Incrément décalage]]&gt;$AB$6,"",W909+$P$6*$P$7*$P$8)</f>
        <v>1129441</v>
      </c>
      <c r="X910" s="30">
        <f>IF(Tableau2[[#This Row],[Incrément décalage]]&gt;$AB$6,"",X909+$P$7*$P$8)</f>
        <v>1129441</v>
      </c>
      <c r="Y910" s="31">
        <f>IF(Tableau2[[#This Row],[Incrément décalage]]&gt;$AB$6,"",Y909+$P$8)</f>
        <v>28961</v>
      </c>
      <c r="Z910" s="17">
        <f t="shared" si="14"/>
        <v>8</v>
      </c>
    </row>
    <row r="911" spans="22:26" x14ac:dyDescent="0.25">
      <c r="V911" s="11">
        <f>IF(Tableau2[[#This Row],[Incrément décalage]]&gt;$AB$6,"",V910+$P$5*$P$6*$P$7*$P$8)</f>
        <v>1130689</v>
      </c>
      <c r="W911" s="30">
        <f>IF(Tableau2[[#This Row],[Incrément décalage]]&gt;$AB$6,"",W910+$P$6*$P$7*$P$8)</f>
        <v>1130689</v>
      </c>
      <c r="X911" s="30">
        <f>IF(Tableau2[[#This Row],[Incrément décalage]]&gt;$AB$6,"",X910+$P$7*$P$8)</f>
        <v>1130689</v>
      </c>
      <c r="Y911" s="31">
        <f>IF(Tableau2[[#This Row],[Incrément décalage]]&gt;$AB$6,"",Y910+$P$8)</f>
        <v>28993</v>
      </c>
      <c r="Z911" s="17">
        <f t="shared" si="14"/>
        <v>9</v>
      </c>
    </row>
    <row r="912" spans="22:26" x14ac:dyDescent="0.25">
      <c r="V912" s="11">
        <f>IF(Tableau2[[#This Row],[Incrément décalage]]&gt;$AB$6,"",V911+$P$5*$P$6*$P$7*$P$8)</f>
        <v>1131937</v>
      </c>
      <c r="W912" s="30">
        <f>IF(Tableau2[[#This Row],[Incrément décalage]]&gt;$AB$6,"",W911+$P$6*$P$7*$P$8)</f>
        <v>1131937</v>
      </c>
      <c r="X912" s="30">
        <f>IF(Tableau2[[#This Row],[Incrément décalage]]&gt;$AB$6,"",X911+$P$7*$P$8)</f>
        <v>1131937</v>
      </c>
      <c r="Y912" s="31">
        <f>IF(Tableau2[[#This Row],[Incrément décalage]]&gt;$AB$6,"",Y911+$P$8)</f>
        <v>29025</v>
      </c>
      <c r="Z912" s="17">
        <f t="shared" si="14"/>
        <v>10</v>
      </c>
    </row>
    <row r="913" spans="22:26" x14ac:dyDescent="0.25">
      <c r="V913" s="11">
        <f>IF(Tableau2[[#This Row],[Incrément décalage]]&gt;$AB$6,"",V912+$P$5*$P$6*$P$7*$P$8)</f>
        <v>1133185</v>
      </c>
      <c r="W913" s="30">
        <f>IF(Tableau2[[#This Row],[Incrément décalage]]&gt;$AB$6,"",W912+$P$6*$P$7*$P$8)</f>
        <v>1133185</v>
      </c>
      <c r="X913" s="30">
        <f>IF(Tableau2[[#This Row],[Incrément décalage]]&gt;$AB$6,"",X912+$P$7*$P$8)</f>
        <v>1133185</v>
      </c>
      <c r="Y913" s="31">
        <f>IF(Tableau2[[#This Row],[Incrément décalage]]&gt;$AB$6,"",Y912+$P$8)</f>
        <v>29057</v>
      </c>
      <c r="Z913" s="17">
        <f t="shared" si="14"/>
        <v>11</v>
      </c>
    </row>
    <row r="914" spans="22:26" x14ac:dyDescent="0.25">
      <c r="V914" s="11">
        <f>IF(Tableau2[[#This Row],[Incrément décalage]]&gt;$AB$6,"",V913+$P$5*$P$6*$P$7*$P$8)</f>
        <v>1134433</v>
      </c>
      <c r="W914" s="30">
        <f>IF(Tableau2[[#This Row],[Incrément décalage]]&gt;$AB$6,"",W913+$P$6*$P$7*$P$8)</f>
        <v>1134433</v>
      </c>
      <c r="X914" s="30">
        <f>IF(Tableau2[[#This Row],[Incrément décalage]]&gt;$AB$6,"",X913+$P$7*$P$8)</f>
        <v>1134433</v>
      </c>
      <c r="Y914" s="31">
        <f>IF(Tableau2[[#This Row],[Incrément décalage]]&gt;$AB$6,"",Y913+$P$8)</f>
        <v>29089</v>
      </c>
      <c r="Z914" s="17">
        <f t="shared" si="14"/>
        <v>12</v>
      </c>
    </row>
    <row r="915" spans="22:26" x14ac:dyDescent="0.25">
      <c r="V915" s="11">
        <f>IF(Tableau2[[#This Row],[Incrément décalage]]&gt;$AB$6,"",V914+$P$5*$P$6*$P$7*$P$8)</f>
        <v>1135681</v>
      </c>
      <c r="W915" s="30">
        <f>IF(Tableau2[[#This Row],[Incrément décalage]]&gt;$AB$6,"",W914+$P$6*$P$7*$P$8)</f>
        <v>1135681</v>
      </c>
      <c r="X915" s="30">
        <f>IF(Tableau2[[#This Row],[Incrément décalage]]&gt;$AB$6,"",X914+$P$7*$P$8)</f>
        <v>1135681</v>
      </c>
      <c r="Y915" s="31">
        <f>IF(Tableau2[[#This Row],[Incrément décalage]]&gt;$AB$6,"",Y914+$P$8)</f>
        <v>29121</v>
      </c>
      <c r="Z915" s="17">
        <f t="shared" si="14"/>
        <v>13</v>
      </c>
    </row>
    <row r="916" spans="22:26" x14ac:dyDescent="0.25">
      <c r="V916" s="11">
        <f>IF(Tableau2[[#This Row],[Incrément décalage]]&gt;$AB$6,"",V915+$P$5*$P$6*$P$7*$P$8)</f>
        <v>1136929</v>
      </c>
      <c r="W916" s="30">
        <f>IF(Tableau2[[#This Row],[Incrément décalage]]&gt;$AB$6,"",W915+$P$6*$P$7*$P$8)</f>
        <v>1136929</v>
      </c>
      <c r="X916" s="30">
        <f>IF(Tableau2[[#This Row],[Incrément décalage]]&gt;$AB$6,"",X915+$P$7*$P$8)</f>
        <v>1136929</v>
      </c>
      <c r="Y916" s="31">
        <f>IF(Tableau2[[#This Row],[Incrément décalage]]&gt;$AB$6,"",Y915+$P$8)</f>
        <v>29153</v>
      </c>
      <c r="Z916" s="17">
        <f t="shared" si="14"/>
        <v>14</v>
      </c>
    </row>
    <row r="917" spans="22:26" x14ac:dyDescent="0.25">
      <c r="V917" s="11">
        <f>IF(Tableau2[[#This Row],[Incrément décalage]]&gt;$AB$6,"",V916+$P$5*$P$6*$P$7*$P$8)</f>
        <v>1138177</v>
      </c>
      <c r="W917" s="30">
        <f>IF(Tableau2[[#This Row],[Incrément décalage]]&gt;$AB$6,"",W916+$P$6*$P$7*$P$8)</f>
        <v>1138177</v>
      </c>
      <c r="X917" s="30">
        <f>IF(Tableau2[[#This Row],[Incrément décalage]]&gt;$AB$6,"",X916+$P$7*$P$8)</f>
        <v>1138177</v>
      </c>
      <c r="Y917" s="31">
        <f>IF(Tableau2[[#This Row],[Incrément décalage]]&gt;$AB$6,"",Y916+$P$8)</f>
        <v>29185</v>
      </c>
      <c r="Z917" s="17">
        <f t="shared" si="14"/>
        <v>15</v>
      </c>
    </row>
    <row r="918" spans="22:26" x14ac:dyDescent="0.25">
      <c r="V918" s="11">
        <f>IF(Tableau2[[#This Row],[Incrément décalage]]&gt;$AB$6,"",V917+$P$5*$P$6*$P$7*$P$8)</f>
        <v>1139425</v>
      </c>
      <c r="W918" s="30">
        <f>IF(Tableau2[[#This Row],[Incrément décalage]]&gt;$AB$6,"",W917+$P$6*$P$7*$P$8)</f>
        <v>1139425</v>
      </c>
      <c r="X918" s="30">
        <f>IF(Tableau2[[#This Row],[Incrément décalage]]&gt;$AB$6,"",X917+$P$7*$P$8)</f>
        <v>1139425</v>
      </c>
      <c r="Y918" s="31">
        <f>IF(Tableau2[[#This Row],[Incrément décalage]]&gt;$AB$6,"",Y917+$P$8)</f>
        <v>29217</v>
      </c>
      <c r="Z918" s="17">
        <f t="shared" si="14"/>
        <v>16</v>
      </c>
    </row>
    <row r="919" spans="22:26" x14ac:dyDescent="0.25">
      <c r="V919" s="11">
        <f>IF(Tableau2[[#This Row],[Incrément décalage]]&gt;$AB$6,"",V918+$P$5*$P$6*$P$7*$P$8)</f>
        <v>1140673</v>
      </c>
      <c r="W919" s="30">
        <f>IF(Tableau2[[#This Row],[Incrément décalage]]&gt;$AB$6,"",W918+$P$6*$P$7*$P$8)</f>
        <v>1140673</v>
      </c>
      <c r="X919" s="30">
        <f>IF(Tableau2[[#This Row],[Incrément décalage]]&gt;$AB$6,"",X918+$P$7*$P$8)</f>
        <v>1140673</v>
      </c>
      <c r="Y919" s="31">
        <f>IF(Tableau2[[#This Row],[Incrément décalage]]&gt;$AB$6,"",Y918+$P$8)</f>
        <v>29249</v>
      </c>
      <c r="Z919" s="17">
        <f t="shared" si="14"/>
        <v>17</v>
      </c>
    </row>
    <row r="920" spans="22:26" x14ac:dyDescent="0.25">
      <c r="V920" s="11">
        <f>IF(Tableau2[[#This Row],[Incrément décalage]]&gt;$AB$6,"",V919+$P$5*$P$6*$P$7*$P$8)</f>
        <v>1141921</v>
      </c>
      <c r="W920" s="30">
        <f>IF(Tableau2[[#This Row],[Incrément décalage]]&gt;$AB$6,"",W919+$P$6*$P$7*$P$8)</f>
        <v>1141921</v>
      </c>
      <c r="X920" s="30">
        <f>IF(Tableau2[[#This Row],[Incrément décalage]]&gt;$AB$6,"",X919+$P$7*$P$8)</f>
        <v>1141921</v>
      </c>
      <c r="Y920" s="31">
        <f>IF(Tableau2[[#This Row],[Incrément décalage]]&gt;$AB$6,"",Y919+$P$8)</f>
        <v>29281</v>
      </c>
      <c r="Z920" s="17">
        <f t="shared" si="14"/>
        <v>18</v>
      </c>
    </row>
    <row r="921" spans="22:26" x14ac:dyDescent="0.25">
      <c r="V921" s="11">
        <f>IF(Tableau2[[#This Row],[Incrément décalage]]&gt;$AB$6,"",V920+$P$5*$P$6*$P$7*$P$8)</f>
        <v>1143169</v>
      </c>
      <c r="W921" s="30">
        <f>IF(Tableau2[[#This Row],[Incrément décalage]]&gt;$AB$6,"",W920+$P$6*$P$7*$P$8)</f>
        <v>1143169</v>
      </c>
      <c r="X921" s="30">
        <f>IF(Tableau2[[#This Row],[Incrément décalage]]&gt;$AB$6,"",X920+$P$7*$P$8)</f>
        <v>1143169</v>
      </c>
      <c r="Y921" s="31">
        <f>IF(Tableau2[[#This Row],[Incrément décalage]]&gt;$AB$6,"",Y920+$P$8)</f>
        <v>29313</v>
      </c>
      <c r="Z921" s="17">
        <f t="shared" si="14"/>
        <v>19</v>
      </c>
    </row>
    <row r="922" spans="22:26" x14ac:dyDescent="0.25">
      <c r="V922" s="11">
        <f>IF(Tableau2[[#This Row],[Incrément décalage]]&gt;$AB$6,"",V921+$P$5*$P$6*$P$7*$P$8)</f>
        <v>1144417</v>
      </c>
      <c r="W922" s="30">
        <f>IF(Tableau2[[#This Row],[Incrément décalage]]&gt;$AB$6,"",W921+$P$6*$P$7*$P$8)</f>
        <v>1144417</v>
      </c>
      <c r="X922" s="30">
        <f>IF(Tableau2[[#This Row],[Incrément décalage]]&gt;$AB$6,"",X921+$P$7*$P$8)</f>
        <v>1144417</v>
      </c>
      <c r="Y922" s="31">
        <f>IF(Tableau2[[#This Row],[Incrément décalage]]&gt;$AB$6,"",Y921+$P$8)</f>
        <v>29345</v>
      </c>
      <c r="Z922" s="17">
        <f t="shared" si="14"/>
        <v>20</v>
      </c>
    </row>
    <row r="923" spans="22:26" x14ac:dyDescent="0.25">
      <c r="V923" s="11">
        <f>IF(Tableau2[[#This Row],[Incrément décalage]]&gt;$AB$6,"",V922+$P$5*$P$6*$P$7*$P$8)</f>
        <v>1145665</v>
      </c>
      <c r="W923" s="30">
        <f>IF(Tableau2[[#This Row],[Incrément décalage]]&gt;$AB$6,"",W922+$P$6*$P$7*$P$8)</f>
        <v>1145665</v>
      </c>
      <c r="X923" s="30">
        <f>IF(Tableau2[[#This Row],[Incrément décalage]]&gt;$AB$6,"",X922+$P$7*$P$8)</f>
        <v>1145665</v>
      </c>
      <c r="Y923" s="31">
        <f>IF(Tableau2[[#This Row],[Incrément décalage]]&gt;$AB$6,"",Y922+$P$8)</f>
        <v>29377</v>
      </c>
      <c r="Z923" s="17">
        <f t="shared" si="14"/>
        <v>21</v>
      </c>
    </row>
    <row r="924" spans="22:26" x14ac:dyDescent="0.25">
      <c r="V924" s="11">
        <f>IF(Tableau2[[#This Row],[Incrément décalage]]&gt;$AB$6,"",V923+$P$5*$P$6*$P$7*$P$8)</f>
        <v>1146913</v>
      </c>
      <c r="W924" s="30">
        <f>IF(Tableau2[[#This Row],[Incrément décalage]]&gt;$AB$6,"",W923+$P$6*$P$7*$P$8)</f>
        <v>1146913</v>
      </c>
      <c r="X924" s="30">
        <f>IF(Tableau2[[#This Row],[Incrément décalage]]&gt;$AB$6,"",X923+$P$7*$P$8)</f>
        <v>1146913</v>
      </c>
      <c r="Y924" s="31">
        <f>IF(Tableau2[[#This Row],[Incrément décalage]]&gt;$AB$6,"",Y923+$P$8)</f>
        <v>29409</v>
      </c>
      <c r="Z924" s="17">
        <f t="shared" si="14"/>
        <v>22</v>
      </c>
    </row>
    <row r="925" spans="22:26" x14ac:dyDescent="0.25">
      <c r="V925" s="11">
        <f>IF(Tableau2[[#This Row],[Incrément décalage]]&gt;$AB$6,"",V924+$P$5*$P$6*$P$7*$P$8)</f>
        <v>1148161</v>
      </c>
      <c r="W925" s="30">
        <f>IF(Tableau2[[#This Row],[Incrément décalage]]&gt;$AB$6,"",W924+$P$6*$P$7*$P$8)</f>
        <v>1148161</v>
      </c>
      <c r="X925" s="30">
        <f>IF(Tableau2[[#This Row],[Incrément décalage]]&gt;$AB$6,"",X924+$P$7*$P$8)</f>
        <v>1148161</v>
      </c>
      <c r="Y925" s="31">
        <f>IF(Tableau2[[#This Row],[Incrément décalage]]&gt;$AB$6,"",Y924+$P$8)</f>
        <v>29441</v>
      </c>
      <c r="Z925" s="17">
        <f t="shared" si="14"/>
        <v>23</v>
      </c>
    </row>
    <row r="926" spans="22:26" x14ac:dyDescent="0.25">
      <c r="V926" s="11">
        <f>IF(Tableau2[[#This Row],[Incrément décalage]]&gt;$AB$6,"",V925+$P$5*$P$6*$P$7*$P$8)</f>
        <v>1149409</v>
      </c>
      <c r="W926" s="30">
        <f>IF(Tableau2[[#This Row],[Incrément décalage]]&gt;$AB$6,"",W925+$P$6*$P$7*$P$8)</f>
        <v>1149409</v>
      </c>
      <c r="X926" s="30">
        <f>IF(Tableau2[[#This Row],[Incrément décalage]]&gt;$AB$6,"",X925+$P$7*$P$8)</f>
        <v>1149409</v>
      </c>
      <c r="Y926" s="31">
        <f>IF(Tableau2[[#This Row],[Incrément décalage]]&gt;$AB$6,"",Y925+$P$8)</f>
        <v>29473</v>
      </c>
      <c r="Z926" s="17">
        <f t="shared" si="14"/>
        <v>24</v>
      </c>
    </row>
    <row r="927" spans="22:26" x14ac:dyDescent="0.25">
      <c r="V927" s="11">
        <f>IF(Tableau2[[#This Row],[Incrément décalage]]&gt;$AB$6,"",V926+$P$5*$P$6*$P$7*$P$8)</f>
        <v>1150657</v>
      </c>
      <c r="W927" s="30">
        <f>IF(Tableau2[[#This Row],[Incrément décalage]]&gt;$AB$6,"",W926+$P$6*$P$7*$P$8)</f>
        <v>1150657</v>
      </c>
      <c r="X927" s="30">
        <f>IF(Tableau2[[#This Row],[Incrément décalage]]&gt;$AB$6,"",X926+$P$7*$P$8)</f>
        <v>1150657</v>
      </c>
      <c r="Y927" s="31">
        <f>IF(Tableau2[[#This Row],[Incrément décalage]]&gt;$AB$6,"",Y926+$P$8)</f>
        <v>29505</v>
      </c>
      <c r="Z927" s="17">
        <f t="shared" si="14"/>
        <v>25</v>
      </c>
    </row>
    <row r="928" spans="22:26" x14ac:dyDescent="0.25">
      <c r="V928" s="11">
        <f>IF(Tableau2[[#This Row],[Incrément décalage]]&gt;$AB$6,"",V927+$P$5*$P$6*$P$7*$P$8)</f>
        <v>1151905</v>
      </c>
      <c r="W928" s="30">
        <f>IF(Tableau2[[#This Row],[Incrément décalage]]&gt;$AB$6,"",W927+$P$6*$P$7*$P$8)</f>
        <v>1151905</v>
      </c>
      <c r="X928" s="30">
        <f>IF(Tableau2[[#This Row],[Incrément décalage]]&gt;$AB$6,"",X927+$P$7*$P$8)</f>
        <v>1151905</v>
      </c>
      <c r="Y928" s="31">
        <f>IF(Tableau2[[#This Row],[Incrément décalage]]&gt;$AB$6,"",Y927+$P$8)</f>
        <v>29537</v>
      </c>
      <c r="Z928" s="17">
        <f t="shared" si="14"/>
        <v>26</v>
      </c>
    </row>
    <row r="929" spans="22:26" x14ac:dyDescent="0.25">
      <c r="V929" s="11">
        <f>IF(Tableau2[[#This Row],[Incrément décalage]]&gt;$AB$6,"",V928+$P$5*$P$6*$P$7*$P$8)</f>
        <v>1153153</v>
      </c>
      <c r="W929" s="30">
        <f>IF(Tableau2[[#This Row],[Incrément décalage]]&gt;$AB$6,"",W928+$P$6*$P$7*$P$8)</f>
        <v>1153153</v>
      </c>
      <c r="X929" s="30">
        <f>IF(Tableau2[[#This Row],[Incrément décalage]]&gt;$AB$6,"",X928+$P$7*$P$8)</f>
        <v>1153153</v>
      </c>
      <c r="Y929" s="31">
        <f>IF(Tableau2[[#This Row],[Incrément décalage]]&gt;$AB$6,"",Y928+$P$8)</f>
        <v>29569</v>
      </c>
      <c r="Z929" s="17">
        <f t="shared" si="14"/>
        <v>27</v>
      </c>
    </row>
    <row r="930" spans="22:26" x14ac:dyDescent="0.25">
      <c r="V930" s="11">
        <f>IF(Tableau2[[#This Row],[Incrément décalage]]&gt;$AB$6,"",V929+$P$5*$P$6*$P$7*$P$8)</f>
        <v>1154401</v>
      </c>
      <c r="W930" s="30">
        <f>IF(Tableau2[[#This Row],[Incrément décalage]]&gt;$AB$6,"",W929+$P$6*$P$7*$P$8)</f>
        <v>1154401</v>
      </c>
      <c r="X930" s="30">
        <f>IF(Tableau2[[#This Row],[Incrément décalage]]&gt;$AB$6,"",X929+$P$7*$P$8)</f>
        <v>1154401</v>
      </c>
      <c r="Y930" s="31">
        <f>IF(Tableau2[[#This Row],[Incrément décalage]]&gt;$AB$6,"",Y929+$P$8)</f>
        <v>29601</v>
      </c>
      <c r="Z930" s="17">
        <f t="shared" si="14"/>
        <v>28</v>
      </c>
    </row>
    <row r="931" spans="22:26" x14ac:dyDescent="0.25">
      <c r="V931" s="11">
        <f>IF(Tableau2[[#This Row],[Incrément décalage]]&gt;$AB$6,"",V930+$P$5*$P$6*$P$7*$P$8)</f>
        <v>1155649</v>
      </c>
      <c r="W931" s="30">
        <f>IF(Tableau2[[#This Row],[Incrément décalage]]&gt;$AB$6,"",W930+$P$6*$P$7*$P$8)</f>
        <v>1155649</v>
      </c>
      <c r="X931" s="30">
        <f>IF(Tableau2[[#This Row],[Incrément décalage]]&gt;$AB$6,"",X930+$P$7*$P$8)</f>
        <v>1155649</v>
      </c>
      <c r="Y931" s="31">
        <f>IF(Tableau2[[#This Row],[Incrément décalage]]&gt;$AB$6,"",Y930+$P$8)</f>
        <v>29633</v>
      </c>
      <c r="Z931" s="17">
        <f t="shared" si="14"/>
        <v>29</v>
      </c>
    </row>
    <row r="932" spans="22:26" x14ac:dyDescent="0.25">
      <c r="V932" s="11">
        <f>IF(Tableau2[[#This Row],[Incrément décalage]]&gt;$AB$6,"",V931+$P$5*$P$6*$P$7*$P$8)</f>
        <v>1156897</v>
      </c>
      <c r="W932" s="30">
        <f>IF(Tableau2[[#This Row],[Incrément décalage]]&gt;$AB$6,"",W931+$P$6*$P$7*$P$8)</f>
        <v>1156897</v>
      </c>
      <c r="X932" s="30">
        <f>IF(Tableau2[[#This Row],[Incrément décalage]]&gt;$AB$6,"",X931+$P$7*$P$8)</f>
        <v>1156897</v>
      </c>
      <c r="Y932" s="31">
        <f>IF(Tableau2[[#This Row],[Incrément décalage]]&gt;$AB$6,"",Y931+$P$8)</f>
        <v>29665</v>
      </c>
      <c r="Z932" s="17">
        <f t="shared" si="14"/>
        <v>30</v>
      </c>
    </row>
    <row r="933" spans="22:26" x14ac:dyDescent="0.25">
      <c r="V933" s="11">
        <f>IF(Tableau2[[#This Row],[Incrément décalage]]&gt;$AB$6,"",V932+$P$5*$P$6*$P$7*$P$8)</f>
        <v>1158145</v>
      </c>
      <c r="W933" s="30">
        <f>IF(Tableau2[[#This Row],[Incrément décalage]]&gt;$AB$6,"",W932+$P$6*$P$7*$P$8)</f>
        <v>1158145</v>
      </c>
      <c r="X933" s="30">
        <f>IF(Tableau2[[#This Row],[Incrément décalage]]&gt;$AB$6,"",X932+$P$7*$P$8)</f>
        <v>1158145</v>
      </c>
      <c r="Y933" s="31">
        <f>IF(Tableau2[[#This Row],[Incrément décalage]]&gt;$AB$6,"",Y932+$P$8)</f>
        <v>29697</v>
      </c>
      <c r="Z933" s="17">
        <f t="shared" si="14"/>
        <v>31</v>
      </c>
    </row>
    <row r="934" spans="22:26" x14ac:dyDescent="0.25">
      <c r="V934" s="11">
        <f>IF(Tableau2[[#This Row],[Incrément décalage]]&gt;$AB$6,"",V933+$P$5*$P$6*$P$7*$P$8)</f>
        <v>1159393</v>
      </c>
      <c r="W934" s="30">
        <f>IF(Tableau2[[#This Row],[Incrément décalage]]&gt;$AB$6,"",W933+$P$6*$P$7*$P$8)</f>
        <v>1159393</v>
      </c>
      <c r="X934" s="30">
        <f>IF(Tableau2[[#This Row],[Incrément décalage]]&gt;$AB$6,"",X933+$P$7*$P$8)</f>
        <v>1159393</v>
      </c>
      <c r="Y934" s="31">
        <f>IF(Tableau2[[#This Row],[Incrément décalage]]&gt;$AB$6,"",Y933+$P$8)</f>
        <v>29729</v>
      </c>
      <c r="Z934" s="17">
        <f t="shared" si="14"/>
        <v>32</v>
      </c>
    </row>
    <row r="935" spans="22:26" x14ac:dyDescent="0.25">
      <c r="V935" s="11">
        <f>IF(Tableau2[[#This Row],[Incrément décalage]]&gt;$AB$6,"",V934+$P$5*$P$6*$P$7*$P$8)</f>
        <v>1160641</v>
      </c>
      <c r="W935" s="30">
        <f>IF(Tableau2[[#This Row],[Incrément décalage]]&gt;$AB$6,"",W934+$P$6*$P$7*$P$8)</f>
        <v>1160641</v>
      </c>
      <c r="X935" s="30">
        <f>IF(Tableau2[[#This Row],[Incrément décalage]]&gt;$AB$6,"",X934+$P$7*$P$8)</f>
        <v>1160641</v>
      </c>
      <c r="Y935" s="31">
        <f>IF(Tableau2[[#This Row],[Incrément décalage]]&gt;$AB$6,"",Y934+$P$8)</f>
        <v>29761</v>
      </c>
      <c r="Z935" s="17">
        <f t="shared" si="14"/>
        <v>33</v>
      </c>
    </row>
    <row r="936" spans="22:26" x14ac:dyDescent="0.25">
      <c r="V936" s="11">
        <f>IF(Tableau2[[#This Row],[Incrément décalage]]&gt;$AB$6,"",V935+$P$5*$P$6*$P$7*$P$8)</f>
        <v>1161889</v>
      </c>
      <c r="W936" s="30">
        <f>IF(Tableau2[[#This Row],[Incrément décalage]]&gt;$AB$6,"",W935+$P$6*$P$7*$P$8)</f>
        <v>1161889</v>
      </c>
      <c r="X936" s="30">
        <f>IF(Tableau2[[#This Row],[Incrément décalage]]&gt;$AB$6,"",X935+$P$7*$P$8)</f>
        <v>1161889</v>
      </c>
      <c r="Y936" s="31">
        <f>IF(Tableau2[[#This Row],[Incrément décalage]]&gt;$AB$6,"",Y935+$P$8)</f>
        <v>29793</v>
      </c>
      <c r="Z936" s="17">
        <f t="shared" si="14"/>
        <v>34</v>
      </c>
    </row>
    <row r="937" spans="22:26" x14ac:dyDescent="0.25">
      <c r="V937" s="11">
        <f>IF(Tableau2[[#This Row],[Incrément décalage]]&gt;$AB$6,"",V936+$P$5*$P$6*$P$7*$P$8)</f>
        <v>1163137</v>
      </c>
      <c r="W937" s="30">
        <f>IF(Tableau2[[#This Row],[Incrément décalage]]&gt;$AB$6,"",W936+$P$6*$P$7*$P$8)</f>
        <v>1163137</v>
      </c>
      <c r="X937" s="30">
        <f>IF(Tableau2[[#This Row],[Incrément décalage]]&gt;$AB$6,"",X936+$P$7*$P$8)</f>
        <v>1163137</v>
      </c>
      <c r="Y937" s="31">
        <f>IF(Tableau2[[#This Row],[Incrément décalage]]&gt;$AB$6,"",Y936+$P$8)</f>
        <v>29825</v>
      </c>
      <c r="Z937" s="17">
        <f t="shared" si="14"/>
        <v>35</v>
      </c>
    </row>
    <row r="938" spans="22:26" x14ac:dyDescent="0.25">
      <c r="V938" s="11">
        <f>IF(Tableau2[[#This Row],[Incrément décalage]]&gt;$AB$6,"",V937+$P$5*$P$6*$P$7*$P$8)</f>
        <v>1164385</v>
      </c>
      <c r="W938" s="30">
        <f>IF(Tableau2[[#This Row],[Incrément décalage]]&gt;$AB$6,"",W937+$P$6*$P$7*$P$8)</f>
        <v>1164385</v>
      </c>
      <c r="X938" s="30">
        <f>IF(Tableau2[[#This Row],[Incrément décalage]]&gt;$AB$6,"",X937+$P$7*$P$8)</f>
        <v>1164385</v>
      </c>
      <c r="Y938" s="31">
        <f>IF(Tableau2[[#This Row],[Incrément décalage]]&gt;$AB$6,"",Y937+$P$8)</f>
        <v>29857</v>
      </c>
      <c r="Z938" s="17">
        <f t="shared" si="14"/>
        <v>36</v>
      </c>
    </row>
    <row r="939" spans="22:26" x14ac:dyDescent="0.25">
      <c r="V939" s="11">
        <f>IF(Tableau2[[#This Row],[Incrément décalage]]&gt;$AB$6,"",V938+$P$5*$P$6*$P$7*$P$8)</f>
        <v>1165633</v>
      </c>
      <c r="W939" s="30">
        <f>IF(Tableau2[[#This Row],[Incrément décalage]]&gt;$AB$6,"",W938+$P$6*$P$7*$P$8)</f>
        <v>1165633</v>
      </c>
      <c r="X939" s="30">
        <f>IF(Tableau2[[#This Row],[Incrément décalage]]&gt;$AB$6,"",X938+$P$7*$P$8)</f>
        <v>1165633</v>
      </c>
      <c r="Y939" s="31">
        <f>IF(Tableau2[[#This Row],[Incrément décalage]]&gt;$AB$6,"",Y938+$P$8)</f>
        <v>29889</v>
      </c>
      <c r="Z939" s="17">
        <f t="shared" si="14"/>
        <v>37</v>
      </c>
    </row>
    <row r="940" spans="22:26" x14ac:dyDescent="0.25">
      <c r="V940" s="11">
        <f>IF(Tableau2[[#This Row],[Incrément décalage]]&gt;$AB$6,"",V939+$P$5*$P$6*$P$7*$P$8)</f>
        <v>1166881</v>
      </c>
      <c r="W940" s="30">
        <f>IF(Tableau2[[#This Row],[Incrément décalage]]&gt;$AB$6,"",W939+$P$6*$P$7*$P$8)</f>
        <v>1166881</v>
      </c>
      <c r="X940" s="30">
        <f>IF(Tableau2[[#This Row],[Incrément décalage]]&gt;$AB$6,"",X939+$P$7*$P$8)</f>
        <v>1166881</v>
      </c>
      <c r="Y940" s="31">
        <f>IF(Tableau2[[#This Row],[Incrément décalage]]&gt;$AB$6,"",Y939+$P$8)</f>
        <v>29921</v>
      </c>
      <c r="Z940" s="17">
        <f t="shared" si="14"/>
        <v>38</v>
      </c>
    </row>
    <row r="941" spans="22:26" x14ac:dyDescent="0.25">
      <c r="V941" s="11">
        <f>IF(Tableau2[[#This Row],[Incrément décalage]]&gt;$AB$6,"",V940+$P$5*$P$6*$P$7*$P$8)</f>
        <v>1168129</v>
      </c>
      <c r="W941" s="30">
        <f>IF(Tableau2[[#This Row],[Incrément décalage]]&gt;$AB$6,"",W940+$P$6*$P$7*$P$8)</f>
        <v>1168129</v>
      </c>
      <c r="X941" s="30">
        <f>IF(Tableau2[[#This Row],[Incrément décalage]]&gt;$AB$6,"",X940+$P$7*$P$8)</f>
        <v>1168129</v>
      </c>
      <c r="Y941" s="31">
        <f>IF(Tableau2[[#This Row],[Incrément décalage]]&gt;$AB$6,"",Y940+$P$8)</f>
        <v>29953</v>
      </c>
      <c r="Z941" s="17">
        <f t="shared" si="14"/>
        <v>39</v>
      </c>
    </row>
    <row r="942" spans="22:26" x14ac:dyDescent="0.25">
      <c r="V942" s="11">
        <f>IF(Tableau2[[#This Row],[Incrément décalage]]&gt;$AB$6,"",V941+$P$5*$P$6*$P$7*$P$8)</f>
        <v>1169377</v>
      </c>
      <c r="W942" s="30">
        <f>IF(Tableau2[[#This Row],[Incrément décalage]]&gt;$AB$6,"",W941+$P$6*$P$7*$P$8)</f>
        <v>1169377</v>
      </c>
      <c r="X942" s="30">
        <f>IF(Tableau2[[#This Row],[Incrément décalage]]&gt;$AB$6,"",X941+$P$7*$P$8)</f>
        <v>1169377</v>
      </c>
      <c r="Y942" s="31">
        <f>IF(Tableau2[[#This Row],[Incrément décalage]]&gt;$AB$6,"",Y941+$P$8)</f>
        <v>29985</v>
      </c>
      <c r="Z942" s="17">
        <f t="shared" si="14"/>
        <v>1</v>
      </c>
    </row>
    <row r="943" spans="22:26" x14ac:dyDescent="0.25">
      <c r="V943" s="11">
        <f>IF(Tableau2[[#This Row],[Incrément décalage]]&gt;$AB$6,"",V942+$P$5*$P$6*$P$7*$P$8)</f>
        <v>1170625</v>
      </c>
      <c r="W943" s="30">
        <f>IF(Tableau2[[#This Row],[Incrément décalage]]&gt;$AB$6,"",W942+$P$6*$P$7*$P$8)</f>
        <v>1170625</v>
      </c>
      <c r="X943" s="30">
        <f>IF(Tableau2[[#This Row],[Incrément décalage]]&gt;$AB$6,"",X942+$P$7*$P$8)</f>
        <v>1170625</v>
      </c>
      <c r="Y943" s="31">
        <f>IF(Tableau2[[#This Row],[Incrément décalage]]&gt;$AB$6,"",Y942+$P$8)</f>
        <v>30017</v>
      </c>
      <c r="Z943" s="17">
        <f t="shared" si="14"/>
        <v>2</v>
      </c>
    </row>
    <row r="944" spans="22:26" x14ac:dyDescent="0.25">
      <c r="V944" s="11">
        <f>IF(Tableau2[[#This Row],[Incrément décalage]]&gt;$AB$6,"",V943+$P$5*$P$6*$P$7*$P$8)</f>
        <v>1171873</v>
      </c>
      <c r="W944" s="30">
        <f>IF(Tableau2[[#This Row],[Incrément décalage]]&gt;$AB$6,"",W943+$P$6*$P$7*$P$8)</f>
        <v>1171873</v>
      </c>
      <c r="X944" s="30">
        <f>IF(Tableau2[[#This Row],[Incrément décalage]]&gt;$AB$6,"",X943+$P$7*$P$8)</f>
        <v>1171873</v>
      </c>
      <c r="Y944" s="31">
        <f>IF(Tableau2[[#This Row],[Incrément décalage]]&gt;$AB$6,"",Y943+$P$8)</f>
        <v>30049</v>
      </c>
      <c r="Z944" s="17">
        <f t="shared" si="14"/>
        <v>3</v>
      </c>
    </row>
    <row r="945" spans="22:26" x14ac:dyDescent="0.25">
      <c r="V945" s="11">
        <f>IF(Tableau2[[#This Row],[Incrément décalage]]&gt;$AB$6,"",V944+$P$5*$P$6*$P$7*$P$8)</f>
        <v>1173121</v>
      </c>
      <c r="W945" s="30">
        <f>IF(Tableau2[[#This Row],[Incrément décalage]]&gt;$AB$6,"",W944+$P$6*$P$7*$P$8)</f>
        <v>1173121</v>
      </c>
      <c r="X945" s="30">
        <f>IF(Tableau2[[#This Row],[Incrément décalage]]&gt;$AB$6,"",X944+$P$7*$P$8)</f>
        <v>1173121</v>
      </c>
      <c r="Y945" s="31">
        <f>IF(Tableau2[[#This Row],[Incrément décalage]]&gt;$AB$6,"",Y944+$P$8)</f>
        <v>30081</v>
      </c>
      <c r="Z945" s="17">
        <f t="shared" si="14"/>
        <v>4</v>
      </c>
    </row>
    <row r="946" spans="22:26" x14ac:dyDescent="0.25">
      <c r="V946" s="11">
        <f>IF(Tableau2[[#This Row],[Incrément décalage]]&gt;$AB$6,"",V945+$P$5*$P$6*$P$7*$P$8)</f>
        <v>1174369</v>
      </c>
      <c r="W946" s="30">
        <f>IF(Tableau2[[#This Row],[Incrément décalage]]&gt;$AB$6,"",W945+$P$6*$P$7*$P$8)</f>
        <v>1174369</v>
      </c>
      <c r="X946" s="30">
        <f>IF(Tableau2[[#This Row],[Incrément décalage]]&gt;$AB$6,"",X945+$P$7*$P$8)</f>
        <v>1174369</v>
      </c>
      <c r="Y946" s="31">
        <f>IF(Tableau2[[#This Row],[Incrément décalage]]&gt;$AB$6,"",Y945+$P$8)</f>
        <v>30113</v>
      </c>
      <c r="Z946" s="17">
        <f t="shared" si="14"/>
        <v>5</v>
      </c>
    </row>
    <row r="947" spans="22:26" x14ac:dyDescent="0.25">
      <c r="V947" s="11">
        <f>IF(Tableau2[[#This Row],[Incrément décalage]]&gt;$AB$6,"",V946+$P$5*$P$6*$P$7*$P$8)</f>
        <v>1175617</v>
      </c>
      <c r="W947" s="30">
        <f>IF(Tableau2[[#This Row],[Incrément décalage]]&gt;$AB$6,"",W946+$P$6*$P$7*$P$8)</f>
        <v>1175617</v>
      </c>
      <c r="X947" s="30">
        <f>IF(Tableau2[[#This Row],[Incrément décalage]]&gt;$AB$6,"",X946+$P$7*$P$8)</f>
        <v>1175617</v>
      </c>
      <c r="Y947" s="31">
        <f>IF(Tableau2[[#This Row],[Incrément décalage]]&gt;$AB$6,"",Y946+$P$8)</f>
        <v>30145</v>
      </c>
      <c r="Z947" s="17">
        <f t="shared" si="14"/>
        <v>6</v>
      </c>
    </row>
    <row r="948" spans="22:26" x14ac:dyDescent="0.25">
      <c r="V948" s="11">
        <f>IF(Tableau2[[#This Row],[Incrément décalage]]&gt;$AB$6,"",V947+$P$5*$P$6*$P$7*$P$8)</f>
        <v>1176865</v>
      </c>
      <c r="W948" s="30">
        <f>IF(Tableau2[[#This Row],[Incrément décalage]]&gt;$AB$6,"",W947+$P$6*$P$7*$P$8)</f>
        <v>1176865</v>
      </c>
      <c r="X948" s="30">
        <f>IF(Tableau2[[#This Row],[Incrément décalage]]&gt;$AB$6,"",X947+$P$7*$P$8)</f>
        <v>1176865</v>
      </c>
      <c r="Y948" s="31">
        <f>IF(Tableau2[[#This Row],[Incrément décalage]]&gt;$AB$6,"",Y947+$P$8)</f>
        <v>30177</v>
      </c>
      <c r="Z948" s="17">
        <f t="shared" si="14"/>
        <v>7</v>
      </c>
    </row>
    <row r="949" spans="22:26" x14ac:dyDescent="0.25">
      <c r="V949" s="11">
        <f>IF(Tableau2[[#This Row],[Incrément décalage]]&gt;$AB$6,"",V948+$P$5*$P$6*$P$7*$P$8)</f>
        <v>1178113</v>
      </c>
      <c r="W949" s="30">
        <f>IF(Tableau2[[#This Row],[Incrément décalage]]&gt;$AB$6,"",W948+$P$6*$P$7*$P$8)</f>
        <v>1178113</v>
      </c>
      <c r="X949" s="30">
        <f>IF(Tableau2[[#This Row],[Incrément décalage]]&gt;$AB$6,"",X948+$P$7*$P$8)</f>
        <v>1178113</v>
      </c>
      <c r="Y949" s="31">
        <f>IF(Tableau2[[#This Row],[Incrément décalage]]&gt;$AB$6,"",Y948+$P$8)</f>
        <v>30209</v>
      </c>
      <c r="Z949" s="17">
        <f t="shared" si="14"/>
        <v>8</v>
      </c>
    </row>
    <row r="950" spans="22:26" x14ac:dyDescent="0.25">
      <c r="V950" s="11">
        <f>IF(Tableau2[[#This Row],[Incrément décalage]]&gt;$AB$6,"",V949+$P$5*$P$6*$P$7*$P$8)</f>
        <v>1179361</v>
      </c>
      <c r="W950" s="30">
        <f>IF(Tableau2[[#This Row],[Incrément décalage]]&gt;$AB$6,"",W949+$P$6*$P$7*$P$8)</f>
        <v>1179361</v>
      </c>
      <c r="X950" s="30">
        <f>IF(Tableau2[[#This Row],[Incrément décalage]]&gt;$AB$6,"",X949+$P$7*$P$8)</f>
        <v>1179361</v>
      </c>
      <c r="Y950" s="31">
        <f>IF(Tableau2[[#This Row],[Incrément décalage]]&gt;$AB$6,"",Y949+$P$8)</f>
        <v>30241</v>
      </c>
      <c r="Z950" s="17">
        <f t="shared" si="14"/>
        <v>9</v>
      </c>
    </row>
    <row r="951" spans="22:26" x14ac:dyDescent="0.25">
      <c r="V951" s="11">
        <f>IF(Tableau2[[#This Row],[Incrément décalage]]&gt;$AB$6,"",V950+$P$5*$P$6*$P$7*$P$8)</f>
        <v>1180609</v>
      </c>
      <c r="W951" s="30">
        <f>IF(Tableau2[[#This Row],[Incrément décalage]]&gt;$AB$6,"",W950+$P$6*$P$7*$P$8)</f>
        <v>1180609</v>
      </c>
      <c r="X951" s="30">
        <f>IF(Tableau2[[#This Row],[Incrément décalage]]&gt;$AB$6,"",X950+$P$7*$P$8)</f>
        <v>1180609</v>
      </c>
      <c r="Y951" s="31">
        <f>IF(Tableau2[[#This Row],[Incrément décalage]]&gt;$AB$6,"",Y950+$P$8)</f>
        <v>30273</v>
      </c>
      <c r="Z951" s="17">
        <f t="shared" si="14"/>
        <v>10</v>
      </c>
    </row>
    <row r="952" spans="22:26" x14ac:dyDescent="0.25">
      <c r="V952" s="11">
        <f>IF(Tableau2[[#This Row],[Incrément décalage]]&gt;$AB$6,"",V951+$P$5*$P$6*$P$7*$P$8)</f>
        <v>1181857</v>
      </c>
      <c r="W952" s="30">
        <f>IF(Tableau2[[#This Row],[Incrément décalage]]&gt;$AB$6,"",W951+$P$6*$P$7*$P$8)</f>
        <v>1181857</v>
      </c>
      <c r="X952" s="30">
        <f>IF(Tableau2[[#This Row],[Incrément décalage]]&gt;$AB$6,"",X951+$P$7*$P$8)</f>
        <v>1181857</v>
      </c>
      <c r="Y952" s="31">
        <f>IF(Tableau2[[#This Row],[Incrément décalage]]&gt;$AB$6,"",Y951+$P$8)</f>
        <v>30305</v>
      </c>
      <c r="Z952" s="17">
        <f t="shared" si="14"/>
        <v>11</v>
      </c>
    </row>
    <row r="953" spans="22:26" x14ac:dyDescent="0.25">
      <c r="V953" s="11">
        <f>IF(Tableau2[[#This Row],[Incrément décalage]]&gt;$AB$6,"",V952+$P$5*$P$6*$P$7*$P$8)</f>
        <v>1183105</v>
      </c>
      <c r="W953" s="30">
        <f>IF(Tableau2[[#This Row],[Incrément décalage]]&gt;$AB$6,"",W952+$P$6*$P$7*$P$8)</f>
        <v>1183105</v>
      </c>
      <c r="X953" s="30">
        <f>IF(Tableau2[[#This Row],[Incrément décalage]]&gt;$AB$6,"",X952+$P$7*$P$8)</f>
        <v>1183105</v>
      </c>
      <c r="Y953" s="31">
        <f>IF(Tableau2[[#This Row],[Incrément décalage]]&gt;$AB$6,"",Y952+$P$8)</f>
        <v>30337</v>
      </c>
      <c r="Z953" s="17">
        <f t="shared" si="14"/>
        <v>12</v>
      </c>
    </row>
    <row r="954" spans="22:26" x14ac:dyDescent="0.25">
      <c r="V954" s="11">
        <f>IF(Tableau2[[#This Row],[Incrément décalage]]&gt;$AB$6,"",V953+$P$5*$P$6*$P$7*$P$8)</f>
        <v>1184353</v>
      </c>
      <c r="W954" s="30">
        <f>IF(Tableau2[[#This Row],[Incrément décalage]]&gt;$AB$6,"",W953+$P$6*$P$7*$P$8)</f>
        <v>1184353</v>
      </c>
      <c r="X954" s="30">
        <f>IF(Tableau2[[#This Row],[Incrément décalage]]&gt;$AB$6,"",X953+$P$7*$P$8)</f>
        <v>1184353</v>
      </c>
      <c r="Y954" s="31">
        <f>IF(Tableau2[[#This Row],[Incrément décalage]]&gt;$AB$6,"",Y953+$P$8)</f>
        <v>30369</v>
      </c>
      <c r="Z954" s="17">
        <f t="shared" si="14"/>
        <v>13</v>
      </c>
    </row>
    <row r="955" spans="22:26" x14ac:dyDescent="0.25">
      <c r="V955" s="11">
        <f>IF(Tableau2[[#This Row],[Incrément décalage]]&gt;$AB$6,"",V954+$P$5*$P$6*$P$7*$P$8)</f>
        <v>1185601</v>
      </c>
      <c r="W955" s="30">
        <f>IF(Tableau2[[#This Row],[Incrément décalage]]&gt;$AB$6,"",W954+$P$6*$P$7*$P$8)</f>
        <v>1185601</v>
      </c>
      <c r="X955" s="30">
        <f>IF(Tableau2[[#This Row],[Incrément décalage]]&gt;$AB$6,"",X954+$P$7*$P$8)</f>
        <v>1185601</v>
      </c>
      <c r="Y955" s="31">
        <f>IF(Tableau2[[#This Row],[Incrément décalage]]&gt;$AB$6,"",Y954+$P$8)</f>
        <v>30401</v>
      </c>
      <c r="Z955" s="17">
        <f t="shared" si="14"/>
        <v>14</v>
      </c>
    </row>
    <row r="956" spans="22:26" x14ac:dyDescent="0.25">
      <c r="V956" s="11">
        <f>IF(Tableau2[[#This Row],[Incrément décalage]]&gt;$AB$6,"",V955+$P$5*$P$6*$P$7*$P$8)</f>
        <v>1186849</v>
      </c>
      <c r="W956" s="30">
        <f>IF(Tableau2[[#This Row],[Incrément décalage]]&gt;$AB$6,"",W955+$P$6*$P$7*$P$8)</f>
        <v>1186849</v>
      </c>
      <c r="X956" s="30">
        <f>IF(Tableau2[[#This Row],[Incrément décalage]]&gt;$AB$6,"",X955+$P$7*$P$8)</f>
        <v>1186849</v>
      </c>
      <c r="Y956" s="31">
        <f>IF(Tableau2[[#This Row],[Incrément décalage]]&gt;$AB$6,"",Y955+$P$8)</f>
        <v>30433</v>
      </c>
      <c r="Z956" s="17">
        <f t="shared" si="14"/>
        <v>15</v>
      </c>
    </row>
    <row r="957" spans="22:26" x14ac:dyDescent="0.25">
      <c r="V957" s="11">
        <f>IF(Tableau2[[#This Row],[Incrément décalage]]&gt;$AB$6,"",V956+$P$5*$P$6*$P$7*$P$8)</f>
        <v>1188097</v>
      </c>
      <c r="W957" s="30">
        <f>IF(Tableau2[[#This Row],[Incrément décalage]]&gt;$AB$6,"",W956+$P$6*$P$7*$P$8)</f>
        <v>1188097</v>
      </c>
      <c r="X957" s="30">
        <f>IF(Tableau2[[#This Row],[Incrément décalage]]&gt;$AB$6,"",X956+$P$7*$P$8)</f>
        <v>1188097</v>
      </c>
      <c r="Y957" s="31">
        <f>IF(Tableau2[[#This Row],[Incrément décalage]]&gt;$AB$6,"",Y956+$P$8)</f>
        <v>30465</v>
      </c>
      <c r="Z957" s="17">
        <f t="shared" si="14"/>
        <v>16</v>
      </c>
    </row>
    <row r="958" spans="22:26" x14ac:dyDescent="0.25">
      <c r="V958" s="11">
        <f>IF(Tableau2[[#This Row],[Incrément décalage]]&gt;$AB$6,"",V957+$P$5*$P$6*$P$7*$P$8)</f>
        <v>1189345</v>
      </c>
      <c r="W958" s="30">
        <f>IF(Tableau2[[#This Row],[Incrément décalage]]&gt;$AB$6,"",W957+$P$6*$P$7*$P$8)</f>
        <v>1189345</v>
      </c>
      <c r="X958" s="30">
        <f>IF(Tableau2[[#This Row],[Incrément décalage]]&gt;$AB$6,"",X957+$P$7*$P$8)</f>
        <v>1189345</v>
      </c>
      <c r="Y958" s="31">
        <f>IF(Tableau2[[#This Row],[Incrément décalage]]&gt;$AB$6,"",Y957+$P$8)</f>
        <v>30497</v>
      </c>
      <c r="Z958" s="17">
        <f t="shared" si="14"/>
        <v>17</v>
      </c>
    </row>
    <row r="959" spans="22:26" x14ac:dyDescent="0.25">
      <c r="V959" s="11">
        <f>IF(Tableau2[[#This Row],[Incrément décalage]]&gt;$AB$6,"",V958+$P$5*$P$6*$P$7*$P$8)</f>
        <v>1190593</v>
      </c>
      <c r="W959" s="30">
        <f>IF(Tableau2[[#This Row],[Incrément décalage]]&gt;$AB$6,"",W958+$P$6*$P$7*$P$8)</f>
        <v>1190593</v>
      </c>
      <c r="X959" s="30">
        <f>IF(Tableau2[[#This Row],[Incrément décalage]]&gt;$AB$6,"",X958+$P$7*$P$8)</f>
        <v>1190593</v>
      </c>
      <c r="Y959" s="31">
        <f>IF(Tableau2[[#This Row],[Incrément décalage]]&gt;$AB$6,"",Y958+$P$8)</f>
        <v>30529</v>
      </c>
      <c r="Z959" s="17">
        <f t="shared" si="14"/>
        <v>18</v>
      </c>
    </row>
    <row r="960" spans="22:26" x14ac:dyDescent="0.25">
      <c r="V960" s="11">
        <f>IF(Tableau2[[#This Row],[Incrément décalage]]&gt;$AB$6,"",V959+$P$5*$P$6*$P$7*$P$8)</f>
        <v>1191841</v>
      </c>
      <c r="W960" s="30">
        <f>IF(Tableau2[[#This Row],[Incrément décalage]]&gt;$AB$6,"",W959+$P$6*$P$7*$P$8)</f>
        <v>1191841</v>
      </c>
      <c r="X960" s="30">
        <f>IF(Tableau2[[#This Row],[Incrément décalage]]&gt;$AB$6,"",X959+$P$7*$P$8)</f>
        <v>1191841</v>
      </c>
      <c r="Y960" s="31">
        <f>IF(Tableau2[[#This Row],[Incrément décalage]]&gt;$AB$6,"",Y959+$P$8)</f>
        <v>30561</v>
      </c>
      <c r="Z960" s="17">
        <f t="shared" si="14"/>
        <v>19</v>
      </c>
    </row>
    <row r="961" spans="22:26" x14ac:dyDescent="0.25">
      <c r="V961" s="11">
        <f>IF(Tableau2[[#This Row],[Incrément décalage]]&gt;$AB$6,"",V960+$P$5*$P$6*$P$7*$P$8)</f>
        <v>1193089</v>
      </c>
      <c r="W961" s="30">
        <f>IF(Tableau2[[#This Row],[Incrément décalage]]&gt;$AB$6,"",W960+$P$6*$P$7*$P$8)</f>
        <v>1193089</v>
      </c>
      <c r="X961" s="30">
        <f>IF(Tableau2[[#This Row],[Incrément décalage]]&gt;$AB$6,"",X960+$P$7*$P$8)</f>
        <v>1193089</v>
      </c>
      <c r="Y961" s="31">
        <f>IF(Tableau2[[#This Row],[Incrément décalage]]&gt;$AB$6,"",Y960+$P$8)</f>
        <v>30593</v>
      </c>
      <c r="Z961" s="17">
        <f t="shared" si="14"/>
        <v>20</v>
      </c>
    </row>
    <row r="962" spans="22:26" x14ac:dyDescent="0.25">
      <c r="V962" s="11">
        <f>IF(Tableau2[[#This Row],[Incrément décalage]]&gt;$AB$6,"",V961+$P$5*$P$6*$P$7*$P$8)</f>
        <v>1194337</v>
      </c>
      <c r="W962" s="30">
        <f>IF(Tableau2[[#This Row],[Incrément décalage]]&gt;$AB$6,"",W961+$P$6*$P$7*$P$8)</f>
        <v>1194337</v>
      </c>
      <c r="X962" s="30">
        <f>IF(Tableau2[[#This Row],[Incrément décalage]]&gt;$AB$6,"",X961+$P$7*$P$8)</f>
        <v>1194337</v>
      </c>
      <c r="Y962" s="31">
        <f>IF(Tableau2[[#This Row],[Incrément décalage]]&gt;$AB$6,"",Y961+$P$8)</f>
        <v>30625</v>
      </c>
      <c r="Z962" s="17">
        <f t="shared" si="14"/>
        <v>21</v>
      </c>
    </row>
    <row r="963" spans="22:26" x14ac:dyDescent="0.25">
      <c r="V963" s="11">
        <f>IF(Tableau2[[#This Row],[Incrément décalage]]&gt;$AB$6,"",V962+$P$5*$P$6*$P$7*$P$8)</f>
        <v>1195585</v>
      </c>
      <c r="W963" s="30">
        <f>IF(Tableau2[[#This Row],[Incrément décalage]]&gt;$AB$6,"",W962+$P$6*$P$7*$P$8)</f>
        <v>1195585</v>
      </c>
      <c r="X963" s="30">
        <f>IF(Tableau2[[#This Row],[Incrément décalage]]&gt;$AB$6,"",X962+$P$7*$P$8)</f>
        <v>1195585</v>
      </c>
      <c r="Y963" s="31">
        <f>IF(Tableau2[[#This Row],[Incrément décalage]]&gt;$AB$6,"",Y962+$P$8)</f>
        <v>30657</v>
      </c>
      <c r="Z963" s="17">
        <f t="shared" si="14"/>
        <v>22</v>
      </c>
    </row>
    <row r="964" spans="22:26" x14ac:dyDescent="0.25">
      <c r="V964" s="11">
        <f>IF(Tableau2[[#This Row],[Incrément décalage]]&gt;$AB$6,"",V963+$P$5*$P$6*$P$7*$P$8)</f>
        <v>1196833</v>
      </c>
      <c r="W964" s="30">
        <f>IF(Tableau2[[#This Row],[Incrément décalage]]&gt;$AB$6,"",W963+$P$6*$P$7*$P$8)</f>
        <v>1196833</v>
      </c>
      <c r="X964" s="30">
        <f>IF(Tableau2[[#This Row],[Incrément décalage]]&gt;$AB$6,"",X963+$P$7*$P$8)</f>
        <v>1196833</v>
      </c>
      <c r="Y964" s="31">
        <f>IF(Tableau2[[#This Row],[Incrément décalage]]&gt;$AB$6,"",Y963+$P$8)</f>
        <v>30689</v>
      </c>
      <c r="Z964" s="17">
        <f t="shared" si="14"/>
        <v>23</v>
      </c>
    </row>
    <row r="965" spans="22:26" x14ac:dyDescent="0.25">
      <c r="V965" s="11">
        <f>IF(Tableau2[[#This Row],[Incrément décalage]]&gt;$AB$6,"",V964+$P$5*$P$6*$P$7*$P$8)</f>
        <v>1198081</v>
      </c>
      <c r="W965" s="30">
        <f>IF(Tableau2[[#This Row],[Incrément décalage]]&gt;$AB$6,"",W964+$P$6*$P$7*$P$8)</f>
        <v>1198081</v>
      </c>
      <c r="X965" s="30">
        <f>IF(Tableau2[[#This Row],[Incrément décalage]]&gt;$AB$6,"",X964+$P$7*$P$8)</f>
        <v>1198081</v>
      </c>
      <c r="Y965" s="31">
        <f>IF(Tableau2[[#This Row],[Incrément décalage]]&gt;$AB$6,"",Y964+$P$8)</f>
        <v>30721</v>
      </c>
      <c r="Z965" s="17">
        <f t="shared" si="14"/>
        <v>24</v>
      </c>
    </row>
    <row r="966" spans="22:26" x14ac:dyDescent="0.25">
      <c r="V966" s="11">
        <f>IF(Tableau2[[#This Row],[Incrément décalage]]&gt;$AB$6,"",V965+$P$5*$P$6*$P$7*$P$8)</f>
        <v>1199329</v>
      </c>
      <c r="W966" s="30">
        <f>IF(Tableau2[[#This Row],[Incrément décalage]]&gt;$AB$6,"",W965+$P$6*$P$7*$P$8)</f>
        <v>1199329</v>
      </c>
      <c r="X966" s="30">
        <f>IF(Tableau2[[#This Row],[Incrément décalage]]&gt;$AB$6,"",X965+$P$7*$P$8)</f>
        <v>1199329</v>
      </c>
      <c r="Y966" s="31">
        <f>IF(Tableau2[[#This Row],[Incrément décalage]]&gt;$AB$6,"",Y965+$P$8)</f>
        <v>30753</v>
      </c>
      <c r="Z966" s="17">
        <f t="shared" si="14"/>
        <v>25</v>
      </c>
    </row>
    <row r="967" spans="22:26" x14ac:dyDescent="0.25">
      <c r="V967" s="11">
        <f>IF(Tableau2[[#This Row],[Incrément décalage]]&gt;$AB$6,"",V966+$P$5*$P$6*$P$7*$P$8)</f>
        <v>1200577</v>
      </c>
      <c r="W967" s="30">
        <f>IF(Tableau2[[#This Row],[Incrément décalage]]&gt;$AB$6,"",W966+$P$6*$P$7*$P$8)</f>
        <v>1200577</v>
      </c>
      <c r="X967" s="30">
        <f>IF(Tableau2[[#This Row],[Incrément décalage]]&gt;$AB$6,"",X966+$P$7*$P$8)</f>
        <v>1200577</v>
      </c>
      <c r="Y967" s="31">
        <f>IF(Tableau2[[#This Row],[Incrément décalage]]&gt;$AB$6,"",Y966+$P$8)</f>
        <v>30785</v>
      </c>
      <c r="Z967" s="17">
        <f t="shared" ref="Z967:Z1005" si="15">IFERROR(IF(Z966=120,"",MOD(Z966,$AB$6)+1),"")</f>
        <v>26</v>
      </c>
    </row>
    <row r="968" spans="22:26" x14ac:dyDescent="0.25">
      <c r="V968" s="11">
        <f>IF(Tableau2[[#This Row],[Incrément décalage]]&gt;$AB$6,"",V967+$P$5*$P$6*$P$7*$P$8)</f>
        <v>1201825</v>
      </c>
      <c r="W968" s="30">
        <f>IF(Tableau2[[#This Row],[Incrément décalage]]&gt;$AB$6,"",W967+$P$6*$P$7*$P$8)</f>
        <v>1201825</v>
      </c>
      <c r="X968" s="30">
        <f>IF(Tableau2[[#This Row],[Incrément décalage]]&gt;$AB$6,"",X967+$P$7*$P$8)</f>
        <v>1201825</v>
      </c>
      <c r="Y968" s="31">
        <f>IF(Tableau2[[#This Row],[Incrément décalage]]&gt;$AB$6,"",Y967+$P$8)</f>
        <v>30817</v>
      </c>
      <c r="Z968" s="17">
        <f t="shared" si="15"/>
        <v>27</v>
      </c>
    </row>
    <row r="969" spans="22:26" x14ac:dyDescent="0.25">
      <c r="V969" s="11">
        <f>IF(Tableau2[[#This Row],[Incrément décalage]]&gt;$AB$6,"",V968+$P$5*$P$6*$P$7*$P$8)</f>
        <v>1203073</v>
      </c>
      <c r="W969" s="30">
        <f>IF(Tableau2[[#This Row],[Incrément décalage]]&gt;$AB$6,"",W968+$P$6*$P$7*$P$8)</f>
        <v>1203073</v>
      </c>
      <c r="X969" s="30">
        <f>IF(Tableau2[[#This Row],[Incrément décalage]]&gt;$AB$6,"",X968+$P$7*$P$8)</f>
        <v>1203073</v>
      </c>
      <c r="Y969" s="31">
        <f>IF(Tableau2[[#This Row],[Incrément décalage]]&gt;$AB$6,"",Y968+$P$8)</f>
        <v>30849</v>
      </c>
      <c r="Z969" s="17">
        <f t="shared" si="15"/>
        <v>28</v>
      </c>
    </row>
    <row r="970" spans="22:26" x14ac:dyDescent="0.25">
      <c r="V970" s="11">
        <f>IF(Tableau2[[#This Row],[Incrément décalage]]&gt;$AB$6,"",V969+$P$5*$P$6*$P$7*$P$8)</f>
        <v>1204321</v>
      </c>
      <c r="W970" s="30">
        <f>IF(Tableau2[[#This Row],[Incrément décalage]]&gt;$AB$6,"",W969+$P$6*$P$7*$P$8)</f>
        <v>1204321</v>
      </c>
      <c r="X970" s="30">
        <f>IF(Tableau2[[#This Row],[Incrément décalage]]&gt;$AB$6,"",X969+$P$7*$P$8)</f>
        <v>1204321</v>
      </c>
      <c r="Y970" s="31">
        <f>IF(Tableau2[[#This Row],[Incrément décalage]]&gt;$AB$6,"",Y969+$P$8)</f>
        <v>30881</v>
      </c>
      <c r="Z970" s="17">
        <f t="shared" si="15"/>
        <v>29</v>
      </c>
    </row>
    <row r="971" spans="22:26" x14ac:dyDescent="0.25">
      <c r="V971" s="11">
        <f>IF(Tableau2[[#This Row],[Incrément décalage]]&gt;$AB$6,"",V970+$P$5*$P$6*$P$7*$P$8)</f>
        <v>1205569</v>
      </c>
      <c r="W971" s="30">
        <f>IF(Tableau2[[#This Row],[Incrément décalage]]&gt;$AB$6,"",W970+$P$6*$P$7*$P$8)</f>
        <v>1205569</v>
      </c>
      <c r="X971" s="30">
        <f>IF(Tableau2[[#This Row],[Incrément décalage]]&gt;$AB$6,"",X970+$P$7*$P$8)</f>
        <v>1205569</v>
      </c>
      <c r="Y971" s="31">
        <f>IF(Tableau2[[#This Row],[Incrément décalage]]&gt;$AB$6,"",Y970+$P$8)</f>
        <v>30913</v>
      </c>
      <c r="Z971" s="17">
        <f t="shared" si="15"/>
        <v>30</v>
      </c>
    </row>
    <row r="972" spans="22:26" x14ac:dyDescent="0.25">
      <c r="V972" s="11">
        <f>IF(Tableau2[[#This Row],[Incrément décalage]]&gt;$AB$6,"",V971+$P$5*$P$6*$P$7*$P$8)</f>
        <v>1206817</v>
      </c>
      <c r="W972" s="30">
        <f>IF(Tableau2[[#This Row],[Incrément décalage]]&gt;$AB$6,"",W971+$P$6*$P$7*$P$8)</f>
        <v>1206817</v>
      </c>
      <c r="X972" s="30">
        <f>IF(Tableau2[[#This Row],[Incrément décalage]]&gt;$AB$6,"",X971+$P$7*$P$8)</f>
        <v>1206817</v>
      </c>
      <c r="Y972" s="31">
        <f>IF(Tableau2[[#This Row],[Incrément décalage]]&gt;$AB$6,"",Y971+$P$8)</f>
        <v>30945</v>
      </c>
      <c r="Z972" s="17">
        <f t="shared" si="15"/>
        <v>31</v>
      </c>
    </row>
    <row r="973" spans="22:26" x14ac:dyDescent="0.25">
      <c r="V973" s="11">
        <f>IF(Tableau2[[#This Row],[Incrément décalage]]&gt;$AB$6,"",V972+$P$5*$P$6*$P$7*$P$8)</f>
        <v>1208065</v>
      </c>
      <c r="W973" s="30">
        <f>IF(Tableau2[[#This Row],[Incrément décalage]]&gt;$AB$6,"",W972+$P$6*$P$7*$P$8)</f>
        <v>1208065</v>
      </c>
      <c r="X973" s="30">
        <f>IF(Tableau2[[#This Row],[Incrément décalage]]&gt;$AB$6,"",X972+$P$7*$P$8)</f>
        <v>1208065</v>
      </c>
      <c r="Y973" s="31">
        <f>IF(Tableau2[[#This Row],[Incrément décalage]]&gt;$AB$6,"",Y972+$P$8)</f>
        <v>30977</v>
      </c>
      <c r="Z973" s="17">
        <f t="shared" si="15"/>
        <v>32</v>
      </c>
    </row>
    <row r="974" spans="22:26" x14ac:dyDescent="0.25">
      <c r="V974" s="11">
        <f>IF(Tableau2[[#This Row],[Incrément décalage]]&gt;$AB$6,"",V973+$P$5*$P$6*$P$7*$P$8)</f>
        <v>1209313</v>
      </c>
      <c r="W974" s="30">
        <f>IF(Tableau2[[#This Row],[Incrément décalage]]&gt;$AB$6,"",W973+$P$6*$P$7*$P$8)</f>
        <v>1209313</v>
      </c>
      <c r="X974" s="30">
        <f>IF(Tableau2[[#This Row],[Incrément décalage]]&gt;$AB$6,"",X973+$P$7*$P$8)</f>
        <v>1209313</v>
      </c>
      <c r="Y974" s="31">
        <f>IF(Tableau2[[#This Row],[Incrément décalage]]&gt;$AB$6,"",Y973+$P$8)</f>
        <v>31009</v>
      </c>
      <c r="Z974" s="17">
        <f t="shared" si="15"/>
        <v>33</v>
      </c>
    </row>
    <row r="975" spans="22:26" x14ac:dyDescent="0.25">
      <c r="V975" s="11">
        <f>IF(Tableau2[[#This Row],[Incrément décalage]]&gt;$AB$6,"",V974+$P$5*$P$6*$P$7*$P$8)</f>
        <v>1210561</v>
      </c>
      <c r="W975" s="30">
        <f>IF(Tableau2[[#This Row],[Incrément décalage]]&gt;$AB$6,"",W974+$P$6*$P$7*$P$8)</f>
        <v>1210561</v>
      </c>
      <c r="X975" s="30">
        <f>IF(Tableau2[[#This Row],[Incrément décalage]]&gt;$AB$6,"",X974+$P$7*$P$8)</f>
        <v>1210561</v>
      </c>
      <c r="Y975" s="31">
        <f>IF(Tableau2[[#This Row],[Incrément décalage]]&gt;$AB$6,"",Y974+$P$8)</f>
        <v>31041</v>
      </c>
      <c r="Z975" s="17">
        <f t="shared" si="15"/>
        <v>34</v>
      </c>
    </row>
    <row r="976" spans="22:26" x14ac:dyDescent="0.25">
      <c r="V976" s="11">
        <f>IF(Tableau2[[#This Row],[Incrément décalage]]&gt;$AB$6,"",V975+$P$5*$P$6*$P$7*$P$8)</f>
        <v>1211809</v>
      </c>
      <c r="W976" s="30">
        <f>IF(Tableau2[[#This Row],[Incrément décalage]]&gt;$AB$6,"",W975+$P$6*$P$7*$P$8)</f>
        <v>1211809</v>
      </c>
      <c r="X976" s="30">
        <f>IF(Tableau2[[#This Row],[Incrément décalage]]&gt;$AB$6,"",X975+$P$7*$P$8)</f>
        <v>1211809</v>
      </c>
      <c r="Y976" s="31">
        <f>IF(Tableau2[[#This Row],[Incrément décalage]]&gt;$AB$6,"",Y975+$P$8)</f>
        <v>31073</v>
      </c>
      <c r="Z976" s="17">
        <f t="shared" si="15"/>
        <v>35</v>
      </c>
    </row>
    <row r="977" spans="22:26" x14ac:dyDescent="0.25">
      <c r="V977" s="11">
        <f>IF(Tableau2[[#This Row],[Incrément décalage]]&gt;$AB$6,"",V976+$P$5*$P$6*$P$7*$P$8)</f>
        <v>1213057</v>
      </c>
      <c r="W977" s="30">
        <f>IF(Tableau2[[#This Row],[Incrément décalage]]&gt;$AB$6,"",W976+$P$6*$P$7*$P$8)</f>
        <v>1213057</v>
      </c>
      <c r="X977" s="30">
        <f>IF(Tableau2[[#This Row],[Incrément décalage]]&gt;$AB$6,"",X976+$P$7*$P$8)</f>
        <v>1213057</v>
      </c>
      <c r="Y977" s="31">
        <f>IF(Tableau2[[#This Row],[Incrément décalage]]&gt;$AB$6,"",Y976+$P$8)</f>
        <v>31105</v>
      </c>
      <c r="Z977" s="17">
        <f t="shared" si="15"/>
        <v>36</v>
      </c>
    </row>
    <row r="978" spans="22:26" x14ac:dyDescent="0.25">
      <c r="V978" s="11">
        <f>IF(Tableau2[[#This Row],[Incrément décalage]]&gt;$AB$6,"",V977+$P$5*$P$6*$P$7*$P$8)</f>
        <v>1214305</v>
      </c>
      <c r="W978" s="30">
        <f>IF(Tableau2[[#This Row],[Incrément décalage]]&gt;$AB$6,"",W977+$P$6*$P$7*$P$8)</f>
        <v>1214305</v>
      </c>
      <c r="X978" s="30">
        <f>IF(Tableau2[[#This Row],[Incrément décalage]]&gt;$AB$6,"",X977+$P$7*$P$8)</f>
        <v>1214305</v>
      </c>
      <c r="Y978" s="31">
        <f>IF(Tableau2[[#This Row],[Incrément décalage]]&gt;$AB$6,"",Y977+$P$8)</f>
        <v>31137</v>
      </c>
      <c r="Z978" s="17">
        <f t="shared" si="15"/>
        <v>37</v>
      </c>
    </row>
    <row r="979" spans="22:26" x14ac:dyDescent="0.25">
      <c r="V979" s="11">
        <f>IF(Tableau2[[#This Row],[Incrément décalage]]&gt;$AB$6,"",V978+$P$5*$P$6*$P$7*$P$8)</f>
        <v>1215553</v>
      </c>
      <c r="W979" s="30">
        <f>IF(Tableau2[[#This Row],[Incrément décalage]]&gt;$AB$6,"",W978+$P$6*$P$7*$P$8)</f>
        <v>1215553</v>
      </c>
      <c r="X979" s="30">
        <f>IF(Tableau2[[#This Row],[Incrément décalage]]&gt;$AB$6,"",X978+$P$7*$P$8)</f>
        <v>1215553</v>
      </c>
      <c r="Y979" s="31">
        <f>IF(Tableau2[[#This Row],[Incrément décalage]]&gt;$AB$6,"",Y978+$P$8)</f>
        <v>31169</v>
      </c>
      <c r="Z979" s="17">
        <f t="shared" si="15"/>
        <v>38</v>
      </c>
    </row>
    <row r="980" spans="22:26" x14ac:dyDescent="0.25">
      <c r="V980" s="11">
        <f>IF(Tableau2[[#This Row],[Incrément décalage]]&gt;$AB$6,"",V979+$P$5*$P$6*$P$7*$P$8)</f>
        <v>1216801</v>
      </c>
      <c r="W980" s="30">
        <f>IF(Tableau2[[#This Row],[Incrément décalage]]&gt;$AB$6,"",W979+$P$6*$P$7*$P$8)</f>
        <v>1216801</v>
      </c>
      <c r="X980" s="30">
        <f>IF(Tableau2[[#This Row],[Incrément décalage]]&gt;$AB$6,"",X979+$P$7*$P$8)</f>
        <v>1216801</v>
      </c>
      <c r="Y980" s="31">
        <f>IF(Tableau2[[#This Row],[Incrément décalage]]&gt;$AB$6,"",Y979+$P$8)</f>
        <v>31201</v>
      </c>
      <c r="Z980" s="17">
        <f t="shared" si="15"/>
        <v>39</v>
      </c>
    </row>
    <row r="981" spans="22:26" x14ac:dyDescent="0.25">
      <c r="V981" s="11">
        <f>IF(Tableau2[[#This Row],[Incrément décalage]]&gt;$AB$6,"",V980+$P$5*$P$6*$P$7*$P$8)</f>
        <v>1218049</v>
      </c>
      <c r="W981" s="30">
        <f>IF(Tableau2[[#This Row],[Incrément décalage]]&gt;$AB$6,"",W980+$P$6*$P$7*$P$8)</f>
        <v>1218049</v>
      </c>
      <c r="X981" s="30">
        <f>IF(Tableau2[[#This Row],[Incrément décalage]]&gt;$AB$6,"",X980+$P$7*$P$8)</f>
        <v>1218049</v>
      </c>
      <c r="Y981" s="31">
        <f>IF(Tableau2[[#This Row],[Incrément décalage]]&gt;$AB$6,"",Y980+$P$8)</f>
        <v>31233</v>
      </c>
      <c r="Z981" s="17">
        <f t="shared" si="15"/>
        <v>1</v>
      </c>
    </row>
    <row r="982" spans="22:26" x14ac:dyDescent="0.25">
      <c r="V982" s="11">
        <f>IF(Tableau2[[#This Row],[Incrément décalage]]&gt;$AB$6,"",V981+$P$5*$P$6*$P$7*$P$8)</f>
        <v>1219297</v>
      </c>
      <c r="W982" s="30">
        <f>IF(Tableau2[[#This Row],[Incrément décalage]]&gt;$AB$6,"",W981+$P$6*$P$7*$P$8)</f>
        <v>1219297</v>
      </c>
      <c r="X982" s="30">
        <f>IF(Tableau2[[#This Row],[Incrément décalage]]&gt;$AB$6,"",X981+$P$7*$P$8)</f>
        <v>1219297</v>
      </c>
      <c r="Y982" s="31">
        <f>IF(Tableau2[[#This Row],[Incrément décalage]]&gt;$AB$6,"",Y981+$P$8)</f>
        <v>31265</v>
      </c>
      <c r="Z982" s="17">
        <f t="shared" si="15"/>
        <v>2</v>
      </c>
    </row>
    <row r="983" spans="22:26" x14ac:dyDescent="0.25">
      <c r="V983" s="11">
        <f>IF(Tableau2[[#This Row],[Incrément décalage]]&gt;$AB$6,"",V982+$P$5*$P$6*$P$7*$P$8)</f>
        <v>1220545</v>
      </c>
      <c r="W983" s="30">
        <f>IF(Tableau2[[#This Row],[Incrément décalage]]&gt;$AB$6,"",W982+$P$6*$P$7*$P$8)</f>
        <v>1220545</v>
      </c>
      <c r="X983" s="30">
        <f>IF(Tableau2[[#This Row],[Incrément décalage]]&gt;$AB$6,"",X982+$P$7*$P$8)</f>
        <v>1220545</v>
      </c>
      <c r="Y983" s="31">
        <f>IF(Tableau2[[#This Row],[Incrément décalage]]&gt;$AB$6,"",Y982+$P$8)</f>
        <v>31297</v>
      </c>
      <c r="Z983" s="17">
        <f t="shared" si="15"/>
        <v>3</v>
      </c>
    </row>
    <row r="984" spans="22:26" x14ac:dyDescent="0.25">
      <c r="V984" s="11">
        <f>IF(Tableau2[[#This Row],[Incrément décalage]]&gt;$AB$6,"",V983+$P$5*$P$6*$P$7*$P$8)</f>
        <v>1221793</v>
      </c>
      <c r="W984" s="30">
        <f>IF(Tableau2[[#This Row],[Incrément décalage]]&gt;$AB$6,"",W983+$P$6*$P$7*$P$8)</f>
        <v>1221793</v>
      </c>
      <c r="X984" s="30">
        <f>IF(Tableau2[[#This Row],[Incrément décalage]]&gt;$AB$6,"",X983+$P$7*$P$8)</f>
        <v>1221793</v>
      </c>
      <c r="Y984" s="31">
        <f>IF(Tableau2[[#This Row],[Incrément décalage]]&gt;$AB$6,"",Y983+$P$8)</f>
        <v>31329</v>
      </c>
      <c r="Z984" s="17">
        <f t="shared" si="15"/>
        <v>4</v>
      </c>
    </row>
    <row r="985" spans="22:26" x14ac:dyDescent="0.25">
      <c r="V985" s="11">
        <f>IF(Tableau2[[#This Row],[Incrément décalage]]&gt;$AB$6,"",V984+$P$5*$P$6*$P$7*$P$8)</f>
        <v>1223041</v>
      </c>
      <c r="W985" s="30">
        <f>IF(Tableau2[[#This Row],[Incrément décalage]]&gt;$AB$6,"",W984+$P$6*$P$7*$P$8)</f>
        <v>1223041</v>
      </c>
      <c r="X985" s="30">
        <f>IF(Tableau2[[#This Row],[Incrément décalage]]&gt;$AB$6,"",X984+$P$7*$P$8)</f>
        <v>1223041</v>
      </c>
      <c r="Y985" s="31">
        <f>IF(Tableau2[[#This Row],[Incrément décalage]]&gt;$AB$6,"",Y984+$P$8)</f>
        <v>31361</v>
      </c>
      <c r="Z985" s="17">
        <f t="shared" si="15"/>
        <v>5</v>
      </c>
    </row>
    <row r="986" spans="22:26" x14ac:dyDescent="0.25">
      <c r="V986" s="11">
        <f>IF(Tableau2[[#This Row],[Incrément décalage]]&gt;$AB$6,"",V985+$P$5*$P$6*$P$7*$P$8)</f>
        <v>1224289</v>
      </c>
      <c r="W986" s="30">
        <f>IF(Tableau2[[#This Row],[Incrément décalage]]&gt;$AB$6,"",W985+$P$6*$P$7*$P$8)</f>
        <v>1224289</v>
      </c>
      <c r="X986" s="30">
        <f>IF(Tableau2[[#This Row],[Incrément décalage]]&gt;$AB$6,"",X985+$P$7*$P$8)</f>
        <v>1224289</v>
      </c>
      <c r="Y986" s="31">
        <f>IF(Tableau2[[#This Row],[Incrément décalage]]&gt;$AB$6,"",Y985+$P$8)</f>
        <v>31393</v>
      </c>
      <c r="Z986" s="17">
        <f t="shared" si="15"/>
        <v>6</v>
      </c>
    </row>
    <row r="987" spans="22:26" x14ac:dyDescent="0.25">
      <c r="V987" s="11">
        <f>IF(Tableau2[[#This Row],[Incrément décalage]]&gt;$AB$6,"",V986+$P$5*$P$6*$P$7*$P$8)</f>
        <v>1225537</v>
      </c>
      <c r="W987" s="30">
        <f>IF(Tableau2[[#This Row],[Incrément décalage]]&gt;$AB$6,"",W986+$P$6*$P$7*$P$8)</f>
        <v>1225537</v>
      </c>
      <c r="X987" s="30">
        <f>IF(Tableau2[[#This Row],[Incrément décalage]]&gt;$AB$6,"",X986+$P$7*$P$8)</f>
        <v>1225537</v>
      </c>
      <c r="Y987" s="31">
        <f>IF(Tableau2[[#This Row],[Incrément décalage]]&gt;$AB$6,"",Y986+$P$8)</f>
        <v>31425</v>
      </c>
      <c r="Z987" s="17">
        <f t="shared" si="15"/>
        <v>7</v>
      </c>
    </row>
    <row r="988" spans="22:26" x14ac:dyDescent="0.25">
      <c r="V988" s="11">
        <f>IF(Tableau2[[#This Row],[Incrément décalage]]&gt;$AB$6,"",V987+$P$5*$P$6*$P$7*$P$8)</f>
        <v>1226785</v>
      </c>
      <c r="W988" s="30">
        <f>IF(Tableau2[[#This Row],[Incrément décalage]]&gt;$AB$6,"",W987+$P$6*$P$7*$P$8)</f>
        <v>1226785</v>
      </c>
      <c r="X988" s="30">
        <f>IF(Tableau2[[#This Row],[Incrément décalage]]&gt;$AB$6,"",X987+$P$7*$P$8)</f>
        <v>1226785</v>
      </c>
      <c r="Y988" s="31">
        <f>IF(Tableau2[[#This Row],[Incrément décalage]]&gt;$AB$6,"",Y987+$P$8)</f>
        <v>31457</v>
      </c>
      <c r="Z988" s="17">
        <f t="shared" si="15"/>
        <v>8</v>
      </c>
    </row>
    <row r="989" spans="22:26" x14ac:dyDescent="0.25">
      <c r="V989" s="11">
        <f>IF(Tableau2[[#This Row],[Incrément décalage]]&gt;$AB$6,"",V988+$P$5*$P$6*$P$7*$P$8)</f>
        <v>1228033</v>
      </c>
      <c r="W989" s="30">
        <f>IF(Tableau2[[#This Row],[Incrément décalage]]&gt;$AB$6,"",W988+$P$6*$P$7*$P$8)</f>
        <v>1228033</v>
      </c>
      <c r="X989" s="30">
        <f>IF(Tableau2[[#This Row],[Incrément décalage]]&gt;$AB$6,"",X988+$P$7*$P$8)</f>
        <v>1228033</v>
      </c>
      <c r="Y989" s="31">
        <f>IF(Tableau2[[#This Row],[Incrément décalage]]&gt;$AB$6,"",Y988+$P$8)</f>
        <v>31489</v>
      </c>
      <c r="Z989" s="17">
        <f t="shared" si="15"/>
        <v>9</v>
      </c>
    </row>
    <row r="990" spans="22:26" x14ac:dyDescent="0.25">
      <c r="V990" s="11">
        <f>IF(Tableau2[[#This Row],[Incrément décalage]]&gt;$AB$6,"",V989+$P$5*$P$6*$P$7*$P$8)</f>
        <v>1229281</v>
      </c>
      <c r="W990" s="30">
        <f>IF(Tableau2[[#This Row],[Incrément décalage]]&gt;$AB$6,"",W989+$P$6*$P$7*$P$8)</f>
        <v>1229281</v>
      </c>
      <c r="X990" s="30">
        <f>IF(Tableau2[[#This Row],[Incrément décalage]]&gt;$AB$6,"",X989+$P$7*$P$8)</f>
        <v>1229281</v>
      </c>
      <c r="Y990" s="31">
        <f>IF(Tableau2[[#This Row],[Incrément décalage]]&gt;$AB$6,"",Y989+$P$8)</f>
        <v>31521</v>
      </c>
      <c r="Z990" s="17">
        <f t="shared" si="15"/>
        <v>10</v>
      </c>
    </row>
    <row r="991" spans="22:26" x14ac:dyDescent="0.25">
      <c r="V991" s="11">
        <f>IF(Tableau2[[#This Row],[Incrément décalage]]&gt;$AB$6,"",V990+$P$5*$P$6*$P$7*$P$8)</f>
        <v>1230529</v>
      </c>
      <c r="W991" s="30">
        <f>IF(Tableau2[[#This Row],[Incrément décalage]]&gt;$AB$6,"",W990+$P$6*$P$7*$P$8)</f>
        <v>1230529</v>
      </c>
      <c r="X991" s="30">
        <f>IF(Tableau2[[#This Row],[Incrément décalage]]&gt;$AB$6,"",X990+$P$7*$P$8)</f>
        <v>1230529</v>
      </c>
      <c r="Y991" s="31">
        <f>IF(Tableau2[[#This Row],[Incrément décalage]]&gt;$AB$6,"",Y990+$P$8)</f>
        <v>31553</v>
      </c>
      <c r="Z991" s="17">
        <f t="shared" si="15"/>
        <v>11</v>
      </c>
    </row>
    <row r="992" spans="22:26" x14ac:dyDescent="0.25">
      <c r="V992" s="11">
        <f>IF(Tableau2[[#This Row],[Incrément décalage]]&gt;$AB$6,"",V991+$P$5*$P$6*$P$7*$P$8)</f>
        <v>1231777</v>
      </c>
      <c r="W992" s="30">
        <f>IF(Tableau2[[#This Row],[Incrément décalage]]&gt;$AB$6,"",W991+$P$6*$P$7*$P$8)</f>
        <v>1231777</v>
      </c>
      <c r="X992" s="30">
        <f>IF(Tableau2[[#This Row],[Incrément décalage]]&gt;$AB$6,"",X991+$P$7*$P$8)</f>
        <v>1231777</v>
      </c>
      <c r="Y992" s="31">
        <f>IF(Tableau2[[#This Row],[Incrément décalage]]&gt;$AB$6,"",Y991+$P$8)</f>
        <v>31585</v>
      </c>
      <c r="Z992" s="17">
        <f t="shared" si="15"/>
        <v>12</v>
      </c>
    </row>
    <row r="993" spans="22:26" x14ac:dyDescent="0.25">
      <c r="V993" s="11">
        <f>IF(Tableau2[[#This Row],[Incrément décalage]]&gt;$AB$6,"",V992+$P$5*$P$6*$P$7*$P$8)</f>
        <v>1233025</v>
      </c>
      <c r="W993" s="30">
        <f>IF(Tableau2[[#This Row],[Incrément décalage]]&gt;$AB$6,"",W992+$P$6*$P$7*$P$8)</f>
        <v>1233025</v>
      </c>
      <c r="X993" s="30">
        <f>IF(Tableau2[[#This Row],[Incrément décalage]]&gt;$AB$6,"",X992+$P$7*$P$8)</f>
        <v>1233025</v>
      </c>
      <c r="Y993" s="31">
        <f>IF(Tableau2[[#This Row],[Incrément décalage]]&gt;$AB$6,"",Y992+$P$8)</f>
        <v>31617</v>
      </c>
      <c r="Z993" s="17">
        <f t="shared" si="15"/>
        <v>13</v>
      </c>
    </row>
    <row r="994" spans="22:26" x14ac:dyDescent="0.25">
      <c r="V994" s="11">
        <f>IF(Tableau2[[#This Row],[Incrément décalage]]&gt;$AB$6,"",V993+$P$5*$P$6*$P$7*$P$8)</f>
        <v>1234273</v>
      </c>
      <c r="W994" s="30">
        <f>IF(Tableau2[[#This Row],[Incrément décalage]]&gt;$AB$6,"",W993+$P$6*$P$7*$P$8)</f>
        <v>1234273</v>
      </c>
      <c r="X994" s="30">
        <f>IF(Tableau2[[#This Row],[Incrément décalage]]&gt;$AB$6,"",X993+$P$7*$P$8)</f>
        <v>1234273</v>
      </c>
      <c r="Y994" s="31">
        <f>IF(Tableau2[[#This Row],[Incrément décalage]]&gt;$AB$6,"",Y993+$P$8)</f>
        <v>31649</v>
      </c>
      <c r="Z994" s="17">
        <f t="shared" si="15"/>
        <v>14</v>
      </c>
    </row>
    <row r="995" spans="22:26" x14ac:dyDescent="0.25">
      <c r="V995" s="11">
        <f>IF(Tableau2[[#This Row],[Incrément décalage]]&gt;$AB$6,"",V994+$P$5*$P$6*$P$7*$P$8)</f>
        <v>1235521</v>
      </c>
      <c r="W995" s="30">
        <f>IF(Tableau2[[#This Row],[Incrément décalage]]&gt;$AB$6,"",W994+$P$6*$P$7*$P$8)</f>
        <v>1235521</v>
      </c>
      <c r="X995" s="30">
        <f>IF(Tableau2[[#This Row],[Incrément décalage]]&gt;$AB$6,"",X994+$P$7*$P$8)</f>
        <v>1235521</v>
      </c>
      <c r="Y995" s="31">
        <f>IF(Tableau2[[#This Row],[Incrément décalage]]&gt;$AB$6,"",Y994+$P$8)</f>
        <v>31681</v>
      </c>
      <c r="Z995" s="17">
        <f t="shared" si="15"/>
        <v>15</v>
      </c>
    </row>
    <row r="996" spans="22:26" x14ac:dyDescent="0.25">
      <c r="V996" s="11">
        <f>IF(Tableau2[[#This Row],[Incrément décalage]]&gt;$AB$6,"",V995+$P$5*$P$6*$P$7*$P$8)</f>
        <v>1236769</v>
      </c>
      <c r="W996" s="30">
        <f>IF(Tableau2[[#This Row],[Incrément décalage]]&gt;$AB$6,"",W995+$P$6*$P$7*$P$8)</f>
        <v>1236769</v>
      </c>
      <c r="X996" s="30">
        <f>IF(Tableau2[[#This Row],[Incrément décalage]]&gt;$AB$6,"",X995+$P$7*$P$8)</f>
        <v>1236769</v>
      </c>
      <c r="Y996" s="31">
        <f>IF(Tableau2[[#This Row],[Incrément décalage]]&gt;$AB$6,"",Y995+$P$8)</f>
        <v>31713</v>
      </c>
      <c r="Z996" s="17">
        <f t="shared" si="15"/>
        <v>16</v>
      </c>
    </row>
    <row r="997" spans="22:26" x14ac:dyDescent="0.25">
      <c r="V997" s="11">
        <f>IF(Tableau2[[#This Row],[Incrément décalage]]&gt;$AB$6,"",V996+$P$5*$P$6*$P$7*$P$8)</f>
        <v>1238017</v>
      </c>
      <c r="W997" s="30">
        <f>IF(Tableau2[[#This Row],[Incrément décalage]]&gt;$AB$6,"",W996+$P$6*$P$7*$P$8)</f>
        <v>1238017</v>
      </c>
      <c r="X997" s="30">
        <f>IF(Tableau2[[#This Row],[Incrément décalage]]&gt;$AB$6,"",X996+$P$7*$P$8)</f>
        <v>1238017</v>
      </c>
      <c r="Y997" s="31">
        <f>IF(Tableau2[[#This Row],[Incrément décalage]]&gt;$AB$6,"",Y996+$P$8)</f>
        <v>31745</v>
      </c>
      <c r="Z997" s="17">
        <f t="shared" si="15"/>
        <v>17</v>
      </c>
    </row>
    <row r="998" spans="22:26" x14ac:dyDescent="0.25">
      <c r="V998" s="11">
        <f>IF(Tableau2[[#This Row],[Incrément décalage]]&gt;$AB$6,"",V997+$P$5*$P$6*$P$7*$P$8)</f>
        <v>1239265</v>
      </c>
      <c r="W998" s="30">
        <f>IF(Tableau2[[#This Row],[Incrément décalage]]&gt;$AB$6,"",W997+$P$6*$P$7*$P$8)</f>
        <v>1239265</v>
      </c>
      <c r="X998" s="30">
        <f>IF(Tableau2[[#This Row],[Incrément décalage]]&gt;$AB$6,"",X997+$P$7*$P$8)</f>
        <v>1239265</v>
      </c>
      <c r="Y998" s="31">
        <f>IF(Tableau2[[#This Row],[Incrément décalage]]&gt;$AB$6,"",Y997+$P$8)</f>
        <v>31777</v>
      </c>
      <c r="Z998" s="17">
        <f t="shared" si="15"/>
        <v>18</v>
      </c>
    </row>
    <row r="999" spans="22:26" x14ac:dyDescent="0.25">
      <c r="V999" s="11">
        <f>IF(Tableau2[[#This Row],[Incrément décalage]]&gt;$AB$6,"",V998+$P$5*$P$6*$P$7*$P$8)</f>
        <v>1240513</v>
      </c>
      <c r="W999" s="30">
        <f>IF(Tableau2[[#This Row],[Incrément décalage]]&gt;$AB$6,"",W998+$P$6*$P$7*$P$8)</f>
        <v>1240513</v>
      </c>
      <c r="X999" s="30">
        <f>IF(Tableau2[[#This Row],[Incrément décalage]]&gt;$AB$6,"",X998+$P$7*$P$8)</f>
        <v>1240513</v>
      </c>
      <c r="Y999" s="31">
        <f>IF(Tableau2[[#This Row],[Incrément décalage]]&gt;$AB$6,"",Y998+$P$8)</f>
        <v>31809</v>
      </c>
      <c r="Z999" s="17">
        <f t="shared" si="15"/>
        <v>19</v>
      </c>
    </row>
    <row r="1000" spans="22:26" x14ac:dyDescent="0.25">
      <c r="V1000" s="11">
        <f>IF(Tableau2[[#This Row],[Incrément décalage]]&gt;$AB$6,"",V999+$P$5*$P$6*$P$7*$P$8)</f>
        <v>1241761</v>
      </c>
      <c r="W1000" s="30">
        <f>IF(Tableau2[[#This Row],[Incrément décalage]]&gt;$AB$6,"",W999+$P$6*$P$7*$P$8)</f>
        <v>1241761</v>
      </c>
      <c r="X1000" s="30">
        <f>IF(Tableau2[[#This Row],[Incrément décalage]]&gt;$AB$6,"",X999+$P$7*$P$8)</f>
        <v>1241761</v>
      </c>
      <c r="Y1000" s="31">
        <f>IF(Tableau2[[#This Row],[Incrément décalage]]&gt;$AB$6,"",Y999+$P$8)</f>
        <v>31841</v>
      </c>
      <c r="Z1000" s="17">
        <f t="shared" si="15"/>
        <v>20</v>
      </c>
    </row>
    <row r="1001" spans="22:26" x14ac:dyDescent="0.25">
      <c r="V1001" s="11">
        <f>IF(Tableau2[[#This Row],[Incrément décalage]]&gt;$AB$6,"",V1000+$P$5*$P$6*$P$7*$P$8)</f>
        <v>1243009</v>
      </c>
      <c r="W1001" s="30">
        <f>IF(Tableau2[[#This Row],[Incrément décalage]]&gt;$AB$6,"",W1000+$P$6*$P$7*$P$8)</f>
        <v>1243009</v>
      </c>
      <c r="X1001" s="30">
        <f>IF(Tableau2[[#This Row],[Incrément décalage]]&gt;$AB$6,"",X1000+$P$7*$P$8)</f>
        <v>1243009</v>
      </c>
      <c r="Y1001" s="31">
        <f>IF(Tableau2[[#This Row],[Incrément décalage]]&gt;$AB$6,"",Y1000+$P$8)</f>
        <v>31873</v>
      </c>
      <c r="Z1001" s="17">
        <f t="shared" si="15"/>
        <v>21</v>
      </c>
    </row>
    <row r="1002" spans="22:26" x14ac:dyDescent="0.25">
      <c r="V1002" s="11">
        <f>IF(Tableau2[[#This Row],[Incrément décalage]]&gt;$AB$6,"",V1001+$P$5*$P$6*$P$7*$P$8)</f>
        <v>1244257</v>
      </c>
      <c r="W1002" s="30">
        <f>IF(Tableau2[[#This Row],[Incrément décalage]]&gt;$AB$6,"",W1001+$P$6*$P$7*$P$8)</f>
        <v>1244257</v>
      </c>
      <c r="X1002" s="30">
        <f>IF(Tableau2[[#This Row],[Incrément décalage]]&gt;$AB$6,"",X1001+$P$7*$P$8)</f>
        <v>1244257</v>
      </c>
      <c r="Y1002" s="31">
        <f>IF(Tableau2[[#This Row],[Incrément décalage]]&gt;$AB$6,"",Y1001+$P$8)</f>
        <v>31905</v>
      </c>
      <c r="Z1002" s="17">
        <f t="shared" si="15"/>
        <v>22</v>
      </c>
    </row>
    <row r="1003" spans="22:26" x14ac:dyDescent="0.25">
      <c r="V1003" s="11">
        <f>IF(Tableau2[[#This Row],[Incrément décalage]]&gt;$AB$6,"",V1002+$P$5*$P$6*$P$7*$P$8)</f>
        <v>1245505</v>
      </c>
      <c r="W1003" s="30">
        <f>IF(Tableau2[[#This Row],[Incrément décalage]]&gt;$AB$6,"",W1002+$P$6*$P$7*$P$8)</f>
        <v>1245505</v>
      </c>
      <c r="X1003" s="30">
        <f>IF(Tableau2[[#This Row],[Incrément décalage]]&gt;$AB$6,"",X1002+$P$7*$P$8)</f>
        <v>1245505</v>
      </c>
      <c r="Y1003" s="31">
        <f>IF(Tableau2[[#This Row],[Incrément décalage]]&gt;$AB$6,"",Y1002+$P$8)</f>
        <v>31937</v>
      </c>
      <c r="Z1003" s="17">
        <f t="shared" si="15"/>
        <v>23</v>
      </c>
    </row>
    <row r="1004" spans="22:26" x14ac:dyDescent="0.25">
      <c r="V1004" s="11">
        <f>IF(Tableau2[[#This Row],[Incrément décalage]]&gt;$AB$6,"",V1003+$P$5*$P$6*$P$7*$P$8)</f>
        <v>1246753</v>
      </c>
      <c r="W1004" s="30">
        <f>IF(Tableau2[[#This Row],[Incrément décalage]]&gt;$AB$6,"",W1003+$P$6*$P$7*$P$8)</f>
        <v>1246753</v>
      </c>
      <c r="X1004" s="30">
        <f>IF(Tableau2[[#This Row],[Incrément décalage]]&gt;$AB$6,"",X1003+$P$7*$P$8)</f>
        <v>1246753</v>
      </c>
      <c r="Y1004" s="31">
        <f>IF(Tableau2[[#This Row],[Incrément décalage]]&gt;$AB$6,"",Y1003+$P$8)</f>
        <v>31969</v>
      </c>
      <c r="Z1004" s="17">
        <f t="shared" si="15"/>
        <v>24</v>
      </c>
    </row>
    <row r="1005" spans="22:26" x14ac:dyDescent="0.25">
      <c r="V1005" s="11">
        <f>IF(Tableau2[[#This Row],[Incrément décalage]]&gt;$AB$6,"",V1004+$P$5*$P$6*$P$7*$P$8)</f>
        <v>1248001</v>
      </c>
      <c r="W1005" s="30">
        <f>IF(Tableau2[[#This Row],[Incrément décalage]]&gt;$AB$6,"",W1004+$P$6*$P$7*$P$8)</f>
        <v>1248001</v>
      </c>
      <c r="X1005" s="30">
        <f>IF(Tableau2[[#This Row],[Incrément décalage]]&gt;$AB$6,"",X1004+$P$7*$P$8)</f>
        <v>1248001</v>
      </c>
      <c r="Y1005" s="31">
        <f>IF(Tableau2[[#This Row],[Incrément décalage]]&gt;$AB$6,"",Y1004+$P$8)</f>
        <v>32001</v>
      </c>
      <c r="Z1005" s="17">
        <f t="shared" si="15"/>
        <v>25</v>
      </c>
    </row>
  </sheetData>
  <sortState xmlns:xlrd2="http://schemas.microsoft.com/office/spreadsheetml/2017/richdata2" ref="F7:G12">
    <sortCondition ref="F6"/>
  </sortState>
  <mergeCells count="11">
    <mergeCell ref="L3:N3"/>
    <mergeCell ref="I3:J3"/>
    <mergeCell ref="F3:G3"/>
    <mergeCell ref="C3:D3"/>
    <mergeCell ref="C2:N2"/>
    <mergeCell ref="AA4:AB4"/>
    <mergeCell ref="O10:P10"/>
    <mergeCell ref="R2:T2"/>
    <mergeCell ref="O4:P4"/>
    <mergeCell ref="V2:Z2"/>
    <mergeCell ref="V3:Y3"/>
  </mergeCells>
  <phoneticPr fontId="18" type="noConversion"/>
  <pageMargins left="0.7" right="0.7" top="0.75" bottom="0.75" header="0.3" footer="0.3"/>
  <pageSetup paperSize="9" orientation="portrait" r:id="rId1"/>
  <ignoredErrors>
    <ignoredError sqref="V5:Y5 V6:Y1005" calculatedColumn="1"/>
  </ignoredErrors>
  <tableParts count="6"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00"/>
  <sheetViews>
    <sheetView zoomScaleNormal="100" workbookViewId="0">
      <selection activeCell="C27" sqref="C27"/>
    </sheetView>
  </sheetViews>
  <sheetFormatPr baseColWidth="10" defaultRowHeight="15" x14ac:dyDescent="0.25"/>
  <cols>
    <col min="1" max="1" width="12.85546875" customWidth="1"/>
    <col min="2" max="2" width="30.42578125" bestFit="1" customWidth="1"/>
    <col min="3" max="3" width="16.5703125" bestFit="1" customWidth="1"/>
    <col min="8" max="8" width="25.85546875" customWidth="1"/>
  </cols>
  <sheetData>
    <row r="1" spans="1:6" ht="15.75" thickBot="1" x14ac:dyDescent="0.3">
      <c r="A1" t="str">
        <f ca="1">IFERROR(OFFSET(Paramètres!$C$5,LOOKUP(ROW(A1),Paramètres!$W$5:$Z$1005)-LOOKUP(ROW(A1),Paramètres!$V$5:$Z$1005)*Paramètres!$P$5,0)&amp;OFFSET(Paramètres!$F$5,LOOKUP(ROW(A1),Paramètres!$X$5:$Z$1005)-LOOKUP(ROW(A1),Paramètres!$W$5:$Z$1005)*Paramètres!$P$6,0)&amp;OFFSET(Paramètres!$I$5,LOOKUP(ROW(A1),Paramètres!$Y$5:$Z$1005)-LOOKUP(ROW(A1),Paramètres!$X$5:$Z$1005)*Paramètres!$P$7,0)&amp;OFFSET(Paramètres!L5,-LOOKUP(ROW(A1),Paramètres!$Y$5:$Z$1005)*Paramètres!$P$8,0),"")</f>
        <v>331301</v>
      </c>
      <c r="B1" t="str">
        <f ca="1">IFERROR(OFFSET(Paramètres!$D$5,LOOKUP(ROW(B1),Paramètres!$W$5:$Z$1005)-LOOKUP(ROW(B1),Paramètres!$V$5:$Z$1005)*Paramètres!$P$5,0)&amp;"/"&amp;OFFSET(Paramètres!$G$5,LOOKUP(ROW(B1),Paramètres!$X$5:$Z$1005)-LOOKUP(ROW(B1),Paramètres!$W$5:$Z$1005)*Paramètres!$P$6,0)&amp;"/"&amp;OFFSET(Paramètres!$J$5,LOOKUP(ROW(B1),Paramètres!$Y$5:$Z$1005)-LOOKUP(ROW(B1),Paramètres!$X$5:$Z$1005)*Paramètres!$P$7,0)&amp;"/"&amp;OFFSET(Paramètres!M5,-LOOKUP(ROW(B1),Paramètres!$Y$5:$Z$1005)*Paramètres!$P$8,0),"")</f>
        <v>BlocBM/N0/Zone13/1erePhase</v>
      </c>
      <c r="E1" s="27" t="s">
        <v>108</v>
      </c>
      <c r="F1" s="36" t="s">
        <v>138</v>
      </c>
    </row>
    <row r="2" spans="1:6" ht="15.75" thickBot="1" x14ac:dyDescent="0.3">
      <c r="A2" t="str">
        <f ca="1">IF(A1="","",IFERROR(OFFSET(Paramètres!$C$5,LOOKUP(ROW(A2),Paramètres!$W$5:$Z$1005)-LOOKUP(ROW(A2),Paramètres!$V$5:$Z$1005)*Paramètres!$P$5,0)&amp;OFFSET(Paramètres!$F$5,LOOKUP(ROW(A2),Paramètres!$X$5:$Z$1005)-LOOKUP(ROW(A2),Paramètres!$W$5:$Z$1005)*Paramètres!$P$6,0)&amp;OFFSET(Paramètres!$I$5,LOOKUP(ROW(A2),Paramètres!$Y$5:$Z$1005)-LOOKUP(ROW(A2),Paramètres!$X$5:$Z$1005)*Paramètres!$P$7,0)&amp;OFFSET(Paramètres!L6,-LOOKUP(ROW(A2),Paramètres!$Y$5:$Z$1005)*Paramètres!$P$8,0),""))</f>
        <v>331302</v>
      </c>
      <c r="B2" t="str">
        <f ca="1">IF(B1="","",IFERROR(OFFSET(Paramètres!$D$5,LOOKUP(ROW(B2),Paramètres!$W$5:$Z$1005)-LOOKUP(ROW(B2),Paramètres!$V$5:$Z$1005)*Paramètres!$P$5,0)&amp;"/"&amp;OFFSET(Paramètres!$G$5,LOOKUP(ROW(B2),Paramètres!$X$5:$Z$1005)-LOOKUP(ROW(B2),Paramètres!$W$5:$Z$1005)*Paramètres!$P$6,0)&amp;"/"&amp;OFFSET(Paramètres!$J$5,LOOKUP(ROW(B2),Paramètres!$Y$5:$Z$1005)-LOOKUP(ROW(B2),Paramètres!$X$5:$Z$1005)*Paramètres!$P$7,0)&amp;"/"&amp;OFFSET(Paramètres!M6,-LOOKUP(ROW(B2),Paramètres!$Y$5:$Z$1005)*Paramètres!$P$8,0),""))</f>
        <v>BlocBM/N0/Zone13/2ndePhase</v>
      </c>
      <c r="F2" s="37" t="s">
        <v>139</v>
      </c>
    </row>
    <row r="3" spans="1:6" x14ac:dyDescent="0.25">
      <c r="A3" t="str">
        <f ca="1">IF(A2="","",IFERROR(OFFSET(Paramètres!$C$5,LOOKUP(ROW(A3),Paramètres!$W$5:$Z$1005)-LOOKUP(ROW(A3),Paramètres!$V$5:$Z$1005)*Paramètres!$P$5,0)&amp;OFFSET(Paramètres!$F$5,LOOKUP(ROW(A3),Paramètres!$X$5:$Z$1005)-LOOKUP(ROW(A3),Paramètres!$W$5:$Z$1005)*Paramètres!$P$6,0)&amp;OFFSET(Paramètres!$I$5,LOOKUP(ROW(A3),Paramètres!$Y$5:$Z$1005)-LOOKUP(ROW(A3),Paramètres!$X$5:$Z$1005)*Paramètres!$P$7,0)&amp;OFFSET(Paramètres!L7,-LOOKUP(ROW(A3),Paramètres!$Y$5:$Z$1005)*Paramètres!$P$8,0),""))</f>
        <v>331303</v>
      </c>
      <c r="B3" t="str">
        <f ca="1">IF(B2="","",IFERROR(OFFSET(Paramètres!$D$5,LOOKUP(ROW(B3),Paramètres!$W$5:$Z$1005)-LOOKUP(ROW(B3),Paramètres!$V$5:$Z$1005)*Paramètres!$P$5,0)&amp;"/"&amp;OFFSET(Paramètres!$G$5,LOOKUP(ROW(B3),Paramètres!$X$5:$Z$1005)-LOOKUP(ROW(B3),Paramètres!$W$5:$Z$1005)*Paramètres!$P$6,0)&amp;"/"&amp;OFFSET(Paramètres!$J$5,LOOKUP(ROW(B3),Paramètres!$Y$5:$Z$1005)-LOOKUP(ROW(B3),Paramètres!$X$5:$Z$1005)*Paramètres!$P$7,0)&amp;"/"&amp;OFFSET(Paramètres!M7,-LOOKUP(ROW(B3),Paramètres!$Y$5:$Z$1005)*Paramètres!$P$8,0),""))</f>
        <v>BlocBM/N0/Zone13/C</v>
      </c>
    </row>
    <row r="4" spans="1:6" x14ac:dyDescent="0.25">
      <c r="A4" t="str">
        <f ca="1">IF(A3="","",IFERROR(OFFSET(Paramètres!$C$5,LOOKUP(ROW(A4),Paramètres!$W$5:$Z$1005)-LOOKUP(ROW(A4),Paramètres!$V$5:$Z$1005)*Paramètres!$P$5,0)&amp;OFFSET(Paramètres!$F$5,LOOKUP(ROW(A4),Paramètres!$X$5:$Z$1005)-LOOKUP(ROW(A4),Paramètres!$W$5:$Z$1005)*Paramètres!$P$6,0)&amp;OFFSET(Paramètres!$I$5,LOOKUP(ROW(A4),Paramètres!$Y$5:$Z$1005)-LOOKUP(ROW(A4),Paramètres!$X$5:$Z$1005)*Paramètres!$P$7,0)&amp;OFFSET(Paramètres!L8,-LOOKUP(ROW(A4),Paramètres!$Y$5:$Z$1005)*Paramètres!$P$8,0),""))</f>
        <v>331304</v>
      </c>
      <c r="B4" t="str">
        <f ca="1">IF(B3="","",IFERROR(OFFSET(Paramètres!$D$5,LOOKUP(ROW(B4),Paramètres!$W$5:$Z$1005)-LOOKUP(ROW(B4),Paramètres!$V$5:$Z$1005)*Paramètres!$P$5,0)&amp;"/"&amp;OFFSET(Paramètres!$G$5,LOOKUP(ROW(B4),Paramètres!$X$5:$Z$1005)-LOOKUP(ROW(B4),Paramètres!$W$5:$Z$1005)*Paramètres!$P$6,0)&amp;"/"&amp;OFFSET(Paramètres!$J$5,LOOKUP(ROW(B4),Paramètres!$Y$5:$Z$1005)-LOOKUP(ROW(B4),Paramètres!$X$5:$Z$1005)*Paramètres!$P$7,0)&amp;"/"&amp;OFFSET(Paramètres!M8,-LOOKUP(ROW(B4),Paramètres!$Y$5:$Z$1005)*Paramètres!$P$8,0),""))</f>
        <v>BlocBM/N0/Zone13/AD</v>
      </c>
      <c r="F4" t="s">
        <v>140</v>
      </c>
    </row>
    <row r="5" spans="1:6" x14ac:dyDescent="0.25">
      <c r="A5" t="str">
        <f ca="1">IF(A4="","",IFERROR(OFFSET(Paramètres!$C$5,LOOKUP(ROW(A5),Paramètres!$W$5:$Z$1005)-LOOKUP(ROW(A5),Paramètres!$V$5:$Z$1005)*Paramètres!$P$5,0)&amp;OFFSET(Paramètres!$F$5,LOOKUP(ROW(A5),Paramètres!$X$5:$Z$1005)-LOOKUP(ROW(A5),Paramètres!$W$5:$Z$1005)*Paramètres!$P$6,0)&amp;OFFSET(Paramètres!$I$5,LOOKUP(ROW(A5),Paramètres!$Y$5:$Z$1005)-LOOKUP(ROW(A5),Paramètres!$X$5:$Z$1005)*Paramètres!$P$7,0)&amp;OFFSET(Paramètres!L9,-LOOKUP(ROW(A5),Paramètres!$Y$5:$Z$1005)*Paramètres!$P$8,0),""))</f>
        <v>331305</v>
      </c>
      <c r="B5" t="str">
        <f ca="1">IF(B4="","",IFERROR(OFFSET(Paramètres!$D$5,LOOKUP(ROW(B5),Paramètres!$W$5:$Z$1005)-LOOKUP(ROW(B5),Paramètres!$V$5:$Z$1005)*Paramètres!$P$5,0)&amp;"/"&amp;OFFSET(Paramètres!$G$5,LOOKUP(ROW(B5),Paramètres!$X$5:$Z$1005)-LOOKUP(ROW(B5),Paramètres!$W$5:$Z$1005)*Paramètres!$P$6,0)&amp;"/"&amp;OFFSET(Paramètres!$J$5,LOOKUP(ROW(B5),Paramètres!$Y$5:$Z$1005)-LOOKUP(ROW(B5),Paramètres!$X$5:$Z$1005)*Paramètres!$P$7,0)&amp;"/"&amp;OFFSET(Paramètres!M9,-LOOKUP(ROW(B5),Paramètres!$Y$5:$Z$1005)*Paramètres!$P$8,0),""))</f>
        <v>BlocBM/N0/Zone13/EP</v>
      </c>
      <c r="F5" t="s">
        <v>141</v>
      </c>
    </row>
    <row r="6" spans="1:6" x14ac:dyDescent="0.25">
      <c r="A6" t="str">
        <f ca="1">IF(A5="","",IFERROR(OFFSET(Paramètres!$C$5,LOOKUP(ROW(A6),Paramètres!$W$5:$Z$1005)-LOOKUP(ROW(A6),Paramètres!$V$5:$Z$1005)*Paramètres!$P$5,0)&amp;OFFSET(Paramètres!$F$5,LOOKUP(ROW(A6),Paramètres!$X$5:$Z$1005)-LOOKUP(ROW(A6),Paramètres!$W$5:$Z$1005)*Paramètres!$P$6,0)&amp;OFFSET(Paramètres!$I$5,LOOKUP(ROW(A6),Paramètres!$Y$5:$Z$1005)-LOOKUP(ROW(A6),Paramètres!$X$5:$Z$1005)*Paramètres!$P$7,0)&amp;OFFSET(Paramètres!L10,-LOOKUP(ROW(A6),Paramètres!$Y$5:$Z$1005)*Paramètres!$P$8,0),""))</f>
        <v>331306</v>
      </c>
      <c r="B6" t="str">
        <f ca="1">IF(B5="","",IFERROR(OFFSET(Paramètres!$D$5,LOOKUP(ROW(B6),Paramètres!$W$5:$Z$1005)-LOOKUP(ROW(B6),Paramètres!$V$5:$Z$1005)*Paramètres!$P$5,0)&amp;"/"&amp;OFFSET(Paramètres!$G$5,LOOKUP(ROW(B6),Paramètres!$X$5:$Z$1005)-LOOKUP(ROW(B6),Paramètres!$W$5:$Z$1005)*Paramètres!$P$6,0)&amp;"/"&amp;OFFSET(Paramètres!$J$5,LOOKUP(ROW(B6),Paramètres!$Y$5:$Z$1005)-LOOKUP(ROW(B6),Paramètres!$X$5:$Z$1005)*Paramètres!$P$7,0)&amp;"/"&amp;OFFSET(Paramètres!M10,-LOOKUP(ROW(B6),Paramètres!$Y$5:$Z$1005)*Paramètres!$P$8,0),""))</f>
        <v>BlocBM/N0/Zone13/AF</v>
      </c>
    </row>
    <row r="7" spans="1:6" x14ac:dyDescent="0.25">
      <c r="A7" t="str">
        <f ca="1">IF(A6="","",IFERROR(OFFSET(Paramètres!$C$5,LOOKUP(ROW(A7),Paramètres!$W$5:$Z$1005)-LOOKUP(ROW(A7),Paramètres!$V$5:$Z$1005)*Paramètres!$P$5,0)&amp;OFFSET(Paramètres!$F$5,LOOKUP(ROW(A7),Paramètres!$X$5:$Z$1005)-LOOKUP(ROW(A7),Paramètres!$W$5:$Z$1005)*Paramètres!$P$6,0)&amp;OFFSET(Paramètres!$I$5,LOOKUP(ROW(A7),Paramètres!$Y$5:$Z$1005)-LOOKUP(ROW(A7),Paramètres!$X$5:$Z$1005)*Paramètres!$P$7,0)&amp;OFFSET(Paramètres!L11,-LOOKUP(ROW(A7),Paramètres!$Y$5:$Z$1005)*Paramètres!$P$8,0),""))</f>
        <v>331307</v>
      </c>
      <c r="B7" t="str">
        <f ca="1">IF(B6="","",IFERROR(OFFSET(Paramètres!$D$5,LOOKUP(ROW(B7),Paramètres!$W$5:$Z$1005)-LOOKUP(ROW(B7),Paramètres!$V$5:$Z$1005)*Paramètres!$P$5,0)&amp;"/"&amp;OFFSET(Paramètres!$G$5,LOOKUP(ROW(B7),Paramètres!$X$5:$Z$1005)-LOOKUP(ROW(B7),Paramètres!$W$5:$Z$1005)*Paramètres!$P$6,0)&amp;"/"&amp;OFFSET(Paramètres!$J$5,LOOKUP(ROW(B7),Paramètres!$Y$5:$Z$1005)-LOOKUP(ROW(B7),Paramètres!$X$5:$Z$1005)*Paramètres!$P$7,0)&amp;"/"&amp;OFFSET(Paramètres!M11,-LOOKUP(ROW(B7),Paramètres!$Y$5:$Z$1005)*Paramètres!$P$8,0),""))</f>
        <v>BlocBM/N0/Zone13/AC</v>
      </c>
    </row>
    <row r="8" spans="1:6" x14ac:dyDescent="0.25">
      <c r="A8" t="str">
        <f ca="1">IF(A7="","",IFERROR(OFFSET(Paramètres!$C$5,LOOKUP(ROW(A8),Paramètres!$W$5:$Z$1005)-LOOKUP(ROW(A8),Paramètres!$V$5:$Z$1005)*Paramètres!$P$5,0)&amp;OFFSET(Paramètres!$F$5,LOOKUP(ROW(A8),Paramètres!$X$5:$Z$1005)-LOOKUP(ROW(A8),Paramètres!$W$5:$Z$1005)*Paramètres!$P$6,0)&amp;OFFSET(Paramètres!$I$5,LOOKUP(ROW(A8),Paramètres!$Y$5:$Z$1005)-LOOKUP(ROW(A8),Paramètres!$X$5:$Z$1005)*Paramètres!$P$7,0)&amp;OFFSET(Paramètres!L12,-LOOKUP(ROW(A8),Paramètres!$Y$5:$Z$1005)*Paramètres!$P$8,0),""))</f>
        <v>331308</v>
      </c>
      <c r="B8" t="str">
        <f ca="1">IF(B7="","",IFERROR(OFFSET(Paramètres!$D$5,LOOKUP(ROW(B8),Paramètres!$W$5:$Z$1005)-LOOKUP(ROW(B8),Paramètres!$V$5:$Z$1005)*Paramètres!$P$5,0)&amp;"/"&amp;OFFSET(Paramètres!$G$5,LOOKUP(ROW(B8),Paramètres!$X$5:$Z$1005)-LOOKUP(ROW(B8),Paramètres!$W$5:$Z$1005)*Paramètres!$P$6,0)&amp;"/"&amp;OFFSET(Paramètres!$J$5,LOOKUP(ROW(B8),Paramètres!$Y$5:$Z$1005)-LOOKUP(ROW(B8),Paramètres!$X$5:$Z$1005)*Paramètres!$P$7,0)&amp;"/"&amp;OFFSET(Paramètres!M12,-LOOKUP(ROW(B8),Paramètres!$Y$5:$Z$1005)*Paramètres!$P$8,0),""))</f>
        <v>BlocBM/N0/Zone13/ATV</v>
      </c>
    </row>
    <row r="9" spans="1:6" x14ac:dyDescent="0.25">
      <c r="A9" t="str">
        <f ca="1">IF(A8="","",IFERROR(OFFSET(Paramètres!$C$5,LOOKUP(ROW(A9),Paramètres!$W$5:$Z$1005)-LOOKUP(ROW(A9),Paramètres!$V$5:$Z$1005)*Paramètres!$P$5,0)&amp;OFFSET(Paramètres!$F$5,LOOKUP(ROW(A9),Paramètres!$X$5:$Z$1005)-LOOKUP(ROW(A9),Paramètres!$W$5:$Z$1005)*Paramètres!$P$6,0)&amp;OFFSET(Paramètres!$I$5,LOOKUP(ROW(A9),Paramètres!$Y$5:$Z$1005)-LOOKUP(ROW(A9),Paramètres!$X$5:$Z$1005)*Paramètres!$P$7,0)&amp;OFFSET(Paramètres!L13,-LOOKUP(ROW(A9),Paramètres!$Y$5:$Z$1005)*Paramètres!$P$8,0),""))</f>
        <v>331309</v>
      </c>
      <c r="B9" t="str">
        <f ca="1">IF(B8="","",IFERROR(OFFSET(Paramètres!$D$5,LOOKUP(ROW(B9),Paramètres!$W$5:$Z$1005)-LOOKUP(ROW(B9),Paramètres!$V$5:$Z$1005)*Paramètres!$P$5,0)&amp;"/"&amp;OFFSET(Paramètres!$G$5,LOOKUP(ROW(B9),Paramètres!$X$5:$Z$1005)-LOOKUP(ROW(B9),Paramètres!$W$5:$Z$1005)*Paramètres!$P$6,0)&amp;"/"&amp;OFFSET(Paramètres!$J$5,LOOKUP(ROW(B9),Paramètres!$Y$5:$Z$1005)-LOOKUP(ROW(B9),Paramètres!$X$5:$Z$1005)*Paramètres!$P$7,0)&amp;"/"&amp;OFFSET(Paramètres!M13,-LOOKUP(ROW(B9),Paramètres!$Y$5:$Z$1005)*Paramètres!$P$8,0),""))</f>
        <v>BlocBM/N0/Zone13/ATH</v>
      </c>
    </row>
    <row r="10" spans="1:6" x14ac:dyDescent="0.25">
      <c r="A10" t="str">
        <f ca="1">IF(A9="","",IFERROR(OFFSET(Paramètres!$C$5,LOOKUP(ROW(A10),Paramètres!$W$5:$Z$1005)-LOOKUP(ROW(A10),Paramètres!$V$5:$Z$1005)*Paramètres!$P$5,0)&amp;OFFSET(Paramètres!$F$5,LOOKUP(ROW(A10),Paramètres!$X$5:$Z$1005)-LOOKUP(ROW(A10),Paramètres!$W$5:$Z$1005)*Paramètres!$P$6,0)&amp;OFFSET(Paramètres!$I$5,LOOKUP(ROW(A10),Paramètres!$Y$5:$Z$1005)-LOOKUP(ROW(A10),Paramètres!$X$5:$Z$1005)*Paramètres!$P$7,0)&amp;OFFSET(Paramètres!L14,-LOOKUP(ROW(A10),Paramètres!$Y$5:$Z$1005)*Paramètres!$P$8,0),""))</f>
        <v>331310</v>
      </c>
      <c r="B10" t="str">
        <f ca="1">IF(B9="","",IFERROR(OFFSET(Paramètres!$D$5,LOOKUP(ROW(B10),Paramètres!$W$5:$Z$1005)-LOOKUP(ROW(B10),Paramètres!$V$5:$Z$1005)*Paramètres!$P$5,0)&amp;"/"&amp;OFFSET(Paramètres!$G$5,LOOKUP(ROW(B10),Paramètres!$X$5:$Z$1005)-LOOKUP(ROW(B10),Paramètres!$W$5:$Z$1005)*Paramètres!$P$6,0)&amp;"/"&amp;OFFSET(Paramètres!$J$5,LOOKUP(ROW(B10),Paramètres!$Y$5:$Z$1005)-LOOKUP(ROW(B10),Paramètres!$X$5:$Z$1005)*Paramètres!$P$7,0)&amp;"/"&amp;OFFSET(Paramètres!M14,-LOOKUP(ROW(B10),Paramètres!$Y$5:$Z$1005)*Paramètres!$P$8,0),""))</f>
        <v>BlocBM/N0/Zone13/CH</v>
      </c>
    </row>
    <row r="11" spans="1:6" x14ac:dyDescent="0.25">
      <c r="A11" t="str">
        <f ca="1">IF(A10="","",IFERROR(OFFSET(Paramètres!$C$5,LOOKUP(ROW(A11),Paramètres!$W$5:$Z$1005)-LOOKUP(ROW(A11),Paramètres!$V$5:$Z$1005)*Paramètres!$P$5,0)&amp;OFFSET(Paramètres!$F$5,LOOKUP(ROW(A11),Paramètres!$X$5:$Z$1005)-LOOKUP(ROW(A11),Paramètres!$W$5:$Z$1005)*Paramètres!$P$6,0)&amp;OFFSET(Paramètres!$I$5,LOOKUP(ROW(A11),Paramètres!$Y$5:$Z$1005)-LOOKUP(ROW(A11),Paramètres!$X$5:$Z$1005)*Paramètres!$P$7,0)&amp;OFFSET(Paramètres!L15,-LOOKUP(ROW(A11),Paramètres!$Y$5:$Z$1005)*Paramètres!$P$8,0),""))</f>
        <v>331311</v>
      </c>
      <c r="B11" t="str">
        <f ca="1">IF(B10="","",IFERROR(OFFSET(Paramètres!$D$5,LOOKUP(ROW(B11),Paramètres!$W$5:$Z$1005)-LOOKUP(ROW(B11),Paramètres!$V$5:$Z$1005)*Paramètres!$P$5,0)&amp;"/"&amp;OFFSET(Paramètres!$G$5,LOOKUP(ROW(B11),Paramètres!$X$5:$Z$1005)-LOOKUP(ROW(B11),Paramètres!$W$5:$Z$1005)*Paramètres!$P$6,0)&amp;"/"&amp;OFFSET(Paramètres!$J$5,LOOKUP(ROW(B11),Paramètres!$Y$5:$Z$1005)-LOOKUP(ROW(B11),Paramètres!$X$5:$Z$1005)*Paramètres!$P$7,0)&amp;"/"&amp;OFFSET(Paramètres!M15,-LOOKUP(ROW(B11),Paramètres!$Y$5:$Z$1005)*Paramètres!$P$8,0),""))</f>
        <v>BlocBM/N0/Zone13/FAV1</v>
      </c>
    </row>
    <row r="12" spans="1:6" x14ac:dyDescent="0.25">
      <c r="A12" t="str">
        <f ca="1">IF(A11="","",IFERROR(OFFSET(Paramètres!$C$5,LOOKUP(ROW(A12),Paramètres!$W$5:$Z$1005)-LOOKUP(ROW(A12),Paramètres!$V$5:$Z$1005)*Paramètres!$P$5,0)&amp;OFFSET(Paramètres!$F$5,LOOKUP(ROW(A12),Paramètres!$X$5:$Z$1005)-LOOKUP(ROW(A12),Paramètres!$W$5:$Z$1005)*Paramètres!$P$6,0)&amp;OFFSET(Paramètres!$I$5,LOOKUP(ROW(A12),Paramètres!$Y$5:$Z$1005)-LOOKUP(ROW(A12),Paramètres!$X$5:$Z$1005)*Paramètres!$P$7,0)&amp;OFFSET(Paramètres!L16,-LOOKUP(ROW(A12),Paramètres!$Y$5:$Z$1005)*Paramètres!$P$8,0),""))</f>
        <v>331312</v>
      </c>
      <c r="B12" t="str">
        <f ca="1">IF(B11="","",IFERROR(OFFSET(Paramètres!$D$5,LOOKUP(ROW(B12),Paramètres!$W$5:$Z$1005)-LOOKUP(ROW(B12),Paramètres!$V$5:$Z$1005)*Paramètres!$P$5,0)&amp;"/"&amp;OFFSET(Paramètres!$G$5,LOOKUP(ROW(B12),Paramètres!$X$5:$Z$1005)-LOOKUP(ROW(B12),Paramètres!$W$5:$Z$1005)*Paramètres!$P$6,0)&amp;"/"&amp;OFFSET(Paramètres!$J$5,LOOKUP(ROW(B12),Paramètres!$Y$5:$Z$1005)-LOOKUP(ROW(B12),Paramètres!$X$5:$Z$1005)*Paramètres!$P$7,0)&amp;"/"&amp;OFFSET(Paramètres!M16,-LOOKUP(ROW(B12),Paramètres!$Y$5:$Z$1005)*Paramètres!$P$8,0),""))</f>
        <v>BlocBM/N0/Zone13/FAV2</v>
      </c>
    </row>
    <row r="13" spans="1:6" x14ac:dyDescent="0.25">
      <c r="A13" t="str">
        <f ca="1">IF(A12="","",IFERROR(OFFSET(Paramètres!$C$5,LOOKUP(ROW(A13),Paramètres!$W$5:$Z$1005)-LOOKUP(ROW(A13),Paramètres!$V$5:$Z$1005)*Paramètres!$P$5,0)&amp;OFFSET(Paramètres!$F$5,LOOKUP(ROW(A13),Paramètres!$X$5:$Z$1005)-LOOKUP(ROW(A13),Paramètres!$W$5:$Z$1005)*Paramètres!$P$6,0)&amp;OFFSET(Paramètres!$I$5,LOOKUP(ROW(A13),Paramètres!$Y$5:$Z$1005)-LOOKUP(ROW(A13),Paramètres!$X$5:$Z$1005)*Paramètres!$P$7,0)&amp;OFFSET(Paramètres!L17,-LOOKUP(ROW(A13),Paramètres!$Y$5:$Z$1005)*Paramètres!$P$8,0),""))</f>
        <v>331313</v>
      </c>
      <c r="B13" t="str">
        <f ca="1">IF(B12="","",IFERROR(OFFSET(Paramètres!$D$5,LOOKUP(ROW(B13),Paramètres!$W$5:$Z$1005)-LOOKUP(ROW(B13),Paramètres!$V$5:$Z$1005)*Paramètres!$P$5,0)&amp;"/"&amp;OFFSET(Paramètres!$G$5,LOOKUP(ROW(B13),Paramètres!$X$5:$Z$1005)-LOOKUP(ROW(B13),Paramètres!$W$5:$Z$1005)*Paramètres!$P$6,0)&amp;"/"&amp;OFFSET(Paramètres!$J$5,LOOKUP(ROW(B13),Paramètres!$Y$5:$Z$1005)-LOOKUP(ROW(B13),Paramètres!$X$5:$Z$1005)*Paramètres!$P$7,0)&amp;"/"&amp;OFFSET(Paramètres!M17,-LOOKUP(ROW(B13),Paramètres!$Y$5:$Z$1005)*Paramètres!$P$8,0),""))</f>
        <v>BlocBM/N0/Zone13/FAV3</v>
      </c>
    </row>
    <row r="14" spans="1:6" x14ac:dyDescent="0.25">
      <c r="A14" t="str">
        <f ca="1">IF(A13="","",IFERROR(OFFSET(Paramètres!$C$5,LOOKUP(ROW(A14),Paramètres!$W$5:$Z$1005)-LOOKUP(ROW(A14),Paramètres!$V$5:$Z$1005)*Paramètres!$P$5,0)&amp;OFFSET(Paramètres!$F$5,LOOKUP(ROW(A14),Paramètres!$X$5:$Z$1005)-LOOKUP(ROW(A14),Paramètres!$W$5:$Z$1005)*Paramètres!$P$6,0)&amp;OFFSET(Paramètres!$I$5,LOOKUP(ROW(A14),Paramètres!$Y$5:$Z$1005)-LOOKUP(ROW(A14),Paramètres!$X$5:$Z$1005)*Paramètres!$P$7,0)&amp;OFFSET(Paramètres!L18,-LOOKUP(ROW(A14),Paramètres!$Y$5:$Z$1005)*Paramètres!$P$8,0),""))</f>
        <v>331314</v>
      </c>
      <c r="B14" t="str">
        <f ca="1">IF(B13="","",IFERROR(OFFSET(Paramètres!$D$5,LOOKUP(ROW(B14),Paramètres!$W$5:$Z$1005)-LOOKUP(ROW(B14),Paramètres!$V$5:$Z$1005)*Paramètres!$P$5,0)&amp;"/"&amp;OFFSET(Paramètres!$G$5,LOOKUP(ROW(B14),Paramètres!$X$5:$Z$1005)-LOOKUP(ROW(B14),Paramètres!$W$5:$Z$1005)*Paramètres!$P$6,0)&amp;"/"&amp;OFFSET(Paramètres!$J$5,LOOKUP(ROW(B14),Paramètres!$Y$5:$Z$1005)-LOOKUP(ROW(B14),Paramètres!$X$5:$Z$1005)*Paramètres!$P$7,0)&amp;"/"&amp;OFFSET(Paramètres!M18,-LOOKUP(ROW(B14),Paramètres!$Y$5:$Z$1005)*Paramètres!$P$8,0),""))</f>
        <v>BlocBM/N0/Zone13/FAV4</v>
      </c>
    </row>
    <row r="15" spans="1:6" x14ac:dyDescent="0.25">
      <c r="A15" t="str">
        <f ca="1">IF(A14="","",IFERROR(OFFSET(Paramètres!$C$5,LOOKUP(ROW(A15),Paramètres!$W$5:$Z$1005)-LOOKUP(ROW(A15),Paramètres!$V$5:$Z$1005)*Paramètres!$P$5,0)&amp;OFFSET(Paramètres!$F$5,LOOKUP(ROW(A15),Paramètres!$X$5:$Z$1005)-LOOKUP(ROW(A15),Paramètres!$W$5:$Z$1005)*Paramètres!$P$6,0)&amp;OFFSET(Paramètres!$I$5,LOOKUP(ROW(A15),Paramètres!$Y$5:$Z$1005)-LOOKUP(ROW(A15),Paramètres!$X$5:$Z$1005)*Paramètres!$P$7,0)&amp;OFFSET(Paramètres!L19,-LOOKUP(ROW(A15),Paramètres!$Y$5:$Z$1005)*Paramètres!$P$8,0),""))</f>
        <v>331321</v>
      </c>
      <c r="B15" t="str">
        <f ca="1">IF(B14="","",IFERROR(OFFSET(Paramètres!$D$5,LOOKUP(ROW(B15),Paramètres!$W$5:$Z$1005)-LOOKUP(ROW(B15),Paramètres!$V$5:$Z$1005)*Paramètres!$P$5,0)&amp;"/"&amp;OFFSET(Paramètres!$G$5,LOOKUP(ROW(B15),Paramètres!$X$5:$Z$1005)-LOOKUP(ROW(B15),Paramètres!$W$5:$Z$1005)*Paramètres!$P$6,0)&amp;"/"&amp;OFFSET(Paramètres!$J$5,LOOKUP(ROW(B15),Paramètres!$Y$5:$Z$1005)-LOOKUP(ROW(B15),Paramètres!$X$5:$Z$1005)*Paramètres!$P$7,0)&amp;"/"&amp;OFFSET(Paramètres!M19,-LOOKUP(ROW(B15),Paramètres!$Y$5:$Z$1005)*Paramètres!$P$8,0),""))</f>
        <v>BlocBM/N0/Zone13/FAR1</v>
      </c>
    </row>
    <row r="16" spans="1:6" x14ac:dyDescent="0.25">
      <c r="A16" t="str">
        <f ca="1">IF(A15="","",IFERROR(OFFSET(Paramètres!$C$5,LOOKUP(ROW(A16),Paramètres!$W$5:$Z$1005)-LOOKUP(ROW(A16),Paramètres!$V$5:$Z$1005)*Paramètres!$P$5,0)&amp;OFFSET(Paramètres!$F$5,LOOKUP(ROW(A16),Paramètres!$X$5:$Z$1005)-LOOKUP(ROW(A16),Paramètres!$W$5:$Z$1005)*Paramètres!$P$6,0)&amp;OFFSET(Paramètres!$I$5,LOOKUP(ROW(A16),Paramètres!$Y$5:$Z$1005)-LOOKUP(ROW(A16),Paramètres!$X$5:$Z$1005)*Paramètres!$P$7,0)&amp;OFFSET(Paramètres!L20,-LOOKUP(ROW(A16),Paramètres!$Y$5:$Z$1005)*Paramètres!$P$8,0),""))</f>
        <v>331322</v>
      </c>
      <c r="B16" t="str">
        <f ca="1">IF(B15="","",IFERROR(OFFSET(Paramètres!$D$5,LOOKUP(ROW(B16),Paramètres!$W$5:$Z$1005)-LOOKUP(ROW(B16),Paramètres!$V$5:$Z$1005)*Paramètres!$P$5,0)&amp;"/"&amp;OFFSET(Paramètres!$G$5,LOOKUP(ROW(B16),Paramètres!$X$5:$Z$1005)-LOOKUP(ROW(B16),Paramètres!$W$5:$Z$1005)*Paramètres!$P$6,0)&amp;"/"&amp;OFFSET(Paramètres!$J$5,LOOKUP(ROW(B16),Paramètres!$Y$5:$Z$1005)-LOOKUP(ROW(B16),Paramètres!$X$5:$Z$1005)*Paramètres!$P$7,0)&amp;"/"&amp;OFFSET(Paramètres!M20,-LOOKUP(ROW(B16),Paramètres!$Y$5:$Z$1005)*Paramètres!$P$8,0),""))</f>
        <v>BlocBM/N0/Zone13/FAR2</v>
      </c>
    </row>
    <row r="17" spans="1:2" x14ac:dyDescent="0.25">
      <c r="A17" t="str">
        <f ca="1">IF(A16="","",IFERROR(OFFSET(Paramètres!$C$5,LOOKUP(ROW(A17),Paramètres!$W$5:$Z$1005)-LOOKUP(ROW(A17),Paramètres!$V$5:$Z$1005)*Paramètres!$P$5,0)&amp;OFFSET(Paramètres!$F$5,LOOKUP(ROW(A17),Paramètres!$X$5:$Z$1005)-LOOKUP(ROW(A17),Paramètres!$W$5:$Z$1005)*Paramètres!$P$6,0)&amp;OFFSET(Paramètres!$I$5,LOOKUP(ROW(A17),Paramètres!$Y$5:$Z$1005)-LOOKUP(ROW(A17),Paramètres!$X$5:$Z$1005)*Paramètres!$P$7,0)&amp;OFFSET(Paramètres!L21,-LOOKUP(ROW(A17),Paramètres!$Y$5:$Z$1005)*Paramètres!$P$8,0),""))</f>
        <v>331323</v>
      </c>
      <c r="B17" t="str">
        <f ca="1">IF(B16="","",IFERROR(OFFSET(Paramètres!$D$5,LOOKUP(ROW(B17),Paramètres!$W$5:$Z$1005)-LOOKUP(ROW(B17),Paramètres!$V$5:$Z$1005)*Paramètres!$P$5,0)&amp;"/"&amp;OFFSET(Paramètres!$G$5,LOOKUP(ROW(B17),Paramètres!$X$5:$Z$1005)-LOOKUP(ROW(B17),Paramètres!$W$5:$Z$1005)*Paramètres!$P$6,0)&amp;"/"&amp;OFFSET(Paramètres!$J$5,LOOKUP(ROW(B17),Paramètres!$Y$5:$Z$1005)-LOOKUP(ROW(B17),Paramètres!$X$5:$Z$1005)*Paramètres!$P$7,0)&amp;"/"&amp;OFFSET(Paramètres!M21,-LOOKUP(ROW(B17),Paramètres!$Y$5:$Z$1005)*Paramètres!$P$8,0),""))</f>
        <v>BlocBM/N0/Zone13/FAR3</v>
      </c>
    </row>
    <row r="18" spans="1:2" x14ac:dyDescent="0.25">
      <c r="A18" t="str">
        <f ca="1">IF(A17="","",IFERROR(OFFSET(Paramètres!$C$5,LOOKUP(ROW(A18),Paramètres!$W$5:$Z$1005)-LOOKUP(ROW(A18),Paramètres!$V$5:$Z$1005)*Paramètres!$P$5,0)&amp;OFFSET(Paramètres!$F$5,LOOKUP(ROW(A18),Paramètres!$X$5:$Z$1005)-LOOKUP(ROW(A18),Paramètres!$W$5:$Z$1005)*Paramètres!$P$6,0)&amp;OFFSET(Paramètres!$I$5,LOOKUP(ROW(A18),Paramètres!$Y$5:$Z$1005)-LOOKUP(ROW(A18),Paramètres!$X$5:$Z$1005)*Paramètres!$P$7,0)&amp;OFFSET(Paramètres!L22,-LOOKUP(ROW(A18),Paramètres!$Y$5:$Z$1005)*Paramètres!$P$8,0),""))</f>
        <v>331324</v>
      </c>
      <c r="B18" t="str">
        <f ca="1">IF(B17="","",IFERROR(OFFSET(Paramètres!$D$5,LOOKUP(ROW(B18),Paramètres!$W$5:$Z$1005)-LOOKUP(ROW(B18),Paramètres!$V$5:$Z$1005)*Paramètres!$P$5,0)&amp;"/"&amp;OFFSET(Paramètres!$G$5,LOOKUP(ROW(B18),Paramètres!$X$5:$Z$1005)-LOOKUP(ROW(B18),Paramètres!$W$5:$Z$1005)*Paramètres!$P$6,0)&amp;"/"&amp;OFFSET(Paramètres!$J$5,LOOKUP(ROW(B18),Paramètres!$Y$5:$Z$1005)-LOOKUP(ROW(B18),Paramètres!$X$5:$Z$1005)*Paramètres!$P$7,0)&amp;"/"&amp;OFFSET(Paramètres!M22,-LOOKUP(ROW(B18),Paramètres!$Y$5:$Z$1005)*Paramètres!$P$8,0),""))</f>
        <v>BlocBM/N0/Zone13/FAR4</v>
      </c>
    </row>
    <row r="19" spans="1:2" x14ac:dyDescent="0.25">
      <c r="A19" t="str">
        <f ca="1">IF(A18="","",IFERROR(OFFSET(Paramètres!$C$5,LOOKUP(ROW(A19),Paramètres!$W$5:$Z$1005)-LOOKUP(ROW(A19),Paramètres!$V$5:$Z$1005)*Paramètres!$P$5,0)&amp;OFFSET(Paramètres!$F$5,LOOKUP(ROW(A19),Paramètres!$X$5:$Z$1005)-LOOKUP(ROW(A19),Paramètres!$W$5:$Z$1005)*Paramètres!$P$6,0)&amp;OFFSET(Paramètres!$I$5,LOOKUP(ROW(A19),Paramètres!$Y$5:$Z$1005)-LOOKUP(ROW(A19),Paramètres!$X$5:$Z$1005)*Paramètres!$P$7,0)&amp;OFFSET(Paramètres!L23,-LOOKUP(ROW(A19),Paramètres!$Y$5:$Z$1005)*Paramètres!$P$8,0),""))</f>
        <v>331331</v>
      </c>
      <c r="B19" t="str">
        <f ca="1">IF(B18="","",IFERROR(OFFSET(Paramètres!$D$5,LOOKUP(ROW(B19),Paramètres!$W$5:$Z$1005)-LOOKUP(ROW(B19),Paramètres!$V$5:$Z$1005)*Paramètres!$P$5,0)&amp;"/"&amp;OFFSET(Paramètres!$G$5,LOOKUP(ROW(B19),Paramètres!$X$5:$Z$1005)-LOOKUP(ROW(B19),Paramètres!$W$5:$Z$1005)*Paramètres!$P$6,0)&amp;"/"&amp;OFFSET(Paramètres!$J$5,LOOKUP(ROW(B19),Paramètres!$Y$5:$Z$1005)-LOOKUP(ROW(B19),Paramètres!$X$5:$Z$1005)*Paramètres!$P$7,0)&amp;"/"&amp;OFFSET(Paramètres!M23,-LOOKUP(ROW(B19),Paramètres!$Y$5:$Z$1005)*Paramètres!$P$8,0),""))</f>
        <v>BlocBM/N0/Zone13/INF1</v>
      </c>
    </row>
    <row r="20" spans="1:2" x14ac:dyDescent="0.25">
      <c r="A20" t="str">
        <f ca="1">IF(A19="","",IFERROR(OFFSET(Paramètres!$C$5,LOOKUP(ROW(A20),Paramètres!$W$5:$Z$1005)-LOOKUP(ROW(A20),Paramètres!$V$5:$Z$1005)*Paramètres!$P$5,0)&amp;OFFSET(Paramètres!$F$5,LOOKUP(ROW(A20),Paramètres!$X$5:$Z$1005)-LOOKUP(ROW(A20),Paramètres!$W$5:$Z$1005)*Paramètres!$P$6,0)&amp;OFFSET(Paramètres!$I$5,LOOKUP(ROW(A20),Paramètres!$Y$5:$Z$1005)-LOOKUP(ROW(A20),Paramètres!$X$5:$Z$1005)*Paramètres!$P$7,0)&amp;OFFSET(Paramètres!L24,-LOOKUP(ROW(A20),Paramètres!$Y$5:$Z$1005)*Paramètres!$P$8,0),""))</f>
        <v>331332</v>
      </c>
      <c r="B20" t="str">
        <f ca="1">IF(B19="","",IFERROR(OFFSET(Paramètres!$D$5,LOOKUP(ROW(B20),Paramètres!$W$5:$Z$1005)-LOOKUP(ROW(B20),Paramètres!$V$5:$Z$1005)*Paramètres!$P$5,0)&amp;"/"&amp;OFFSET(Paramètres!$G$5,LOOKUP(ROW(B20),Paramètres!$X$5:$Z$1005)-LOOKUP(ROW(B20),Paramètres!$W$5:$Z$1005)*Paramètres!$P$6,0)&amp;"/"&amp;OFFSET(Paramètres!$J$5,LOOKUP(ROW(B20),Paramètres!$Y$5:$Z$1005)-LOOKUP(ROW(B20),Paramètres!$X$5:$Z$1005)*Paramètres!$P$7,0)&amp;"/"&amp;OFFSET(Paramètres!M24,-LOOKUP(ROW(B20),Paramètres!$Y$5:$Z$1005)*Paramètres!$P$8,0),""))</f>
        <v>BlocBM/N0/Zone13/INF2</v>
      </c>
    </row>
    <row r="21" spans="1:2" x14ac:dyDescent="0.25">
      <c r="A21" t="str">
        <f ca="1">IF(A20="","",IFERROR(OFFSET(Paramètres!$C$5,LOOKUP(ROW(A21),Paramètres!$W$5:$Z$1005)-LOOKUP(ROW(A21),Paramètres!$V$5:$Z$1005)*Paramètres!$P$5,0)&amp;OFFSET(Paramètres!$F$5,LOOKUP(ROW(A21),Paramètres!$X$5:$Z$1005)-LOOKUP(ROW(A21),Paramètres!$W$5:$Z$1005)*Paramètres!$P$6,0)&amp;OFFSET(Paramètres!$I$5,LOOKUP(ROW(A21),Paramètres!$Y$5:$Z$1005)-LOOKUP(ROW(A21),Paramètres!$X$5:$Z$1005)*Paramètres!$P$7,0)&amp;OFFSET(Paramètres!L25,-LOOKUP(ROW(A21),Paramètres!$Y$5:$Z$1005)*Paramètres!$P$8,0),""))</f>
        <v>331333</v>
      </c>
      <c r="B21" t="str">
        <f ca="1">IF(B20="","",IFERROR(OFFSET(Paramètres!$D$5,LOOKUP(ROW(B21),Paramètres!$W$5:$Z$1005)-LOOKUP(ROW(B21),Paramètres!$V$5:$Z$1005)*Paramètres!$P$5,0)&amp;"/"&amp;OFFSET(Paramètres!$G$5,LOOKUP(ROW(B21),Paramètres!$X$5:$Z$1005)-LOOKUP(ROW(B21),Paramètres!$W$5:$Z$1005)*Paramètres!$P$6,0)&amp;"/"&amp;OFFSET(Paramètres!$J$5,LOOKUP(ROW(B21),Paramètres!$Y$5:$Z$1005)-LOOKUP(ROW(B21),Paramètres!$X$5:$Z$1005)*Paramètres!$P$7,0)&amp;"/"&amp;OFFSET(Paramètres!M25,-LOOKUP(ROW(B21),Paramètres!$Y$5:$Z$1005)*Paramètres!$P$8,0),""))</f>
        <v>BlocBM/N0/Zone13/INF3</v>
      </c>
    </row>
    <row r="22" spans="1:2" x14ac:dyDescent="0.25">
      <c r="A22" t="str">
        <f ca="1">IF(A21="","",IFERROR(OFFSET(Paramètres!$C$5,LOOKUP(ROW(A22),Paramètres!$W$5:$Z$1005)-LOOKUP(ROW(A22),Paramètres!$V$5:$Z$1005)*Paramètres!$P$5,0)&amp;OFFSET(Paramètres!$F$5,LOOKUP(ROW(A22),Paramètres!$X$5:$Z$1005)-LOOKUP(ROW(A22),Paramètres!$W$5:$Z$1005)*Paramètres!$P$6,0)&amp;OFFSET(Paramètres!$I$5,LOOKUP(ROW(A22),Paramètres!$Y$5:$Z$1005)-LOOKUP(ROW(A22),Paramètres!$X$5:$Z$1005)*Paramètres!$P$7,0)&amp;OFFSET(Paramètres!L26,-LOOKUP(ROW(A22),Paramètres!$Y$5:$Z$1005)*Paramètres!$P$8,0),""))</f>
        <v>331334</v>
      </c>
      <c r="B22" t="str">
        <f ca="1">IF(B21="","",IFERROR(OFFSET(Paramètres!$D$5,LOOKUP(ROW(B22),Paramètres!$W$5:$Z$1005)-LOOKUP(ROW(B22),Paramètres!$V$5:$Z$1005)*Paramètres!$P$5,0)&amp;"/"&amp;OFFSET(Paramètres!$G$5,LOOKUP(ROW(B22),Paramètres!$X$5:$Z$1005)-LOOKUP(ROW(B22),Paramètres!$W$5:$Z$1005)*Paramètres!$P$6,0)&amp;"/"&amp;OFFSET(Paramètres!$J$5,LOOKUP(ROW(B22),Paramètres!$Y$5:$Z$1005)-LOOKUP(ROW(B22),Paramètres!$X$5:$Z$1005)*Paramètres!$P$7,0)&amp;"/"&amp;OFFSET(Paramètres!M26,-LOOKUP(ROW(B22),Paramètres!$Y$5:$Z$1005)*Paramètres!$P$8,0),""))</f>
        <v>BlocBM/N0/Zone13/INF4</v>
      </c>
    </row>
    <row r="23" spans="1:2" x14ac:dyDescent="0.25">
      <c r="A23" t="str">
        <f ca="1">IF(A22="","",IFERROR(OFFSET(Paramètres!$C$5,LOOKUP(ROW(A23),Paramètres!$W$5:$Z$1005)-LOOKUP(ROW(A23),Paramètres!$V$5:$Z$1005)*Paramètres!$P$5,0)&amp;OFFSET(Paramètres!$F$5,LOOKUP(ROW(A23),Paramètres!$X$5:$Z$1005)-LOOKUP(ROW(A23),Paramètres!$W$5:$Z$1005)*Paramètres!$P$6,0)&amp;OFFSET(Paramètres!$I$5,LOOKUP(ROW(A23),Paramètres!$Y$5:$Z$1005)-LOOKUP(ROW(A23),Paramètres!$X$5:$Z$1005)*Paramètres!$P$7,0)&amp;OFFSET(Paramètres!L27,-LOOKUP(ROW(A23),Paramètres!$Y$5:$Z$1005)*Paramètres!$P$8,0),""))</f>
        <v>331341</v>
      </c>
      <c r="B23" t="str">
        <f ca="1">IF(B22="","",IFERROR(OFFSET(Paramètres!$D$5,LOOKUP(ROW(B23),Paramètres!$W$5:$Z$1005)-LOOKUP(ROW(B23),Paramètres!$V$5:$Z$1005)*Paramètres!$P$5,0)&amp;"/"&amp;OFFSET(Paramètres!$G$5,LOOKUP(ROW(B23),Paramètres!$X$5:$Z$1005)-LOOKUP(ROW(B23),Paramètres!$W$5:$Z$1005)*Paramètres!$P$6,0)&amp;"/"&amp;OFFSET(Paramètres!$J$5,LOOKUP(ROW(B23),Paramètres!$Y$5:$Z$1005)-LOOKUP(ROW(B23),Paramètres!$X$5:$Z$1005)*Paramètres!$P$7,0)&amp;"/"&amp;OFFSET(Paramètres!M27,-LOOKUP(ROW(B23),Paramètres!$Y$5:$Z$1005)*Paramètres!$P$8,0),""))</f>
        <v>BlocBM/N0/Zone13/SUP1</v>
      </c>
    </row>
    <row r="24" spans="1:2" x14ac:dyDescent="0.25">
      <c r="A24" t="str">
        <f ca="1">IF(A23="","",IFERROR(OFFSET(Paramètres!$C$5,LOOKUP(ROW(A24),Paramètres!$W$5:$Z$1005)-LOOKUP(ROW(A24),Paramètres!$V$5:$Z$1005)*Paramètres!$P$5,0)&amp;OFFSET(Paramètres!$F$5,LOOKUP(ROW(A24),Paramètres!$X$5:$Z$1005)-LOOKUP(ROW(A24),Paramètres!$W$5:$Z$1005)*Paramètres!$P$6,0)&amp;OFFSET(Paramètres!$I$5,LOOKUP(ROW(A24),Paramètres!$Y$5:$Z$1005)-LOOKUP(ROW(A24),Paramètres!$X$5:$Z$1005)*Paramètres!$P$7,0)&amp;OFFSET(Paramètres!L28,-LOOKUP(ROW(A24),Paramètres!$Y$5:$Z$1005)*Paramètres!$P$8,0),""))</f>
        <v>331342</v>
      </c>
      <c r="B24" t="str">
        <f ca="1">IF(B23="","",IFERROR(OFFSET(Paramètres!$D$5,LOOKUP(ROW(B24),Paramètres!$W$5:$Z$1005)-LOOKUP(ROW(B24),Paramètres!$V$5:$Z$1005)*Paramètres!$P$5,0)&amp;"/"&amp;OFFSET(Paramètres!$G$5,LOOKUP(ROW(B24),Paramètres!$X$5:$Z$1005)-LOOKUP(ROW(B24),Paramètres!$W$5:$Z$1005)*Paramètres!$P$6,0)&amp;"/"&amp;OFFSET(Paramètres!$J$5,LOOKUP(ROW(B24),Paramètres!$Y$5:$Z$1005)-LOOKUP(ROW(B24),Paramètres!$X$5:$Z$1005)*Paramètres!$P$7,0)&amp;"/"&amp;OFFSET(Paramètres!M28,-LOOKUP(ROW(B24),Paramètres!$Y$5:$Z$1005)*Paramètres!$P$8,0),""))</f>
        <v>BlocBM/N0/Zone13/SUP2</v>
      </c>
    </row>
    <row r="25" spans="1:2" x14ac:dyDescent="0.25">
      <c r="A25" t="str">
        <f ca="1">IF(A24="","",IFERROR(OFFSET(Paramètres!$C$5,LOOKUP(ROW(A25),Paramètres!$W$5:$Z$1005)-LOOKUP(ROW(A25),Paramètres!$V$5:$Z$1005)*Paramètres!$P$5,0)&amp;OFFSET(Paramètres!$F$5,LOOKUP(ROW(A25),Paramètres!$X$5:$Z$1005)-LOOKUP(ROW(A25),Paramètres!$W$5:$Z$1005)*Paramètres!$P$6,0)&amp;OFFSET(Paramètres!$I$5,LOOKUP(ROW(A25),Paramètres!$Y$5:$Z$1005)-LOOKUP(ROW(A25),Paramètres!$X$5:$Z$1005)*Paramètres!$P$7,0)&amp;OFFSET(Paramètres!L29,-LOOKUP(ROW(A25),Paramètres!$Y$5:$Z$1005)*Paramètres!$P$8,0),""))</f>
        <v>331343</v>
      </c>
      <c r="B25" t="str">
        <f ca="1">IF(B24="","",IFERROR(OFFSET(Paramètres!$D$5,LOOKUP(ROW(B25),Paramètres!$W$5:$Z$1005)-LOOKUP(ROW(B25),Paramètres!$V$5:$Z$1005)*Paramètres!$P$5,0)&amp;"/"&amp;OFFSET(Paramètres!$G$5,LOOKUP(ROW(B25),Paramètres!$X$5:$Z$1005)-LOOKUP(ROW(B25),Paramètres!$W$5:$Z$1005)*Paramètres!$P$6,0)&amp;"/"&amp;OFFSET(Paramètres!$J$5,LOOKUP(ROW(B25),Paramètres!$Y$5:$Z$1005)-LOOKUP(ROW(B25),Paramètres!$X$5:$Z$1005)*Paramètres!$P$7,0)&amp;"/"&amp;OFFSET(Paramètres!M29,-LOOKUP(ROW(B25),Paramètres!$Y$5:$Z$1005)*Paramètres!$P$8,0),""))</f>
        <v>BlocBM/N0/Zone13/SUP3</v>
      </c>
    </row>
    <row r="26" spans="1:2" x14ac:dyDescent="0.25">
      <c r="A26" t="str">
        <f ca="1">IF(A25="","",IFERROR(OFFSET(Paramètres!$C$5,LOOKUP(ROW(A26),Paramètres!$W$5:$Z$1005)-LOOKUP(ROW(A26),Paramètres!$V$5:$Z$1005)*Paramètres!$P$5,0)&amp;OFFSET(Paramètres!$F$5,LOOKUP(ROW(A26),Paramètres!$X$5:$Z$1005)-LOOKUP(ROW(A26),Paramètres!$W$5:$Z$1005)*Paramètres!$P$6,0)&amp;OFFSET(Paramètres!$I$5,LOOKUP(ROW(A26),Paramètres!$Y$5:$Z$1005)-LOOKUP(ROW(A26),Paramètres!$X$5:$Z$1005)*Paramètres!$P$7,0)&amp;OFFSET(Paramètres!L30,-LOOKUP(ROW(A26),Paramètres!$Y$5:$Z$1005)*Paramètres!$P$8,0),""))</f>
        <v>331344</v>
      </c>
      <c r="B26" t="str">
        <f ca="1">IF(B25="","",IFERROR(OFFSET(Paramètres!$D$5,LOOKUP(ROW(B26),Paramètres!$W$5:$Z$1005)-LOOKUP(ROW(B26),Paramètres!$V$5:$Z$1005)*Paramètres!$P$5,0)&amp;"/"&amp;OFFSET(Paramètres!$G$5,LOOKUP(ROW(B26),Paramètres!$X$5:$Z$1005)-LOOKUP(ROW(B26),Paramètres!$W$5:$Z$1005)*Paramètres!$P$6,0)&amp;"/"&amp;OFFSET(Paramètres!$J$5,LOOKUP(ROW(B26),Paramètres!$Y$5:$Z$1005)-LOOKUP(ROW(B26),Paramètres!$X$5:$Z$1005)*Paramètres!$P$7,0)&amp;"/"&amp;OFFSET(Paramètres!M30,-LOOKUP(ROW(B26),Paramètres!$Y$5:$Z$1005)*Paramètres!$P$8,0),""))</f>
        <v>BlocBM/N0/Zone13/SUP4</v>
      </c>
    </row>
    <row r="27" spans="1:2" x14ac:dyDescent="0.25">
      <c r="A27" t="str">
        <f ca="1">IF(A26="","",IFERROR(OFFSET(Paramètres!$C$5,LOOKUP(ROW(A27),Paramètres!$W$5:$Z$1005)-LOOKUP(ROW(A27),Paramètres!$V$5:$Z$1005)*Paramètres!$P$5,0)&amp;OFFSET(Paramètres!$F$5,LOOKUP(ROW(A27),Paramètres!$X$5:$Z$1005)-LOOKUP(ROW(A27),Paramètres!$W$5:$Z$1005)*Paramètres!$P$6,0)&amp;OFFSET(Paramètres!$I$5,LOOKUP(ROW(A27),Paramètres!$Y$5:$Z$1005)-LOOKUP(ROW(A27),Paramètres!$X$5:$Z$1005)*Paramètres!$P$7,0)&amp;OFFSET(Paramètres!L31,-LOOKUP(ROW(A27),Paramètres!$Y$5:$Z$1005)*Paramètres!$P$8,0),""))</f>
        <v>331351</v>
      </c>
      <c r="B27" t="str">
        <f ca="1">IF(B26="","",IFERROR(OFFSET(Paramètres!$D$5,LOOKUP(ROW(B27),Paramètres!$W$5:$Z$1005)-LOOKUP(ROW(B27),Paramètres!$V$5:$Z$1005)*Paramètres!$P$5,0)&amp;"/"&amp;OFFSET(Paramètres!$G$5,LOOKUP(ROW(B27),Paramètres!$X$5:$Z$1005)-LOOKUP(ROW(B27),Paramètres!$W$5:$Z$1005)*Paramètres!$P$6,0)&amp;"/"&amp;OFFSET(Paramètres!$J$5,LOOKUP(ROW(B27),Paramètres!$Y$5:$Z$1005)-LOOKUP(ROW(B27),Paramètres!$X$5:$Z$1005)*Paramètres!$P$7,0)&amp;"/"&amp;OFFSET(Paramètres!M31,-LOOKUP(ROW(B27),Paramètres!$Y$5:$Z$1005)*Paramètres!$P$8,0),""))</f>
        <v>BlocBM/N0/Zone13/U1</v>
      </c>
    </row>
    <row r="28" spans="1:2" x14ac:dyDescent="0.25">
      <c r="A28" t="str">
        <f ca="1">IF(A27="","",IFERROR(OFFSET(Paramètres!$C$5,LOOKUP(ROW(A28),Paramètres!$W$5:$Z$1005)-LOOKUP(ROW(A28),Paramètres!$V$5:$Z$1005)*Paramètres!$P$5,0)&amp;OFFSET(Paramètres!$F$5,LOOKUP(ROW(A28),Paramètres!$X$5:$Z$1005)-LOOKUP(ROW(A28),Paramètres!$W$5:$Z$1005)*Paramètres!$P$6,0)&amp;OFFSET(Paramètres!$I$5,LOOKUP(ROW(A28),Paramètres!$Y$5:$Z$1005)-LOOKUP(ROW(A28),Paramètres!$X$5:$Z$1005)*Paramètres!$P$7,0)&amp;OFFSET(Paramètres!L32,-LOOKUP(ROW(A28),Paramètres!$Y$5:$Z$1005)*Paramètres!$P$8,0),""))</f>
        <v>331352</v>
      </c>
      <c r="B28" t="str">
        <f ca="1">IF(B27="","",IFERROR(OFFSET(Paramètres!$D$5,LOOKUP(ROW(B28),Paramètres!$W$5:$Z$1005)-LOOKUP(ROW(B28),Paramètres!$V$5:$Z$1005)*Paramètres!$P$5,0)&amp;"/"&amp;OFFSET(Paramètres!$G$5,LOOKUP(ROW(B28),Paramètres!$X$5:$Z$1005)-LOOKUP(ROW(B28),Paramètres!$W$5:$Z$1005)*Paramètres!$P$6,0)&amp;"/"&amp;OFFSET(Paramètres!$J$5,LOOKUP(ROW(B28),Paramètres!$Y$5:$Z$1005)-LOOKUP(ROW(B28),Paramètres!$X$5:$Z$1005)*Paramètres!$P$7,0)&amp;"/"&amp;OFFSET(Paramètres!M32,-LOOKUP(ROW(B28),Paramètres!$Y$5:$Z$1005)*Paramètres!$P$8,0),""))</f>
        <v>BlocBM/N0/Zone13/U2</v>
      </c>
    </row>
    <row r="29" spans="1:2" x14ac:dyDescent="0.25">
      <c r="A29" t="str">
        <f ca="1">IF(A28="","",IFERROR(OFFSET(Paramètres!$C$5,LOOKUP(ROW(A29),Paramètres!$W$5:$Z$1005)-LOOKUP(ROW(A29),Paramètres!$V$5:$Z$1005)*Paramètres!$P$5,0)&amp;OFFSET(Paramètres!$F$5,LOOKUP(ROW(A29),Paramètres!$X$5:$Z$1005)-LOOKUP(ROW(A29),Paramètres!$W$5:$Z$1005)*Paramètres!$P$6,0)&amp;OFFSET(Paramètres!$I$5,LOOKUP(ROW(A29),Paramètres!$Y$5:$Z$1005)-LOOKUP(ROW(A29),Paramètres!$X$5:$Z$1005)*Paramètres!$P$7,0)&amp;OFFSET(Paramètres!L33,-LOOKUP(ROW(A29),Paramètres!$Y$5:$Z$1005)*Paramètres!$P$8,0),""))</f>
        <v>331353</v>
      </c>
      <c r="B29" t="str">
        <f ca="1">IF(B28="","",IFERROR(OFFSET(Paramètres!$D$5,LOOKUP(ROW(B29),Paramètres!$W$5:$Z$1005)-LOOKUP(ROW(B29),Paramètres!$V$5:$Z$1005)*Paramètres!$P$5,0)&amp;"/"&amp;OFFSET(Paramètres!$G$5,LOOKUP(ROW(B29),Paramètres!$X$5:$Z$1005)-LOOKUP(ROW(B29),Paramètres!$W$5:$Z$1005)*Paramètres!$P$6,0)&amp;"/"&amp;OFFSET(Paramètres!$J$5,LOOKUP(ROW(B29),Paramètres!$Y$5:$Z$1005)-LOOKUP(ROW(B29),Paramètres!$X$5:$Z$1005)*Paramètres!$P$7,0)&amp;"/"&amp;OFFSET(Paramètres!M33,-LOOKUP(ROW(B29),Paramètres!$Y$5:$Z$1005)*Paramètres!$P$8,0),""))</f>
        <v>BlocBM/N0/Zone13/U3</v>
      </c>
    </row>
    <row r="30" spans="1:2" x14ac:dyDescent="0.25">
      <c r="A30" t="str">
        <f ca="1">IF(A29="","",IFERROR(OFFSET(Paramètres!$C$5,LOOKUP(ROW(A30),Paramètres!$W$5:$Z$1005)-LOOKUP(ROW(A30),Paramètres!$V$5:$Z$1005)*Paramètres!$P$5,0)&amp;OFFSET(Paramètres!$F$5,LOOKUP(ROW(A30),Paramètres!$X$5:$Z$1005)-LOOKUP(ROW(A30),Paramètres!$W$5:$Z$1005)*Paramètres!$P$6,0)&amp;OFFSET(Paramètres!$I$5,LOOKUP(ROW(A30),Paramètres!$Y$5:$Z$1005)-LOOKUP(ROW(A30),Paramètres!$X$5:$Z$1005)*Paramètres!$P$7,0)&amp;OFFSET(Paramètres!L34,-LOOKUP(ROW(A30),Paramètres!$Y$5:$Z$1005)*Paramètres!$P$8,0),""))</f>
        <v>331354</v>
      </c>
      <c r="B30" t="str">
        <f ca="1">IF(B29="","",IFERROR(OFFSET(Paramètres!$D$5,LOOKUP(ROW(B30),Paramètres!$W$5:$Z$1005)-LOOKUP(ROW(B30),Paramètres!$V$5:$Z$1005)*Paramètres!$P$5,0)&amp;"/"&amp;OFFSET(Paramètres!$G$5,LOOKUP(ROW(B30),Paramètres!$X$5:$Z$1005)-LOOKUP(ROW(B30),Paramètres!$W$5:$Z$1005)*Paramètres!$P$6,0)&amp;"/"&amp;OFFSET(Paramètres!$J$5,LOOKUP(ROW(B30),Paramètres!$Y$5:$Z$1005)-LOOKUP(ROW(B30),Paramètres!$X$5:$Z$1005)*Paramètres!$P$7,0)&amp;"/"&amp;OFFSET(Paramètres!M34,-LOOKUP(ROW(B30),Paramètres!$Y$5:$Z$1005)*Paramètres!$P$8,0),""))</f>
        <v>BlocBM/N0/Zone13/U4</v>
      </c>
    </row>
    <row r="31" spans="1:2" x14ac:dyDescent="0.25">
      <c r="A31" t="str">
        <f ca="1">IF(A30="","",IFERROR(OFFSET(Paramètres!$C$5,LOOKUP(ROW(A31),Paramètres!$W$5:$Z$1005)-LOOKUP(ROW(A31),Paramètres!$V$5:$Z$1005)*Paramètres!$P$5,0)&amp;OFFSET(Paramètres!$F$5,LOOKUP(ROW(A31),Paramètres!$X$5:$Z$1005)-LOOKUP(ROW(A31),Paramètres!$W$5:$Z$1005)*Paramètres!$P$6,0)&amp;OFFSET(Paramètres!$I$5,LOOKUP(ROW(A31),Paramètres!$Y$5:$Z$1005)-LOOKUP(ROW(A31),Paramètres!$X$5:$Z$1005)*Paramètres!$P$7,0)&amp;OFFSET(Paramètres!L35,-LOOKUP(ROW(A31),Paramètres!$Y$5:$Z$1005)*Paramètres!$P$8,0),""))</f>
        <v>331361</v>
      </c>
      <c r="B31" t="str">
        <f ca="1">IF(B30="","",IFERROR(OFFSET(Paramètres!$D$5,LOOKUP(ROW(B31),Paramètres!$W$5:$Z$1005)-LOOKUP(ROW(B31),Paramètres!$V$5:$Z$1005)*Paramètres!$P$5,0)&amp;"/"&amp;OFFSET(Paramètres!$G$5,LOOKUP(ROW(B31),Paramètres!$X$5:$Z$1005)-LOOKUP(ROW(B31),Paramètres!$W$5:$Z$1005)*Paramètres!$P$6,0)&amp;"/"&amp;OFFSET(Paramètres!$J$5,LOOKUP(ROW(B31),Paramètres!$Y$5:$Z$1005)-LOOKUP(ROW(B31),Paramètres!$X$5:$Z$1005)*Paramètres!$P$7,0)&amp;"/"&amp;OFFSET(Paramètres!M35,-LOOKUP(ROW(B31),Paramètres!$Y$5:$Z$1005)*Paramètres!$P$8,0),""))</f>
        <v>BlocBM/N0/Zone13/C1</v>
      </c>
    </row>
    <row r="32" spans="1:2" x14ac:dyDescent="0.25">
      <c r="A32" t="str">
        <f ca="1">IF(A31="","",IFERROR(OFFSET(Paramètres!$C$5,LOOKUP(ROW(A32),Paramètres!$W$5:$Z$1005)-LOOKUP(ROW(A32),Paramètres!$V$5:$Z$1005)*Paramètres!$P$5,0)&amp;OFFSET(Paramètres!$F$5,LOOKUP(ROW(A32),Paramètres!$X$5:$Z$1005)-LOOKUP(ROW(A32),Paramètres!$W$5:$Z$1005)*Paramètres!$P$6,0)&amp;OFFSET(Paramètres!$I$5,LOOKUP(ROW(A32),Paramètres!$Y$5:$Z$1005)-LOOKUP(ROW(A32),Paramètres!$X$5:$Z$1005)*Paramètres!$P$7,0)&amp;OFFSET(Paramètres!L36,-LOOKUP(ROW(A32),Paramètres!$Y$5:$Z$1005)*Paramètres!$P$8,0),""))</f>
        <v>331362</v>
      </c>
      <c r="B32" t="str">
        <f ca="1">IF(B31="","",IFERROR(OFFSET(Paramètres!$D$5,LOOKUP(ROW(B32),Paramètres!$W$5:$Z$1005)-LOOKUP(ROW(B32),Paramètres!$V$5:$Z$1005)*Paramètres!$P$5,0)&amp;"/"&amp;OFFSET(Paramètres!$G$5,LOOKUP(ROW(B32),Paramètres!$X$5:$Z$1005)-LOOKUP(ROW(B32),Paramètres!$W$5:$Z$1005)*Paramètres!$P$6,0)&amp;"/"&amp;OFFSET(Paramètres!$J$5,LOOKUP(ROW(B32),Paramètres!$Y$5:$Z$1005)-LOOKUP(ROW(B32),Paramètres!$X$5:$Z$1005)*Paramètres!$P$7,0)&amp;"/"&amp;OFFSET(Paramètres!M36,-LOOKUP(ROW(B32),Paramètres!$Y$5:$Z$1005)*Paramètres!$P$8,0),""))</f>
        <v>BlocBM/N0/Zone13/C2</v>
      </c>
    </row>
    <row r="33" spans="1:2" x14ac:dyDescent="0.25">
      <c r="A33" t="str">
        <f ca="1">IF(A32="","",IFERROR(OFFSET(Paramètres!$C$5,LOOKUP(ROW(A33),Paramètres!$W$5:$Z$1005)-LOOKUP(ROW(A33),Paramètres!$V$5:$Z$1005)*Paramètres!$P$5,0)&amp;OFFSET(Paramètres!$F$5,LOOKUP(ROW(A33),Paramètres!$X$5:$Z$1005)-LOOKUP(ROW(A33),Paramètres!$W$5:$Z$1005)*Paramètres!$P$6,0)&amp;OFFSET(Paramètres!$I$5,LOOKUP(ROW(A33),Paramètres!$Y$5:$Z$1005)-LOOKUP(ROW(A33),Paramètres!$X$5:$Z$1005)*Paramètres!$P$7,0)&amp;OFFSET(Paramètres!L37,-LOOKUP(ROW(A33),Paramètres!$Y$5:$Z$1005)*Paramètres!$P$8,0),""))</f>
        <v>331401</v>
      </c>
      <c r="B33" t="str">
        <f ca="1">IF(B32="","",IFERROR(OFFSET(Paramètres!$D$5,LOOKUP(ROW(B33),Paramètres!$W$5:$Z$1005)-LOOKUP(ROW(B33),Paramètres!$V$5:$Z$1005)*Paramètres!$P$5,0)&amp;"/"&amp;OFFSET(Paramètres!$G$5,LOOKUP(ROW(B33),Paramètres!$X$5:$Z$1005)-LOOKUP(ROW(B33),Paramètres!$W$5:$Z$1005)*Paramètres!$P$6,0)&amp;"/"&amp;OFFSET(Paramètres!$J$5,LOOKUP(ROW(B33),Paramètres!$Y$5:$Z$1005)-LOOKUP(ROW(B33),Paramètres!$X$5:$Z$1005)*Paramètres!$P$7,0)&amp;"/"&amp;OFFSET(Paramètres!M37,-LOOKUP(ROW(B33),Paramètres!$Y$5:$Z$1005)*Paramètres!$P$8,0),""))</f>
        <v>BlocBM/N0/Zone14/1erePhase</v>
      </c>
    </row>
    <row r="34" spans="1:2" x14ac:dyDescent="0.25">
      <c r="A34" t="str">
        <f ca="1">IF(A33="","",IFERROR(OFFSET(Paramètres!$C$5,LOOKUP(ROW(A34),Paramètres!$W$5:$Z$1005)-LOOKUP(ROW(A34),Paramètres!$V$5:$Z$1005)*Paramètres!$P$5,0)&amp;OFFSET(Paramètres!$F$5,LOOKUP(ROW(A34),Paramètres!$X$5:$Z$1005)-LOOKUP(ROW(A34),Paramètres!$W$5:$Z$1005)*Paramètres!$P$6,0)&amp;OFFSET(Paramètres!$I$5,LOOKUP(ROW(A34),Paramètres!$Y$5:$Z$1005)-LOOKUP(ROW(A34),Paramètres!$X$5:$Z$1005)*Paramètres!$P$7,0)&amp;OFFSET(Paramètres!L38,-LOOKUP(ROW(A34),Paramètres!$Y$5:$Z$1005)*Paramètres!$P$8,0),""))</f>
        <v>331402</v>
      </c>
      <c r="B34" t="str">
        <f ca="1">IF(B33="","",IFERROR(OFFSET(Paramètres!$D$5,LOOKUP(ROW(B34),Paramètres!$W$5:$Z$1005)-LOOKUP(ROW(B34),Paramètres!$V$5:$Z$1005)*Paramètres!$P$5,0)&amp;"/"&amp;OFFSET(Paramètres!$G$5,LOOKUP(ROW(B34),Paramètres!$X$5:$Z$1005)-LOOKUP(ROW(B34),Paramètres!$W$5:$Z$1005)*Paramètres!$P$6,0)&amp;"/"&amp;OFFSET(Paramètres!$J$5,LOOKUP(ROW(B34),Paramètres!$Y$5:$Z$1005)-LOOKUP(ROW(B34),Paramètres!$X$5:$Z$1005)*Paramètres!$P$7,0)&amp;"/"&amp;OFFSET(Paramètres!M38,-LOOKUP(ROW(B34),Paramètres!$Y$5:$Z$1005)*Paramètres!$P$8,0),""))</f>
        <v>BlocBM/N0/Zone14/2ndePhase</v>
      </c>
    </row>
    <row r="35" spans="1:2" x14ac:dyDescent="0.25">
      <c r="A35" t="str">
        <f ca="1">IF(A34="","",IFERROR(OFFSET(Paramètres!$C$5,LOOKUP(ROW(A35),Paramètres!$W$5:$Z$1005)-LOOKUP(ROW(A35),Paramètres!$V$5:$Z$1005)*Paramètres!$P$5,0)&amp;OFFSET(Paramètres!$F$5,LOOKUP(ROW(A35),Paramètres!$X$5:$Z$1005)-LOOKUP(ROW(A35),Paramètres!$W$5:$Z$1005)*Paramètres!$P$6,0)&amp;OFFSET(Paramètres!$I$5,LOOKUP(ROW(A35),Paramètres!$Y$5:$Z$1005)-LOOKUP(ROW(A35),Paramètres!$X$5:$Z$1005)*Paramètres!$P$7,0)&amp;OFFSET(Paramètres!L39,-LOOKUP(ROW(A35),Paramètres!$Y$5:$Z$1005)*Paramètres!$P$8,0),""))</f>
        <v>331403</v>
      </c>
      <c r="B35" t="str">
        <f ca="1">IF(B34="","",IFERROR(OFFSET(Paramètres!$D$5,LOOKUP(ROW(B35),Paramètres!$W$5:$Z$1005)-LOOKUP(ROW(B35),Paramètres!$V$5:$Z$1005)*Paramètres!$P$5,0)&amp;"/"&amp;OFFSET(Paramètres!$G$5,LOOKUP(ROW(B35),Paramètres!$X$5:$Z$1005)-LOOKUP(ROW(B35),Paramètres!$W$5:$Z$1005)*Paramètres!$P$6,0)&amp;"/"&amp;OFFSET(Paramètres!$J$5,LOOKUP(ROW(B35),Paramètres!$Y$5:$Z$1005)-LOOKUP(ROW(B35),Paramètres!$X$5:$Z$1005)*Paramètres!$P$7,0)&amp;"/"&amp;OFFSET(Paramètres!M39,-LOOKUP(ROW(B35),Paramètres!$Y$5:$Z$1005)*Paramètres!$P$8,0),""))</f>
        <v>BlocBM/N0/Zone14/C</v>
      </c>
    </row>
    <row r="36" spans="1:2" x14ac:dyDescent="0.25">
      <c r="A36" t="str">
        <f ca="1">IF(A35="","",IFERROR(OFFSET(Paramètres!$C$5,LOOKUP(ROW(A36),Paramètres!$W$5:$Z$1005)-LOOKUP(ROW(A36),Paramètres!$V$5:$Z$1005)*Paramètres!$P$5,0)&amp;OFFSET(Paramètres!$F$5,LOOKUP(ROW(A36),Paramètres!$X$5:$Z$1005)-LOOKUP(ROW(A36),Paramètres!$W$5:$Z$1005)*Paramètres!$P$6,0)&amp;OFFSET(Paramètres!$I$5,LOOKUP(ROW(A36),Paramètres!$Y$5:$Z$1005)-LOOKUP(ROW(A36),Paramètres!$X$5:$Z$1005)*Paramètres!$P$7,0)&amp;OFFSET(Paramètres!L40,-LOOKUP(ROW(A36),Paramètres!$Y$5:$Z$1005)*Paramètres!$P$8,0),""))</f>
        <v>331404</v>
      </c>
      <c r="B36" t="str">
        <f ca="1">IF(B35="","",IFERROR(OFFSET(Paramètres!$D$5,LOOKUP(ROW(B36),Paramètres!$W$5:$Z$1005)-LOOKUP(ROW(B36),Paramètres!$V$5:$Z$1005)*Paramètres!$P$5,0)&amp;"/"&amp;OFFSET(Paramètres!$G$5,LOOKUP(ROW(B36),Paramètres!$X$5:$Z$1005)-LOOKUP(ROW(B36),Paramètres!$W$5:$Z$1005)*Paramètres!$P$6,0)&amp;"/"&amp;OFFSET(Paramètres!$J$5,LOOKUP(ROW(B36),Paramètres!$Y$5:$Z$1005)-LOOKUP(ROW(B36),Paramètres!$X$5:$Z$1005)*Paramètres!$P$7,0)&amp;"/"&amp;OFFSET(Paramètres!M40,-LOOKUP(ROW(B36),Paramètres!$Y$5:$Z$1005)*Paramètres!$P$8,0),""))</f>
        <v>BlocBM/N0/Zone14/AD</v>
      </c>
    </row>
    <row r="37" spans="1:2" x14ac:dyDescent="0.25">
      <c r="A37" t="str">
        <f ca="1">IF(A36="","",IFERROR(OFFSET(Paramètres!$C$5,LOOKUP(ROW(A37),Paramètres!$W$5:$Z$1005)-LOOKUP(ROW(A37),Paramètres!$V$5:$Z$1005)*Paramètres!$P$5,0)&amp;OFFSET(Paramètres!$F$5,LOOKUP(ROW(A37),Paramètres!$X$5:$Z$1005)-LOOKUP(ROW(A37),Paramètres!$W$5:$Z$1005)*Paramètres!$P$6,0)&amp;OFFSET(Paramètres!$I$5,LOOKUP(ROW(A37),Paramètres!$Y$5:$Z$1005)-LOOKUP(ROW(A37),Paramètres!$X$5:$Z$1005)*Paramètres!$P$7,0)&amp;OFFSET(Paramètres!L41,-LOOKUP(ROW(A37),Paramètres!$Y$5:$Z$1005)*Paramètres!$P$8,0),""))</f>
        <v>331405</v>
      </c>
      <c r="B37" t="str">
        <f ca="1">IF(B36="","",IFERROR(OFFSET(Paramètres!$D$5,LOOKUP(ROW(B37),Paramètres!$W$5:$Z$1005)-LOOKUP(ROW(B37),Paramètres!$V$5:$Z$1005)*Paramètres!$P$5,0)&amp;"/"&amp;OFFSET(Paramètres!$G$5,LOOKUP(ROW(B37),Paramètres!$X$5:$Z$1005)-LOOKUP(ROW(B37),Paramètres!$W$5:$Z$1005)*Paramètres!$P$6,0)&amp;"/"&amp;OFFSET(Paramètres!$J$5,LOOKUP(ROW(B37),Paramètres!$Y$5:$Z$1005)-LOOKUP(ROW(B37),Paramètres!$X$5:$Z$1005)*Paramètres!$P$7,0)&amp;"/"&amp;OFFSET(Paramètres!M41,-LOOKUP(ROW(B37),Paramètres!$Y$5:$Z$1005)*Paramètres!$P$8,0),""))</f>
        <v>BlocBM/N0/Zone14/EP</v>
      </c>
    </row>
    <row r="38" spans="1:2" x14ac:dyDescent="0.25">
      <c r="A38" t="str">
        <f ca="1">IF(A37="","",IFERROR(OFFSET(Paramètres!$C$5,LOOKUP(ROW(A38),Paramètres!$W$5:$Z$1005)-LOOKUP(ROW(A38),Paramètres!$V$5:$Z$1005)*Paramètres!$P$5,0)&amp;OFFSET(Paramètres!$F$5,LOOKUP(ROW(A38),Paramètres!$X$5:$Z$1005)-LOOKUP(ROW(A38),Paramètres!$W$5:$Z$1005)*Paramètres!$P$6,0)&amp;OFFSET(Paramètres!$I$5,LOOKUP(ROW(A38),Paramètres!$Y$5:$Z$1005)-LOOKUP(ROW(A38),Paramètres!$X$5:$Z$1005)*Paramètres!$P$7,0)&amp;OFFSET(Paramètres!L42,-LOOKUP(ROW(A38),Paramètres!$Y$5:$Z$1005)*Paramètres!$P$8,0),""))</f>
        <v>331406</v>
      </c>
      <c r="B38" t="str">
        <f ca="1">IF(B37="","",IFERROR(OFFSET(Paramètres!$D$5,LOOKUP(ROW(B38),Paramètres!$W$5:$Z$1005)-LOOKUP(ROW(B38),Paramètres!$V$5:$Z$1005)*Paramètres!$P$5,0)&amp;"/"&amp;OFFSET(Paramètres!$G$5,LOOKUP(ROW(B38),Paramètres!$X$5:$Z$1005)-LOOKUP(ROW(B38),Paramètres!$W$5:$Z$1005)*Paramètres!$P$6,0)&amp;"/"&amp;OFFSET(Paramètres!$J$5,LOOKUP(ROW(B38),Paramètres!$Y$5:$Z$1005)-LOOKUP(ROW(B38),Paramètres!$X$5:$Z$1005)*Paramètres!$P$7,0)&amp;"/"&amp;OFFSET(Paramètres!M42,-LOOKUP(ROW(B38),Paramètres!$Y$5:$Z$1005)*Paramètres!$P$8,0),""))</f>
        <v>BlocBM/N0/Zone14/AF</v>
      </c>
    </row>
    <row r="39" spans="1:2" x14ac:dyDescent="0.25">
      <c r="A39" t="str">
        <f ca="1">IF(A38="","",IFERROR(OFFSET(Paramètres!$C$5,LOOKUP(ROW(A39),Paramètres!$W$5:$Z$1005)-LOOKUP(ROW(A39),Paramètres!$V$5:$Z$1005)*Paramètres!$P$5,0)&amp;OFFSET(Paramètres!$F$5,LOOKUP(ROW(A39),Paramètres!$X$5:$Z$1005)-LOOKUP(ROW(A39),Paramètres!$W$5:$Z$1005)*Paramètres!$P$6,0)&amp;OFFSET(Paramètres!$I$5,LOOKUP(ROW(A39),Paramètres!$Y$5:$Z$1005)-LOOKUP(ROW(A39),Paramètres!$X$5:$Z$1005)*Paramètres!$P$7,0)&amp;OFFSET(Paramètres!L43,-LOOKUP(ROW(A39),Paramètres!$Y$5:$Z$1005)*Paramètres!$P$8,0),""))</f>
        <v>331407</v>
      </c>
      <c r="B39" t="str">
        <f ca="1">IF(B38="","",IFERROR(OFFSET(Paramètres!$D$5,LOOKUP(ROW(B39),Paramètres!$W$5:$Z$1005)-LOOKUP(ROW(B39),Paramètres!$V$5:$Z$1005)*Paramètres!$P$5,0)&amp;"/"&amp;OFFSET(Paramètres!$G$5,LOOKUP(ROW(B39),Paramètres!$X$5:$Z$1005)-LOOKUP(ROW(B39),Paramètres!$W$5:$Z$1005)*Paramètres!$P$6,0)&amp;"/"&amp;OFFSET(Paramètres!$J$5,LOOKUP(ROW(B39),Paramètres!$Y$5:$Z$1005)-LOOKUP(ROW(B39),Paramètres!$X$5:$Z$1005)*Paramètres!$P$7,0)&amp;"/"&amp;OFFSET(Paramètres!M43,-LOOKUP(ROW(B39),Paramètres!$Y$5:$Z$1005)*Paramètres!$P$8,0),""))</f>
        <v>BlocBM/N0/Zone14/AC</v>
      </c>
    </row>
    <row r="40" spans="1:2" x14ac:dyDescent="0.25">
      <c r="A40" t="str">
        <f ca="1">IF(A39="","",IFERROR(OFFSET(Paramètres!$C$5,LOOKUP(ROW(A40),Paramètres!$W$5:$Z$1005)-LOOKUP(ROW(A40),Paramètres!$V$5:$Z$1005)*Paramètres!$P$5,0)&amp;OFFSET(Paramètres!$F$5,LOOKUP(ROW(A40),Paramètres!$X$5:$Z$1005)-LOOKUP(ROW(A40),Paramètres!$W$5:$Z$1005)*Paramètres!$P$6,0)&amp;OFFSET(Paramètres!$I$5,LOOKUP(ROW(A40),Paramètres!$Y$5:$Z$1005)-LOOKUP(ROW(A40),Paramètres!$X$5:$Z$1005)*Paramètres!$P$7,0)&amp;OFFSET(Paramètres!L44,-LOOKUP(ROW(A40),Paramètres!$Y$5:$Z$1005)*Paramètres!$P$8,0),""))</f>
        <v>331408</v>
      </c>
      <c r="B40" t="str">
        <f ca="1">IF(B39="","",IFERROR(OFFSET(Paramètres!$D$5,LOOKUP(ROW(B40),Paramètres!$W$5:$Z$1005)-LOOKUP(ROW(B40),Paramètres!$V$5:$Z$1005)*Paramètres!$P$5,0)&amp;"/"&amp;OFFSET(Paramètres!$G$5,LOOKUP(ROW(B40),Paramètres!$X$5:$Z$1005)-LOOKUP(ROW(B40),Paramètres!$W$5:$Z$1005)*Paramètres!$P$6,0)&amp;"/"&amp;OFFSET(Paramètres!$J$5,LOOKUP(ROW(B40),Paramètres!$Y$5:$Z$1005)-LOOKUP(ROW(B40),Paramètres!$X$5:$Z$1005)*Paramètres!$P$7,0)&amp;"/"&amp;OFFSET(Paramètres!M44,-LOOKUP(ROW(B40),Paramètres!$Y$5:$Z$1005)*Paramètres!$P$8,0),""))</f>
        <v>BlocBM/N0/Zone14/ATV</v>
      </c>
    </row>
    <row r="41" spans="1:2" x14ac:dyDescent="0.25">
      <c r="A41" t="str">
        <f ca="1">IF(A40="","",IFERROR(OFFSET(Paramètres!$C$5,LOOKUP(ROW(A41),Paramètres!$W$5:$Z$1005)-LOOKUP(ROW(A41),Paramètres!$V$5:$Z$1005)*Paramètres!$P$5,0)&amp;OFFSET(Paramètres!$F$5,LOOKUP(ROW(A41),Paramètres!$X$5:$Z$1005)-LOOKUP(ROW(A41),Paramètres!$W$5:$Z$1005)*Paramètres!$P$6,0)&amp;OFFSET(Paramètres!$I$5,LOOKUP(ROW(A41),Paramètres!$Y$5:$Z$1005)-LOOKUP(ROW(A41),Paramètres!$X$5:$Z$1005)*Paramètres!$P$7,0)&amp;OFFSET(Paramètres!L45,-LOOKUP(ROW(A41),Paramètres!$Y$5:$Z$1005)*Paramètres!$P$8,0),""))</f>
        <v>331409</v>
      </c>
      <c r="B41" t="str">
        <f ca="1">IF(B40="","",IFERROR(OFFSET(Paramètres!$D$5,LOOKUP(ROW(B41),Paramètres!$W$5:$Z$1005)-LOOKUP(ROW(B41),Paramètres!$V$5:$Z$1005)*Paramètres!$P$5,0)&amp;"/"&amp;OFFSET(Paramètres!$G$5,LOOKUP(ROW(B41),Paramètres!$X$5:$Z$1005)-LOOKUP(ROW(B41),Paramètres!$W$5:$Z$1005)*Paramètres!$P$6,0)&amp;"/"&amp;OFFSET(Paramètres!$J$5,LOOKUP(ROW(B41),Paramètres!$Y$5:$Z$1005)-LOOKUP(ROW(B41),Paramètres!$X$5:$Z$1005)*Paramètres!$P$7,0)&amp;"/"&amp;OFFSET(Paramètres!M45,-LOOKUP(ROW(B41),Paramètres!$Y$5:$Z$1005)*Paramètres!$P$8,0),""))</f>
        <v>BlocBM/N0/Zone14/ATH</v>
      </c>
    </row>
    <row r="42" spans="1:2" x14ac:dyDescent="0.25">
      <c r="A42" t="str">
        <f ca="1">IF(A41="","",IFERROR(OFFSET(Paramètres!$C$5,LOOKUP(ROW(A42),Paramètres!$W$5:$Z$1005)-LOOKUP(ROW(A42),Paramètres!$V$5:$Z$1005)*Paramètres!$P$5,0)&amp;OFFSET(Paramètres!$F$5,LOOKUP(ROW(A42),Paramètres!$X$5:$Z$1005)-LOOKUP(ROW(A42),Paramètres!$W$5:$Z$1005)*Paramètres!$P$6,0)&amp;OFFSET(Paramètres!$I$5,LOOKUP(ROW(A42),Paramètres!$Y$5:$Z$1005)-LOOKUP(ROW(A42),Paramètres!$X$5:$Z$1005)*Paramètres!$P$7,0)&amp;OFFSET(Paramètres!L46,-LOOKUP(ROW(A42),Paramètres!$Y$5:$Z$1005)*Paramètres!$P$8,0),""))</f>
        <v>331410</v>
      </c>
      <c r="B42" t="str">
        <f ca="1">IF(B41="","",IFERROR(OFFSET(Paramètres!$D$5,LOOKUP(ROW(B42),Paramètres!$W$5:$Z$1005)-LOOKUP(ROW(B42),Paramètres!$V$5:$Z$1005)*Paramètres!$P$5,0)&amp;"/"&amp;OFFSET(Paramètres!$G$5,LOOKUP(ROW(B42),Paramètres!$X$5:$Z$1005)-LOOKUP(ROW(B42),Paramètres!$W$5:$Z$1005)*Paramètres!$P$6,0)&amp;"/"&amp;OFFSET(Paramètres!$J$5,LOOKUP(ROW(B42),Paramètres!$Y$5:$Z$1005)-LOOKUP(ROW(B42),Paramètres!$X$5:$Z$1005)*Paramètres!$P$7,0)&amp;"/"&amp;OFFSET(Paramètres!M46,-LOOKUP(ROW(B42),Paramètres!$Y$5:$Z$1005)*Paramètres!$P$8,0),""))</f>
        <v>BlocBM/N0/Zone14/CH</v>
      </c>
    </row>
    <row r="43" spans="1:2" x14ac:dyDescent="0.25">
      <c r="A43" t="str">
        <f ca="1">IF(A42="","",IFERROR(OFFSET(Paramètres!$C$5,LOOKUP(ROW(A43),Paramètres!$W$5:$Z$1005)-LOOKUP(ROW(A43),Paramètres!$V$5:$Z$1005)*Paramètres!$P$5,0)&amp;OFFSET(Paramètres!$F$5,LOOKUP(ROW(A43),Paramètres!$X$5:$Z$1005)-LOOKUP(ROW(A43),Paramètres!$W$5:$Z$1005)*Paramètres!$P$6,0)&amp;OFFSET(Paramètres!$I$5,LOOKUP(ROW(A43),Paramètres!$Y$5:$Z$1005)-LOOKUP(ROW(A43),Paramètres!$X$5:$Z$1005)*Paramètres!$P$7,0)&amp;OFFSET(Paramètres!L47,-LOOKUP(ROW(A43),Paramètres!$Y$5:$Z$1005)*Paramètres!$P$8,0),""))</f>
        <v>331411</v>
      </c>
      <c r="B43" t="str">
        <f ca="1">IF(B42="","",IFERROR(OFFSET(Paramètres!$D$5,LOOKUP(ROW(B43),Paramètres!$W$5:$Z$1005)-LOOKUP(ROW(B43),Paramètres!$V$5:$Z$1005)*Paramètres!$P$5,0)&amp;"/"&amp;OFFSET(Paramètres!$G$5,LOOKUP(ROW(B43),Paramètres!$X$5:$Z$1005)-LOOKUP(ROW(B43),Paramètres!$W$5:$Z$1005)*Paramètres!$P$6,0)&amp;"/"&amp;OFFSET(Paramètres!$J$5,LOOKUP(ROW(B43),Paramètres!$Y$5:$Z$1005)-LOOKUP(ROW(B43),Paramètres!$X$5:$Z$1005)*Paramètres!$P$7,0)&amp;"/"&amp;OFFSET(Paramètres!M47,-LOOKUP(ROW(B43),Paramètres!$Y$5:$Z$1005)*Paramètres!$P$8,0),""))</f>
        <v>BlocBM/N0/Zone14/FAV1</v>
      </c>
    </row>
    <row r="44" spans="1:2" x14ac:dyDescent="0.25">
      <c r="A44" t="str">
        <f ca="1">IF(A43="","",IFERROR(OFFSET(Paramètres!$C$5,LOOKUP(ROW(A44),Paramètres!$W$5:$Z$1005)-LOOKUP(ROW(A44),Paramètres!$V$5:$Z$1005)*Paramètres!$P$5,0)&amp;OFFSET(Paramètres!$F$5,LOOKUP(ROW(A44),Paramètres!$X$5:$Z$1005)-LOOKUP(ROW(A44),Paramètres!$W$5:$Z$1005)*Paramètres!$P$6,0)&amp;OFFSET(Paramètres!$I$5,LOOKUP(ROW(A44),Paramètres!$Y$5:$Z$1005)-LOOKUP(ROW(A44),Paramètres!$X$5:$Z$1005)*Paramètres!$P$7,0)&amp;OFFSET(Paramètres!L48,-LOOKUP(ROW(A44),Paramètres!$Y$5:$Z$1005)*Paramètres!$P$8,0),""))</f>
        <v>331412</v>
      </c>
      <c r="B44" t="str">
        <f ca="1">IF(B43="","",IFERROR(OFFSET(Paramètres!$D$5,LOOKUP(ROW(B44),Paramètres!$W$5:$Z$1005)-LOOKUP(ROW(B44),Paramètres!$V$5:$Z$1005)*Paramètres!$P$5,0)&amp;"/"&amp;OFFSET(Paramètres!$G$5,LOOKUP(ROW(B44),Paramètres!$X$5:$Z$1005)-LOOKUP(ROW(B44),Paramètres!$W$5:$Z$1005)*Paramètres!$P$6,0)&amp;"/"&amp;OFFSET(Paramètres!$J$5,LOOKUP(ROW(B44),Paramètres!$Y$5:$Z$1005)-LOOKUP(ROW(B44),Paramètres!$X$5:$Z$1005)*Paramètres!$P$7,0)&amp;"/"&amp;OFFSET(Paramètres!M48,-LOOKUP(ROW(B44),Paramètres!$Y$5:$Z$1005)*Paramètres!$P$8,0),""))</f>
        <v>BlocBM/N0/Zone14/FAV2</v>
      </c>
    </row>
    <row r="45" spans="1:2" x14ac:dyDescent="0.25">
      <c r="A45" t="str">
        <f ca="1">IF(A44="","",IFERROR(OFFSET(Paramètres!$C$5,LOOKUP(ROW(A45),Paramètres!$W$5:$Z$1005)-LOOKUP(ROW(A45),Paramètres!$V$5:$Z$1005)*Paramètres!$P$5,0)&amp;OFFSET(Paramètres!$F$5,LOOKUP(ROW(A45),Paramètres!$X$5:$Z$1005)-LOOKUP(ROW(A45),Paramètres!$W$5:$Z$1005)*Paramètres!$P$6,0)&amp;OFFSET(Paramètres!$I$5,LOOKUP(ROW(A45),Paramètres!$Y$5:$Z$1005)-LOOKUP(ROW(A45),Paramètres!$X$5:$Z$1005)*Paramètres!$P$7,0)&amp;OFFSET(Paramètres!L49,-LOOKUP(ROW(A45),Paramètres!$Y$5:$Z$1005)*Paramètres!$P$8,0),""))</f>
        <v>331413</v>
      </c>
      <c r="B45" t="str">
        <f ca="1">IF(B44="","",IFERROR(OFFSET(Paramètres!$D$5,LOOKUP(ROW(B45),Paramètres!$W$5:$Z$1005)-LOOKUP(ROW(B45),Paramètres!$V$5:$Z$1005)*Paramètres!$P$5,0)&amp;"/"&amp;OFFSET(Paramètres!$G$5,LOOKUP(ROW(B45),Paramètres!$X$5:$Z$1005)-LOOKUP(ROW(B45),Paramètres!$W$5:$Z$1005)*Paramètres!$P$6,0)&amp;"/"&amp;OFFSET(Paramètres!$J$5,LOOKUP(ROW(B45),Paramètres!$Y$5:$Z$1005)-LOOKUP(ROW(B45),Paramètres!$X$5:$Z$1005)*Paramètres!$P$7,0)&amp;"/"&amp;OFFSET(Paramètres!M49,-LOOKUP(ROW(B45),Paramètres!$Y$5:$Z$1005)*Paramètres!$P$8,0),""))</f>
        <v>BlocBM/N0/Zone14/FAV3</v>
      </c>
    </row>
    <row r="46" spans="1:2" x14ac:dyDescent="0.25">
      <c r="A46" t="str">
        <f ca="1">IF(A45="","",IFERROR(OFFSET(Paramètres!$C$5,LOOKUP(ROW(A46),Paramètres!$W$5:$Z$1005)-LOOKUP(ROW(A46),Paramètres!$V$5:$Z$1005)*Paramètres!$P$5,0)&amp;OFFSET(Paramètres!$F$5,LOOKUP(ROW(A46),Paramètres!$X$5:$Z$1005)-LOOKUP(ROW(A46),Paramètres!$W$5:$Z$1005)*Paramètres!$P$6,0)&amp;OFFSET(Paramètres!$I$5,LOOKUP(ROW(A46),Paramètres!$Y$5:$Z$1005)-LOOKUP(ROW(A46),Paramètres!$X$5:$Z$1005)*Paramètres!$P$7,0)&amp;OFFSET(Paramètres!L50,-LOOKUP(ROW(A46),Paramètres!$Y$5:$Z$1005)*Paramètres!$P$8,0),""))</f>
        <v>331414</v>
      </c>
      <c r="B46" t="str">
        <f ca="1">IF(B45="","",IFERROR(OFFSET(Paramètres!$D$5,LOOKUP(ROW(B46),Paramètres!$W$5:$Z$1005)-LOOKUP(ROW(B46),Paramètres!$V$5:$Z$1005)*Paramètres!$P$5,0)&amp;"/"&amp;OFFSET(Paramètres!$G$5,LOOKUP(ROW(B46),Paramètres!$X$5:$Z$1005)-LOOKUP(ROW(B46),Paramètres!$W$5:$Z$1005)*Paramètres!$P$6,0)&amp;"/"&amp;OFFSET(Paramètres!$J$5,LOOKUP(ROW(B46),Paramètres!$Y$5:$Z$1005)-LOOKUP(ROW(B46),Paramètres!$X$5:$Z$1005)*Paramètres!$P$7,0)&amp;"/"&amp;OFFSET(Paramètres!M50,-LOOKUP(ROW(B46),Paramètres!$Y$5:$Z$1005)*Paramètres!$P$8,0),""))</f>
        <v>BlocBM/N0/Zone14/FAV4</v>
      </c>
    </row>
    <row r="47" spans="1:2" x14ac:dyDescent="0.25">
      <c r="A47" t="str">
        <f ca="1">IF(A46="","",IFERROR(OFFSET(Paramètres!$C$5,LOOKUP(ROW(A47),Paramètres!$W$5:$Z$1005)-LOOKUP(ROW(A47),Paramètres!$V$5:$Z$1005)*Paramètres!$P$5,0)&amp;OFFSET(Paramètres!$F$5,LOOKUP(ROW(A47),Paramètres!$X$5:$Z$1005)-LOOKUP(ROW(A47),Paramètres!$W$5:$Z$1005)*Paramètres!$P$6,0)&amp;OFFSET(Paramètres!$I$5,LOOKUP(ROW(A47),Paramètres!$Y$5:$Z$1005)-LOOKUP(ROW(A47),Paramètres!$X$5:$Z$1005)*Paramètres!$P$7,0)&amp;OFFSET(Paramètres!L51,-LOOKUP(ROW(A47),Paramètres!$Y$5:$Z$1005)*Paramètres!$P$8,0),""))</f>
        <v>331421</v>
      </c>
      <c r="B47" t="str">
        <f ca="1">IF(B46="","",IFERROR(OFFSET(Paramètres!$D$5,LOOKUP(ROW(B47),Paramètres!$W$5:$Z$1005)-LOOKUP(ROW(B47),Paramètres!$V$5:$Z$1005)*Paramètres!$P$5,0)&amp;"/"&amp;OFFSET(Paramètres!$G$5,LOOKUP(ROW(B47),Paramètres!$X$5:$Z$1005)-LOOKUP(ROW(B47),Paramètres!$W$5:$Z$1005)*Paramètres!$P$6,0)&amp;"/"&amp;OFFSET(Paramètres!$J$5,LOOKUP(ROW(B47),Paramètres!$Y$5:$Z$1005)-LOOKUP(ROW(B47),Paramètres!$X$5:$Z$1005)*Paramètres!$P$7,0)&amp;"/"&amp;OFFSET(Paramètres!M51,-LOOKUP(ROW(B47),Paramètres!$Y$5:$Z$1005)*Paramètres!$P$8,0),""))</f>
        <v>BlocBM/N0/Zone14/FAR1</v>
      </c>
    </row>
    <row r="48" spans="1:2" x14ac:dyDescent="0.25">
      <c r="A48" t="str">
        <f ca="1">IF(A47="","",IFERROR(OFFSET(Paramètres!$C$5,LOOKUP(ROW(A48),Paramètres!$W$5:$Z$1005)-LOOKUP(ROW(A48),Paramètres!$V$5:$Z$1005)*Paramètres!$P$5,0)&amp;OFFSET(Paramètres!$F$5,LOOKUP(ROW(A48),Paramètres!$X$5:$Z$1005)-LOOKUP(ROW(A48),Paramètres!$W$5:$Z$1005)*Paramètres!$P$6,0)&amp;OFFSET(Paramètres!$I$5,LOOKUP(ROW(A48),Paramètres!$Y$5:$Z$1005)-LOOKUP(ROW(A48),Paramètres!$X$5:$Z$1005)*Paramètres!$P$7,0)&amp;OFFSET(Paramètres!L52,-LOOKUP(ROW(A48),Paramètres!$Y$5:$Z$1005)*Paramètres!$P$8,0),""))</f>
        <v>331422</v>
      </c>
      <c r="B48" t="str">
        <f ca="1">IF(B47="","",IFERROR(OFFSET(Paramètres!$D$5,LOOKUP(ROW(B48),Paramètres!$W$5:$Z$1005)-LOOKUP(ROW(B48),Paramètres!$V$5:$Z$1005)*Paramètres!$P$5,0)&amp;"/"&amp;OFFSET(Paramètres!$G$5,LOOKUP(ROW(B48),Paramètres!$X$5:$Z$1005)-LOOKUP(ROW(B48),Paramètres!$W$5:$Z$1005)*Paramètres!$P$6,0)&amp;"/"&amp;OFFSET(Paramètres!$J$5,LOOKUP(ROW(B48),Paramètres!$Y$5:$Z$1005)-LOOKUP(ROW(B48),Paramètres!$X$5:$Z$1005)*Paramètres!$P$7,0)&amp;"/"&amp;OFFSET(Paramètres!M52,-LOOKUP(ROW(B48),Paramètres!$Y$5:$Z$1005)*Paramètres!$P$8,0),""))</f>
        <v>BlocBM/N0/Zone14/FAR2</v>
      </c>
    </row>
    <row r="49" spans="1:2" x14ac:dyDescent="0.25">
      <c r="A49" t="str">
        <f ca="1">IF(A48="","",IFERROR(OFFSET(Paramètres!$C$5,LOOKUP(ROW(A49),Paramètres!$W$5:$Z$1005)-LOOKUP(ROW(A49),Paramètres!$V$5:$Z$1005)*Paramètres!$P$5,0)&amp;OFFSET(Paramètres!$F$5,LOOKUP(ROW(A49),Paramètres!$X$5:$Z$1005)-LOOKUP(ROW(A49),Paramètres!$W$5:$Z$1005)*Paramètres!$P$6,0)&amp;OFFSET(Paramètres!$I$5,LOOKUP(ROW(A49),Paramètres!$Y$5:$Z$1005)-LOOKUP(ROW(A49),Paramètres!$X$5:$Z$1005)*Paramètres!$P$7,0)&amp;OFFSET(Paramètres!L53,-LOOKUP(ROW(A49),Paramètres!$Y$5:$Z$1005)*Paramètres!$P$8,0),""))</f>
        <v>331423</v>
      </c>
      <c r="B49" t="str">
        <f ca="1">IF(B48="","",IFERROR(OFFSET(Paramètres!$D$5,LOOKUP(ROW(B49),Paramètres!$W$5:$Z$1005)-LOOKUP(ROW(B49),Paramètres!$V$5:$Z$1005)*Paramètres!$P$5,0)&amp;"/"&amp;OFFSET(Paramètres!$G$5,LOOKUP(ROW(B49),Paramètres!$X$5:$Z$1005)-LOOKUP(ROW(B49),Paramètres!$W$5:$Z$1005)*Paramètres!$P$6,0)&amp;"/"&amp;OFFSET(Paramètres!$J$5,LOOKUP(ROW(B49),Paramètres!$Y$5:$Z$1005)-LOOKUP(ROW(B49),Paramètres!$X$5:$Z$1005)*Paramètres!$P$7,0)&amp;"/"&amp;OFFSET(Paramètres!M53,-LOOKUP(ROW(B49),Paramètres!$Y$5:$Z$1005)*Paramètres!$P$8,0),""))</f>
        <v>BlocBM/N0/Zone14/FAR3</v>
      </c>
    </row>
    <row r="50" spans="1:2" x14ac:dyDescent="0.25">
      <c r="A50" t="str">
        <f ca="1">IF(A49="","",IFERROR(OFFSET(Paramètres!$C$5,LOOKUP(ROW(A50),Paramètres!$W$5:$Z$1005)-LOOKUP(ROW(A50),Paramètres!$V$5:$Z$1005)*Paramètres!$P$5,0)&amp;OFFSET(Paramètres!$F$5,LOOKUP(ROW(A50),Paramètres!$X$5:$Z$1005)-LOOKUP(ROW(A50),Paramètres!$W$5:$Z$1005)*Paramètres!$P$6,0)&amp;OFFSET(Paramètres!$I$5,LOOKUP(ROW(A50),Paramètres!$Y$5:$Z$1005)-LOOKUP(ROW(A50),Paramètres!$X$5:$Z$1005)*Paramètres!$P$7,0)&amp;OFFSET(Paramètres!L54,-LOOKUP(ROW(A50),Paramètres!$Y$5:$Z$1005)*Paramètres!$P$8,0),""))</f>
        <v>331424</v>
      </c>
      <c r="B50" t="str">
        <f ca="1">IF(B49="","",IFERROR(OFFSET(Paramètres!$D$5,LOOKUP(ROW(B50),Paramètres!$W$5:$Z$1005)-LOOKUP(ROW(B50),Paramètres!$V$5:$Z$1005)*Paramètres!$P$5,0)&amp;"/"&amp;OFFSET(Paramètres!$G$5,LOOKUP(ROW(B50),Paramètres!$X$5:$Z$1005)-LOOKUP(ROW(B50),Paramètres!$W$5:$Z$1005)*Paramètres!$P$6,0)&amp;"/"&amp;OFFSET(Paramètres!$J$5,LOOKUP(ROW(B50),Paramètres!$Y$5:$Z$1005)-LOOKUP(ROW(B50),Paramètres!$X$5:$Z$1005)*Paramètres!$P$7,0)&amp;"/"&amp;OFFSET(Paramètres!M54,-LOOKUP(ROW(B50),Paramètres!$Y$5:$Z$1005)*Paramètres!$P$8,0),""))</f>
        <v>BlocBM/N0/Zone14/FAR4</v>
      </c>
    </row>
    <row r="51" spans="1:2" x14ac:dyDescent="0.25">
      <c r="A51" t="str">
        <f ca="1">IF(A50="","",IFERROR(OFFSET(Paramètres!$C$5,LOOKUP(ROW(A51),Paramètres!$W$5:$Z$1005)-LOOKUP(ROW(A51),Paramètres!$V$5:$Z$1005)*Paramètres!$P$5,0)&amp;OFFSET(Paramètres!$F$5,LOOKUP(ROW(A51),Paramètres!$X$5:$Z$1005)-LOOKUP(ROW(A51),Paramètres!$W$5:$Z$1005)*Paramètres!$P$6,0)&amp;OFFSET(Paramètres!$I$5,LOOKUP(ROW(A51),Paramètres!$Y$5:$Z$1005)-LOOKUP(ROW(A51),Paramètres!$X$5:$Z$1005)*Paramètres!$P$7,0)&amp;OFFSET(Paramètres!L55,-LOOKUP(ROW(A51),Paramètres!$Y$5:$Z$1005)*Paramètres!$P$8,0),""))</f>
        <v>331431</v>
      </c>
      <c r="B51" t="str">
        <f ca="1">IF(B50="","",IFERROR(OFFSET(Paramètres!$D$5,LOOKUP(ROW(B51),Paramètres!$W$5:$Z$1005)-LOOKUP(ROW(B51),Paramètres!$V$5:$Z$1005)*Paramètres!$P$5,0)&amp;"/"&amp;OFFSET(Paramètres!$G$5,LOOKUP(ROW(B51),Paramètres!$X$5:$Z$1005)-LOOKUP(ROW(B51),Paramètres!$W$5:$Z$1005)*Paramètres!$P$6,0)&amp;"/"&amp;OFFSET(Paramètres!$J$5,LOOKUP(ROW(B51),Paramètres!$Y$5:$Z$1005)-LOOKUP(ROW(B51),Paramètres!$X$5:$Z$1005)*Paramètres!$P$7,0)&amp;"/"&amp;OFFSET(Paramètres!M55,-LOOKUP(ROW(B51),Paramètres!$Y$5:$Z$1005)*Paramètres!$P$8,0),""))</f>
        <v>BlocBM/N0/Zone14/INF1</v>
      </c>
    </row>
    <row r="52" spans="1:2" x14ac:dyDescent="0.25">
      <c r="A52" t="str">
        <f ca="1">IF(A51="","",IFERROR(OFFSET(Paramètres!$C$5,LOOKUP(ROW(A52),Paramètres!$W$5:$Z$1005)-LOOKUP(ROW(A52),Paramètres!$V$5:$Z$1005)*Paramètres!$P$5,0)&amp;OFFSET(Paramètres!$F$5,LOOKUP(ROW(A52),Paramètres!$X$5:$Z$1005)-LOOKUP(ROW(A52),Paramètres!$W$5:$Z$1005)*Paramètres!$P$6,0)&amp;OFFSET(Paramètres!$I$5,LOOKUP(ROW(A52),Paramètres!$Y$5:$Z$1005)-LOOKUP(ROW(A52),Paramètres!$X$5:$Z$1005)*Paramètres!$P$7,0)&amp;OFFSET(Paramètres!L56,-LOOKUP(ROW(A52),Paramètres!$Y$5:$Z$1005)*Paramètres!$P$8,0),""))</f>
        <v>331432</v>
      </c>
      <c r="B52" t="str">
        <f ca="1">IF(B51="","",IFERROR(OFFSET(Paramètres!$D$5,LOOKUP(ROW(B52),Paramètres!$W$5:$Z$1005)-LOOKUP(ROW(B52),Paramètres!$V$5:$Z$1005)*Paramètres!$P$5,0)&amp;"/"&amp;OFFSET(Paramètres!$G$5,LOOKUP(ROW(B52),Paramètres!$X$5:$Z$1005)-LOOKUP(ROW(B52),Paramètres!$W$5:$Z$1005)*Paramètres!$P$6,0)&amp;"/"&amp;OFFSET(Paramètres!$J$5,LOOKUP(ROW(B52),Paramètres!$Y$5:$Z$1005)-LOOKUP(ROW(B52),Paramètres!$X$5:$Z$1005)*Paramètres!$P$7,0)&amp;"/"&amp;OFFSET(Paramètres!M56,-LOOKUP(ROW(B52),Paramètres!$Y$5:$Z$1005)*Paramètres!$P$8,0),""))</f>
        <v>BlocBM/N0/Zone14/INF2</v>
      </c>
    </row>
    <row r="53" spans="1:2" x14ac:dyDescent="0.25">
      <c r="A53" t="str">
        <f ca="1">IF(A52="","",IFERROR(OFFSET(Paramètres!$C$5,LOOKUP(ROW(A53),Paramètres!$W$5:$Z$1005)-LOOKUP(ROW(A53),Paramètres!$V$5:$Z$1005)*Paramètres!$P$5,0)&amp;OFFSET(Paramètres!$F$5,LOOKUP(ROW(A53),Paramètres!$X$5:$Z$1005)-LOOKUP(ROW(A53),Paramètres!$W$5:$Z$1005)*Paramètres!$P$6,0)&amp;OFFSET(Paramètres!$I$5,LOOKUP(ROW(A53),Paramètres!$Y$5:$Z$1005)-LOOKUP(ROW(A53),Paramètres!$X$5:$Z$1005)*Paramètres!$P$7,0)&amp;OFFSET(Paramètres!L57,-LOOKUP(ROW(A53),Paramètres!$Y$5:$Z$1005)*Paramètres!$P$8,0),""))</f>
        <v>331433</v>
      </c>
      <c r="B53" t="str">
        <f ca="1">IF(B52="","",IFERROR(OFFSET(Paramètres!$D$5,LOOKUP(ROW(B53),Paramètres!$W$5:$Z$1005)-LOOKUP(ROW(B53),Paramètres!$V$5:$Z$1005)*Paramètres!$P$5,0)&amp;"/"&amp;OFFSET(Paramètres!$G$5,LOOKUP(ROW(B53),Paramètres!$X$5:$Z$1005)-LOOKUP(ROW(B53),Paramètres!$W$5:$Z$1005)*Paramètres!$P$6,0)&amp;"/"&amp;OFFSET(Paramètres!$J$5,LOOKUP(ROW(B53),Paramètres!$Y$5:$Z$1005)-LOOKUP(ROW(B53),Paramètres!$X$5:$Z$1005)*Paramètres!$P$7,0)&amp;"/"&amp;OFFSET(Paramètres!M57,-LOOKUP(ROW(B53),Paramètres!$Y$5:$Z$1005)*Paramètres!$P$8,0),""))</f>
        <v>BlocBM/N0/Zone14/INF3</v>
      </c>
    </row>
    <row r="54" spans="1:2" x14ac:dyDescent="0.25">
      <c r="A54" t="str">
        <f ca="1">IF(A53="","",IFERROR(OFFSET(Paramètres!$C$5,LOOKUP(ROW(A54),Paramètres!$W$5:$Z$1005)-LOOKUP(ROW(A54),Paramètres!$V$5:$Z$1005)*Paramètres!$P$5,0)&amp;OFFSET(Paramètres!$F$5,LOOKUP(ROW(A54),Paramètres!$X$5:$Z$1005)-LOOKUP(ROW(A54),Paramètres!$W$5:$Z$1005)*Paramètres!$P$6,0)&amp;OFFSET(Paramètres!$I$5,LOOKUP(ROW(A54),Paramètres!$Y$5:$Z$1005)-LOOKUP(ROW(A54),Paramètres!$X$5:$Z$1005)*Paramètres!$P$7,0)&amp;OFFSET(Paramètres!L58,-LOOKUP(ROW(A54),Paramètres!$Y$5:$Z$1005)*Paramètres!$P$8,0),""))</f>
        <v>331434</v>
      </c>
      <c r="B54" t="str">
        <f ca="1">IF(B53="","",IFERROR(OFFSET(Paramètres!$D$5,LOOKUP(ROW(B54),Paramètres!$W$5:$Z$1005)-LOOKUP(ROW(B54),Paramètres!$V$5:$Z$1005)*Paramètres!$P$5,0)&amp;"/"&amp;OFFSET(Paramètres!$G$5,LOOKUP(ROW(B54),Paramètres!$X$5:$Z$1005)-LOOKUP(ROW(B54),Paramètres!$W$5:$Z$1005)*Paramètres!$P$6,0)&amp;"/"&amp;OFFSET(Paramètres!$J$5,LOOKUP(ROW(B54),Paramètres!$Y$5:$Z$1005)-LOOKUP(ROW(B54),Paramètres!$X$5:$Z$1005)*Paramètres!$P$7,0)&amp;"/"&amp;OFFSET(Paramètres!M58,-LOOKUP(ROW(B54),Paramètres!$Y$5:$Z$1005)*Paramètres!$P$8,0),""))</f>
        <v>BlocBM/N0/Zone14/INF4</v>
      </c>
    </row>
    <row r="55" spans="1:2" x14ac:dyDescent="0.25">
      <c r="A55" t="str">
        <f ca="1">IF(A54="","",IFERROR(OFFSET(Paramètres!$C$5,LOOKUP(ROW(A55),Paramètres!$W$5:$Z$1005)-LOOKUP(ROW(A55),Paramètres!$V$5:$Z$1005)*Paramètres!$P$5,0)&amp;OFFSET(Paramètres!$F$5,LOOKUP(ROW(A55),Paramètres!$X$5:$Z$1005)-LOOKUP(ROW(A55),Paramètres!$W$5:$Z$1005)*Paramètres!$P$6,0)&amp;OFFSET(Paramètres!$I$5,LOOKUP(ROW(A55),Paramètres!$Y$5:$Z$1005)-LOOKUP(ROW(A55),Paramètres!$X$5:$Z$1005)*Paramètres!$P$7,0)&amp;OFFSET(Paramètres!L59,-LOOKUP(ROW(A55),Paramètres!$Y$5:$Z$1005)*Paramètres!$P$8,0),""))</f>
        <v>331441</v>
      </c>
      <c r="B55" t="str">
        <f ca="1">IF(B54="","",IFERROR(OFFSET(Paramètres!$D$5,LOOKUP(ROW(B55),Paramètres!$W$5:$Z$1005)-LOOKUP(ROW(B55),Paramètres!$V$5:$Z$1005)*Paramètres!$P$5,0)&amp;"/"&amp;OFFSET(Paramètres!$G$5,LOOKUP(ROW(B55),Paramètres!$X$5:$Z$1005)-LOOKUP(ROW(B55),Paramètres!$W$5:$Z$1005)*Paramètres!$P$6,0)&amp;"/"&amp;OFFSET(Paramètres!$J$5,LOOKUP(ROW(B55),Paramètres!$Y$5:$Z$1005)-LOOKUP(ROW(B55),Paramètres!$X$5:$Z$1005)*Paramètres!$P$7,0)&amp;"/"&amp;OFFSET(Paramètres!M59,-LOOKUP(ROW(B55),Paramètres!$Y$5:$Z$1005)*Paramètres!$P$8,0),""))</f>
        <v>BlocBM/N0/Zone14/SUP1</v>
      </c>
    </row>
    <row r="56" spans="1:2" x14ac:dyDescent="0.25">
      <c r="A56" t="str">
        <f ca="1">IF(A55="","",IFERROR(OFFSET(Paramètres!$C$5,LOOKUP(ROW(A56),Paramètres!$W$5:$Z$1005)-LOOKUP(ROW(A56),Paramètres!$V$5:$Z$1005)*Paramètres!$P$5,0)&amp;OFFSET(Paramètres!$F$5,LOOKUP(ROW(A56),Paramètres!$X$5:$Z$1005)-LOOKUP(ROW(A56),Paramètres!$W$5:$Z$1005)*Paramètres!$P$6,0)&amp;OFFSET(Paramètres!$I$5,LOOKUP(ROW(A56),Paramètres!$Y$5:$Z$1005)-LOOKUP(ROW(A56),Paramètres!$X$5:$Z$1005)*Paramètres!$P$7,0)&amp;OFFSET(Paramètres!L60,-LOOKUP(ROW(A56),Paramètres!$Y$5:$Z$1005)*Paramètres!$P$8,0),""))</f>
        <v>331442</v>
      </c>
      <c r="B56" t="str">
        <f ca="1">IF(B55="","",IFERROR(OFFSET(Paramètres!$D$5,LOOKUP(ROW(B56),Paramètres!$W$5:$Z$1005)-LOOKUP(ROW(B56),Paramètres!$V$5:$Z$1005)*Paramètres!$P$5,0)&amp;"/"&amp;OFFSET(Paramètres!$G$5,LOOKUP(ROW(B56),Paramètres!$X$5:$Z$1005)-LOOKUP(ROW(B56),Paramètres!$W$5:$Z$1005)*Paramètres!$P$6,0)&amp;"/"&amp;OFFSET(Paramètres!$J$5,LOOKUP(ROW(B56),Paramètres!$Y$5:$Z$1005)-LOOKUP(ROW(B56),Paramètres!$X$5:$Z$1005)*Paramètres!$P$7,0)&amp;"/"&amp;OFFSET(Paramètres!M60,-LOOKUP(ROW(B56),Paramètres!$Y$5:$Z$1005)*Paramètres!$P$8,0),""))</f>
        <v>BlocBM/N0/Zone14/SUP2</v>
      </c>
    </row>
    <row r="57" spans="1:2" x14ac:dyDescent="0.25">
      <c r="A57" t="str">
        <f ca="1">IF(A56="","",IFERROR(OFFSET(Paramètres!$C$5,LOOKUP(ROW(A57),Paramètres!$W$5:$Z$1005)-LOOKUP(ROW(A57),Paramètres!$V$5:$Z$1005)*Paramètres!$P$5,0)&amp;OFFSET(Paramètres!$F$5,LOOKUP(ROW(A57),Paramètres!$X$5:$Z$1005)-LOOKUP(ROW(A57),Paramètres!$W$5:$Z$1005)*Paramètres!$P$6,0)&amp;OFFSET(Paramètres!$I$5,LOOKUP(ROW(A57),Paramètres!$Y$5:$Z$1005)-LOOKUP(ROW(A57),Paramètres!$X$5:$Z$1005)*Paramètres!$P$7,0)&amp;OFFSET(Paramètres!L61,-LOOKUP(ROW(A57),Paramètres!$Y$5:$Z$1005)*Paramètres!$P$8,0),""))</f>
        <v>331443</v>
      </c>
      <c r="B57" t="str">
        <f ca="1">IF(B56="","",IFERROR(OFFSET(Paramètres!$D$5,LOOKUP(ROW(B57),Paramètres!$W$5:$Z$1005)-LOOKUP(ROW(B57),Paramètres!$V$5:$Z$1005)*Paramètres!$P$5,0)&amp;"/"&amp;OFFSET(Paramètres!$G$5,LOOKUP(ROW(B57),Paramètres!$X$5:$Z$1005)-LOOKUP(ROW(B57),Paramètres!$W$5:$Z$1005)*Paramètres!$P$6,0)&amp;"/"&amp;OFFSET(Paramètres!$J$5,LOOKUP(ROW(B57),Paramètres!$Y$5:$Z$1005)-LOOKUP(ROW(B57),Paramètres!$X$5:$Z$1005)*Paramètres!$P$7,0)&amp;"/"&amp;OFFSET(Paramètres!M61,-LOOKUP(ROW(B57),Paramètres!$Y$5:$Z$1005)*Paramètres!$P$8,0),""))</f>
        <v>BlocBM/N0/Zone14/SUP3</v>
      </c>
    </row>
    <row r="58" spans="1:2" x14ac:dyDescent="0.25">
      <c r="A58" t="str">
        <f ca="1">IF(A57="","",IFERROR(OFFSET(Paramètres!$C$5,LOOKUP(ROW(A58),Paramètres!$W$5:$Z$1005)-LOOKUP(ROW(A58),Paramètres!$V$5:$Z$1005)*Paramètres!$P$5,0)&amp;OFFSET(Paramètres!$F$5,LOOKUP(ROW(A58),Paramètres!$X$5:$Z$1005)-LOOKUP(ROW(A58),Paramètres!$W$5:$Z$1005)*Paramètres!$P$6,0)&amp;OFFSET(Paramètres!$I$5,LOOKUP(ROW(A58),Paramètres!$Y$5:$Z$1005)-LOOKUP(ROW(A58),Paramètres!$X$5:$Z$1005)*Paramètres!$P$7,0)&amp;OFFSET(Paramètres!L62,-LOOKUP(ROW(A58),Paramètres!$Y$5:$Z$1005)*Paramètres!$P$8,0),""))</f>
        <v>331444</v>
      </c>
      <c r="B58" t="str">
        <f ca="1">IF(B57="","",IFERROR(OFFSET(Paramètres!$D$5,LOOKUP(ROW(B58),Paramètres!$W$5:$Z$1005)-LOOKUP(ROW(B58),Paramètres!$V$5:$Z$1005)*Paramètres!$P$5,0)&amp;"/"&amp;OFFSET(Paramètres!$G$5,LOOKUP(ROW(B58),Paramètres!$X$5:$Z$1005)-LOOKUP(ROW(B58),Paramètres!$W$5:$Z$1005)*Paramètres!$P$6,0)&amp;"/"&amp;OFFSET(Paramètres!$J$5,LOOKUP(ROW(B58),Paramètres!$Y$5:$Z$1005)-LOOKUP(ROW(B58),Paramètres!$X$5:$Z$1005)*Paramètres!$P$7,0)&amp;"/"&amp;OFFSET(Paramètres!M62,-LOOKUP(ROW(B58),Paramètres!$Y$5:$Z$1005)*Paramètres!$P$8,0),""))</f>
        <v>BlocBM/N0/Zone14/SUP4</v>
      </c>
    </row>
    <row r="59" spans="1:2" x14ac:dyDescent="0.25">
      <c r="A59" t="str">
        <f ca="1">IF(A58="","",IFERROR(OFFSET(Paramètres!$C$5,LOOKUP(ROW(A59),Paramètres!$W$5:$Z$1005)-LOOKUP(ROW(A59),Paramètres!$V$5:$Z$1005)*Paramètres!$P$5,0)&amp;OFFSET(Paramètres!$F$5,LOOKUP(ROW(A59),Paramètres!$X$5:$Z$1005)-LOOKUP(ROW(A59),Paramètres!$W$5:$Z$1005)*Paramètres!$P$6,0)&amp;OFFSET(Paramètres!$I$5,LOOKUP(ROW(A59),Paramètres!$Y$5:$Z$1005)-LOOKUP(ROW(A59),Paramètres!$X$5:$Z$1005)*Paramètres!$P$7,0)&amp;OFFSET(Paramètres!L63,-LOOKUP(ROW(A59),Paramètres!$Y$5:$Z$1005)*Paramètres!$P$8,0),""))</f>
        <v>331451</v>
      </c>
      <c r="B59" t="str">
        <f ca="1">IF(B58="","",IFERROR(OFFSET(Paramètres!$D$5,LOOKUP(ROW(B59),Paramètres!$W$5:$Z$1005)-LOOKUP(ROW(B59),Paramètres!$V$5:$Z$1005)*Paramètres!$P$5,0)&amp;"/"&amp;OFFSET(Paramètres!$G$5,LOOKUP(ROW(B59),Paramètres!$X$5:$Z$1005)-LOOKUP(ROW(B59),Paramètres!$W$5:$Z$1005)*Paramètres!$P$6,0)&amp;"/"&amp;OFFSET(Paramètres!$J$5,LOOKUP(ROW(B59),Paramètres!$Y$5:$Z$1005)-LOOKUP(ROW(B59),Paramètres!$X$5:$Z$1005)*Paramètres!$P$7,0)&amp;"/"&amp;OFFSET(Paramètres!M63,-LOOKUP(ROW(B59),Paramètres!$Y$5:$Z$1005)*Paramètres!$P$8,0),""))</f>
        <v>BlocBM/N0/Zone14/U1</v>
      </c>
    </row>
    <row r="60" spans="1:2" x14ac:dyDescent="0.25">
      <c r="A60" t="str">
        <f ca="1">IF(A59="","",IFERROR(OFFSET(Paramètres!$C$5,LOOKUP(ROW(A60),Paramètres!$W$5:$Z$1005)-LOOKUP(ROW(A60),Paramètres!$V$5:$Z$1005)*Paramètres!$P$5,0)&amp;OFFSET(Paramètres!$F$5,LOOKUP(ROW(A60),Paramètres!$X$5:$Z$1005)-LOOKUP(ROW(A60),Paramètres!$W$5:$Z$1005)*Paramètres!$P$6,0)&amp;OFFSET(Paramètres!$I$5,LOOKUP(ROW(A60),Paramètres!$Y$5:$Z$1005)-LOOKUP(ROW(A60),Paramètres!$X$5:$Z$1005)*Paramètres!$P$7,0)&amp;OFFSET(Paramètres!L64,-LOOKUP(ROW(A60),Paramètres!$Y$5:$Z$1005)*Paramètres!$P$8,0),""))</f>
        <v>331452</v>
      </c>
      <c r="B60" t="str">
        <f ca="1">IF(B59="","",IFERROR(OFFSET(Paramètres!$D$5,LOOKUP(ROW(B60),Paramètres!$W$5:$Z$1005)-LOOKUP(ROW(B60),Paramètres!$V$5:$Z$1005)*Paramètres!$P$5,0)&amp;"/"&amp;OFFSET(Paramètres!$G$5,LOOKUP(ROW(B60),Paramètres!$X$5:$Z$1005)-LOOKUP(ROW(B60),Paramètres!$W$5:$Z$1005)*Paramètres!$P$6,0)&amp;"/"&amp;OFFSET(Paramètres!$J$5,LOOKUP(ROW(B60),Paramètres!$Y$5:$Z$1005)-LOOKUP(ROW(B60),Paramètres!$X$5:$Z$1005)*Paramètres!$P$7,0)&amp;"/"&amp;OFFSET(Paramètres!M64,-LOOKUP(ROW(B60),Paramètres!$Y$5:$Z$1005)*Paramètres!$P$8,0),""))</f>
        <v>BlocBM/N0/Zone14/U2</v>
      </c>
    </row>
    <row r="61" spans="1:2" x14ac:dyDescent="0.25">
      <c r="A61" t="str">
        <f ca="1">IF(A60="","",IFERROR(OFFSET(Paramètres!$C$5,LOOKUP(ROW(A61),Paramètres!$W$5:$Z$1005)-LOOKUP(ROW(A61),Paramètres!$V$5:$Z$1005)*Paramètres!$P$5,0)&amp;OFFSET(Paramètres!$F$5,LOOKUP(ROW(A61),Paramètres!$X$5:$Z$1005)-LOOKUP(ROW(A61),Paramètres!$W$5:$Z$1005)*Paramètres!$P$6,0)&amp;OFFSET(Paramètres!$I$5,LOOKUP(ROW(A61),Paramètres!$Y$5:$Z$1005)-LOOKUP(ROW(A61),Paramètres!$X$5:$Z$1005)*Paramètres!$P$7,0)&amp;OFFSET(Paramètres!L65,-LOOKUP(ROW(A61),Paramètres!$Y$5:$Z$1005)*Paramètres!$P$8,0),""))</f>
        <v>331453</v>
      </c>
      <c r="B61" t="str">
        <f ca="1">IF(B60="","",IFERROR(OFFSET(Paramètres!$D$5,LOOKUP(ROW(B61),Paramètres!$W$5:$Z$1005)-LOOKUP(ROW(B61),Paramètres!$V$5:$Z$1005)*Paramètres!$P$5,0)&amp;"/"&amp;OFFSET(Paramètres!$G$5,LOOKUP(ROW(B61),Paramètres!$X$5:$Z$1005)-LOOKUP(ROW(B61),Paramètres!$W$5:$Z$1005)*Paramètres!$P$6,0)&amp;"/"&amp;OFFSET(Paramètres!$J$5,LOOKUP(ROW(B61),Paramètres!$Y$5:$Z$1005)-LOOKUP(ROW(B61),Paramètres!$X$5:$Z$1005)*Paramètres!$P$7,0)&amp;"/"&amp;OFFSET(Paramètres!M65,-LOOKUP(ROW(B61),Paramètres!$Y$5:$Z$1005)*Paramètres!$P$8,0),""))</f>
        <v>BlocBM/N0/Zone14/U3</v>
      </c>
    </row>
    <row r="62" spans="1:2" x14ac:dyDescent="0.25">
      <c r="A62" t="str">
        <f ca="1">IF(A61="","",IFERROR(OFFSET(Paramètres!$C$5,LOOKUP(ROW(A62),Paramètres!$W$5:$Z$1005)-LOOKUP(ROW(A62),Paramètres!$V$5:$Z$1005)*Paramètres!$P$5,0)&amp;OFFSET(Paramètres!$F$5,LOOKUP(ROW(A62),Paramètres!$X$5:$Z$1005)-LOOKUP(ROW(A62),Paramètres!$W$5:$Z$1005)*Paramètres!$P$6,0)&amp;OFFSET(Paramètres!$I$5,LOOKUP(ROW(A62),Paramètres!$Y$5:$Z$1005)-LOOKUP(ROW(A62),Paramètres!$X$5:$Z$1005)*Paramètres!$P$7,0)&amp;OFFSET(Paramètres!L66,-LOOKUP(ROW(A62),Paramètres!$Y$5:$Z$1005)*Paramètres!$P$8,0),""))</f>
        <v>331454</v>
      </c>
      <c r="B62" t="str">
        <f ca="1">IF(B61="","",IFERROR(OFFSET(Paramètres!$D$5,LOOKUP(ROW(B62),Paramètres!$W$5:$Z$1005)-LOOKUP(ROW(B62),Paramètres!$V$5:$Z$1005)*Paramètres!$P$5,0)&amp;"/"&amp;OFFSET(Paramètres!$G$5,LOOKUP(ROW(B62),Paramètres!$X$5:$Z$1005)-LOOKUP(ROW(B62),Paramètres!$W$5:$Z$1005)*Paramètres!$P$6,0)&amp;"/"&amp;OFFSET(Paramètres!$J$5,LOOKUP(ROW(B62),Paramètres!$Y$5:$Z$1005)-LOOKUP(ROW(B62),Paramètres!$X$5:$Z$1005)*Paramètres!$P$7,0)&amp;"/"&amp;OFFSET(Paramètres!M66,-LOOKUP(ROW(B62),Paramètres!$Y$5:$Z$1005)*Paramètres!$P$8,0),""))</f>
        <v>BlocBM/N0/Zone14/U4</v>
      </c>
    </row>
    <row r="63" spans="1:2" x14ac:dyDescent="0.25">
      <c r="A63" t="str">
        <f ca="1">IF(A62="","",IFERROR(OFFSET(Paramètres!$C$5,LOOKUP(ROW(A63),Paramètres!$W$5:$Z$1005)-LOOKUP(ROW(A63),Paramètres!$V$5:$Z$1005)*Paramètres!$P$5,0)&amp;OFFSET(Paramètres!$F$5,LOOKUP(ROW(A63),Paramètres!$X$5:$Z$1005)-LOOKUP(ROW(A63),Paramètres!$W$5:$Z$1005)*Paramètres!$P$6,0)&amp;OFFSET(Paramètres!$I$5,LOOKUP(ROW(A63),Paramètres!$Y$5:$Z$1005)-LOOKUP(ROW(A63),Paramètres!$X$5:$Z$1005)*Paramètres!$P$7,0)&amp;OFFSET(Paramètres!L67,-LOOKUP(ROW(A63),Paramètres!$Y$5:$Z$1005)*Paramètres!$P$8,0),""))</f>
        <v>331461</v>
      </c>
      <c r="B63" t="str">
        <f ca="1">IF(B62="","",IFERROR(OFFSET(Paramètres!$D$5,LOOKUP(ROW(B63),Paramètres!$W$5:$Z$1005)-LOOKUP(ROW(B63),Paramètres!$V$5:$Z$1005)*Paramètres!$P$5,0)&amp;"/"&amp;OFFSET(Paramètres!$G$5,LOOKUP(ROW(B63),Paramètres!$X$5:$Z$1005)-LOOKUP(ROW(B63),Paramètres!$W$5:$Z$1005)*Paramètres!$P$6,0)&amp;"/"&amp;OFFSET(Paramètres!$J$5,LOOKUP(ROW(B63),Paramètres!$Y$5:$Z$1005)-LOOKUP(ROW(B63),Paramètres!$X$5:$Z$1005)*Paramètres!$P$7,0)&amp;"/"&amp;OFFSET(Paramètres!M67,-LOOKUP(ROW(B63),Paramètres!$Y$5:$Z$1005)*Paramètres!$P$8,0),""))</f>
        <v>BlocBM/N0/Zone14/C1</v>
      </c>
    </row>
    <row r="64" spans="1:2" x14ac:dyDescent="0.25">
      <c r="A64" t="str">
        <f ca="1">IF(A63="","",IFERROR(OFFSET(Paramètres!$C$5,LOOKUP(ROW(A64),Paramètres!$W$5:$Z$1005)-LOOKUP(ROW(A64),Paramètres!$V$5:$Z$1005)*Paramètres!$P$5,0)&amp;OFFSET(Paramètres!$F$5,LOOKUP(ROW(A64),Paramètres!$X$5:$Z$1005)-LOOKUP(ROW(A64),Paramètres!$W$5:$Z$1005)*Paramètres!$P$6,0)&amp;OFFSET(Paramètres!$I$5,LOOKUP(ROW(A64),Paramètres!$Y$5:$Z$1005)-LOOKUP(ROW(A64),Paramètres!$X$5:$Z$1005)*Paramètres!$P$7,0)&amp;OFFSET(Paramètres!L68,-LOOKUP(ROW(A64),Paramètres!$Y$5:$Z$1005)*Paramètres!$P$8,0),""))</f>
        <v>331462</v>
      </c>
      <c r="B64" t="str">
        <f ca="1">IF(B63="","",IFERROR(OFFSET(Paramètres!$D$5,LOOKUP(ROW(B64),Paramètres!$W$5:$Z$1005)-LOOKUP(ROW(B64),Paramètres!$V$5:$Z$1005)*Paramètres!$P$5,0)&amp;"/"&amp;OFFSET(Paramètres!$G$5,LOOKUP(ROW(B64),Paramètres!$X$5:$Z$1005)-LOOKUP(ROW(B64),Paramètres!$W$5:$Z$1005)*Paramètres!$P$6,0)&amp;"/"&amp;OFFSET(Paramètres!$J$5,LOOKUP(ROW(B64),Paramètres!$Y$5:$Z$1005)-LOOKUP(ROW(B64),Paramètres!$X$5:$Z$1005)*Paramètres!$P$7,0)&amp;"/"&amp;OFFSET(Paramètres!M68,-LOOKUP(ROW(B64),Paramètres!$Y$5:$Z$1005)*Paramètres!$P$8,0),""))</f>
        <v>BlocBM/N0/Zone14/C2</v>
      </c>
    </row>
    <row r="65" spans="1:2" x14ac:dyDescent="0.25">
      <c r="A65" t="str">
        <f ca="1">IF(A64="","",IFERROR(OFFSET(Paramètres!$C$5,LOOKUP(ROW(A65),Paramètres!$W$5:$Z$1005)-LOOKUP(ROW(A65),Paramètres!$V$5:$Z$1005)*Paramètres!$P$5,0)&amp;OFFSET(Paramètres!$F$5,LOOKUP(ROW(A65),Paramètres!$X$5:$Z$1005)-LOOKUP(ROW(A65),Paramètres!$W$5:$Z$1005)*Paramètres!$P$6,0)&amp;OFFSET(Paramètres!$I$5,LOOKUP(ROW(A65),Paramètres!$Y$5:$Z$1005)-LOOKUP(ROW(A65),Paramètres!$X$5:$Z$1005)*Paramètres!$P$7,0)&amp;OFFSET(Paramètres!L69,-LOOKUP(ROW(A65),Paramètres!$Y$5:$Z$1005)*Paramètres!$P$8,0),""))</f>
        <v>331501</v>
      </c>
      <c r="B65" t="str">
        <f ca="1">IF(B64="","",IFERROR(OFFSET(Paramètres!$D$5,LOOKUP(ROW(B65),Paramètres!$W$5:$Z$1005)-LOOKUP(ROW(B65),Paramètres!$V$5:$Z$1005)*Paramètres!$P$5,0)&amp;"/"&amp;OFFSET(Paramètres!$G$5,LOOKUP(ROW(B65),Paramètres!$X$5:$Z$1005)-LOOKUP(ROW(B65),Paramètres!$W$5:$Z$1005)*Paramètres!$P$6,0)&amp;"/"&amp;OFFSET(Paramètres!$J$5,LOOKUP(ROW(B65),Paramètres!$Y$5:$Z$1005)-LOOKUP(ROW(B65),Paramètres!$X$5:$Z$1005)*Paramètres!$P$7,0)&amp;"/"&amp;OFFSET(Paramètres!M69,-LOOKUP(ROW(B65),Paramètres!$Y$5:$Z$1005)*Paramètres!$P$8,0),""))</f>
        <v>BlocBM/N0/Zone15/1erePhase</v>
      </c>
    </row>
    <row r="66" spans="1:2" x14ac:dyDescent="0.25">
      <c r="A66" t="str">
        <f ca="1">IF(A65="","",IFERROR(OFFSET(Paramètres!$C$5,LOOKUP(ROW(A66),Paramètres!$W$5:$Z$1005)-LOOKUP(ROW(A66),Paramètres!$V$5:$Z$1005)*Paramètres!$P$5,0)&amp;OFFSET(Paramètres!$F$5,LOOKUP(ROW(A66),Paramètres!$X$5:$Z$1005)-LOOKUP(ROW(A66),Paramètres!$W$5:$Z$1005)*Paramètres!$P$6,0)&amp;OFFSET(Paramètres!$I$5,LOOKUP(ROW(A66),Paramètres!$Y$5:$Z$1005)-LOOKUP(ROW(A66),Paramètres!$X$5:$Z$1005)*Paramètres!$P$7,0)&amp;OFFSET(Paramètres!L70,-LOOKUP(ROW(A66),Paramètres!$Y$5:$Z$1005)*Paramètres!$P$8,0),""))</f>
        <v>331502</v>
      </c>
      <c r="B66" t="str">
        <f ca="1">IF(B65="","",IFERROR(OFFSET(Paramètres!$D$5,LOOKUP(ROW(B66),Paramètres!$W$5:$Z$1005)-LOOKUP(ROW(B66),Paramètres!$V$5:$Z$1005)*Paramètres!$P$5,0)&amp;"/"&amp;OFFSET(Paramètres!$G$5,LOOKUP(ROW(B66),Paramètres!$X$5:$Z$1005)-LOOKUP(ROW(B66),Paramètres!$W$5:$Z$1005)*Paramètres!$P$6,0)&amp;"/"&amp;OFFSET(Paramètres!$J$5,LOOKUP(ROW(B66),Paramètres!$Y$5:$Z$1005)-LOOKUP(ROW(B66),Paramètres!$X$5:$Z$1005)*Paramètres!$P$7,0)&amp;"/"&amp;OFFSET(Paramètres!M70,-LOOKUP(ROW(B66),Paramètres!$Y$5:$Z$1005)*Paramètres!$P$8,0),""))</f>
        <v>BlocBM/N0/Zone15/2ndePhase</v>
      </c>
    </row>
    <row r="67" spans="1:2" x14ac:dyDescent="0.25">
      <c r="A67" t="str">
        <f ca="1">IF(A66="","",IFERROR(OFFSET(Paramètres!$C$5,LOOKUP(ROW(A67),Paramètres!$W$5:$Z$1005)-LOOKUP(ROW(A67),Paramètres!$V$5:$Z$1005)*Paramètres!$P$5,0)&amp;OFFSET(Paramètres!$F$5,LOOKUP(ROW(A67),Paramètres!$X$5:$Z$1005)-LOOKUP(ROW(A67),Paramètres!$W$5:$Z$1005)*Paramètres!$P$6,0)&amp;OFFSET(Paramètres!$I$5,LOOKUP(ROW(A67),Paramètres!$Y$5:$Z$1005)-LOOKUP(ROW(A67),Paramètres!$X$5:$Z$1005)*Paramètres!$P$7,0)&amp;OFFSET(Paramètres!L71,-LOOKUP(ROW(A67),Paramètres!$Y$5:$Z$1005)*Paramètres!$P$8,0),""))</f>
        <v>331503</v>
      </c>
      <c r="B67" t="str">
        <f ca="1">IF(B66="","",IFERROR(OFFSET(Paramètres!$D$5,LOOKUP(ROW(B67),Paramètres!$W$5:$Z$1005)-LOOKUP(ROW(B67),Paramètres!$V$5:$Z$1005)*Paramètres!$P$5,0)&amp;"/"&amp;OFFSET(Paramètres!$G$5,LOOKUP(ROW(B67),Paramètres!$X$5:$Z$1005)-LOOKUP(ROW(B67),Paramètres!$W$5:$Z$1005)*Paramètres!$P$6,0)&amp;"/"&amp;OFFSET(Paramètres!$J$5,LOOKUP(ROW(B67),Paramètres!$Y$5:$Z$1005)-LOOKUP(ROW(B67),Paramètres!$X$5:$Z$1005)*Paramètres!$P$7,0)&amp;"/"&amp;OFFSET(Paramètres!M71,-LOOKUP(ROW(B67),Paramètres!$Y$5:$Z$1005)*Paramètres!$P$8,0),""))</f>
        <v>BlocBM/N0/Zone15/C</v>
      </c>
    </row>
    <row r="68" spans="1:2" x14ac:dyDescent="0.25">
      <c r="A68" t="str">
        <f ca="1">IF(A67="","",IFERROR(OFFSET(Paramètres!$C$5,LOOKUP(ROW(A68),Paramètres!$W$5:$Z$1005)-LOOKUP(ROW(A68),Paramètres!$V$5:$Z$1005)*Paramètres!$P$5,0)&amp;OFFSET(Paramètres!$F$5,LOOKUP(ROW(A68),Paramètres!$X$5:$Z$1005)-LOOKUP(ROW(A68),Paramètres!$W$5:$Z$1005)*Paramètres!$P$6,0)&amp;OFFSET(Paramètres!$I$5,LOOKUP(ROW(A68),Paramètres!$Y$5:$Z$1005)-LOOKUP(ROW(A68),Paramètres!$X$5:$Z$1005)*Paramètres!$P$7,0)&amp;OFFSET(Paramètres!L72,-LOOKUP(ROW(A68),Paramètres!$Y$5:$Z$1005)*Paramètres!$P$8,0),""))</f>
        <v>331504</v>
      </c>
      <c r="B68" t="str">
        <f ca="1">IF(B67="","",IFERROR(OFFSET(Paramètres!$D$5,LOOKUP(ROW(B68),Paramètres!$W$5:$Z$1005)-LOOKUP(ROW(B68),Paramètres!$V$5:$Z$1005)*Paramètres!$P$5,0)&amp;"/"&amp;OFFSET(Paramètres!$G$5,LOOKUP(ROW(B68),Paramètres!$X$5:$Z$1005)-LOOKUP(ROW(B68),Paramètres!$W$5:$Z$1005)*Paramètres!$P$6,0)&amp;"/"&amp;OFFSET(Paramètres!$J$5,LOOKUP(ROW(B68),Paramètres!$Y$5:$Z$1005)-LOOKUP(ROW(B68),Paramètres!$X$5:$Z$1005)*Paramètres!$P$7,0)&amp;"/"&amp;OFFSET(Paramètres!M72,-LOOKUP(ROW(B68),Paramètres!$Y$5:$Z$1005)*Paramètres!$P$8,0),""))</f>
        <v>BlocBM/N0/Zone15/AD</v>
      </c>
    </row>
    <row r="69" spans="1:2" x14ac:dyDescent="0.25">
      <c r="A69" t="str">
        <f ca="1">IF(A68="","",IFERROR(OFFSET(Paramètres!$C$5,LOOKUP(ROW(A69),Paramètres!$W$5:$Z$1005)-LOOKUP(ROW(A69),Paramètres!$V$5:$Z$1005)*Paramètres!$P$5,0)&amp;OFFSET(Paramètres!$F$5,LOOKUP(ROW(A69),Paramètres!$X$5:$Z$1005)-LOOKUP(ROW(A69),Paramètres!$W$5:$Z$1005)*Paramètres!$P$6,0)&amp;OFFSET(Paramètres!$I$5,LOOKUP(ROW(A69),Paramètres!$Y$5:$Z$1005)-LOOKUP(ROW(A69),Paramètres!$X$5:$Z$1005)*Paramètres!$P$7,0)&amp;OFFSET(Paramètres!L73,-LOOKUP(ROW(A69),Paramètres!$Y$5:$Z$1005)*Paramètres!$P$8,0),""))</f>
        <v>331505</v>
      </c>
      <c r="B69" t="str">
        <f ca="1">IF(B68="","",IFERROR(OFFSET(Paramètres!$D$5,LOOKUP(ROW(B69),Paramètres!$W$5:$Z$1005)-LOOKUP(ROW(B69),Paramètres!$V$5:$Z$1005)*Paramètres!$P$5,0)&amp;"/"&amp;OFFSET(Paramètres!$G$5,LOOKUP(ROW(B69),Paramètres!$X$5:$Z$1005)-LOOKUP(ROW(B69),Paramètres!$W$5:$Z$1005)*Paramètres!$P$6,0)&amp;"/"&amp;OFFSET(Paramètres!$J$5,LOOKUP(ROW(B69),Paramètres!$Y$5:$Z$1005)-LOOKUP(ROW(B69),Paramètres!$X$5:$Z$1005)*Paramètres!$P$7,0)&amp;"/"&amp;OFFSET(Paramètres!M73,-LOOKUP(ROW(B69),Paramètres!$Y$5:$Z$1005)*Paramètres!$P$8,0),""))</f>
        <v>BlocBM/N0/Zone15/EP</v>
      </c>
    </row>
    <row r="70" spans="1:2" x14ac:dyDescent="0.25">
      <c r="A70" t="str">
        <f ca="1">IF(A69="","",IFERROR(OFFSET(Paramètres!$C$5,LOOKUP(ROW(A70),Paramètres!$W$5:$Z$1005)-LOOKUP(ROW(A70),Paramètres!$V$5:$Z$1005)*Paramètres!$P$5,0)&amp;OFFSET(Paramètres!$F$5,LOOKUP(ROW(A70),Paramètres!$X$5:$Z$1005)-LOOKUP(ROW(A70),Paramètres!$W$5:$Z$1005)*Paramètres!$P$6,0)&amp;OFFSET(Paramètres!$I$5,LOOKUP(ROW(A70),Paramètres!$Y$5:$Z$1005)-LOOKUP(ROW(A70),Paramètres!$X$5:$Z$1005)*Paramètres!$P$7,0)&amp;OFFSET(Paramètres!L74,-LOOKUP(ROW(A70),Paramètres!$Y$5:$Z$1005)*Paramètres!$P$8,0),""))</f>
        <v>331506</v>
      </c>
      <c r="B70" t="str">
        <f ca="1">IF(B69="","",IFERROR(OFFSET(Paramètres!$D$5,LOOKUP(ROW(B70),Paramètres!$W$5:$Z$1005)-LOOKUP(ROW(B70),Paramètres!$V$5:$Z$1005)*Paramètres!$P$5,0)&amp;"/"&amp;OFFSET(Paramètres!$G$5,LOOKUP(ROW(B70),Paramètres!$X$5:$Z$1005)-LOOKUP(ROW(B70),Paramètres!$W$5:$Z$1005)*Paramètres!$P$6,0)&amp;"/"&amp;OFFSET(Paramètres!$J$5,LOOKUP(ROW(B70),Paramètres!$Y$5:$Z$1005)-LOOKUP(ROW(B70),Paramètres!$X$5:$Z$1005)*Paramètres!$P$7,0)&amp;"/"&amp;OFFSET(Paramètres!M74,-LOOKUP(ROW(B70),Paramètres!$Y$5:$Z$1005)*Paramètres!$P$8,0),""))</f>
        <v>BlocBM/N0/Zone15/AF</v>
      </c>
    </row>
    <row r="71" spans="1:2" x14ac:dyDescent="0.25">
      <c r="A71" t="str">
        <f ca="1">IF(A70="","",IFERROR(OFFSET(Paramètres!$C$5,LOOKUP(ROW(A71),Paramètres!$W$5:$Z$1005)-LOOKUP(ROW(A71),Paramètres!$V$5:$Z$1005)*Paramètres!$P$5,0)&amp;OFFSET(Paramètres!$F$5,LOOKUP(ROW(A71),Paramètres!$X$5:$Z$1005)-LOOKUP(ROW(A71),Paramètres!$W$5:$Z$1005)*Paramètres!$P$6,0)&amp;OFFSET(Paramètres!$I$5,LOOKUP(ROW(A71),Paramètres!$Y$5:$Z$1005)-LOOKUP(ROW(A71),Paramètres!$X$5:$Z$1005)*Paramètres!$P$7,0)&amp;OFFSET(Paramètres!L75,-LOOKUP(ROW(A71),Paramètres!$Y$5:$Z$1005)*Paramètres!$P$8,0),""))</f>
        <v>331507</v>
      </c>
      <c r="B71" t="str">
        <f ca="1">IF(B70="","",IFERROR(OFFSET(Paramètres!$D$5,LOOKUP(ROW(B71),Paramètres!$W$5:$Z$1005)-LOOKUP(ROW(B71),Paramètres!$V$5:$Z$1005)*Paramètres!$P$5,0)&amp;"/"&amp;OFFSET(Paramètres!$G$5,LOOKUP(ROW(B71),Paramètres!$X$5:$Z$1005)-LOOKUP(ROW(B71),Paramètres!$W$5:$Z$1005)*Paramètres!$P$6,0)&amp;"/"&amp;OFFSET(Paramètres!$J$5,LOOKUP(ROW(B71),Paramètres!$Y$5:$Z$1005)-LOOKUP(ROW(B71),Paramètres!$X$5:$Z$1005)*Paramètres!$P$7,0)&amp;"/"&amp;OFFSET(Paramètres!M75,-LOOKUP(ROW(B71),Paramètres!$Y$5:$Z$1005)*Paramètres!$P$8,0),""))</f>
        <v>BlocBM/N0/Zone15/AC</v>
      </c>
    </row>
    <row r="72" spans="1:2" x14ac:dyDescent="0.25">
      <c r="A72" t="str">
        <f ca="1">IF(A71="","",IFERROR(OFFSET(Paramètres!$C$5,LOOKUP(ROW(A72),Paramètres!$W$5:$Z$1005)-LOOKUP(ROW(A72),Paramètres!$V$5:$Z$1005)*Paramètres!$P$5,0)&amp;OFFSET(Paramètres!$F$5,LOOKUP(ROW(A72),Paramètres!$X$5:$Z$1005)-LOOKUP(ROW(A72),Paramètres!$W$5:$Z$1005)*Paramètres!$P$6,0)&amp;OFFSET(Paramètres!$I$5,LOOKUP(ROW(A72),Paramètres!$Y$5:$Z$1005)-LOOKUP(ROW(A72),Paramètres!$X$5:$Z$1005)*Paramètres!$P$7,0)&amp;OFFSET(Paramètres!L76,-LOOKUP(ROW(A72),Paramètres!$Y$5:$Z$1005)*Paramètres!$P$8,0),""))</f>
        <v>331508</v>
      </c>
      <c r="B72" t="str">
        <f ca="1">IF(B71="","",IFERROR(OFFSET(Paramètres!$D$5,LOOKUP(ROW(B72),Paramètres!$W$5:$Z$1005)-LOOKUP(ROW(B72),Paramètres!$V$5:$Z$1005)*Paramètres!$P$5,0)&amp;"/"&amp;OFFSET(Paramètres!$G$5,LOOKUP(ROW(B72),Paramètres!$X$5:$Z$1005)-LOOKUP(ROW(B72),Paramètres!$W$5:$Z$1005)*Paramètres!$P$6,0)&amp;"/"&amp;OFFSET(Paramètres!$J$5,LOOKUP(ROW(B72),Paramètres!$Y$5:$Z$1005)-LOOKUP(ROW(B72),Paramètres!$X$5:$Z$1005)*Paramètres!$P$7,0)&amp;"/"&amp;OFFSET(Paramètres!M76,-LOOKUP(ROW(B72),Paramètres!$Y$5:$Z$1005)*Paramètres!$P$8,0),""))</f>
        <v>BlocBM/N0/Zone15/ATV</v>
      </c>
    </row>
    <row r="73" spans="1:2" x14ac:dyDescent="0.25">
      <c r="A73" t="str">
        <f ca="1">IF(A72="","",IFERROR(OFFSET(Paramètres!$C$5,LOOKUP(ROW(A73),Paramètres!$W$5:$Z$1005)-LOOKUP(ROW(A73),Paramètres!$V$5:$Z$1005)*Paramètres!$P$5,0)&amp;OFFSET(Paramètres!$F$5,LOOKUP(ROW(A73),Paramètres!$X$5:$Z$1005)-LOOKUP(ROW(A73),Paramètres!$W$5:$Z$1005)*Paramètres!$P$6,0)&amp;OFFSET(Paramètres!$I$5,LOOKUP(ROW(A73),Paramètres!$Y$5:$Z$1005)-LOOKUP(ROW(A73),Paramètres!$X$5:$Z$1005)*Paramètres!$P$7,0)&amp;OFFSET(Paramètres!L77,-LOOKUP(ROW(A73),Paramètres!$Y$5:$Z$1005)*Paramètres!$P$8,0),""))</f>
        <v>331509</v>
      </c>
      <c r="B73" t="str">
        <f ca="1">IF(B72="","",IFERROR(OFFSET(Paramètres!$D$5,LOOKUP(ROW(B73),Paramètres!$W$5:$Z$1005)-LOOKUP(ROW(B73),Paramètres!$V$5:$Z$1005)*Paramètres!$P$5,0)&amp;"/"&amp;OFFSET(Paramètres!$G$5,LOOKUP(ROW(B73),Paramètres!$X$5:$Z$1005)-LOOKUP(ROW(B73),Paramètres!$W$5:$Z$1005)*Paramètres!$P$6,0)&amp;"/"&amp;OFFSET(Paramètres!$J$5,LOOKUP(ROW(B73),Paramètres!$Y$5:$Z$1005)-LOOKUP(ROW(B73),Paramètres!$X$5:$Z$1005)*Paramètres!$P$7,0)&amp;"/"&amp;OFFSET(Paramètres!M77,-LOOKUP(ROW(B73),Paramètres!$Y$5:$Z$1005)*Paramètres!$P$8,0),""))</f>
        <v>BlocBM/N0/Zone15/ATH</v>
      </c>
    </row>
    <row r="74" spans="1:2" x14ac:dyDescent="0.25">
      <c r="A74" t="str">
        <f ca="1">IF(A73="","",IFERROR(OFFSET(Paramètres!$C$5,LOOKUP(ROW(A74),Paramètres!$W$5:$Z$1005)-LOOKUP(ROW(A74),Paramètres!$V$5:$Z$1005)*Paramètres!$P$5,0)&amp;OFFSET(Paramètres!$F$5,LOOKUP(ROW(A74),Paramètres!$X$5:$Z$1005)-LOOKUP(ROW(A74),Paramètres!$W$5:$Z$1005)*Paramètres!$P$6,0)&amp;OFFSET(Paramètres!$I$5,LOOKUP(ROW(A74),Paramètres!$Y$5:$Z$1005)-LOOKUP(ROW(A74),Paramètres!$X$5:$Z$1005)*Paramètres!$P$7,0)&amp;OFFSET(Paramètres!L78,-LOOKUP(ROW(A74),Paramètres!$Y$5:$Z$1005)*Paramètres!$P$8,0),""))</f>
        <v>331510</v>
      </c>
      <c r="B74" t="str">
        <f ca="1">IF(B73="","",IFERROR(OFFSET(Paramètres!$D$5,LOOKUP(ROW(B74),Paramètres!$W$5:$Z$1005)-LOOKUP(ROW(B74),Paramètres!$V$5:$Z$1005)*Paramètres!$P$5,0)&amp;"/"&amp;OFFSET(Paramètres!$G$5,LOOKUP(ROW(B74),Paramètres!$X$5:$Z$1005)-LOOKUP(ROW(B74),Paramètres!$W$5:$Z$1005)*Paramètres!$P$6,0)&amp;"/"&amp;OFFSET(Paramètres!$J$5,LOOKUP(ROW(B74),Paramètres!$Y$5:$Z$1005)-LOOKUP(ROW(B74),Paramètres!$X$5:$Z$1005)*Paramètres!$P$7,0)&amp;"/"&amp;OFFSET(Paramètres!M78,-LOOKUP(ROW(B74),Paramètres!$Y$5:$Z$1005)*Paramètres!$P$8,0),""))</f>
        <v>BlocBM/N0/Zone15/CH</v>
      </c>
    </row>
    <row r="75" spans="1:2" x14ac:dyDescent="0.25">
      <c r="A75" t="str">
        <f ca="1">IF(A74="","",IFERROR(OFFSET(Paramètres!$C$5,LOOKUP(ROW(A75),Paramètres!$W$5:$Z$1005)-LOOKUP(ROW(A75),Paramètres!$V$5:$Z$1005)*Paramètres!$P$5,0)&amp;OFFSET(Paramètres!$F$5,LOOKUP(ROW(A75),Paramètres!$X$5:$Z$1005)-LOOKUP(ROW(A75),Paramètres!$W$5:$Z$1005)*Paramètres!$P$6,0)&amp;OFFSET(Paramètres!$I$5,LOOKUP(ROW(A75),Paramètres!$Y$5:$Z$1005)-LOOKUP(ROW(A75),Paramètres!$X$5:$Z$1005)*Paramètres!$P$7,0)&amp;OFFSET(Paramètres!L79,-LOOKUP(ROW(A75),Paramètres!$Y$5:$Z$1005)*Paramètres!$P$8,0),""))</f>
        <v>331511</v>
      </c>
      <c r="B75" t="str">
        <f ca="1">IF(B74="","",IFERROR(OFFSET(Paramètres!$D$5,LOOKUP(ROW(B75),Paramètres!$W$5:$Z$1005)-LOOKUP(ROW(B75),Paramètres!$V$5:$Z$1005)*Paramètres!$P$5,0)&amp;"/"&amp;OFFSET(Paramètres!$G$5,LOOKUP(ROW(B75),Paramètres!$X$5:$Z$1005)-LOOKUP(ROW(B75),Paramètres!$W$5:$Z$1005)*Paramètres!$P$6,0)&amp;"/"&amp;OFFSET(Paramètres!$J$5,LOOKUP(ROW(B75),Paramètres!$Y$5:$Z$1005)-LOOKUP(ROW(B75),Paramètres!$X$5:$Z$1005)*Paramètres!$P$7,0)&amp;"/"&amp;OFFSET(Paramètres!M79,-LOOKUP(ROW(B75),Paramètres!$Y$5:$Z$1005)*Paramètres!$P$8,0),""))</f>
        <v>BlocBM/N0/Zone15/FAV1</v>
      </c>
    </row>
    <row r="76" spans="1:2" x14ac:dyDescent="0.25">
      <c r="A76" t="str">
        <f ca="1">IF(A75="","",IFERROR(OFFSET(Paramètres!$C$5,LOOKUP(ROW(A76),Paramètres!$W$5:$Z$1005)-LOOKUP(ROW(A76),Paramètres!$V$5:$Z$1005)*Paramètres!$P$5,0)&amp;OFFSET(Paramètres!$F$5,LOOKUP(ROW(A76),Paramètres!$X$5:$Z$1005)-LOOKUP(ROW(A76),Paramètres!$W$5:$Z$1005)*Paramètres!$P$6,0)&amp;OFFSET(Paramètres!$I$5,LOOKUP(ROW(A76),Paramètres!$Y$5:$Z$1005)-LOOKUP(ROW(A76),Paramètres!$X$5:$Z$1005)*Paramètres!$P$7,0)&amp;OFFSET(Paramètres!L80,-LOOKUP(ROW(A76),Paramètres!$Y$5:$Z$1005)*Paramètres!$P$8,0),""))</f>
        <v>331512</v>
      </c>
      <c r="B76" t="str">
        <f ca="1">IF(B75="","",IFERROR(OFFSET(Paramètres!$D$5,LOOKUP(ROW(B76),Paramètres!$W$5:$Z$1005)-LOOKUP(ROW(B76),Paramètres!$V$5:$Z$1005)*Paramètres!$P$5,0)&amp;"/"&amp;OFFSET(Paramètres!$G$5,LOOKUP(ROW(B76),Paramètres!$X$5:$Z$1005)-LOOKUP(ROW(B76),Paramètres!$W$5:$Z$1005)*Paramètres!$P$6,0)&amp;"/"&amp;OFFSET(Paramètres!$J$5,LOOKUP(ROW(B76),Paramètres!$Y$5:$Z$1005)-LOOKUP(ROW(B76),Paramètres!$X$5:$Z$1005)*Paramètres!$P$7,0)&amp;"/"&amp;OFFSET(Paramètres!M80,-LOOKUP(ROW(B76),Paramètres!$Y$5:$Z$1005)*Paramètres!$P$8,0),""))</f>
        <v>BlocBM/N0/Zone15/FAV2</v>
      </c>
    </row>
    <row r="77" spans="1:2" x14ac:dyDescent="0.25">
      <c r="A77" t="str">
        <f ca="1">IF(A76="","",IFERROR(OFFSET(Paramètres!$C$5,LOOKUP(ROW(A77),Paramètres!$W$5:$Z$1005)-LOOKUP(ROW(A77),Paramètres!$V$5:$Z$1005)*Paramètres!$P$5,0)&amp;OFFSET(Paramètres!$F$5,LOOKUP(ROW(A77),Paramètres!$X$5:$Z$1005)-LOOKUP(ROW(A77),Paramètres!$W$5:$Z$1005)*Paramètres!$P$6,0)&amp;OFFSET(Paramètres!$I$5,LOOKUP(ROW(A77),Paramètres!$Y$5:$Z$1005)-LOOKUP(ROW(A77),Paramètres!$X$5:$Z$1005)*Paramètres!$P$7,0)&amp;OFFSET(Paramètres!L81,-LOOKUP(ROW(A77),Paramètres!$Y$5:$Z$1005)*Paramètres!$P$8,0),""))</f>
        <v>331513</v>
      </c>
      <c r="B77" t="str">
        <f ca="1">IF(B76="","",IFERROR(OFFSET(Paramètres!$D$5,LOOKUP(ROW(B77),Paramètres!$W$5:$Z$1005)-LOOKUP(ROW(B77),Paramètres!$V$5:$Z$1005)*Paramètres!$P$5,0)&amp;"/"&amp;OFFSET(Paramètres!$G$5,LOOKUP(ROW(B77),Paramètres!$X$5:$Z$1005)-LOOKUP(ROW(B77),Paramètres!$W$5:$Z$1005)*Paramètres!$P$6,0)&amp;"/"&amp;OFFSET(Paramètres!$J$5,LOOKUP(ROW(B77),Paramètres!$Y$5:$Z$1005)-LOOKUP(ROW(B77),Paramètres!$X$5:$Z$1005)*Paramètres!$P$7,0)&amp;"/"&amp;OFFSET(Paramètres!M81,-LOOKUP(ROW(B77),Paramètres!$Y$5:$Z$1005)*Paramètres!$P$8,0),""))</f>
        <v>BlocBM/N0/Zone15/FAV3</v>
      </c>
    </row>
    <row r="78" spans="1:2" x14ac:dyDescent="0.25">
      <c r="A78" t="str">
        <f ca="1">IF(A77="","",IFERROR(OFFSET(Paramètres!$C$5,LOOKUP(ROW(A78),Paramètres!$W$5:$Z$1005)-LOOKUP(ROW(A78),Paramètres!$V$5:$Z$1005)*Paramètres!$P$5,0)&amp;OFFSET(Paramètres!$F$5,LOOKUP(ROW(A78),Paramètres!$X$5:$Z$1005)-LOOKUP(ROW(A78),Paramètres!$W$5:$Z$1005)*Paramètres!$P$6,0)&amp;OFFSET(Paramètres!$I$5,LOOKUP(ROW(A78),Paramètres!$Y$5:$Z$1005)-LOOKUP(ROW(A78),Paramètres!$X$5:$Z$1005)*Paramètres!$P$7,0)&amp;OFFSET(Paramètres!L82,-LOOKUP(ROW(A78),Paramètres!$Y$5:$Z$1005)*Paramètres!$P$8,0),""))</f>
        <v>331514</v>
      </c>
      <c r="B78" t="str">
        <f ca="1">IF(B77="","",IFERROR(OFFSET(Paramètres!$D$5,LOOKUP(ROW(B78),Paramètres!$W$5:$Z$1005)-LOOKUP(ROW(B78),Paramètres!$V$5:$Z$1005)*Paramètres!$P$5,0)&amp;"/"&amp;OFFSET(Paramètres!$G$5,LOOKUP(ROW(B78),Paramètres!$X$5:$Z$1005)-LOOKUP(ROW(B78),Paramètres!$W$5:$Z$1005)*Paramètres!$P$6,0)&amp;"/"&amp;OFFSET(Paramètres!$J$5,LOOKUP(ROW(B78),Paramètres!$Y$5:$Z$1005)-LOOKUP(ROW(B78),Paramètres!$X$5:$Z$1005)*Paramètres!$P$7,0)&amp;"/"&amp;OFFSET(Paramètres!M82,-LOOKUP(ROW(B78),Paramètres!$Y$5:$Z$1005)*Paramètres!$P$8,0),""))</f>
        <v>BlocBM/N0/Zone15/FAV4</v>
      </c>
    </row>
    <row r="79" spans="1:2" x14ac:dyDescent="0.25">
      <c r="A79" t="str">
        <f ca="1">IF(A78="","",IFERROR(OFFSET(Paramètres!$C$5,LOOKUP(ROW(A79),Paramètres!$W$5:$Z$1005)-LOOKUP(ROW(A79),Paramètres!$V$5:$Z$1005)*Paramètres!$P$5,0)&amp;OFFSET(Paramètres!$F$5,LOOKUP(ROW(A79),Paramètres!$X$5:$Z$1005)-LOOKUP(ROW(A79),Paramètres!$W$5:$Z$1005)*Paramètres!$P$6,0)&amp;OFFSET(Paramètres!$I$5,LOOKUP(ROW(A79),Paramètres!$Y$5:$Z$1005)-LOOKUP(ROW(A79),Paramètres!$X$5:$Z$1005)*Paramètres!$P$7,0)&amp;OFFSET(Paramètres!L83,-LOOKUP(ROW(A79),Paramètres!$Y$5:$Z$1005)*Paramètres!$P$8,0),""))</f>
        <v>331521</v>
      </c>
      <c r="B79" t="str">
        <f ca="1">IF(B78="","",IFERROR(OFFSET(Paramètres!$D$5,LOOKUP(ROW(B79),Paramètres!$W$5:$Z$1005)-LOOKUP(ROW(B79),Paramètres!$V$5:$Z$1005)*Paramètres!$P$5,0)&amp;"/"&amp;OFFSET(Paramètres!$G$5,LOOKUP(ROW(B79),Paramètres!$X$5:$Z$1005)-LOOKUP(ROW(B79),Paramètres!$W$5:$Z$1005)*Paramètres!$P$6,0)&amp;"/"&amp;OFFSET(Paramètres!$J$5,LOOKUP(ROW(B79),Paramètres!$Y$5:$Z$1005)-LOOKUP(ROW(B79),Paramètres!$X$5:$Z$1005)*Paramètres!$P$7,0)&amp;"/"&amp;OFFSET(Paramètres!M83,-LOOKUP(ROW(B79),Paramètres!$Y$5:$Z$1005)*Paramètres!$P$8,0),""))</f>
        <v>BlocBM/N0/Zone15/FAR1</v>
      </c>
    </row>
    <row r="80" spans="1:2" x14ac:dyDescent="0.25">
      <c r="A80" t="str">
        <f ca="1">IF(A79="","",IFERROR(OFFSET(Paramètres!$C$5,LOOKUP(ROW(A80),Paramètres!$W$5:$Z$1005)-LOOKUP(ROW(A80),Paramètres!$V$5:$Z$1005)*Paramètres!$P$5,0)&amp;OFFSET(Paramètres!$F$5,LOOKUP(ROW(A80),Paramètres!$X$5:$Z$1005)-LOOKUP(ROW(A80),Paramètres!$W$5:$Z$1005)*Paramètres!$P$6,0)&amp;OFFSET(Paramètres!$I$5,LOOKUP(ROW(A80),Paramètres!$Y$5:$Z$1005)-LOOKUP(ROW(A80),Paramètres!$X$5:$Z$1005)*Paramètres!$P$7,0)&amp;OFFSET(Paramètres!L84,-LOOKUP(ROW(A80),Paramètres!$Y$5:$Z$1005)*Paramètres!$P$8,0),""))</f>
        <v>331522</v>
      </c>
      <c r="B80" t="str">
        <f ca="1">IF(B79="","",IFERROR(OFFSET(Paramètres!$D$5,LOOKUP(ROW(B80),Paramètres!$W$5:$Z$1005)-LOOKUP(ROW(B80),Paramètres!$V$5:$Z$1005)*Paramètres!$P$5,0)&amp;"/"&amp;OFFSET(Paramètres!$G$5,LOOKUP(ROW(B80),Paramètres!$X$5:$Z$1005)-LOOKUP(ROW(B80),Paramètres!$W$5:$Z$1005)*Paramètres!$P$6,0)&amp;"/"&amp;OFFSET(Paramètres!$J$5,LOOKUP(ROW(B80),Paramètres!$Y$5:$Z$1005)-LOOKUP(ROW(B80),Paramètres!$X$5:$Z$1005)*Paramètres!$P$7,0)&amp;"/"&amp;OFFSET(Paramètres!M84,-LOOKUP(ROW(B80),Paramètres!$Y$5:$Z$1005)*Paramètres!$P$8,0),""))</f>
        <v>BlocBM/N0/Zone15/FAR2</v>
      </c>
    </row>
    <row r="81" spans="1:2" x14ac:dyDescent="0.25">
      <c r="A81" t="str">
        <f ca="1">IF(A80="","",IFERROR(OFFSET(Paramètres!$C$5,LOOKUP(ROW(A81),Paramètres!$W$5:$Z$1005)-LOOKUP(ROW(A81),Paramètres!$V$5:$Z$1005)*Paramètres!$P$5,0)&amp;OFFSET(Paramètres!$F$5,LOOKUP(ROW(A81),Paramètres!$X$5:$Z$1005)-LOOKUP(ROW(A81),Paramètres!$W$5:$Z$1005)*Paramètres!$P$6,0)&amp;OFFSET(Paramètres!$I$5,LOOKUP(ROW(A81),Paramètres!$Y$5:$Z$1005)-LOOKUP(ROW(A81),Paramètres!$X$5:$Z$1005)*Paramètres!$P$7,0)&amp;OFFSET(Paramètres!L85,-LOOKUP(ROW(A81),Paramètres!$Y$5:$Z$1005)*Paramètres!$P$8,0),""))</f>
        <v>331523</v>
      </c>
      <c r="B81" t="str">
        <f ca="1">IF(B80="","",IFERROR(OFFSET(Paramètres!$D$5,LOOKUP(ROW(B81),Paramètres!$W$5:$Z$1005)-LOOKUP(ROW(B81),Paramètres!$V$5:$Z$1005)*Paramètres!$P$5,0)&amp;"/"&amp;OFFSET(Paramètres!$G$5,LOOKUP(ROW(B81),Paramètres!$X$5:$Z$1005)-LOOKUP(ROW(B81),Paramètres!$W$5:$Z$1005)*Paramètres!$P$6,0)&amp;"/"&amp;OFFSET(Paramètres!$J$5,LOOKUP(ROW(B81),Paramètres!$Y$5:$Z$1005)-LOOKUP(ROW(B81),Paramètres!$X$5:$Z$1005)*Paramètres!$P$7,0)&amp;"/"&amp;OFFSET(Paramètres!M85,-LOOKUP(ROW(B81),Paramètres!$Y$5:$Z$1005)*Paramètres!$P$8,0),""))</f>
        <v>BlocBM/N0/Zone15/FAR3</v>
      </c>
    </row>
    <row r="82" spans="1:2" x14ac:dyDescent="0.25">
      <c r="A82" t="str">
        <f ca="1">IF(A81="","",IFERROR(OFFSET(Paramètres!$C$5,LOOKUP(ROW(A82),Paramètres!$W$5:$Z$1005)-LOOKUP(ROW(A82),Paramètres!$V$5:$Z$1005)*Paramètres!$P$5,0)&amp;OFFSET(Paramètres!$F$5,LOOKUP(ROW(A82),Paramètres!$X$5:$Z$1005)-LOOKUP(ROW(A82),Paramètres!$W$5:$Z$1005)*Paramètres!$P$6,0)&amp;OFFSET(Paramètres!$I$5,LOOKUP(ROW(A82),Paramètres!$Y$5:$Z$1005)-LOOKUP(ROW(A82),Paramètres!$X$5:$Z$1005)*Paramètres!$P$7,0)&amp;OFFSET(Paramètres!L86,-LOOKUP(ROW(A82),Paramètres!$Y$5:$Z$1005)*Paramètres!$P$8,0),""))</f>
        <v>331524</v>
      </c>
      <c r="B82" t="str">
        <f ca="1">IF(B81="","",IFERROR(OFFSET(Paramètres!$D$5,LOOKUP(ROW(B82),Paramètres!$W$5:$Z$1005)-LOOKUP(ROW(B82),Paramètres!$V$5:$Z$1005)*Paramètres!$P$5,0)&amp;"/"&amp;OFFSET(Paramètres!$G$5,LOOKUP(ROW(B82),Paramètres!$X$5:$Z$1005)-LOOKUP(ROW(B82),Paramètres!$W$5:$Z$1005)*Paramètres!$P$6,0)&amp;"/"&amp;OFFSET(Paramètres!$J$5,LOOKUP(ROW(B82),Paramètres!$Y$5:$Z$1005)-LOOKUP(ROW(B82),Paramètres!$X$5:$Z$1005)*Paramètres!$P$7,0)&amp;"/"&amp;OFFSET(Paramètres!M86,-LOOKUP(ROW(B82),Paramètres!$Y$5:$Z$1005)*Paramètres!$P$8,0),""))</f>
        <v>BlocBM/N0/Zone15/FAR4</v>
      </c>
    </row>
    <row r="83" spans="1:2" x14ac:dyDescent="0.25">
      <c r="A83" t="str">
        <f ca="1">IF(A82="","",IFERROR(OFFSET(Paramètres!$C$5,LOOKUP(ROW(A83),Paramètres!$W$5:$Z$1005)-LOOKUP(ROW(A83),Paramètres!$V$5:$Z$1005)*Paramètres!$P$5,0)&amp;OFFSET(Paramètres!$F$5,LOOKUP(ROW(A83),Paramètres!$X$5:$Z$1005)-LOOKUP(ROW(A83),Paramètres!$W$5:$Z$1005)*Paramètres!$P$6,0)&amp;OFFSET(Paramètres!$I$5,LOOKUP(ROW(A83),Paramètres!$Y$5:$Z$1005)-LOOKUP(ROW(A83),Paramètres!$X$5:$Z$1005)*Paramètres!$P$7,0)&amp;OFFSET(Paramètres!L87,-LOOKUP(ROW(A83),Paramètres!$Y$5:$Z$1005)*Paramètres!$P$8,0),""))</f>
        <v>331531</v>
      </c>
      <c r="B83" t="str">
        <f ca="1">IF(B82="","",IFERROR(OFFSET(Paramètres!$D$5,LOOKUP(ROW(B83),Paramètres!$W$5:$Z$1005)-LOOKUP(ROW(B83),Paramètres!$V$5:$Z$1005)*Paramètres!$P$5,0)&amp;"/"&amp;OFFSET(Paramètres!$G$5,LOOKUP(ROW(B83),Paramètres!$X$5:$Z$1005)-LOOKUP(ROW(B83),Paramètres!$W$5:$Z$1005)*Paramètres!$P$6,0)&amp;"/"&amp;OFFSET(Paramètres!$J$5,LOOKUP(ROW(B83),Paramètres!$Y$5:$Z$1005)-LOOKUP(ROW(B83),Paramètres!$X$5:$Z$1005)*Paramètres!$P$7,0)&amp;"/"&amp;OFFSET(Paramètres!M87,-LOOKUP(ROW(B83),Paramètres!$Y$5:$Z$1005)*Paramètres!$P$8,0),""))</f>
        <v>BlocBM/N0/Zone15/INF1</v>
      </c>
    </row>
    <row r="84" spans="1:2" x14ac:dyDescent="0.25">
      <c r="A84" t="str">
        <f ca="1">IF(A83="","",IFERROR(OFFSET(Paramètres!$C$5,LOOKUP(ROW(A84),Paramètres!$W$5:$Z$1005)-LOOKUP(ROW(A84),Paramètres!$V$5:$Z$1005)*Paramètres!$P$5,0)&amp;OFFSET(Paramètres!$F$5,LOOKUP(ROW(A84),Paramètres!$X$5:$Z$1005)-LOOKUP(ROW(A84),Paramètres!$W$5:$Z$1005)*Paramètres!$P$6,0)&amp;OFFSET(Paramètres!$I$5,LOOKUP(ROW(A84),Paramètres!$Y$5:$Z$1005)-LOOKUP(ROW(A84),Paramètres!$X$5:$Z$1005)*Paramètres!$P$7,0)&amp;OFFSET(Paramètres!L88,-LOOKUP(ROW(A84),Paramètres!$Y$5:$Z$1005)*Paramètres!$P$8,0),""))</f>
        <v>331532</v>
      </c>
      <c r="B84" t="str">
        <f ca="1">IF(B83="","",IFERROR(OFFSET(Paramètres!$D$5,LOOKUP(ROW(B84),Paramètres!$W$5:$Z$1005)-LOOKUP(ROW(B84),Paramètres!$V$5:$Z$1005)*Paramètres!$P$5,0)&amp;"/"&amp;OFFSET(Paramètres!$G$5,LOOKUP(ROW(B84),Paramètres!$X$5:$Z$1005)-LOOKUP(ROW(B84),Paramètres!$W$5:$Z$1005)*Paramètres!$P$6,0)&amp;"/"&amp;OFFSET(Paramètres!$J$5,LOOKUP(ROW(B84),Paramètres!$Y$5:$Z$1005)-LOOKUP(ROW(B84),Paramètres!$X$5:$Z$1005)*Paramètres!$P$7,0)&amp;"/"&amp;OFFSET(Paramètres!M88,-LOOKUP(ROW(B84),Paramètres!$Y$5:$Z$1005)*Paramètres!$P$8,0),""))</f>
        <v>BlocBM/N0/Zone15/INF2</v>
      </c>
    </row>
    <row r="85" spans="1:2" x14ac:dyDescent="0.25">
      <c r="A85" t="str">
        <f ca="1">IF(A84="","",IFERROR(OFFSET(Paramètres!$C$5,LOOKUP(ROW(A85),Paramètres!$W$5:$Z$1005)-LOOKUP(ROW(A85),Paramètres!$V$5:$Z$1005)*Paramètres!$P$5,0)&amp;OFFSET(Paramètres!$F$5,LOOKUP(ROW(A85),Paramètres!$X$5:$Z$1005)-LOOKUP(ROW(A85),Paramètres!$W$5:$Z$1005)*Paramètres!$P$6,0)&amp;OFFSET(Paramètres!$I$5,LOOKUP(ROW(A85),Paramètres!$Y$5:$Z$1005)-LOOKUP(ROW(A85),Paramètres!$X$5:$Z$1005)*Paramètres!$P$7,0)&amp;OFFSET(Paramètres!L89,-LOOKUP(ROW(A85),Paramètres!$Y$5:$Z$1005)*Paramètres!$P$8,0),""))</f>
        <v>331533</v>
      </c>
      <c r="B85" t="str">
        <f ca="1">IF(B84="","",IFERROR(OFFSET(Paramètres!$D$5,LOOKUP(ROW(B85),Paramètres!$W$5:$Z$1005)-LOOKUP(ROW(B85),Paramètres!$V$5:$Z$1005)*Paramètres!$P$5,0)&amp;"/"&amp;OFFSET(Paramètres!$G$5,LOOKUP(ROW(B85),Paramètres!$X$5:$Z$1005)-LOOKUP(ROW(B85),Paramètres!$W$5:$Z$1005)*Paramètres!$P$6,0)&amp;"/"&amp;OFFSET(Paramètres!$J$5,LOOKUP(ROW(B85),Paramètres!$Y$5:$Z$1005)-LOOKUP(ROW(B85),Paramètres!$X$5:$Z$1005)*Paramètres!$P$7,0)&amp;"/"&amp;OFFSET(Paramètres!M89,-LOOKUP(ROW(B85),Paramètres!$Y$5:$Z$1005)*Paramètres!$P$8,0),""))</f>
        <v>BlocBM/N0/Zone15/INF3</v>
      </c>
    </row>
    <row r="86" spans="1:2" x14ac:dyDescent="0.25">
      <c r="A86" t="str">
        <f ca="1">IF(A85="","",IFERROR(OFFSET(Paramètres!$C$5,LOOKUP(ROW(A86),Paramètres!$W$5:$Z$1005)-LOOKUP(ROW(A86),Paramètres!$V$5:$Z$1005)*Paramètres!$P$5,0)&amp;OFFSET(Paramètres!$F$5,LOOKUP(ROW(A86),Paramètres!$X$5:$Z$1005)-LOOKUP(ROW(A86),Paramètres!$W$5:$Z$1005)*Paramètres!$P$6,0)&amp;OFFSET(Paramètres!$I$5,LOOKUP(ROW(A86),Paramètres!$Y$5:$Z$1005)-LOOKUP(ROW(A86),Paramètres!$X$5:$Z$1005)*Paramètres!$P$7,0)&amp;OFFSET(Paramètres!L90,-LOOKUP(ROW(A86),Paramètres!$Y$5:$Z$1005)*Paramètres!$P$8,0),""))</f>
        <v>331534</v>
      </c>
      <c r="B86" t="str">
        <f ca="1">IF(B85="","",IFERROR(OFFSET(Paramètres!$D$5,LOOKUP(ROW(B86),Paramètres!$W$5:$Z$1005)-LOOKUP(ROW(B86),Paramètres!$V$5:$Z$1005)*Paramètres!$P$5,0)&amp;"/"&amp;OFFSET(Paramètres!$G$5,LOOKUP(ROW(B86),Paramètres!$X$5:$Z$1005)-LOOKUP(ROW(B86),Paramètres!$W$5:$Z$1005)*Paramètres!$P$6,0)&amp;"/"&amp;OFFSET(Paramètres!$J$5,LOOKUP(ROW(B86),Paramètres!$Y$5:$Z$1005)-LOOKUP(ROW(B86),Paramètres!$X$5:$Z$1005)*Paramètres!$P$7,0)&amp;"/"&amp;OFFSET(Paramètres!M90,-LOOKUP(ROW(B86),Paramètres!$Y$5:$Z$1005)*Paramètres!$P$8,0),""))</f>
        <v>BlocBM/N0/Zone15/INF4</v>
      </c>
    </row>
    <row r="87" spans="1:2" x14ac:dyDescent="0.25">
      <c r="A87" t="str">
        <f ca="1">IF(A86="","",IFERROR(OFFSET(Paramètres!$C$5,LOOKUP(ROW(A87),Paramètres!$W$5:$Z$1005)-LOOKUP(ROW(A87),Paramètres!$V$5:$Z$1005)*Paramètres!$P$5,0)&amp;OFFSET(Paramètres!$F$5,LOOKUP(ROW(A87),Paramètres!$X$5:$Z$1005)-LOOKUP(ROW(A87),Paramètres!$W$5:$Z$1005)*Paramètres!$P$6,0)&amp;OFFSET(Paramètres!$I$5,LOOKUP(ROW(A87),Paramètres!$Y$5:$Z$1005)-LOOKUP(ROW(A87),Paramètres!$X$5:$Z$1005)*Paramètres!$P$7,0)&amp;OFFSET(Paramètres!L91,-LOOKUP(ROW(A87),Paramètres!$Y$5:$Z$1005)*Paramètres!$P$8,0),""))</f>
        <v>331541</v>
      </c>
      <c r="B87" t="str">
        <f ca="1">IF(B86="","",IFERROR(OFFSET(Paramètres!$D$5,LOOKUP(ROW(B87),Paramètres!$W$5:$Z$1005)-LOOKUP(ROW(B87),Paramètres!$V$5:$Z$1005)*Paramètres!$P$5,0)&amp;"/"&amp;OFFSET(Paramètres!$G$5,LOOKUP(ROW(B87),Paramètres!$X$5:$Z$1005)-LOOKUP(ROW(B87),Paramètres!$W$5:$Z$1005)*Paramètres!$P$6,0)&amp;"/"&amp;OFFSET(Paramètres!$J$5,LOOKUP(ROW(B87),Paramètres!$Y$5:$Z$1005)-LOOKUP(ROW(B87),Paramètres!$X$5:$Z$1005)*Paramètres!$P$7,0)&amp;"/"&amp;OFFSET(Paramètres!M91,-LOOKUP(ROW(B87),Paramètres!$Y$5:$Z$1005)*Paramètres!$P$8,0),""))</f>
        <v>BlocBM/N0/Zone15/SUP1</v>
      </c>
    </row>
    <row r="88" spans="1:2" x14ac:dyDescent="0.25">
      <c r="A88" t="str">
        <f ca="1">IF(A87="","",IFERROR(OFFSET(Paramètres!$C$5,LOOKUP(ROW(A88),Paramètres!$W$5:$Z$1005)-LOOKUP(ROW(A88),Paramètres!$V$5:$Z$1005)*Paramètres!$P$5,0)&amp;OFFSET(Paramètres!$F$5,LOOKUP(ROW(A88),Paramètres!$X$5:$Z$1005)-LOOKUP(ROW(A88),Paramètres!$W$5:$Z$1005)*Paramètres!$P$6,0)&amp;OFFSET(Paramètres!$I$5,LOOKUP(ROW(A88),Paramètres!$Y$5:$Z$1005)-LOOKUP(ROW(A88),Paramètres!$X$5:$Z$1005)*Paramètres!$P$7,0)&amp;OFFSET(Paramètres!L92,-LOOKUP(ROW(A88),Paramètres!$Y$5:$Z$1005)*Paramètres!$P$8,0),""))</f>
        <v>331542</v>
      </c>
      <c r="B88" t="str">
        <f ca="1">IF(B87="","",IFERROR(OFFSET(Paramètres!$D$5,LOOKUP(ROW(B88),Paramètres!$W$5:$Z$1005)-LOOKUP(ROW(B88),Paramètres!$V$5:$Z$1005)*Paramètres!$P$5,0)&amp;"/"&amp;OFFSET(Paramètres!$G$5,LOOKUP(ROW(B88),Paramètres!$X$5:$Z$1005)-LOOKUP(ROW(B88),Paramètres!$W$5:$Z$1005)*Paramètres!$P$6,0)&amp;"/"&amp;OFFSET(Paramètres!$J$5,LOOKUP(ROW(B88),Paramètres!$Y$5:$Z$1005)-LOOKUP(ROW(B88),Paramètres!$X$5:$Z$1005)*Paramètres!$P$7,0)&amp;"/"&amp;OFFSET(Paramètres!M92,-LOOKUP(ROW(B88),Paramètres!$Y$5:$Z$1005)*Paramètres!$P$8,0),""))</f>
        <v>BlocBM/N0/Zone15/SUP2</v>
      </c>
    </row>
    <row r="89" spans="1:2" x14ac:dyDescent="0.25">
      <c r="A89" t="str">
        <f ca="1">IF(A88="","",IFERROR(OFFSET(Paramètres!$C$5,LOOKUP(ROW(A89),Paramètres!$W$5:$Z$1005)-LOOKUP(ROW(A89),Paramètres!$V$5:$Z$1005)*Paramètres!$P$5,0)&amp;OFFSET(Paramètres!$F$5,LOOKUP(ROW(A89),Paramètres!$X$5:$Z$1005)-LOOKUP(ROW(A89),Paramètres!$W$5:$Z$1005)*Paramètres!$P$6,0)&amp;OFFSET(Paramètres!$I$5,LOOKUP(ROW(A89),Paramètres!$Y$5:$Z$1005)-LOOKUP(ROW(A89),Paramètres!$X$5:$Z$1005)*Paramètres!$P$7,0)&amp;OFFSET(Paramètres!L93,-LOOKUP(ROW(A89),Paramètres!$Y$5:$Z$1005)*Paramètres!$P$8,0),""))</f>
        <v>331543</v>
      </c>
      <c r="B89" t="str">
        <f ca="1">IF(B88="","",IFERROR(OFFSET(Paramètres!$D$5,LOOKUP(ROW(B89),Paramètres!$W$5:$Z$1005)-LOOKUP(ROW(B89),Paramètres!$V$5:$Z$1005)*Paramètres!$P$5,0)&amp;"/"&amp;OFFSET(Paramètres!$G$5,LOOKUP(ROW(B89),Paramètres!$X$5:$Z$1005)-LOOKUP(ROW(B89),Paramètres!$W$5:$Z$1005)*Paramètres!$P$6,0)&amp;"/"&amp;OFFSET(Paramètres!$J$5,LOOKUP(ROW(B89),Paramètres!$Y$5:$Z$1005)-LOOKUP(ROW(B89),Paramètres!$X$5:$Z$1005)*Paramètres!$P$7,0)&amp;"/"&amp;OFFSET(Paramètres!M93,-LOOKUP(ROW(B89),Paramètres!$Y$5:$Z$1005)*Paramètres!$P$8,0),""))</f>
        <v>BlocBM/N0/Zone15/SUP3</v>
      </c>
    </row>
    <row r="90" spans="1:2" x14ac:dyDescent="0.25">
      <c r="A90" t="str">
        <f ca="1">IF(A89="","",IFERROR(OFFSET(Paramètres!$C$5,LOOKUP(ROW(A90),Paramètres!$W$5:$Z$1005)-LOOKUP(ROW(A90),Paramètres!$V$5:$Z$1005)*Paramètres!$P$5,0)&amp;OFFSET(Paramètres!$F$5,LOOKUP(ROW(A90),Paramètres!$X$5:$Z$1005)-LOOKUP(ROW(A90),Paramètres!$W$5:$Z$1005)*Paramètres!$P$6,0)&amp;OFFSET(Paramètres!$I$5,LOOKUP(ROW(A90),Paramètres!$Y$5:$Z$1005)-LOOKUP(ROW(A90),Paramètres!$X$5:$Z$1005)*Paramètres!$P$7,0)&amp;OFFSET(Paramètres!L94,-LOOKUP(ROW(A90),Paramètres!$Y$5:$Z$1005)*Paramètres!$P$8,0),""))</f>
        <v>331544</v>
      </c>
      <c r="B90" t="str">
        <f ca="1">IF(B89="","",IFERROR(OFFSET(Paramètres!$D$5,LOOKUP(ROW(B90),Paramètres!$W$5:$Z$1005)-LOOKUP(ROW(B90),Paramètres!$V$5:$Z$1005)*Paramètres!$P$5,0)&amp;"/"&amp;OFFSET(Paramètres!$G$5,LOOKUP(ROW(B90),Paramètres!$X$5:$Z$1005)-LOOKUP(ROW(B90),Paramètres!$W$5:$Z$1005)*Paramètres!$P$6,0)&amp;"/"&amp;OFFSET(Paramètres!$J$5,LOOKUP(ROW(B90),Paramètres!$Y$5:$Z$1005)-LOOKUP(ROW(B90),Paramètres!$X$5:$Z$1005)*Paramètres!$P$7,0)&amp;"/"&amp;OFFSET(Paramètres!M94,-LOOKUP(ROW(B90),Paramètres!$Y$5:$Z$1005)*Paramètres!$P$8,0),""))</f>
        <v>BlocBM/N0/Zone15/SUP4</v>
      </c>
    </row>
    <row r="91" spans="1:2" x14ac:dyDescent="0.25">
      <c r="A91" t="str">
        <f ca="1">IF(A90="","",IFERROR(OFFSET(Paramètres!$C$5,LOOKUP(ROW(A91),Paramètres!$W$5:$Z$1005)-LOOKUP(ROW(A91),Paramètres!$V$5:$Z$1005)*Paramètres!$P$5,0)&amp;OFFSET(Paramètres!$F$5,LOOKUP(ROW(A91),Paramètres!$X$5:$Z$1005)-LOOKUP(ROW(A91),Paramètres!$W$5:$Z$1005)*Paramètres!$P$6,0)&amp;OFFSET(Paramètres!$I$5,LOOKUP(ROW(A91),Paramètres!$Y$5:$Z$1005)-LOOKUP(ROW(A91),Paramètres!$X$5:$Z$1005)*Paramètres!$P$7,0)&amp;OFFSET(Paramètres!L95,-LOOKUP(ROW(A91),Paramètres!$Y$5:$Z$1005)*Paramètres!$P$8,0),""))</f>
        <v>331551</v>
      </c>
      <c r="B91" t="str">
        <f ca="1">IF(B90="","",IFERROR(OFFSET(Paramètres!$D$5,LOOKUP(ROW(B91),Paramètres!$W$5:$Z$1005)-LOOKUP(ROW(B91),Paramètres!$V$5:$Z$1005)*Paramètres!$P$5,0)&amp;"/"&amp;OFFSET(Paramètres!$G$5,LOOKUP(ROW(B91),Paramètres!$X$5:$Z$1005)-LOOKUP(ROW(B91),Paramètres!$W$5:$Z$1005)*Paramètres!$P$6,0)&amp;"/"&amp;OFFSET(Paramètres!$J$5,LOOKUP(ROW(B91),Paramètres!$Y$5:$Z$1005)-LOOKUP(ROW(B91),Paramètres!$X$5:$Z$1005)*Paramètres!$P$7,0)&amp;"/"&amp;OFFSET(Paramètres!M95,-LOOKUP(ROW(B91),Paramètres!$Y$5:$Z$1005)*Paramètres!$P$8,0),""))</f>
        <v>BlocBM/N0/Zone15/U1</v>
      </c>
    </row>
    <row r="92" spans="1:2" x14ac:dyDescent="0.25">
      <c r="A92" t="str">
        <f ca="1">IF(A91="","",IFERROR(OFFSET(Paramètres!$C$5,LOOKUP(ROW(A92),Paramètres!$W$5:$Z$1005)-LOOKUP(ROW(A92),Paramètres!$V$5:$Z$1005)*Paramètres!$P$5,0)&amp;OFFSET(Paramètres!$F$5,LOOKUP(ROW(A92),Paramètres!$X$5:$Z$1005)-LOOKUP(ROW(A92),Paramètres!$W$5:$Z$1005)*Paramètres!$P$6,0)&amp;OFFSET(Paramètres!$I$5,LOOKUP(ROW(A92),Paramètres!$Y$5:$Z$1005)-LOOKUP(ROW(A92),Paramètres!$X$5:$Z$1005)*Paramètres!$P$7,0)&amp;OFFSET(Paramètres!L96,-LOOKUP(ROW(A92),Paramètres!$Y$5:$Z$1005)*Paramètres!$P$8,0),""))</f>
        <v>331552</v>
      </c>
      <c r="B92" t="str">
        <f ca="1">IF(B91="","",IFERROR(OFFSET(Paramètres!$D$5,LOOKUP(ROW(B92),Paramètres!$W$5:$Z$1005)-LOOKUP(ROW(B92),Paramètres!$V$5:$Z$1005)*Paramètres!$P$5,0)&amp;"/"&amp;OFFSET(Paramètres!$G$5,LOOKUP(ROW(B92),Paramètres!$X$5:$Z$1005)-LOOKUP(ROW(B92),Paramètres!$W$5:$Z$1005)*Paramètres!$P$6,0)&amp;"/"&amp;OFFSET(Paramètres!$J$5,LOOKUP(ROW(B92),Paramètres!$Y$5:$Z$1005)-LOOKUP(ROW(B92),Paramètres!$X$5:$Z$1005)*Paramètres!$P$7,0)&amp;"/"&amp;OFFSET(Paramètres!M96,-LOOKUP(ROW(B92),Paramètres!$Y$5:$Z$1005)*Paramètres!$P$8,0),""))</f>
        <v>BlocBM/N0/Zone15/U2</v>
      </c>
    </row>
    <row r="93" spans="1:2" x14ac:dyDescent="0.25">
      <c r="A93" t="str">
        <f ca="1">IF(A92="","",IFERROR(OFFSET(Paramètres!$C$5,LOOKUP(ROW(A93),Paramètres!$W$5:$Z$1005)-LOOKUP(ROW(A93),Paramètres!$V$5:$Z$1005)*Paramètres!$P$5,0)&amp;OFFSET(Paramètres!$F$5,LOOKUP(ROW(A93),Paramètres!$X$5:$Z$1005)-LOOKUP(ROW(A93),Paramètres!$W$5:$Z$1005)*Paramètres!$P$6,0)&amp;OFFSET(Paramètres!$I$5,LOOKUP(ROW(A93),Paramètres!$Y$5:$Z$1005)-LOOKUP(ROW(A93),Paramètres!$X$5:$Z$1005)*Paramètres!$P$7,0)&amp;OFFSET(Paramètres!L97,-LOOKUP(ROW(A93),Paramètres!$Y$5:$Z$1005)*Paramètres!$P$8,0),""))</f>
        <v>331553</v>
      </c>
      <c r="B93" t="str">
        <f ca="1">IF(B92="","",IFERROR(OFFSET(Paramètres!$D$5,LOOKUP(ROW(B93),Paramètres!$W$5:$Z$1005)-LOOKUP(ROW(B93),Paramètres!$V$5:$Z$1005)*Paramètres!$P$5,0)&amp;"/"&amp;OFFSET(Paramètres!$G$5,LOOKUP(ROW(B93),Paramètres!$X$5:$Z$1005)-LOOKUP(ROW(B93),Paramètres!$W$5:$Z$1005)*Paramètres!$P$6,0)&amp;"/"&amp;OFFSET(Paramètres!$J$5,LOOKUP(ROW(B93),Paramètres!$Y$5:$Z$1005)-LOOKUP(ROW(B93),Paramètres!$X$5:$Z$1005)*Paramètres!$P$7,0)&amp;"/"&amp;OFFSET(Paramètres!M97,-LOOKUP(ROW(B93),Paramètres!$Y$5:$Z$1005)*Paramètres!$P$8,0),""))</f>
        <v>BlocBM/N0/Zone15/U3</v>
      </c>
    </row>
    <row r="94" spans="1:2" x14ac:dyDescent="0.25">
      <c r="A94" t="str">
        <f ca="1">IF(A93="","",IFERROR(OFFSET(Paramètres!$C$5,LOOKUP(ROW(A94),Paramètres!$W$5:$Z$1005)-LOOKUP(ROW(A94),Paramètres!$V$5:$Z$1005)*Paramètres!$P$5,0)&amp;OFFSET(Paramètres!$F$5,LOOKUP(ROW(A94),Paramètres!$X$5:$Z$1005)-LOOKUP(ROW(A94),Paramètres!$W$5:$Z$1005)*Paramètres!$P$6,0)&amp;OFFSET(Paramètres!$I$5,LOOKUP(ROW(A94),Paramètres!$Y$5:$Z$1005)-LOOKUP(ROW(A94),Paramètres!$X$5:$Z$1005)*Paramètres!$P$7,0)&amp;OFFSET(Paramètres!L98,-LOOKUP(ROW(A94),Paramètres!$Y$5:$Z$1005)*Paramètres!$P$8,0),""))</f>
        <v>331554</v>
      </c>
      <c r="B94" t="str">
        <f ca="1">IF(B93="","",IFERROR(OFFSET(Paramètres!$D$5,LOOKUP(ROW(B94),Paramètres!$W$5:$Z$1005)-LOOKUP(ROW(B94),Paramètres!$V$5:$Z$1005)*Paramètres!$P$5,0)&amp;"/"&amp;OFFSET(Paramètres!$G$5,LOOKUP(ROW(B94),Paramètres!$X$5:$Z$1005)-LOOKUP(ROW(B94),Paramètres!$W$5:$Z$1005)*Paramètres!$P$6,0)&amp;"/"&amp;OFFSET(Paramètres!$J$5,LOOKUP(ROW(B94),Paramètres!$Y$5:$Z$1005)-LOOKUP(ROW(B94),Paramètres!$X$5:$Z$1005)*Paramètres!$P$7,0)&amp;"/"&amp;OFFSET(Paramètres!M98,-LOOKUP(ROW(B94),Paramètres!$Y$5:$Z$1005)*Paramètres!$P$8,0),""))</f>
        <v>BlocBM/N0/Zone15/U4</v>
      </c>
    </row>
    <row r="95" spans="1:2" x14ac:dyDescent="0.25">
      <c r="A95" t="str">
        <f ca="1">IF(A94="","",IFERROR(OFFSET(Paramètres!$C$5,LOOKUP(ROW(A95),Paramètres!$W$5:$Z$1005)-LOOKUP(ROW(A95),Paramètres!$V$5:$Z$1005)*Paramètres!$P$5,0)&amp;OFFSET(Paramètres!$F$5,LOOKUP(ROW(A95),Paramètres!$X$5:$Z$1005)-LOOKUP(ROW(A95),Paramètres!$W$5:$Z$1005)*Paramètres!$P$6,0)&amp;OFFSET(Paramètres!$I$5,LOOKUP(ROW(A95),Paramètres!$Y$5:$Z$1005)-LOOKUP(ROW(A95),Paramètres!$X$5:$Z$1005)*Paramètres!$P$7,0)&amp;OFFSET(Paramètres!L99,-LOOKUP(ROW(A95),Paramètres!$Y$5:$Z$1005)*Paramètres!$P$8,0),""))</f>
        <v>331561</v>
      </c>
      <c r="B95" t="str">
        <f ca="1">IF(B94="","",IFERROR(OFFSET(Paramètres!$D$5,LOOKUP(ROW(B95),Paramètres!$W$5:$Z$1005)-LOOKUP(ROW(B95),Paramètres!$V$5:$Z$1005)*Paramètres!$P$5,0)&amp;"/"&amp;OFFSET(Paramètres!$G$5,LOOKUP(ROW(B95),Paramètres!$X$5:$Z$1005)-LOOKUP(ROW(B95),Paramètres!$W$5:$Z$1005)*Paramètres!$P$6,0)&amp;"/"&amp;OFFSET(Paramètres!$J$5,LOOKUP(ROW(B95),Paramètres!$Y$5:$Z$1005)-LOOKUP(ROW(B95),Paramètres!$X$5:$Z$1005)*Paramètres!$P$7,0)&amp;"/"&amp;OFFSET(Paramètres!M99,-LOOKUP(ROW(B95),Paramètres!$Y$5:$Z$1005)*Paramètres!$P$8,0),""))</f>
        <v>BlocBM/N0/Zone15/C1</v>
      </c>
    </row>
    <row r="96" spans="1:2" x14ac:dyDescent="0.25">
      <c r="A96" t="str">
        <f ca="1">IF(A95="","",IFERROR(OFFSET(Paramètres!$C$5,LOOKUP(ROW(A96),Paramètres!$W$5:$Z$1005)-LOOKUP(ROW(A96),Paramètres!$V$5:$Z$1005)*Paramètres!$P$5,0)&amp;OFFSET(Paramètres!$F$5,LOOKUP(ROW(A96),Paramètres!$X$5:$Z$1005)-LOOKUP(ROW(A96),Paramètres!$W$5:$Z$1005)*Paramètres!$P$6,0)&amp;OFFSET(Paramètres!$I$5,LOOKUP(ROW(A96),Paramètres!$Y$5:$Z$1005)-LOOKUP(ROW(A96),Paramètres!$X$5:$Z$1005)*Paramètres!$P$7,0)&amp;OFFSET(Paramètres!L100,-LOOKUP(ROW(A96),Paramètres!$Y$5:$Z$1005)*Paramètres!$P$8,0),""))</f>
        <v>331562</v>
      </c>
      <c r="B96" t="str">
        <f ca="1">IF(B95="","",IFERROR(OFFSET(Paramètres!$D$5,LOOKUP(ROW(B96),Paramètres!$W$5:$Z$1005)-LOOKUP(ROW(B96),Paramètres!$V$5:$Z$1005)*Paramètres!$P$5,0)&amp;"/"&amp;OFFSET(Paramètres!$G$5,LOOKUP(ROW(B96),Paramètres!$X$5:$Z$1005)-LOOKUP(ROW(B96),Paramètres!$W$5:$Z$1005)*Paramètres!$P$6,0)&amp;"/"&amp;OFFSET(Paramètres!$J$5,LOOKUP(ROW(B96),Paramètres!$Y$5:$Z$1005)-LOOKUP(ROW(B96),Paramètres!$X$5:$Z$1005)*Paramètres!$P$7,0)&amp;"/"&amp;OFFSET(Paramètres!M100,-LOOKUP(ROW(B96),Paramètres!$Y$5:$Z$1005)*Paramètres!$P$8,0),""))</f>
        <v>BlocBM/N0/Zone15/C2</v>
      </c>
    </row>
    <row r="97" spans="1:2" x14ac:dyDescent="0.25">
      <c r="A97" t="str">
        <f ca="1">IF(A96="","",IFERROR(OFFSET(Paramètres!$C$5,LOOKUP(ROW(A97),Paramètres!$W$5:$Z$1005)-LOOKUP(ROW(A97),Paramètres!$V$5:$Z$1005)*Paramètres!$P$5,0)&amp;OFFSET(Paramètres!$F$5,LOOKUP(ROW(A97),Paramètres!$X$5:$Z$1005)-LOOKUP(ROW(A97),Paramètres!$W$5:$Z$1005)*Paramètres!$P$6,0)&amp;OFFSET(Paramètres!$I$5,LOOKUP(ROW(A97),Paramètres!$Y$5:$Z$1005)-LOOKUP(ROW(A97),Paramètres!$X$5:$Z$1005)*Paramètres!$P$7,0)&amp;OFFSET(Paramètres!L101,-LOOKUP(ROW(A97),Paramètres!$Y$5:$Z$1005)*Paramètres!$P$8,0),""))</f>
        <v>331601</v>
      </c>
      <c r="B97" t="str">
        <f ca="1">IF(B96="","",IFERROR(OFFSET(Paramètres!$D$5,LOOKUP(ROW(B97),Paramètres!$W$5:$Z$1005)-LOOKUP(ROW(B97),Paramètres!$V$5:$Z$1005)*Paramètres!$P$5,0)&amp;"/"&amp;OFFSET(Paramètres!$G$5,LOOKUP(ROW(B97),Paramètres!$X$5:$Z$1005)-LOOKUP(ROW(B97),Paramètres!$W$5:$Z$1005)*Paramètres!$P$6,0)&amp;"/"&amp;OFFSET(Paramètres!$J$5,LOOKUP(ROW(B97),Paramètres!$Y$5:$Z$1005)-LOOKUP(ROW(B97),Paramètres!$X$5:$Z$1005)*Paramètres!$P$7,0)&amp;"/"&amp;OFFSET(Paramètres!M101,-LOOKUP(ROW(B97),Paramètres!$Y$5:$Z$1005)*Paramètres!$P$8,0),""))</f>
        <v>BlocBM/N0/Zone16/1erePhase</v>
      </c>
    </row>
    <row r="98" spans="1:2" x14ac:dyDescent="0.25">
      <c r="A98" t="str">
        <f ca="1">IF(A97="","",IFERROR(OFFSET(Paramètres!$C$5,LOOKUP(ROW(A98),Paramètres!$W$5:$Z$1005)-LOOKUP(ROW(A98),Paramètres!$V$5:$Z$1005)*Paramètres!$P$5,0)&amp;OFFSET(Paramètres!$F$5,LOOKUP(ROW(A98),Paramètres!$X$5:$Z$1005)-LOOKUP(ROW(A98),Paramètres!$W$5:$Z$1005)*Paramètres!$P$6,0)&amp;OFFSET(Paramètres!$I$5,LOOKUP(ROW(A98),Paramètres!$Y$5:$Z$1005)-LOOKUP(ROW(A98),Paramètres!$X$5:$Z$1005)*Paramètres!$P$7,0)&amp;OFFSET(Paramètres!L102,-LOOKUP(ROW(A98),Paramètres!$Y$5:$Z$1005)*Paramètres!$P$8,0),""))</f>
        <v>331602</v>
      </c>
      <c r="B98" t="str">
        <f ca="1">IF(B97="","",IFERROR(OFFSET(Paramètres!$D$5,LOOKUP(ROW(B98),Paramètres!$W$5:$Z$1005)-LOOKUP(ROW(B98),Paramètres!$V$5:$Z$1005)*Paramètres!$P$5,0)&amp;"/"&amp;OFFSET(Paramètres!$G$5,LOOKUP(ROW(B98),Paramètres!$X$5:$Z$1005)-LOOKUP(ROW(B98),Paramètres!$W$5:$Z$1005)*Paramètres!$P$6,0)&amp;"/"&amp;OFFSET(Paramètres!$J$5,LOOKUP(ROW(B98),Paramètres!$Y$5:$Z$1005)-LOOKUP(ROW(B98),Paramètres!$X$5:$Z$1005)*Paramètres!$P$7,0)&amp;"/"&amp;OFFSET(Paramètres!M102,-LOOKUP(ROW(B98),Paramètres!$Y$5:$Z$1005)*Paramètres!$P$8,0),""))</f>
        <v>BlocBM/N0/Zone16/2ndePhase</v>
      </c>
    </row>
    <row r="99" spans="1:2" x14ac:dyDescent="0.25">
      <c r="A99" t="str">
        <f ca="1">IF(A98="","",IFERROR(OFFSET(Paramètres!$C$5,LOOKUP(ROW(A99),Paramètres!$W$5:$Z$1005)-LOOKUP(ROW(A99),Paramètres!$V$5:$Z$1005)*Paramètres!$P$5,0)&amp;OFFSET(Paramètres!$F$5,LOOKUP(ROW(A99),Paramètres!$X$5:$Z$1005)-LOOKUP(ROW(A99),Paramètres!$W$5:$Z$1005)*Paramètres!$P$6,0)&amp;OFFSET(Paramètres!$I$5,LOOKUP(ROW(A99),Paramètres!$Y$5:$Z$1005)-LOOKUP(ROW(A99),Paramètres!$X$5:$Z$1005)*Paramètres!$P$7,0)&amp;OFFSET(Paramètres!L103,-LOOKUP(ROW(A99),Paramètres!$Y$5:$Z$1005)*Paramètres!$P$8,0),""))</f>
        <v>331603</v>
      </c>
      <c r="B99" t="str">
        <f ca="1">IF(B98="","",IFERROR(OFFSET(Paramètres!$D$5,LOOKUP(ROW(B99),Paramètres!$W$5:$Z$1005)-LOOKUP(ROW(B99),Paramètres!$V$5:$Z$1005)*Paramètres!$P$5,0)&amp;"/"&amp;OFFSET(Paramètres!$G$5,LOOKUP(ROW(B99),Paramètres!$X$5:$Z$1005)-LOOKUP(ROW(B99),Paramètres!$W$5:$Z$1005)*Paramètres!$P$6,0)&amp;"/"&amp;OFFSET(Paramètres!$J$5,LOOKUP(ROW(B99),Paramètres!$Y$5:$Z$1005)-LOOKUP(ROW(B99),Paramètres!$X$5:$Z$1005)*Paramètres!$P$7,0)&amp;"/"&amp;OFFSET(Paramètres!M103,-LOOKUP(ROW(B99),Paramètres!$Y$5:$Z$1005)*Paramètres!$P$8,0),""))</f>
        <v>BlocBM/N0/Zone16/C</v>
      </c>
    </row>
    <row r="100" spans="1:2" x14ac:dyDescent="0.25">
      <c r="A100" t="str">
        <f ca="1">IF(A99="","",IFERROR(OFFSET(Paramètres!$C$5,LOOKUP(ROW(A100),Paramètres!$W$5:$Z$1005)-LOOKUP(ROW(A100),Paramètres!$V$5:$Z$1005)*Paramètres!$P$5,0)&amp;OFFSET(Paramètres!$F$5,LOOKUP(ROW(A100),Paramètres!$X$5:$Z$1005)-LOOKUP(ROW(A100),Paramètres!$W$5:$Z$1005)*Paramètres!$P$6,0)&amp;OFFSET(Paramètres!$I$5,LOOKUP(ROW(A100),Paramètres!$Y$5:$Z$1005)-LOOKUP(ROW(A100),Paramètres!$X$5:$Z$1005)*Paramètres!$P$7,0)&amp;OFFSET(Paramètres!L104,-LOOKUP(ROW(A100),Paramètres!$Y$5:$Z$1005)*Paramètres!$P$8,0),""))</f>
        <v>331604</v>
      </c>
      <c r="B100" t="str">
        <f ca="1">IF(B99="","",IFERROR(OFFSET(Paramètres!$D$5,LOOKUP(ROW(B100),Paramètres!$W$5:$Z$1005)-LOOKUP(ROW(B100),Paramètres!$V$5:$Z$1005)*Paramètres!$P$5,0)&amp;"/"&amp;OFFSET(Paramètres!$G$5,LOOKUP(ROW(B100),Paramètres!$X$5:$Z$1005)-LOOKUP(ROW(B100),Paramètres!$W$5:$Z$1005)*Paramètres!$P$6,0)&amp;"/"&amp;OFFSET(Paramètres!$J$5,LOOKUP(ROW(B100),Paramètres!$Y$5:$Z$1005)-LOOKUP(ROW(B100),Paramètres!$X$5:$Z$1005)*Paramètres!$P$7,0)&amp;"/"&amp;OFFSET(Paramètres!M104,-LOOKUP(ROW(B100),Paramètres!$Y$5:$Z$1005)*Paramètres!$P$8,0),""))</f>
        <v>BlocBM/N0/Zone16/AD</v>
      </c>
    </row>
    <row r="101" spans="1:2" x14ac:dyDescent="0.25">
      <c r="A101" t="str">
        <f ca="1">IF(A100="","",IFERROR(OFFSET(Paramètres!$C$5,LOOKUP(ROW(A101),Paramètres!$W$5:$Z$1005)-LOOKUP(ROW(A101),Paramètres!$V$5:$Z$1005)*Paramètres!$P$5,0)&amp;OFFSET(Paramètres!$F$5,LOOKUP(ROW(A101),Paramètres!$X$5:$Z$1005)-LOOKUP(ROW(A101),Paramètres!$W$5:$Z$1005)*Paramètres!$P$6,0)&amp;OFFSET(Paramètres!$I$5,LOOKUP(ROW(A101),Paramètres!$Y$5:$Z$1005)-LOOKUP(ROW(A101),Paramètres!$X$5:$Z$1005)*Paramètres!$P$7,0)&amp;OFFSET(Paramètres!L105,-LOOKUP(ROW(A101),Paramètres!$Y$5:$Z$1005)*Paramètres!$P$8,0),""))</f>
        <v>331605</v>
      </c>
      <c r="B101" t="str">
        <f ca="1">IF(B100="","",IFERROR(OFFSET(Paramètres!$D$5,LOOKUP(ROW(B101),Paramètres!$W$5:$Z$1005)-LOOKUP(ROW(B101),Paramètres!$V$5:$Z$1005)*Paramètres!$P$5,0)&amp;"/"&amp;OFFSET(Paramètres!$G$5,LOOKUP(ROW(B101),Paramètres!$X$5:$Z$1005)-LOOKUP(ROW(B101),Paramètres!$W$5:$Z$1005)*Paramètres!$P$6,0)&amp;"/"&amp;OFFSET(Paramètres!$J$5,LOOKUP(ROW(B101),Paramètres!$Y$5:$Z$1005)-LOOKUP(ROW(B101),Paramètres!$X$5:$Z$1005)*Paramètres!$P$7,0)&amp;"/"&amp;OFFSET(Paramètres!M105,-LOOKUP(ROW(B101),Paramètres!$Y$5:$Z$1005)*Paramètres!$P$8,0),""))</f>
        <v>BlocBM/N0/Zone16/EP</v>
      </c>
    </row>
    <row r="102" spans="1:2" x14ac:dyDescent="0.25">
      <c r="A102" t="str">
        <f ca="1">IF(A101="","",IFERROR(OFFSET(Paramètres!$C$5,LOOKUP(ROW(A102),Paramètres!$W$5:$Z$1005)-LOOKUP(ROW(A102),Paramètres!$V$5:$Z$1005)*Paramètres!$P$5,0)&amp;OFFSET(Paramètres!$F$5,LOOKUP(ROW(A102),Paramètres!$X$5:$Z$1005)-LOOKUP(ROW(A102),Paramètres!$W$5:$Z$1005)*Paramètres!$P$6,0)&amp;OFFSET(Paramètres!$I$5,LOOKUP(ROW(A102),Paramètres!$Y$5:$Z$1005)-LOOKUP(ROW(A102),Paramètres!$X$5:$Z$1005)*Paramètres!$P$7,0)&amp;OFFSET(Paramètres!L106,-LOOKUP(ROW(A102),Paramètres!$Y$5:$Z$1005)*Paramètres!$P$8,0),""))</f>
        <v>331606</v>
      </c>
      <c r="B102" t="str">
        <f ca="1">IF(B101="","",IFERROR(OFFSET(Paramètres!$D$5,LOOKUP(ROW(B102),Paramètres!$W$5:$Z$1005)-LOOKUP(ROW(B102),Paramètres!$V$5:$Z$1005)*Paramètres!$P$5,0)&amp;"/"&amp;OFFSET(Paramètres!$G$5,LOOKUP(ROW(B102),Paramètres!$X$5:$Z$1005)-LOOKUP(ROW(B102),Paramètres!$W$5:$Z$1005)*Paramètres!$P$6,0)&amp;"/"&amp;OFFSET(Paramètres!$J$5,LOOKUP(ROW(B102),Paramètres!$Y$5:$Z$1005)-LOOKUP(ROW(B102),Paramètres!$X$5:$Z$1005)*Paramètres!$P$7,0)&amp;"/"&amp;OFFSET(Paramètres!M106,-LOOKUP(ROW(B102),Paramètres!$Y$5:$Z$1005)*Paramètres!$P$8,0),""))</f>
        <v>BlocBM/N0/Zone16/AF</v>
      </c>
    </row>
    <row r="103" spans="1:2" x14ac:dyDescent="0.25">
      <c r="A103" t="str">
        <f ca="1">IF(A102="","",IFERROR(OFFSET(Paramètres!$C$5,LOOKUP(ROW(A103),Paramètres!$W$5:$Z$1005)-LOOKUP(ROW(A103),Paramètres!$V$5:$Z$1005)*Paramètres!$P$5,0)&amp;OFFSET(Paramètres!$F$5,LOOKUP(ROW(A103),Paramètres!$X$5:$Z$1005)-LOOKUP(ROW(A103),Paramètres!$W$5:$Z$1005)*Paramètres!$P$6,0)&amp;OFFSET(Paramètres!$I$5,LOOKUP(ROW(A103),Paramètres!$Y$5:$Z$1005)-LOOKUP(ROW(A103),Paramètres!$X$5:$Z$1005)*Paramètres!$P$7,0)&amp;OFFSET(Paramètres!L107,-LOOKUP(ROW(A103),Paramètres!$Y$5:$Z$1005)*Paramètres!$P$8,0),""))</f>
        <v>331607</v>
      </c>
      <c r="B103" t="str">
        <f ca="1">IF(B102="","",IFERROR(OFFSET(Paramètres!$D$5,LOOKUP(ROW(B103),Paramètres!$W$5:$Z$1005)-LOOKUP(ROW(B103),Paramètres!$V$5:$Z$1005)*Paramètres!$P$5,0)&amp;"/"&amp;OFFSET(Paramètres!$G$5,LOOKUP(ROW(B103),Paramètres!$X$5:$Z$1005)-LOOKUP(ROW(B103),Paramètres!$W$5:$Z$1005)*Paramètres!$P$6,0)&amp;"/"&amp;OFFSET(Paramètres!$J$5,LOOKUP(ROW(B103),Paramètres!$Y$5:$Z$1005)-LOOKUP(ROW(B103),Paramètres!$X$5:$Z$1005)*Paramètres!$P$7,0)&amp;"/"&amp;OFFSET(Paramètres!M107,-LOOKUP(ROW(B103),Paramètres!$Y$5:$Z$1005)*Paramètres!$P$8,0),""))</f>
        <v>BlocBM/N0/Zone16/AC</v>
      </c>
    </row>
    <row r="104" spans="1:2" x14ac:dyDescent="0.25">
      <c r="A104" t="str">
        <f ca="1">IF(A103="","",IFERROR(OFFSET(Paramètres!$C$5,LOOKUP(ROW(A104),Paramètres!$W$5:$Z$1005)-LOOKUP(ROW(A104),Paramètres!$V$5:$Z$1005)*Paramètres!$P$5,0)&amp;OFFSET(Paramètres!$F$5,LOOKUP(ROW(A104),Paramètres!$X$5:$Z$1005)-LOOKUP(ROW(A104),Paramètres!$W$5:$Z$1005)*Paramètres!$P$6,0)&amp;OFFSET(Paramètres!$I$5,LOOKUP(ROW(A104),Paramètres!$Y$5:$Z$1005)-LOOKUP(ROW(A104),Paramètres!$X$5:$Z$1005)*Paramètres!$P$7,0)&amp;OFFSET(Paramètres!L108,-LOOKUP(ROW(A104),Paramètres!$Y$5:$Z$1005)*Paramètres!$P$8,0),""))</f>
        <v>331608</v>
      </c>
      <c r="B104" t="str">
        <f ca="1">IF(B103="","",IFERROR(OFFSET(Paramètres!$D$5,LOOKUP(ROW(B104),Paramètres!$W$5:$Z$1005)-LOOKUP(ROW(B104),Paramètres!$V$5:$Z$1005)*Paramètres!$P$5,0)&amp;"/"&amp;OFFSET(Paramètres!$G$5,LOOKUP(ROW(B104),Paramètres!$X$5:$Z$1005)-LOOKUP(ROW(B104),Paramètres!$W$5:$Z$1005)*Paramètres!$P$6,0)&amp;"/"&amp;OFFSET(Paramètres!$J$5,LOOKUP(ROW(B104),Paramètres!$Y$5:$Z$1005)-LOOKUP(ROW(B104),Paramètres!$X$5:$Z$1005)*Paramètres!$P$7,0)&amp;"/"&amp;OFFSET(Paramètres!M108,-LOOKUP(ROW(B104),Paramètres!$Y$5:$Z$1005)*Paramètres!$P$8,0),""))</f>
        <v>BlocBM/N0/Zone16/ATV</v>
      </c>
    </row>
    <row r="105" spans="1:2" x14ac:dyDescent="0.25">
      <c r="A105" t="str">
        <f ca="1">IF(A104="","",IFERROR(OFFSET(Paramètres!$C$5,LOOKUP(ROW(A105),Paramètres!$W$5:$Z$1005)-LOOKUP(ROW(A105),Paramètres!$V$5:$Z$1005)*Paramètres!$P$5,0)&amp;OFFSET(Paramètres!$F$5,LOOKUP(ROW(A105),Paramètres!$X$5:$Z$1005)-LOOKUP(ROW(A105),Paramètres!$W$5:$Z$1005)*Paramètres!$P$6,0)&amp;OFFSET(Paramètres!$I$5,LOOKUP(ROW(A105),Paramètres!$Y$5:$Z$1005)-LOOKUP(ROW(A105),Paramètres!$X$5:$Z$1005)*Paramètres!$P$7,0)&amp;OFFSET(Paramètres!L109,-LOOKUP(ROW(A105),Paramètres!$Y$5:$Z$1005)*Paramètres!$P$8,0),""))</f>
        <v>331609</v>
      </c>
      <c r="B105" t="str">
        <f ca="1">IF(B104="","",IFERROR(OFFSET(Paramètres!$D$5,LOOKUP(ROW(B105),Paramètres!$W$5:$Z$1005)-LOOKUP(ROW(B105),Paramètres!$V$5:$Z$1005)*Paramètres!$P$5,0)&amp;"/"&amp;OFFSET(Paramètres!$G$5,LOOKUP(ROW(B105),Paramètres!$X$5:$Z$1005)-LOOKUP(ROW(B105),Paramètres!$W$5:$Z$1005)*Paramètres!$P$6,0)&amp;"/"&amp;OFFSET(Paramètres!$J$5,LOOKUP(ROW(B105),Paramètres!$Y$5:$Z$1005)-LOOKUP(ROW(B105),Paramètres!$X$5:$Z$1005)*Paramètres!$P$7,0)&amp;"/"&amp;OFFSET(Paramètres!M109,-LOOKUP(ROW(B105),Paramètres!$Y$5:$Z$1005)*Paramètres!$P$8,0),""))</f>
        <v>BlocBM/N0/Zone16/ATH</v>
      </c>
    </row>
    <row r="106" spans="1:2" x14ac:dyDescent="0.25">
      <c r="A106" t="str">
        <f ca="1">IF(A105="","",IFERROR(OFFSET(Paramètres!$C$5,LOOKUP(ROW(A106),Paramètres!$W$5:$Z$1005)-LOOKUP(ROW(A106),Paramètres!$V$5:$Z$1005)*Paramètres!$P$5,0)&amp;OFFSET(Paramètres!$F$5,LOOKUP(ROW(A106),Paramètres!$X$5:$Z$1005)-LOOKUP(ROW(A106),Paramètres!$W$5:$Z$1005)*Paramètres!$P$6,0)&amp;OFFSET(Paramètres!$I$5,LOOKUP(ROW(A106),Paramètres!$Y$5:$Z$1005)-LOOKUP(ROW(A106),Paramètres!$X$5:$Z$1005)*Paramètres!$P$7,0)&amp;OFFSET(Paramètres!L110,-LOOKUP(ROW(A106),Paramètres!$Y$5:$Z$1005)*Paramètres!$P$8,0),""))</f>
        <v>331610</v>
      </c>
      <c r="B106" t="str">
        <f ca="1">IF(B105="","",IFERROR(OFFSET(Paramètres!$D$5,LOOKUP(ROW(B106),Paramètres!$W$5:$Z$1005)-LOOKUP(ROW(B106),Paramètres!$V$5:$Z$1005)*Paramètres!$P$5,0)&amp;"/"&amp;OFFSET(Paramètres!$G$5,LOOKUP(ROW(B106),Paramètres!$X$5:$Z$1005)-LOOKUP(ROW(B106),Paramètres!$W$5:$Z$1005)*Paramètres!$P$6,0)&amp;"/"&amp;OFFSET(Paramètres!$J$5,LOOKUP(ROW(B106),Paramètres!$Y$5:$Z$1005)-LOOKUP(ROW(B106),Paramètres!$X$5:$Z$1005)*Paramètres!$P$7,0)&amp;"/"&amp;OFFSET(Paramètres!M110,-LOOKUP(ROW(B106),Paramètres!$Y$5:$Z$1005)*Paramètres!$P$8,0),""))</f>
        <v>BlocBM/N0/Zone16/CH</v>
      </c>
    </row>
    <row r="107" spans="1:2" x14ac:dyDescent="0.25">
      <c r="A107" t="str">
        <f ca="1">IF(A106="","",IFERROR(OFFSET(Paramètres!$C$5,LOOKUP(ROW(A107),Paramètres!$W$5:$Z$1005)-LOOKUP(ROW(A107),Paramètres!$V$5:$Z$1005)*Paramètres!$P$5,0)&amp;OFFSET(Paramètres!$F$5,LOOKUP(ROW(A107),Paramètres!$X$5:$Z$1005)-LOOKUP(ROW(A107),Paramètres!$W$5:$Z$1005)*Paramètres!$P$6,0)&amp;OFFSET(Paramètres!$I$5,LOOKUP(ROW(A107),Paramètres!$Y$5:$Z$1005)-LOOKUP(ROW(A107),Paramètres!$X$5:$Z$1005)*Paramètres!$P$7,0)&amp;OFFSET(Paramètres!L111,-LOOKUP(ROW(A107),Paramètres!$Y$5:$Z$1005)*Paramètres!$P$8,0),""))</f>
        <v>331611</v>
      </c>
      <c r="B107" t="str">
        <f ca="1">IF(B106="","",IFERROR(OFFSET(Paramètres!$D$5,LOOKUP(ROW(B107),Paramètres!$W$5:$Z$1005)-LOOKUP(ROW(B107),Paramètres!$V$5:$Z$1005)*Paramètres!$P$5,0)&amp;"/"&amp;OFFSET(Paramètres!$G$5,LOOKUP(ROW(B107),Paramètres!$X$5:$Z$1005)-LOOKUP(ROW(B107),Paramètres!$W$5:$Z$1005)*Paramètres!$P$6,0)&amp;"/"&amp;OFFSET(Paramètres!$J$5,LOOKUP(ROW(B107),Paramètres!$Y$5:$Z$1005)-LOOKUP(ROW(B107),Paramètres!$X$5:$Z$1005)*Paramètres!$P$7,0)&amp;"/"&amp;OFFSET(Paramètres!M111,-LOOKUP(ROW(B107),Paramètres!$Y$5:$Z$1005)*Paramètres!$P$8,0),""))</f>
        <v>BlocBM/N0/Zone16/FAV1</v>
      </c>
    </row>
    <row r="108" spans="1:2" x14ac:dyDescent="0.25">
      <c r="A108" t="str">
        <f ca="1">IF(A107="","",IFERROR(OFFSET(Paramètres!$C$5,LOOKUP(ROW(A108),Paramètres!$W$5:$Z$1005)-LOOKUP(ROW(A108),Paramètres!$V$5:$Z$1005)*Paramètres!$P$5,0)&amp;OFFSET(Paramètres!$F$5,LOOKUP(ROW(A108),Paramètres!$X$5:$Z$1005)-LOOKUP(ROW(A108),Paramètres!$W$5:$Z$1005)*Paramètres!$P$6,0)&amp;OFFSET(Paramètres!$I$5,LOOKUP(ROW(A108),Paramètres!$Y$5:$Z$1005)-LOOKUP(ROW(A108),Paramètres!$X$5:$Z$1005)*Paramètres!$P$7,0)&amp;OFFSET(Paramètres!L112,-LOOKUP(ROW(A108),Paramètres!$Y$5:$Z$1005)*Paramètres!$P$8,0),""))</f>
        <v>331612</v>
      </c>
      <c r="B108" t="str">
        <f ca="1">IF(B107="","",IFERROR(OFFSET(Paramètres!$D$5,LOOKUP(ROW(B108),Paramètres!$W$5:$Z$1005)-LOOKUP(ROW(B108),Paramètres!$V$5:$Z$1005)*Paramètres!$P$5,0)&amp;"/"&amp;OFFSET(Paramètres!$G$5,LOOKUP(ROW(B108),Paramètres!$X$5:$Z$1005)-LOOKUP(ROW(B108),Paramètres!$W$5:$Z$1005)*Paramètres!$P$6,0)&amp;"/"&amp;OFFSET(Paramètres!$J$5,LOOKUP(ROW(B108),Paramètres!$Y$5:$Z$1005)-LOOKUP(ROW(B108),Paramètres!$X$5:$Z$1005)*Paramètres!$P$7,0)&amp;"/"&amp;OFFSET(Paramètres!M112,-LOOKUP(ROW(B108),Paramètres!$Y$5:$Z$1005)*Paramètres!$P$8,0),""))</f>
        <v>BlocBM/N0/Zone16/FAV2</v>
      </c>
    </row>
    <row r="109" spans="1:2" x14ac:dyDescent="0.25">
      <c r="A109" t="str">
        <f ca="1">IF(A108="","",IFERROR(OFFSET(Paramètres!$C$5,LOOKUP(ROW(A109),Paramètres!$W$5:$Z$1005)-LOOKUP(ROW(A109),Paramètres!$V$5:$Z$1005)*Paramètres!$P$5,0)&amp;OFFSET(Paramètres!$F$5,LOOKUP(ROW(A109),Paramètres!$X$5:$Z$1005)-LOOKUP(ROW(A109),Paramètres!$W$5:$Z$1005)*Paramètres!$P$6,0)&amp;OFFSET(Paramètres!$I$5,LOOKUP(ROW(A109),Paramètres!$Y$5:$Z$1005)-LOOKUP(ROW(A109),Paramètres!$X$5:$Z$1005)*Paramètres!$P$7,0)&amp;OFFSET(Paramètres!L113,-LOOKUP(ROW(A109),Paramètres!$Y$5:$Z$1005)*Paramètres!$P$8,0),""))</f>
        <v>331613</v>
      </c>
      <c r="B109" t="str">
        <f ca="1">IF(B108="","",IFERROR(OFFSET(Paramètres!$D$5,LOOKUP(ROW(B109),Paramètres!$W$5:$Z$1005)-LOOKUP(ROW(B109),Paramètres!$V$5:$Z$1005)*Paramètres!$P$5,0)&amp;"/"&amp;OFFSET(Paramètres!$G$5,LOOKUP(ROW(B109),Paramètres!$X$5:$Z$1005)-LOOKUP(ROW(B109),Paramètres!$W$5:$Z$1005)*Paramètres!$P$6,0)&amp;"/"&amp;OFFSET(Paramètres!$J$5,LOOKUP(ROW(B109),Paramètres!$Y$5:$Z$1005)-LOOKUP(ROW(B109),Paramètres!$X$5:$Z$1005)*Paramètres!$P$7,0)&amp;"/"&amp;OFFSET(Paramètres!M113,-LOOKUP(ROW(B109),Paramètres!$Y$5:$Z$1005)*Paramètres!$P$8,0),""))</f>
        <v>BlocBM/N0/Zone16/FAV3</v>
      </c>
    </row>
    <row r="110" spans="1:2" x14ac:dyDescent="0.25">
      <c r="A110" t="str">
        <f ca="1">IF(A109="","",IFERROR(OFFSET(Paramètres!$C$5,LOOKUP(ROW(A110),Paramètres!$W$5:$Z$1005)-LOOKUP(ROW(A110),Paramètres!$V$5:$Z$1005)*Paramètres!$P$5,0)&amp;OFFSET(Paramètres!$F$5,LOOKUP(ROW(A110),Paramètres!$X$5:$Z$1005)-LOOKUP(ROW(A110),Paramètres!$W$5:$Z$1005)*Paramètres!$P$6,0)&amp;OFFSET(Paramètres!$I$5,LOOKUP(ROW(A110),Paramètres!$Y$5:$Z$1005)-LOOKUP(ROW(A110),Paramètres!$X$5:$Z$1005)*Paramètres!$P$7,0)&amp;OFFSET(Paramètres!L114,-LOOKUP(ROW(A110),Paramètres!$Y$5:$Z$1005)*Paramètres!$P$8,0),""))</f>
        <v>331614</v>
      </c>
      <c r="B110" t="str">
        <f ca="1">IF(B109="","",IFERROR(OFFSET(Paramètres!$D$5,LOOKUP(ROW(B110),Paramètres!$W$5:$Z$1005)-LOOKUP(ROW(B110),Paramètres!$V$5:$Z$1005)*Paramètres!$P$5,0)&amp;"/"&amp;OFFSET(Paramètres!$G$5,LOOKUP(ROW(B110),Paramètres!$X$5:$Z$1005)-LOOKUP(ROW(B110),Paramètres!$W$5:$Z$1005)*Paramètres!$P$6,0)&amp;"/"&amp;OFFSET(Paramètres!$J$5,LOOKUP(ROW(B110),Paramètres!$Y$5:$Z$1005)-LOOKUP(ROW(B110),Paramètres!$X$5:$Z$1005)*Paramètres!$P$7,0)&amp;"/"&amp;OFFSET(Paramètres!M114,-LOOKUP(ROW(B110),Paramètres!$Y$5:$Z$1005)*Paramètres!$P$8,0),""))</f>
        <v>BlocBM/N0/Zone16/FAV4</v>
      </c>
    </row>
    <row r="111" spans="1:2" x14ac:dyDescent="0.25">
      <c r="A111" t="str">
        <f ca="1">IF(A110="","",IFERROR(OFFSET(Paramètres!$C$5,LOOKUP(ROW(A111),Paramètres!$W$5:$Z$1005)-LOOKUP(ROW(A111),Paramètres!$V$5:$Z$1005)*Paramètres!$P$5,0)&amp;OFFSET(Paramètres!$F$5,LOOKUP(ROW(A111),Paramètres!$X$5:$Z$1005)-LOOKUP(ROW(A111),Paramètres!$W$5:$Z$1005)*Paramètres!$P$6,0)&amp;OFFSET(Paramètres!$I$5,LOOKUP(ROW(A111),Paramètres!$Y$5:$Z$1005)-LOOKUP(ROW(A111),Paramètres!$X$5:$Z$1005)*Paramètres!$P$7,0)&amp;OFFSET(Paramètres!L115,-LOOKUP(ROW(A111),Paramètres!$Y$5:$Z$1005)*Paramètres!$P$8,0),""))</f>
        <v>331621</v>
      </c>
      <c r="B111" t="str">
        <f ca="1">IF(B110="","",IFERROR(OFFSET(Paramètres!$D$5,LOOKUP(ROW(B111),Paramètres!$W$5:$Z$1005)-LOOKUP(ROW(B111),Paramètres!$V$5:$Z$1005)*Paramètres!$P$5,0)&amp;"/"&amp;OFFSET(Paramètres!$G$5,LOOKUP(ROW(B111),Paramètres!$X$5:$Z$1005)-LOOKUP(ROW(B111),Paramètres!$W$5:$Z$1005)*Paramètres!$P$6,0)&amp;"/"&amp;OFFSET(Paramètres!$J$5,LOOKUP(ROW(B111),Paramètres!$Y$5:$Z$1005)-LOOKUP(ROW(B111),Paramètres!$X$5:$Z$1005)*Paramètres!$P$7,0)&amp;"/"&amp;OFFSET(Paramètres!M115,-LOOKUP(ROW(B111),Paramètres!$Y$5:$Z$1005)*Paramètres!$P$8,0),""))</f>
        <v>BlocBM/N0/Zone16/FAR1</v>
      </c>
    </row>
    <row r="112" spans="1:2" x14ac:dyDescent="0.25">
      <c r="A112" t="str">
        <f ca="1">IF(A111="","",IFERROR(OFFSET(Paramètres!$C$5,LOOKUP(ROW(A112),Paramètres!$W$5:$Z$1005)-LOOKUP(ROW(A112),Paramètres!$V$5:$Z$1005)*Paramètres!$P$5,0)&amp;OFFSET(Paramètres!$F$5,LOOKUP(ROW(A112),Paramètres!$X$5:$Z$1005)-LOOKUP(ROW(A112),Paramètres!$W$5:$Z$1005)*Paramètres!$P$6,0)&amp;OFFSET(Paramètres!$I$5,LOOKUP(ROW(A112),Paramètres!$Y$5:$Z$1005)-LOOKUP(ROW(A112),Paramètres!$X$5:$Z$1005)*Paramètres!$P$7,0)&amp;OFFSET(Paramètres!L116,-LOOKUP(ROW(A112),Paramètres!$Y$5:$Z$1005)*Paramètres!$P$8,0),""))</f>
        <v>331622</v>
      </c>
      <c r="B112" t="str">
        <f ca="1">IF(B111="","",IFERROR(OFFSET(Paramètres!$D$5,LOOKUP(ROW(B112),Paramètres!$W$5:$Z$1005)-LOOKUP(ROW(B112),Paramètres!$V$5:$Z$1005)*Paramètres!$P$5,0)&amp;"/"&amp;OFFSET(Paramètres!$G$5,LOOKUP(ROW(B112),Paramètres!$X$5:$Z$1005)-LOOKUP(ROW(B112),Paramètres!$W$5:$Z$1005)*Paramètres!$P$6,0)&amp;"/"&amp;OFFSET(Paramètres!$J$5,LOOKUP(ROW(B112),Paramètres!$Y$5:$Z$1005)-LOOKUP(ROW(B112),Paramètres!$X$5:$Z$1005)*Paramètres!$P$7,0)&amp;"/"&amp;OFFSET(Paramètres!M116,-LOOKUP(ROW(B112),Paramètres!$Y$5:$Z$1005)*Paramètres!$P$8,0),""))</f>
        <v>BlocBM/N0/Zone16/FAR2</v>
      </c>
    </row>
    <row r="113" spans="1:2" x14ac:dyDescent="0.25">
      <c r="A113" t="str">
        <f ca="1">IF(A112="","",IFERROR(OFFSET(Paramètres!$C$5,LOOKUP(ROW(A113),Paramètres!$W$5:$Z$1005)-LOOKUP(ROW(A113),Paramètres!$V$5:$Z$1005)*Paramètres!$P$5,0)&amp;OFFSET(Paramètres!$F$5,LOOKUP(ROW(A113),Paramètres!$X$5:$Z$1005)-LOOKUP(ROW(A113),Paramètres!$W$5:$Z$1005)*Paramètres!$P$6,0)&amp;OFFSET(Paramètres!$I$5,LOOKUP(ROW(A113),Paramètres!$Y$5:$Z$1005)-LOOKUP(ROW(A113),Paramètres!$X$5:$Z$1005)*Paramètres!$P$7,0)&amp;OFFSET(Paramètres!L117,-LOOKUP(ROW(A113),Paramètres!$Y$5:$Z$1005)*Paramètres!$P$8,0),""))</f>
        <v>331623</v>
      </c>
      <c r="B113" t="str">
        <f ca="1">IF(B112="","",IFERROR(OFFSET(Paramètres!$D$5,LOOKUP(ROW(B113),Paramètres!$W$5:$Z$1005)-LOOKUP(ROW(B113),Paramètres!$V$5:$Z$1005)*Paramètres!$P$5,0)&amp;"/"&amp;OFFSET(Paramètres!$G$5,LOOKUP(ROW(B113),Paramètres!$X$5:$Z$1005)-LOOKUP(ROW(B113),Paramètres!$W$5:$Z$1005)*Paramètres!$P$6,0)&amp;"/"&amp;OFFSET(Paramètres!$J$5,LOOKUP(ROW(B113),Paramètres!$Y$5:$Z$1005)-LOOKUP(ROW(B113),Paramètres!$X$5:$Z$1005)*Paramètres!$P$7,0)&amp;"/"&amp;OFFSET(Paramètres!M117,-LOOKUP(ROW(B113),Paramètres!$Y$5:$Z$1005)*Paramètres!$P$8,0),""))</f>
        <v>BlocBM/N0/Zone16/FAR3</v>
      </c>
    </row>
    <row r="114" spans="1:2" x14ac:dyDescent="0.25">
      <c r="A114" t="str">
        <f ca="1">IF(A113="","",IFERROR(OFFSET(Paramètres!$C$5,LOOKUP(ROW(A114),Paramètres!$W$5:$Z$1005)-LOOKUP(ROW(A114),Paramètres!$V$5:$Z$1005)*Paramètres!$P$5,0)&amp;OFFSET(Paramètres!$F$5,LOOKUP(ROW(A114),Paramètres!$X$5:$Z$1005)-LOOKUP(ROW(A114),Paramètres!$W$5:$Z$1005)*Paramètres!$P$6,0)&amp;OFFSET(Paramètres!$I$5,LOOKUP(ROW(A114),Paramètres!$Y$5:$Z$1005)-LOOKUP(ROW(A114),Paramètres!$X$5:$Z$1005)*Paramètres!$P$7,0)&amp;OFFSET(Paramètres!L118,-LOOKUP(ROW(A114),Paramètres!$Y$5:$Z$1005)*Paramètres!$P$8,0),""))</f>
        <v>331624</v>
      </c>
      <c r="B114" t="str">
        <f ca="1">IF(B113="","",IFERROR(OFFSET(Paramètres!$D$5,LOOKUP(ROW(B114),Paramètres!$W$5:$Z$1005)-LOOKUP(ROW(B114),Paramètres!$V$5:$Z$1005)*Paramètres!$P$5,0)&amp;"/"&amp;OFFSET(Paramètres!$G$5,LOOKUP(ROW(B114),Paramètres!$X$5:$Z$1005)-LOOKUP(ROW(B114),Paramètres!$W$5:$Z$1005)*Paramètres!$P$6,0)&amp;"/"&amp;OFFSET(Paramètres!$J$5,LOOKUP(ROW(B114),Paramètres!$Y$5:$Z$1005)-LOOKUP(ROW(B114),Paramètres!$X$5:$Z$1005)*Paramètres!$P$7,0)&amp;"/"&amp;OFFSET(Paramètres!M118,-LOOKUP(ROW(B114),Paramètres!$Y$5:$Z$1005)*Paramètres!$P$8,0),""))</f>
        <v>BlocBM/N0/Zone16/FAR4</v>
      </c>
    </row>
    <row r="115" spans="1:2" x14ac:dyDescent="0.25">
      <c r="A115" t="str">
        <f ca="1">IF(A114="","",IFERROR(OFFSET(Paramètres!$C$5,LOOKUP(ROW(A115),Paramètres!$W$5:$Z$1005)-LOOKUP(ROW(A115),Paramètres!$V$5:$Z$1005)*Paramètres!$P$5,0)&amp;OFFSET(Paramètres!$F$5,LOOKUP(ROW(A115),Paramètres!$X$5:$Z$1005)-LOOKUP(ROW(A115),Paramètres!$W$5:$Z$1005)*Paramètres!$P$6,0)&amp;OFFSET(Paramètres!$I$5,LOOKUP(ROW(A115),Paramètres!$Y$5:$Z$1005)-LOOKUP(ROW(A115),Paramètres!$X$5:$Z$1005)*Paramètres!$P$7,0)&amp;OFFSET(Paramètres!L119,-LOOKUP(ROW(A115),Paramètres!$Y$5:$Z$1005)*Paramètres!$P$8,0),""))</f>
        <v>331631</v>
      </c>
      <c r="B115" t="str">
        <f ca="1">IF(B114="","",IFERROR(OFFSET(Paramètres!$D$5,LOOKUP(ROW(B115),Paramètres!$W$5:$Z$1005)-LOOKUP(ROW(B115),Paramètres!$V$5:$Z$1005)*Paramètres!$P$5,0)&amp;"/"&amp;OFFSET(Paramètres!$G$5,LOOKUP(ROW(B115),Paramètres!$X$5:$Z$1005)-LOOKUP(ROW(B115),Paramètres!$W$5:$Z$1005)*Paramètres!$P$6,0)&amp;"/"&amp;OFFSET(Paramètres!$J$5,LOOKUP(ROW(B115),Paramètres!$Y$5:$Z$1005)-LOOKUP(ROW(B115),Paramètres!$X$5:$Z$1005)*Paramètres!$P$7,0)&amp;"/"&amp;OFFSET(Paramètres!M119,-LOOKUP(ROW(B115),Paramètres!$Y$5:$Z$1005)*Paramètres!$P$8,0),""))</f>
        <v>BlocBM/N0/Zone16/INF1</v>
      </c>
    </row>
    <row r="116" spans="1:2" x14ac:dyDescent="0.25">
      <c r="A116" t="str">
        <f ca="1">IF(A115="","",IFERROR(OFFSET(Paramètres!$C$5,LOOKUP(ROW(A116),Paramètres!$W$5:$Z$1005)-LOOKUP(ROW(A116),Paramètres!$V$5:$Z$1005)*Paramètres!$P$5,0)&amp;OFFSET(Paramètres!$F$5,LOOKUP(ROW(A116),Paramètres!$X$5:$Z$1005)-LOOKUP(ROW(A116),Paramètres!$W$5:$Z$1005)*Paramètres!$P$6,0)&amp;OFFSET(Paramètres!$I$5,LOOKUP(ROW(A116),Paramètres!$Y$5:$Z$1005)-LOOKUP(ROW(A116),Paramètres!$X$5:$Z$1005)*Paramètres!$P$7,0)&amp;OFFSET(Paramètres!L120,-LOOKUP(ROW(A116),Paramètres!$Y$5:$Z$1005)*Paramètres!$P$8,0),""))</f>
        <v>331632</v>
      </c>
      <c r="B116" t="str">
        <f ca="1">IF(B115="","",IFERROR(OFFSET(Paramètres!$D$5,LOOKUP(ROW(B116),Paramètres!$W$5:$Z$1005)-LOOKUP(ROW(B116),Paramètres!$V$5:$Z$1005)*Paramètres!$P$5,0)&amp;"/"&amp;OFFSET(Paramètres!$G$5,LOOKUP(ROW(B116),Paramètres!$X$5:$Z$1005)-LOOKUP(ROW(B116),Paramètres!$W$5:$Z$1005)*Paramètres!$P$6,0)&amp;"/"&amp;OFFSET(Paramètres!$J$5,LOOKUP(ROW(B116),Paramètres!$Y$5:$Z$1005)-LOOKUP(ROW(B116),Paramètres!$X$5:$Z$1005)*Paramètres!$P$7,0)&amp;"/"&amp;OFFSET(Paramètres!M120,-LOOKUP(ROW(B116),Paramètres!$Y$5:$Z$1005)*Paramètres!$P$8,0),""))</f>
        <v>BlocBM/N0/Zone16/INF2</v>
      </c>
    </row>
    <row r="117" spans="1:2" x14ac:dyDescent="0.25">
      <c r="A117" t="str">
        <f ca="1">IF(A116="","",IFERROR(OFFSET(Paramètres!$C$5,LOOKUP(ROW(A117),Paramètres!$W$5:$Z$1005)-LOOKUP(ROW(A117),Paramètres!$V$5:$Z$1005)*Paramètres!$P$5,0)&amp;OFFSET(Paramètres!$F$5,LOOKUP(ROW(A117),Paramètres!$X$5:$Z$1005)-LOOKUP(ROW(A117),Paramètres!$W$5:$Z$1005)*Paramètres!$P$6,0)&amp;OFFSET(Paramètres!$I$5,LOOKUP(ROW(A117),Paramètres!$Y$5:$Z$1005)-LOOKUP(ROW(A117),Paramètres!$X$5:$Z$1005)*Paramètres!$P$7,0)&amp;OFFSET(Paramètres!L121,-LOOKUP(ROW(A117),Paramètres!$Y$5:$Z$1005)*Paramètres!$P$8,0),""))</f>
        <v>331633</v>
      </c>
      <c r="B117" t="str">
        <f ca="1">IF(B116="","",IFERROR(OFFSET(Paramètres!$D$5,LOOKUP(ROW(B117),Paramètres!$W$5:$Z$1005)-LOOKUP(ROW(B117),Paramètres!$V$5:$Z$1005)*Paramètres!$P$5,0)&amp;"/"&amp;OFFSET(Paramètres!$G$5,LOOKUP(ROW(B117),Paramètres!$X$5:$Z$1005)-LOOKUP(ROW(B117),Paramètres!$W$5:$Z$1005)*Paramètres!$P$6,0)&amp;"/"&amp;OFFSET(Paramètres!$J$5,LOOKUP(ROW(B117),Paramètres!$Y$5:$Z$1005)-LOOKUP(ROW(B117),Paramètres!$X$5:$Z$1005)*Paramètres!$P$7,0)&amp;"/"&amp;OFFSET(Paramètres!M121,-LOOKUP(ROW(B117),Paramètres!$Y$5:$Z$1005)*Paramètres!$P$8,0),""))</f>
        <v>BlocBM/N0/Zone16/INF3</v>
      </c>
    </row>
    <row r="118" spans="1:2" x14ac:dyDescent="0.25">
      <c r="A118" t="str">
        <f ca="1">IF(A117="","",IFERROR(OFFSET(Paramètres!$C$5,LOOKUP(ROW(A118),Paramètres!$W$5:$Z$1005)-LOOKUP(ROW(A118),Paramètres!$V$5:$Z$1005)*Paramètres!$P$5,0)&amp;OFFSET(Paramètres!$F$5,LOOKUP(ROW(A118),Paramètres!$X$5:$Z$1005)-LOOKUP(ROW(A118),Paramètres!$W$5:$Z$1005)*Paramètres!$P$6,0)&amp;OFFSET(Paramètres!$I$5,LOOKUP(ROW(A118),Paramètres!$Y$5:$Z$1005)-LOOKUP(ROW(A118),Paramètres!$X$5:$Z$1005)*Paramètres!$P$7,0)&amp;OFFSET(Paramètres!L122,-LOOKUP(ROW(A118),Paramètres!$Y$5:$Z$1005)*Paramètres!$P$8,0),""))</f>
        <v>331634</v>
      </c>
      <c r="B118" t="str">
        <f ca="1">IF(B117="","",IFERROR(OFFSET(Paramètres!$D$5,LOOKUP(ROW(B118),Paramètres!$W$5:$Z$1005)-LOOKUP(ROW(B118),Paramètres!$V$5:$Z$1005)*Paramètres!$P$5,0)&amp;"/"&amp;OFFSET(Paramètres!$G$5,LOOKUP(ROW(B118),Paramètres!$X$5:$Z$1005)-LOOKUP(ROW(B118),Paramètres!$W$5:$Z$1005)*Paramètres!$P$6,0)&amp;"/"&amp;OFFSET(Paramètres!$J$5,LOOKUP(ROW(B118),Paramètres!$Y$5:$Z$1005)-LOOKUP(ROW(B118),Paramètres!$X$5:$Z$1005)*Paramètres!$P$7,0)&amp;"/"&amp;OFFSET(Paramètres!M122,-LOOKUP(ROW(B118),Paramètres!$Y$5:$Z$1005)*Paramètres!$P$8,0),""))</f>
        <v>BlocBM/N0/Zone16/INF4</v>
      </c>
    </row>
    <row r="119" spans="1:2" x14ac:dyDescent="0.25">
      <c r="A119" t="str">
        <f ca="1">IF(A118="","",IFERROR(OFFSET(Paramètres!$C$5,LOOKUP(ROW(A119),Paramètres!$W$5:$Z$1005)-LOOKUP(ROW(A119),Paramètres!$V$5:$Z$1005)*Paramètres!$P$5,0)&amp;OFFSET(Paramètres!$F$5,LOOKUP(ROW(A119),Paramètres!$X$5:$Z$1005)-LOOKUP(ROW(A119),Paramètres!$W$5:$Z$1005)*Paramètres!$P$6,0)&amp;OFFSET(Paramètres!$I$5,LOOKUP(ROW(A119),Paramètres!$Y$5:$Z$1005)-LOOKUP(ROW(A119),Paramètres!$X$5:$Z$1005)*Paramètres!$P$7,0)&amp;OFFSET(Paramètres!L123,-LOOKUP(ROW(A119),Paramètres!$Y$5:$Z$1005)*Paramètres!$P$8,0),""))</f>
        <v>331641</v>
      </c>
      <c r="B119" t="str">
        <f ca="1">IF(B118="","",IFERROR(OFFSET(Paramètres!$D$5,LOOKUP(ROW(B119),Paramètres!$W$5:$Z$1005)-LOOKUP(ROW(B119),Paramètres!$V$5:$Z$1005)*Paramètres!$P$5,0)&amp;"/"&amp;OFFSET(Paramètres!$G$5,LOOKUP(ROW(B119),Paramètres!$X$5:$Z$1005)-LOOKUP(ROW(B119),Paramètres!$W$5:$Z$1005)*Paramètres!$P$6,0)&amp;"/"&amp;OFFSET(Paramètres!$J$5,LOOKUP(ROW(B119),Paramètres!$Y$5:$Z$1005)-LOOKUP(ROW(B119),Paramètres!$X$5:$Z$1005)*Paramètres!$P$7,0)&amp;"/"&amp;OFFSET(Paramètres!M123,-LOOKUP(ROW(B119),Paramètres!$Y$5:$Z$1005)*Paramètres!$P$8,0),""))</f>
        <v>BlocBM/N0/Zone16/SUP1</v>
      </c>
    </row>
    <row r="120" spans="1:2" x14ac:dyDescent="0.25">
      <c r="A120" t="str">
        <f ca="1">IF(A119="","",IFERROR(OFFSET(Paramètres!$C$5,LOOKUP(ROW(A120),Paramètres!$W$5:$Z$1005)-LOOKUP(ROW(A120),Paramètres!$V$5:$Z$1005)*Paramètres!$P$5,0)&amp;OFFSET(Paramètres!$F$5,LOOKUP(ROW(A120),Paramètres!$X$5:$Z$1005)-LOOKUP(ROW(A120),Paramètres!$W$5:$Z$1005)*Paramètres!$P$6,0)&amp;OFFSET(Paramètres!$I$5,LOOKUP(ROW(A120),Paramètres!$Y$5:$Z$1005)-LOOKUP(ROW(A120),Paramètres!$X$5:$Z$1005)*Paramètres!$P$7,0)&amp;OFFSET(Paramètres!L124,-LOOKUP(ROW(A120),Paramètres!$Y$5:$Z$1005)*Paramètres!$P$8,0),""))</f>
        <v>331642</v>
      </c>
      <c r="B120" t="str">
        <f ca="1">IF(B119="","",IFERROR(OFFSET(Paramètres!$D$5,LOOKUP(ROW(B120),Paramètres!$W$5:$Z$1005)-LOOKUP(ROW(B120),Paramètres!$V$5:$Z$1005)*Paramètres!$P$5,0)&amp;"/"&amp;OFFSET(Paramètres!$G$5,LOOKUP(ROW(B120),Paramètres!$X$5:$Z$1005)-LOOKUP(ROW(B120),Paramètres!$W$5:$Z$1005)*Paramètres!$P$6,0)&amp;"/"&amp;OFFSET(Paramètres!$J$5,LOOKUP(ROW(B120),Paramètres!$Y$5:$Z$1005)-LOOKUP(ROW(B120),Paramètres!$X$5:$Z$1005)*Paramètres!$P$7,0)&amp;"/"&amp;OFFSET(Paramètres!M124,-LOOKUP(ROW(B120),Paramètres!$Y$5:$Z$1005)*Paramètres!$P$8,0),""))</f>
        <v>BlocBM/N0/Zone16/SUP2</v>
      </c>
    </row>
    <row r="121" spans="1:2" x14ac:dyDescent="0.25">
      <c r="A121" t="str">
        <f ca="1">IF(A120="","",IFERROR(OFFSET(Paramètres!$C$5,LOOKUP(ROW(A121),Paramètres!$W$5:$Z$1005)-LOOKUP(ROW(A121),Paramètres!$V$5:$Z$1005)*Paramètres!$P$5,0)&amp;OFFSET(Paramètres!$F$5,LOOKUP(ROW(A121),Paramètres!$X$5:$Z$1005)-LOOKUP(ROW(A121),Paramètres!$W$5:$Z$1005)*Paramètres!$P$6,0)&amp;OFFSET(Paramètres!$I$5,LOOKUP(ROW(A121),Paramètres!$Y$5:$Z$1005)-LOOKUP(ROW(A121),Paramètres!$X$5:$Z$1005)*Paramètres!$P$7,0)&amp;OFFSET(Paramètres!L125,-LOOKUP(ROW(A121),Paramètres!$Y$5:$Z$1005)*Paramètres!$P$8,0),""))</f>
        <v>331643</v>
      </c>
      <c r="B121" t="str">
        <f ca="1">IF(B120="","",IFERROR(OFFSET(Paramètres!$D$5,LOOKUP(ROW(B121),Paramètres!$W$5:$Z$1005)-LOOKUP(ROW(B121),Paramètres!$V$5:$Z$1005)*Paramètres!$P$5,0)&amp;"/"&amp;OFFSET(Paramètres!$G$5,LOOKUP(ROW(B121),Paramètres!$X$5:$Z$1005)-LOOKUP(ROW(B121),Paramètres!$W$5:$Z$1005)*Paramètres!$P$6,0)&amp;"/"&amp;OFFSET(Paramètres!$J$5,LOOKUP(ROW(B121),Paramètres!$Y$5:$Z$1005)-LOOKUP(ROW(B121),Paramètres!$X$5:$Z$1005)*Paramètres!$P$7,0)&amp;"/"&amp;OFFSET(Paramètres!M125,-LOOKUP(ROW(B121),Paramètres!$Y$5:$Z$1005)*Paramètres!$P$8,0),""))</f>
        <v>BlocBM/N0/Zone16/SUP3</v>
      </c>
    </row>
    <row r="122" spans="1:2" x14ac:dyDescent="0.25">
      <c r="A122" t="str">
        <f ca="1">IF(A121="","",IFERROR(OFFSET(Paramètres!$C$5,LOOKUP(ROW(A122),Paramètres!$W$5:$Z$1005)-LOOKUP(ROW(A122),Paramètres!$V$5:$Z$1005)*Paramètres!$P$5,0)&amp;OFFSET(Paramètres!$F$5,LOOKUP(ROW(A122),Paramètres!$X$5:$Z$1005)-LOOKUP(ROW(A122),Paramètres!$W$5:$Z$1005)*Paramètres!$P$6,0)&amp;OFFSET(Paramètres!$I$5,LOOKUP(ROW(A122),Paramètres!$Y$5:$Z$1005)-LOOKUP(ROW(A122),Paramètres!$X$5:$Z$1005)*Paramètres!$P$7,0)&amp;OFFSET(Paramètres!L126,-LOOKUP(ROW(A122),Paramètres!$Y$5:$Z$1005)*Paramètres!$P$8,0),""))</f>
        <v>331644</v>
      </c>
      <c r="B122" t="str">
        <f ca="1">IF(B121="","",IFERROR(OFFSET(Paramètres!$D$5,LOOKUP(ROW(B122),Paramètres!$W$5:$Z$1005)-LOOKUP(ROW(B122),Paramètres!$V$5:$Z$1005)*Paramètres!$P$5,0)&amp;"/"&amp;OFFSET(Paramètres!$G$5,LOOKUP(ROW(B122),Paramètres!$X$5:$Z$1005)-LOOKUP(ROW(B122),Paramètres!$W$5:$Z$1005)*Paramètres!$P$6,0)&amp;"/"&amp;OFFSET(Paramètres!$J$5,LOOKUP(ROW(B122),Paramètres!$Y$5:$Z$1005)-LOOKUP(ROW(B122),Paramètres!$X$5:$Z$1005)*Paramètres!$P$7,0)&amp;"/"&amp;OFFSET(Paramètres!M126,-LOOKUP(ROW(B122),Paramètres!$Y$5:$Z$1005)*Paramètres!$P$8,0),""))</f>
        <v>BlocBM/N0/Zone16/SUP4</v>
      </c>
    </row>
    <row r="123" spans="1:2" x14ac:dyDescent="0.25">
      <c r="A123" t="str">
        <f ca="1">IF(A122="","",IFERROR(OFFSET(Paramètres!$C$5,LOOKUP(ROW(A123),Paramètres!$W$5:$Z$1005)-LOOKUP(ROW(A123),Paramètres!$V$5:$Z$1005)*Paramètres!$P$5,0)&amp;OFFSET(Paramètres!$F$5,LOOKUP(ROW(A123),Paramètres!$X$5:$Z$1005)-LOOKUP(ROW(A123),Paramètres!$W$5:$Z$1005)*Paramètres!$P$6,0)&amp;OFFSET(Paramètres!$I$5,LOOKUP(ROW(A123),Paramètres!$Y$5:$Z$1005)-LOOKUP(ROW(A123),Paramètres!$X$5:$Z$1005)*Paramètres!$P$7,0)&amp;OFFSET(Paramètres!L127,-LOOKUP(ROW(A123),Paramètres!$Y$5:$Z$1005)*Paramètres!$P$8,0),""))</f>
        <v>331651</v>
      </c>
      <c r="B123" t="str">
        <f ca="1">IF(B122="","",IFERROR(OFFSET(Paramètres!$D$5,LOOKUP(ROW(B123),Paramètres!$W$5:$Z$1005)-LOOKUP(ROW(B123),Paramètres!$V$5:$Z$1005)*Paramètres!$P$5,0)&amp;"/"&amp;OFFSET(Paramètres!$G$5,LOOKUP(ROW(B123),Paramètres!$X$5:$Z$1005)-LOOKUP(ROW(B123),Paramètres!$W$5:$Z$1005)*Paramètres!$P$6,0)&amp;"/"&amp;OFFSET(Paramètres!$J$5,LOOKUP(ROW(B123),Paramètres!$Y$5:$Z$1005)-LOOKUP(ROW(B123),Paramètres!$X$5:$Z$1005)*Paramètres!$P$7,0)&amp;"/"&amp;OFFSET(Paramètres!M127,-LOOKUP(ROW(B123),Paramètres!$Y$5:$Z$1005)*Paramètres!$P$8,0),""))</f>
        <v>BlocBM/N0/Zone16/U1</v>
      </c>
    </row>
    <row r="124" spans="1:2" x14ac:dyDescent="0.25">
      <c r="A124" t="str">
        <f ca="1">IF(A123="","",IFERROR(OFFSET(Paramètres!$C$5,LOOKUP(ROW(A124),Paramètres!$W$5:$Z$1005)-LOOKUP(ROW(A124),Paramètres!$V$5:$Z$1005)*Paramètres!$P$5,0)&amp;OFFSET(Paramètres!$F$5,LOOKUP(ROW(A124),Paramètres!$X$5:$Z$1005)-LOOKUP(ROW(A124),Paramètres!$W$5:$Z$1005)*Paramètres!$P$6,0)&amp;OFFSET(Paramètres!$I$5,LOOKUP(ROW(A124),Paramètres!$Y$5:$Z$1005)-LOOKUP(ROW(A124),Paramètres!$X$5:$Z$1005)*Paramètres!$P$7,0)&amp;OFFSET(Paramètres!L128,-LOOKUP(ROW(A124),Paramètres!$Y$5:$Z$1005)*Paramètres!$P$8,0),""))</f>
        <v>331652</v>
      </c>
      <c r="B124" t="str">
        <f ca="1">IF(B123="","",IFERROR(OFFSET(Paramètres!$D$5,LOOKUP(ROW(B124),Paramètres!$W$5:$Z$1005)-LOOKUP(ROW(B124),Paramètres!$V$5:$Z$1005)*Paramètres!$P$5,0)&amp;"/"&amp;OFFSET(Paramètres!$G$5,LOOKUP(ROW(B124),Paramètres!$X$5:$Z$1005)-LOOKUP(ROW(B124),Paramètres!$W$5:$Z$1005)*Paramètres!$P$6,0)&amp;"/"&amp;OFFSET(Paramètres!$J$5,LOOKUP(ROW(B124),Paramètres!$Y$5:$Z$1005)-LOOKUP(ROW(B124),Paramètres!$X$5:$Z$1005)*Paramètres!$P$7,0)&amp;"/"&amp;OFFSET(Paramètres!M128,-LOOKUP(ROW(B124),Paramètres!$Y$5:$Z$1005)*Paramètres!$P$8,0),""))</f>
        <v>BlocBM/N0/Zone16/U2</v>
      </c>
    </row>
    <row r="125" spans="1:2" x14ac:dyDescent="0.25">
      <c r="A125" t="str">
        <f ca="1">IF(A124="","",IFERROR(OFFSET(Paramètres!$C$5,LOOKUP(ROW(A125),Paramètres!$W$5:$Z$1005)-LOOKUP(ROW(A125),Paramètres!$V$5:$Z$1005)*Paramètres!$P$5,0)&amp;OFFSET(Paramètres!$F$5,LOOKUP(ROW(A125),Paramètres!$X$5:$Z$1005)-LOOKUP(ROW(A125),Paramètres!$W$5:$Z$1005)*Paramètres!$P$6,0)&amp;OFFSET(Paramètres!$I$5,LOOKUP(ROW(A125),Paramètres!$Y$5:$Z$1005)-LOOKUP(ROW(A125),Paramètres!$X$5:$Z$1005)*Paramètres!$P$7,0)&amp;OFFSET(Paramètres!L129,-LOOKUP(ROW(A125),Paramètres!$Y$5:$Z$1005)*Paramètres!$P$8,0),""))</f>
        <v>331653</v>
      </c>
      <c r="B125" t="str">
        <f ca="1">IF(B124="","",IFERROR(OFFSET(Paramètres!$D$5,LOOKUP(ROW(B125),Paramètres!$W$5:$Z$1005)-LOOKUP(ROW(B125),Paramètres!$V$5:$Z$1005)*Paramètres!$P$5,0)&amp;"/"&amp;OFFSET(Paramètres!$G$5,LOOKUP(ROW(B125),Paramètres!$X$5:$Z$1005)-LOOKUP(ROW(B125),Paramètres!$W$5:$Z$1005)*Paramètres!$P$6,0)&amp;"/"&amp;OFFSET(Paramètres!$J$5,LOOKUP(ROW(B125),Paramètres!$Y$5:$Z$1005)-LOOKUP(ROW(B125),Paramètres!$X$5:$Z$1005)*Paramètres!$P$7,0)&amp;"/"&amp;OFFSET(Paramètres!M129,-LOOKUP(ROW(B125),Paramètres!$Y$5:$Z$1005)*Paramètres!$P$8,0),""))</f>
        <v>BlocBM/N0/Zone16/U3</v>
      </c>
    </row>
    <row r="126" spans="1:2" x14ac:dyDescent="0.25">
      <c r="A126" t="str">
        <f ca="1">IF(A125="","",IFERROR(OFFSET(Paramètres!$C$5,LOOKUP(ROW(A126),Paramètres!$W$5:$Z$1005)-LOOKUP(ROW(A126),Paramètres!$V$5:$Z$1005)*Paramètres!$P$5,0)&amp;OFFSET(Paramètres!$F$5,LOOKUP(ROW(A126),Paramètres!$X$5:$Z$1005)-LOOKUP(ROW(A126),Paramètres!$W$5:$Z$1005)*Paramètres!$P$6,0)&amp;OFFSET(Paramètres!$I$5,LOOKUP(ROW(A126),Paramètres!$Y$5:$Z$1005)-LOOKUP(ROW(A126),Paramètres!$X$5:$Z$1005)*Paramètres!$P$7,0)&amp;OFFSET(Paramètres!L130,-LOOKUP(ROW(A126),Paramètres!$Y$5:$Z$1005)*Paramètres!$P$8,0),""))</f>
        <v>331654</v>
      </c>
      <c r="B126" t="str">
        <f ca="1">IF(B125="","",IFERROR(OFFSET(Paramètres!$D$5,LOOKUP(ROW(B126),Paramètres!$W$5:$Z$1005)-LOOKUP(ROW(B126),Paramètres!$V$5:$Z$1005)*Paramètres!$P$5,0)&amp;"/"&amp;OFFSET(Paramètres!$G$5,LOOKUP(ROW(B126),Paramètres!$X$5:$Z$1005)-LOOKUP(ROW(B126),Paramètres!$W$5:$Z$1005)*Paramètres!$P$6,0)&amp;"/"&amp;OFFSET(Paramètres!$J$5,LOOKUP(ROW(B126),Paramètres!$Y$5:$Z$1005)-LOOKUP(ROW(B126),Paramètres!$X$5:$Z$1005)*Paramètres!$P$7,0)&amp;"/"&amp;OFFSET(Paramètres!M130,-LOOKUP(ROW(B126),Paramètres!$Y$5:$Z$1005)*Paramètres!$P$8,0),""))</f>
        <v>BlocBM/N0/Zone16/U4</v>
      </c>
    </row>
    <row r="127" spans="1:2" x14ac:dyDescent="0.25">
      <c r="A127" t="str">
        <f ca="1">IF(A126="","",IFERROR(OFFSET(Paramètres!$C$5,LOOKUP(ROW(A127),Paramètres!$W$5:$Z$1005)-LOOKUP(ROW(A127),Paramètres!$V$5:$Z$1005)*Paramètres!$P$5,0)&amp;OFFSET(Paramètres!$F$5,LOOKUP(ROW(A127),Paramètres!$X$5:$Z$1005)-LOOKUP(ROW(A127),Paramètres!$W$5:$Z$1005)*Paramètres!$P$6,0)&amp;OFFSET(Paramètres!$I$5,LOOKUP(ROW(A127),Paramètres!$Y$5:$Z$1005)-LOOKUP(ROW(A127),Paramètres!$X$5:$Z$1005)*Paramètres!$P$7,0)&amp;OFFSET(Paramètres!L131,-LOOKUP(ROW(A127),Paramètres!$Y$5:$Z$1005)*Paramètres!$P$8,0),""))</f>
        <v>331661</v>
      </c>
      <c r="B127" t="str">
        <f ca="1">IF(B126="","",IFERROR(OFFSET(Paramètres!$D$5,LOOKUP(ROW(B127),Paramètres!$W$5:$Z$1005)-LOOKUP(ROW(B127),Paramètres!$V$5:$Z$1005)*Paramètres!$P$5,0)&amp;"/"&amp;OFFSET(Paramètres!$G$5,LOOKUP(ROW(B127),Paramètres!$X$5:$Z$1005)-LOOKUP(ROW(B127),Paramètres!$W$5:$Z$1005)*Paramètres!$P$6,0)&amp;"/"&amp;OFFSET(Paramètres!$J$5,LOOKUP(ROW(B127),Paramètres!$Y$5:$Z$1005)-LOOKUP(ROW(B127),Paramètres!$X$5:$Z$1005)*Paramètres!$P$7,0)&amp;"/"&amp;OFFSET(Paramètres!M131,-LOOKUP(ROW(B127),Paramètres!$Y$5:$Z$1005)*Paramètres!$P$8,0),""))</f>
        <v>BlocBM/N0/Zone16/C1</v>
      </c>
    </row>
    <row r="128" spans="1:2" x14ac:dyDescent="0.25">
      <c r="A128" t="str">
        <f ca="1">IF(A127="","",IFERROR(OFFSET(Paramètres!$C$5,LOOKUP(ROW(A128),Paramètres!$W$5:$Z$1005)-LOOKUP(ROW(A128),Paramètres!$V$5:$Z$1005)*Paramètres!$P$5,0)&amp;OFFSET(Paramètres!$F$5,LOOKUP(ROW(A128),Paramètres!$X$5:$Z$1005)-LOOKUP(ROW(A128),Paramètres!$W$5:$Z$1005)*Paramètres!$P$6,0)&amp;OFFSET(Paramètres!$I$5,LOOKUP(ROW(A128),Paramètres!$Y$5:$Z$1005)-LOOKUP(ROW(A128),Paramètres!$X$5:$Z$1005)*Paramètres!$P$7,0)&amp;OFFSET(Paramètres!L132,-LOOKUP(ROW(A128),Paramètres!$Y$5:$Z$1005)*Paramètres!$P$8,0),""))</f>
        <v>331662</v>
      </c>
      <c r="B128" t="str">
        <f ca="1">IF(B127="","",IFERROR(OFFSET(Paramètres!$D$5,LOOKUP(ROW(B128),Paramètres!$W$5:$Z$1005)-LOOKUP(ROW(B128),Paramètres!$V$5:$Z$1005)*Paramètres!$P$5,0)&amp;"/"&amp;OFFSET(Paramètres!$G$5,LOOKUP(ROW(B128),Paramètres!$X$5:$Z$1005)-LOOKUP(ROW(B128),Paramètres!$W$5:$Z$1005)*Paramètres!$P$6,0)&amp;"/"&amp;OFFSET(Paramètres!$J$5,LOOKUP(ROW(B128),Paramètres!$Y$5:$Z$1005)-LOOKUP(ROW(B128),Paramètres!$X$5:$Z$1005)*Paramètres!$P$7,0)&amp;"/"&amp;OFFSET(Paramètres!M132,-LOOKUP(ROW(B128),Paramètres!$Y$5:$Z$1005)*Paramètres!$P$8,0),""))</f>
        <v>BlocBM/N0/Zone16/C2</v>
      </c>
    </row>
    <row r="129" spans="1:2" x14ac:dyDescent="0.25">
      <c r="A129" t="str">
        <f ca="1">IF(A128="","",IFERROR(OFFSET(Paramètres!$C$5,LOOKUP(ROW(A129),Paramètres!$W$5:$Z$1005)-LOOKUP(ROW(A129),Paramètres!$V$5:$Z$1005)*Paramètres!$P$5,0)&amp;OFFSET(Paramètres!$F$5,LOOKUP(ROW(A129),Paramètres!$X$5:$Z$1005)-LOOKUP(ROW(A129),Paramètres!$W$5:$Z$1005)*Paramètres!$P$6,0)&amp;OFFSET(Paramètres!$I$5,LOOKUP(ROW(A129),Paramètres!$Y$5:$Z$1005)-LOOKUP(ROW(A129),Paramètres!$X$5:$Z$1005)*Paramètres!$P$7,0)&amp;OFFSET(Paramètres!L133,-LOOKUP(ROW(A129),Paramètres!$Y$5:$Z$1005)*Paramètres!$P$8,0),""))</f>
        <v>331701</v>
      </c>
      <c r="B129" t="str">
        <f ca="1">IF(B128="","",IFERROR(OFFSET(Paramètres!$D$5,LOOKUP(ROW(B129),Paramètres!$W$5:$Z$1005)-LOOKUP(ROW(B129),Paramètres!$V$5:$Z$1005)*Paramètres!$P$5,0)&amp;"/"&amp;OFFSET(Paramètres!$G$5,LOOKUP(ROW(B129),Paramètres!$X$5:$Z$1005)-LOOKUP(ROW(B129),Paramètres!$W$5:$Z$1005)*Paramètres!$P$6,0)&amp;"/"&amp;OFFSET(Paramètres!$J$5,LOOKUP(ROW(B129),Paramètres!$Y$5:$Z$1005)-LOOKUP(ROW(B129),Paramètres!$X$5:$Z$1005)*Paramètres!$P$7,0)&amp;"/"&amp;OFFSET(Paramètres!M133,-LOOKUP(ROW(B129),Paramètres!$Y$5:$Z$1005)*Paramètres!$P$8,0),""))</f>
        <v>BlocBM/N0/Zone17/1erePhase</v>
      </c>
    </row>
    <row r="130" spans="1:2" x14ac:dyDescent="0.25">
      <c r="A130" t="str">
        <f ca="1">IF(A129="","",IFERROR(OFFSET(Paramètres!$C$5,LOOKUP(ROW(A130),Paramètres!$W$5:$Z$1005)-LOOKUP(ROW(A130),Paramètres!$V$5:$Z$1005)*Paramètres!$P$5,0)&amp;OFFSET(Paramètres!$F$5,LOOKUP(ROW(A130),Paramètres!$X$5:$Z$1005)-LOOKUP(ROW(A130),Paramètres!$W$5:$Z$1005)*Paramètres!$P$6,0)&amp;OFFSET(Paramètres!$I$5,LOOKUP(ROW(A130),Paramètres!$Y$5:$Z$1005)-LOOKUP(ROW(A130),Paramètres!$X$5:$Z$1005)*Paramètres!$P$7,0)&amp;OFFSET(Paramètres!L134,-LOOKUP(ROW(A130),Paramètres!$Y$5:$Z$1005)*Paramètres!$P$8,0),""))</f>
        <v>331702</v>
      </c>
      <c r="B130" t="str">
        <f ca="1">IF(B129="","",IFERROR(OFFSET(Paramètres!$D$5,LOOKUP(ROW(B130),Paramètres!$W$5:$Z$1005)-LOOKUP(ROW(B130),Paramètres!$V$5:$Z$1005)*Paramètres!$P$5,0)&amp;"/"&amp;OFFSET(Paramètres!$G$5,LOOKUP(ROW(B130),Paramètres!$X$5:$Z$1005)-LOOKUP(ROW(B130),Paramètres!$W$5:$Z$1005)*Paramètres!$P$6,0)&amp;"/"&amp;OFFSET(Paramètres!$J$5,LOOKUP(ROW(B130),Paramètres!$Y$5:$Z$1005)-LOOKUP(ROW(B130),Paramètres!$X$5:$Z$1005)*Paramètres!$P$7,0)&amp;"/"&amp;OFFSET(Paramètres!M134,-LOOKUP(ROW(B130),Paramètres!$Y$5:$Z$1005)*Paramètres!$P$8,0),""))</f>
        <v>BlocBM/N0/Zone17/2ndePhase</v>
      </c>
    </row>
    <row r="131" spans="1:2" x14ac:dyDescent="0.25">
      <c r="A131" t="str">
        <f ca="1">IF(A130="","",IFERROR(OFFSET(Paramètres!$C$5,LOOKUP(ROW(A131),Paramètres!$W$5:$Z$1005)-LOOKUP(ROW(A131),Paramètres!$V$5:$Z$1005)*Paramètres!$P$5,0)&amp;OFFSET(Paramètres!$F$5,LOOKUP(ROW(A131),Paramètres!$X$5:$Z$1005)-LOOKUP(ROW(A131),Paramètres!$W$5:$Z$1005)*Paramètres!$P$6,0)&amp;OFFSET(Paramètres!$I$5,LOOKUP(ROW(A131),Paramètres!$Y$5:$Z$1005)-LOOKUP(ROW(A131),Paramètres!$X$5:$Z$1005)*Paramètres!$P$7,0)&amp;OFFSET(Paramètres!L135,-LOOKUP(ROW(A131),Paramètres!$Y$5:$Z$1005)*Paramètres!$P$8,0),""))</f>
        <v>331703</v>
      </c>
      <c r="B131" t="str">
        <f ca="1">IF(B130="","",IFERROR(OFFSET(Paramètres!$D$5,LOOKUP(ROW(B131),Paramètres!$W$5:$Z$1005)-LOOKUP(ROW(B131),Paramètres!$V$5:$Z$1005)*Paramètres!$P$5,0)&amp;"/"&amp;OFFSET(Paramètres!$G$5,LOOKUP(ROW(B131),Paramètres!$X$5:$Z$1005)-LOOKUP(ROW(B131),Paramètres!$W$5:$Z$1005)*Paramètres!$P$6,0)&amp;"/"&amp;OFFSET(Paramètres!$J$5,LOOKUP(ROW(B131),Paramètres!$Y$5:$Z$1005)-LOOKUP(ROW(B131),Paramètres!$X$5:$Z$1005)*Paramètres!$P$7,0)&amp;"/"&amp;OFFSET(Paramètres!M135,-LOOKUP(ROW(B131),Paramètres!$Y$5:$Z$1005)*Paramètres!$P$8,0),""))</f>
        <v>BlocBM/N0/Zone17/C</v>
      </c>
    </row>
    <row r="132" spans="1:2" x14ac:dyDescent="0.25">
      <c r="A132" t="str">
        <f ca="1">IF(A131="","",IFERROR(OFFSET(Paramètres!$C$5,LOOKUP(ROW(A132),Paramètres!$W$5:$Z$1005)-LOOKUP(ROW(A132),Paramètres!$V$5:$Z$1005)*Paramètres!$P$5,0)&amp;OFFSET(Paramètres!$F$5,LOOKUP(ROW(A132),Paramètres!$X$5:$Z$1005)-LOOKUP(ROW(A132),Paramètres!$W$5:$Z$1005)*Paramètres!$P$6,0)&amp;OFFSET(Paramètres!$I$5,LOOKUP(ROW(A132),Paramètres!$Y$5:$Z$1005)-LOOKUP(ROW(A132),Paramètres!$X$5:$Z$1005)*Paramètres!$P$7,0)&amp;OFFSET(Paramètres!L136,-LOOKUP(ROW(A132),Paramètres!$Y$5:$Z$1005)*Paramètres!$P$8,0),""))</f>
        <v>331704</v>
      </c>
      <c r="B132" t="str">
        <f ca="1">IF(B131="","",IFERROR(OFFSET(Paramètres!$D$5,LOOKUP(ROW(B132),Paramètres!$W$5:$Z$1005)-LOOKUP(ROW(B132),Paramètres!$V$5:$Z$1005)*Paramètres!$P$5,0)&amp;"/"&amp;OFFSET(Paramètres!$G$5,LOOKUP(ROW(B132),Paramètres!$X$5:$Z$1005)-LOOKUP(ROW(B132),Paramètres!$W$5:$Z$1005)*Paramètres!$P$6,0)&amp;"/"&amp;OFFSET(Paramètres!$J$5,LOOKUP(ROW(B132),Paramètres!$Y$5:$Z$1005)-LOOKUP(ROW(B132),Paramètres!$X$5:$Z$1005)*Paramètres!$P$7,0)&amp;"/"&amp;OFFSET(Paramètres!M136,-LOOKUP(ROW(B132),Paramètres!$Y$5:$Z$1005)*Paramètres!$P$8,0),""))</f>
        <v>BlocBM/N0/Zone17/AD</v>
      </c>
    </row>
    <row r="133" spans="1:2" x14ac:dyDescent="0.25">
      <c r="A133" t="str">
        <f ca="1">IF(A132="","",IFERROR(OFFSET(Paramètres!$C$5,LOOKUP(ROW(A133),Paramètres!$W$5:$Z$1005)-LOOKUP(ROW(A133),Paramètres!$V$5:$Z$1005)*Paramètres!$P$5,0)&amp;OFFSET(Paramètres!$F$5,LOOKUP(ROW(A133),Paramètres!$X$5:$Z$1005)-LOOKUP(ROW(A133),Paramètres!$W$5:$Z$1005)*Paramètres!$P$6,0)&amp;OFFSET(Paramètres!$I$5,LOOKUP(ROW(A133),Paramètres!$Y$5:$Z$1005)-LOOKUP(ROW(A133),Paramètres!$X$5:$Z$1005)*Paramètres!$P$7,0)&amp;OFFSET(Paramètres!L137,-LOOKUP(ROW(A133),Paramètres!$Y$5:$Z$1005)*Paramètres!$P$8,0),""))</f>
        <v>331705</v>
      </c>
      <c r="B133" t="str">
        <f ca="1">IF(B132="","",IFERROR(OFFSET(Paramètres!$D$5,LOOKUP(ROW(B133),Paramètres!$W$5:$Z$1005)-LOOKUP(ROW(B133),Paramètres!$V$5:$Z$1005)*Paramètres!$P$5,0)&amp;"/"&amp;OFFSET(Paramètres!$G$5,LOOKUP(ROW(B133),Paramètres!$X$5:$Z$1005)-LOOKUP(ROW(B133),Paramètres!$W$5:$Z$1005)*Paramètres!$P$6,0)&amp;"/"&amp;OFFSET(Paramètres!$J$5,LOOKUP(ROW(B133),Paramètres!$Y$5:$Z$1005)-LOOKUP(ROW(B133),Paramètres!$X$5:$Z$1005)*Paramètres!$P$7,0)&amp;"/"&amp;OFFSET(Paramètres!M137,-LOOKUP(ROW(B133),Paramètres!$Y$5:$Z$1005)*Paramètres!$P$8,0),""))</f>
        <v>BlocBM/N0/Zone17/EP</v>
      </c>
    </row>
    <row r="134" spans="1:2" x14ac:dyDescent="0.25">
      <c r="A134" t="str">
        <f ca="1">IF(A133="","",IFERROR(OFFSET(Paramètres!$C$5,LOOKUP(ROW(A134),Paramètres!$W$5:$Z$1005)-LOOKUP(ROW(A134),Paramètres!$V$5:$Z$1005)*Paramètres!$P$5,0)&amp;OFFSET(Paramètres!$F$5,LOOKUP(ROW(A134),Paramètres!$X$5:$Z$1005)-LOOKUP(ROW(A134),Paramètres!$W$5:$Z$1005)*Paramètres!$P$6,0)&amp;OFFSET(Paramètres!$I$5,LOOKUP(ROW(A134),Paramètres!$Y$5:$Z$1005)-LOOKUP(ROW(A134),Paramètres!$X$5:$Z$1005)*Paramètres!$P$7,0)&amp;OFFSET(Paramètres!L138,-LOOKUP(ROW(A134),Paramètres!$Y$5:$Z$1005)*Paramètres!$P$8,0),""))</f>
        <v>331706</v>
      </c>
      <c r="B134" t="str">
        <f ca="1">IF(B133="","",IFERROR(OFFSET(Paramètres!$D$5,LOOKUP(ROW(B134),Paramètres!$W$5:$Z$1005)-LOOKUP(ROW(B134),Paramètres!$V$5:$Z$1005)*Paramètres!$P$5,0)&amp;"/"&amp;OFFSET(Paramètres!$G$5,LOOKUP(ROW(B134),Paramètres!$X$5:$Z$1005)-LOOKUP(ROW(B134),Paramètres!$W$5:$Z$1005)*Paramètres!$P$6,0)&amp;"/"&amp;OFFSET(Paramètres!$J$5,LOOKUP(ROW(B134),Paramètres!$Y$5:$Z$1005)-LOOKUP(ROW(B134),Paramètres!$X$5:$Z$1005)*Paramètres!$P$7,0)&amp;"/"&amp;OFFSET(Paramètres!M138,-LOOKUP(ROW(B134),Paramètres!$Y$5:$Z$1005)*Paramètres!$P$8,0),""))</f>
        <v>BlocBM/N0/Zone17/AF</v>
      </c>
    </row>
    <row r="135" spans="1:2" x14ac:dyDescent="0.25">
      <c r="A135" t="str">
        <f ca="1">IF(A134="","",IFERROR(OFFSET(Paramètres!$C$5,LOOKUP(ROW(A135),Paramètres!$W$5:$Z$1005)-LOOKUP(ROW(A135),Paramètres!$V$5:$Z$1005)*Paramètres!$P$5,0)&amp;OFFSET(Paramètres!$F$5,LOOKUP(ROW(A135),Paramètres!$X$5:$Z$1005)-LOOKUP(ROW(A135),Paramètres!$W$5:$Z$1005)*Paramètres!$P$6,0)&amp;OFFSET(Paramètres!$I$5,LOOKUP(ROW(A135),Paramètres!$Y$5:$Z$1005)-LOOKUP(ROW(A135),Paramètres!$X$5:$Z$1005)*Paramètres!$P$7,0)&amp;OFFSET(Paramètres!L139,-LOOKUP(ROW(A135),Paramètres!$Y$5:$Z$1005)*Paramètres!$P$8,0),""))</f>
        <v>331707</v>
      </c>
      <c r="B135" t="str">
        <f ca="1">IF(B134="","",IFERROR(OFFSET(Paramètres!$D$5,LOOKUP(ROW(B135),Paramètres!$W$5:$Z$1005)-LOOKUP(ROW(B135),Paramètres!$V$5:$Z$1005)*Paramètres!$P$5,0)&amp;"/"&amp;OFFSET(Paramètres!$G$5,LOOKUP(ROW(B135),Paramètres!$X$5:$Z$1005)-LOOKUP(ROW(B135),Paramètres!$W$5:$Z$1005)*Paramètres!$P$6,0)&amp;"/"&amp;OFFSET(Paramètres!$J$5,LOOKUP(ROW(B135),Paramètres!$Y$5:$Z$1005)-LOOKUP(ROW(B135),Paramètres!$X$5:$Z$1005)*Paramètres!$P$7,0)&amp;"/"&amp;OFFSET(Paramètres!M139,-LOOKUP(ROW(B135),Paramètres!$Y$5:$Z$1005)*Paramètres!$P$8,0),""))</f>
        <v>BlocBM/N0/Zone17/AC</v>
      </c>
    </row>
    <row r="136" spans="1:2" x14ac:dyDescent="0.25">
      <c r="A136" t="str">
        <f ca="1">IF(A135="","",IFERROR(OFFSET(Paramètres!$C$5,LOOKUP(ROW(A136),Paramètres!$W$5:$Z$1005)-LOOKUP(ROW(A136),Paramètres!$V$5:$Z$1005)*Paramètres!$P$5,0)&amp;OFFSET(Paramètres!$F$5,LOOKUP(ROW(A136),Paramètres!$X$5:$Z$1005)-LOOKUP(ROW(A136),Paramètres!$W$5:$Z$1005)*Paramètres!$P$6,0)&amp;OFFSET(Paramètres!$I$5,LOOKUP(ROW(A136),Paramètres!$Y$5:$Z$1005)-LOOKUP(ROW(A136),Paramètres!$X$5:$Z$1005)*Paramètres!$P$7,0)&amp;OFFSET(Paramètres!L140,-LOOKUP(ROW(A136),Paramètres!$Y$5:$Z$1005)*Paramètres!$P$8,0),""))</f>
        <v>331708</v>
      </c>
      <c r="B136" t="str">
        <f ca="1">IF(B135="","",IFERROR(OFFSET(Paramètres!$D$5,LOOKUP(ROW(B136),Paramètres!$W$5:$Z$1005)-LOOKUP(ROW(B136),Paramètres!$V$5:$Z$1005)*Paramètres!$P$5,0)&amp;"/"&amp;OFFSET(Paramètres!$G$5,LOOKUP(ROW(B136),Paramètres!$X$5:$Z$1005)-LOOKUP(ROW(B136),Paramètres!$W$5:$Z$1005)*Paramètres!$P$6,0)&amp;"/"&amp;OFFSET(Paramètres!$J$5,LOOKUP(ROW(B136),Paramètres!$Y$5:$Z$1005)-LOOKUP(ROW(B136),Paramètres!$X$5:$Z$1005)*Paramètres!$P$7,0)&amp;"/"&amp;OFFSET(Paramètres!M140,-LOOKUP(ROW(B136),Paramètres!$Y$5:$Z$1005)*Paramètres!$P$8,0),""))</f>
        <v>BlocBM/N0/Zone17/ATV</v>
      </c>
    </row>
    <row r="137" spans="1:2" x14ac:dyDescent="0.25">
      <c r="A137" t="str">
        <f ca="1">IF(A136="","",IFERROR(OFFSET(Paramètres!$C$5,LOOKUP(ROW(A137),Paramètres!$W$5:$Z$1005)-LOOKUP(ROW(A137),Paramètres!$V$5:$Z$1005)*Paramètres!$P$5,0)&amp;OFFSET(Paramètres!$F$5,LOOKUP(ROW(A137),Paramètres!$X$5:$Z$1005)-LOOKUP(ROW(A137),Paramètres!$W$5:$Z$1005)*Paramètres!$P$6,0)&amp;OFFSET(Paramètres!$I$5,LOOKUP(ROW(A137),Paramètres!$Y$5:$Z$1005)-LOOKUP(ROW(A137),Paramètres!$X$5:$Z$1005)*Paramètres!$P$7,0)&amp;OFFSET(Paramètres!L141,-LOOKUP(ROW(A137),Paramètres!$Y$5:$Z$1005)*Paramètres!$P$8,0),""))</f>
        <v>331709</v>
      </c>
      <c r="B137" t="str">
        <f ca="1">IF(B136="","",IFERROR(OFFSET(Paramètres!$D$5,LOOKUP(ROW(B137),Paramètres!$W$5:$Z$1005)-LOOKUP(ROW(B137),Paramètres!$V$5:$Z$1005)*Paramètres!$P$5,0)&amp;"/"&amp;OFFSET(Paramètres!$G$5,LOOKUP(ROW(B137),Paramètres!$X$5:$Z$1005)-LOOKUP(ROW(B137),Paramètres!$W$5:$Z$1005)*Paramètres!$P$6,0)&amp;"/"&amp;OFFSET(Paramètres!$J$5,LOOKUP(ROW(B137),Paramètres!$Y$5:$Z$1005)-LOOKUP(ROW(B137),Paramètres!$X$5:$Z$1005)*Paramètres!$P$7,0)&amp;"/"&amp;OFFSET(Paramètres!M141,-LOOKUP(ROW(B137),Paramètres!$Y$5:$Z$1005)*Paramètres!$P$8,0),""))</f>
        <v>BlocBM/N0/Zone17/ATH</v>
      </c>
    </row>
    <row r="138" spans="1:2" x14ac:dyDescent="0.25">
      <c r="A138" t="str">
        <f ca="1">IF(A137="","",IFERROR(OFFSET(Paramètres!$C$5,LOOKUP(ROW(A138),Paramètres!$W$5:$Z$1005)-LOOKUP(ROW(A138),Paramètres!$V$5:$Z$1005)*Paramètres!$P$5,0)&amp;OFFSET(Paramètres!$F$5,LOOKUP(ROW(A138),Paramètres!$X$5:$Z$1005)-LOOKUP(ROW(A138),Paramètres!$W$5:$Z$1005)*Paramètres!$P$6,0)&amp;OFFSET(Paramètres!$I$5,LOOKUP(ROW(A138),Paramètres!$Y$5:$Z$1005)-LOOKUP(ROW(A138),Paramètres!$X$5:$Z$1005)*Paramètres!$P$7,0)&amp;OFFSET(Paramètres!L142,-LOOKUP(ROW(A138),Paramètres!$Y$5:$Z$1005)*Paramètres!$P$8,0),""))</f>
        <v>331710</v>
      </c>
      <c r="B138" t="str">
        <f ca="1">IF(B137="","",IFERROR(OFFSET(Paramètres!$D$5,LOOKUP(ROW(B138),Paramètres!$W$5:$Z$1005)-LOOKUP(ROW(B138),Paramètres!$V$5:$Z$1005)*Paramètres!$P$5,0)&amp;"/"&amp;OFFSET(Paramètres!$G$5,LOOKUP(ROW(B138),Paramètres!$X$5:$Z$1005)-LOOKUP(ROW(B138),Paramètres!$W$5:$Z$1005)*Paramètres!$P$6,0)&amp;"/"&amp;OFFSET(Paramètres!$J$5,LOOKUP(ROW(B138),Paramètres!$Y$5:$Z$1005)-LOOKUP(ROW(B138),Paramètres!$X$5:$Z$1005)*Paramètres!$P$7,0)&amp;"/"&amp;OFFSET(Paramètres!M142,-LOOKUP(ROW(B138),Paramètres!$Y$5:$Z$1005)*Paramètres!$P$8,0),""))</f>
        <v>BlocBM/N0/Zone17/CH</v>
      </c>
    </row>
    <row r="139" spans="1:2" x14ac:dyDescent="0.25">
      <c r="A139" t="str">
        <f ca="1">IF(A138="","",IFERROR(OFFSET(Paramètres!$C$5,LOOKUP(ROW(A139),Paramètres!$W$5:$Z$1005)-LOOKUP(ROW(A139),Paramètres!$V$5:$Z$1005)*Paramètres!$P$5,0)&amp;OFFSET(Paramètres!$F$5,LOOKUP(ROW(A139),Paramètres!$X$5:$Z$1005)-LOOKUP(ROW(A139),Paramètres!$W$5:$Z$1005)*Paramètres!$P$6,0)&amp;OFFSET(Paramètres!$I$5,LOOKUP(ROW(A139),Paramètres!$Y$5:$Z$1005)-LOOKUP(ROW(A139),Paramètres!$X$5:$Z$1005)*Paramètres!$P$7,0)&amp;OFFSET(Paramètres!L143,-LOOKUP(ROW(A139),Paramètres!$Y$5:$Z$1005)*Paramètres!$P$8,0),""))</f>
        <v>331711</v>
      </c>
      <c r="B139" t="str">
        <f ca="1">IF(B138="","",IFERROR(OFFSET(Paramètres!$D$5,LOOKUP(ROW(B139),Paramètres!$W$5:$Z$1005)-LOOKUP(ROW(B139),Paramètres!$V$5:$Z$1005)*Paramètres!$P$5,0)&amp;"/"&amp;OFFSET(Paramètres!$G$5,LOOKUP(ROW(B139),Paramètres!$X$5:$Z$1005)-LOOKUP(ROW(B139),Paramètres!$W$5:$Z$1005)*Paramètres!$P$6,0)&amp;"/"&amp;OFFSET(Paramètres!$J$5,LOOKUP(ROW(B139),Paramètres!$Y$5:$Z$1005)-LOOKUP(ROW(B139),Paramètres!$X$5:$Z$1005)*Paramètres!$P$7,0)&amp;"/"&amp;OFFSET(Paramètres!M143,-LOOKUP(ROW(B139),Paramètres!$Y$5:$Z$1005)*Paramètres!$P$8,0),""))</f>
        <v>BlocBM/N0/Zone17/FAV1</v>
      </c>
    </row>
    <row r="140" spans="1:2" x14ac:dyDescent="0.25">
      <c r="A140" t="str">
        <f ca="1">IF(A139="","",IFERROR(OFFSET(Paramètres!$C$5,LOOKUP(ROW(A140),Paramètres!$W$5:$Z$1005)-LOOKUP(ROW(A140),Paramètres!$V$5:$Z$1005)*Paramètres!$P$5,0)&amp;OFFSET(Paramètres!$F$5,LOOKUP(ROW(A140),Paramètres!$X$5:$Z$1005)-LOOKUP(ROW(A140),Paramètres!$W$5:$Z$1005)*Paramètres!$P$6,0)&amp;OFFSET(Paramètres!$I$5,LOOKUP(ROW(A140),Paramètres!$Y$5:$Z$1005)-LOOKUP(ROW(A140),Paramètres!$X$5:$Z$1005)*Paramètres!$P$7,0)&amp;OFFSET(Paramètres!L144,-LOOKUP(ROW(A140),Paramètres!$Y$5:$Z$1005)*Paramètres!$P$8,0),""))</f>
        <v>331712</v>
      </c>
      <c r="B140" t="str">
        <f ca="1">IF(B139="","",IFERROR(OFFSET(Paramètres!$D$5,LOOKUP(ROW(B140),Paramètres!$W$5:$Z$1005)-LOOKUP(ROW(B140),Paramètres!$V$5:$Z$1005)*Paramètres!$P$5,0)&amp;"/"&amp;OFFSET(Paramètres!$G$5,LOOKUP(ROW(B140),Paramètres!$X$5:$Z$1005)-LOOKUP(ROW(B140),Paramètres!$W$5:$Z$1005)*Paramètres!$P$6,0)&amp;"/"&amp;OFFSET(Paramètres!$J$5,LOOKUP(ROW(B140),Paramètres!$Y$5:$Z$1005)-LOOKUP(ROW(B140),Paramètres!$X$5:$Z$1005)*Paramètres!$P$7,0)&amp;"/"&amp;OFFSET(Paramètres!M144,-LOOKUP(ROW(B140),Paramètres!$Y$5:$Z$1005)*Paramètres!$P$8,0),""))</f>
        <v>BlocBM/N0/Zone17/FAV2</v>
      </c>
    </row>
    <row r="141" spans="1:2" x14ac:dyDescent="0.25">
      <c r="A141" t="str">
        <f ca="1">IF(A140="","",IFERROR(OFFSET(Paramètres!$C$5,LOOKUP(ROW(A141),Paramètres!$W$5:$Z$1005)-LOOKUP(ROW(A141),Paramètres!$V$5:$Z$1005)*Paramètres!$P$5,0)&amp;OFFSET(Paramètres!$F$5,LOOKUP(ROW(A141),Paramètres!$X$5:$Z$1005)-LOOKUP(ROW(A141),Paramètres!$W$5:$Z$1005)*Paramètres!$P$6,0)&amp;OFFSET(Paramètres!$I$5,LOOKUP(ROW(A141),Paramètres!$Y$5:$Z$1005)-LOOKUP(ROW(A141),Paramètres!$X$5:$Z$1005)*Paramètres!$P$7,0)&amp;OFFSET(Paramètres!L145,-LOOKUP(ROW(A141),Paramètres!$Y$5:$Z$1005)*Paramètres!$P$8,0),""))</f>
        <v>331713</v>
      </c>
      <c r="B141" t="str">
        <f ca="1">IF(B140="","",IFERROR(OFFSET(Paramètres!$D$5,LOOKUP(ROW(B141),Paramètres!$W$5:$Z$1005)-LOOKUP(ROW(B141),Paramètres!$V$5:$Z$1005)*Paramètres!$P$5,0)&amp;"/"&amp;OFFSET(Paramètres!$G$5,LOOKUP(ROW(B141),Paramètres!$X$5:$Z$1005)-LOOKUP(ROW(B141),Paramètres!$W$5:$Z$1005)*Paramètres!$P$6,0)&amp;"/"&amp;OFFSET(Paramètres!$J$5,LOOKUP(ROW(B141),Paramètres!$Y$5:$Z$1005)-LOOKUP(ROW(B141),Paramètres!$X$5:$Z$1005)*Paramètres!$P$7,0)&amp;"/"&amp;OFFSET(Paramètres!M145,-LOOKUP(ROW(B141),Paramètres!$Y$5:$Z$1005)*Paramètres!$P$8,0),""))</f>
        <v>BlocBM/N0/Zone17/FAV3</v>
      </c>
    </row>
    <row r="142" spans="1:2" x14ac:dyDescent="0.25">
      <c r="A142" t="str">
        <f ca="1">IF(A141="","",IFERROR(OFFSET(Paramètres!$C$5,LOOKUP(ROW(A142),Paramètres!$W$5:$Z$1005)-LOOKUP(ROW(A142),Paramètres!$V$5:$Z$1005)*Paramètres!$P$5,0)&amp;OFFSET(Paramètres!$F$5,LOOKUP(ROW(A142),Paramètres!$X$5:$Z$1005)-LOOKUP(ROW(A142),Paramètres!$W$5:$Z$1005)*Paramètres!$P$6,0)&amp;OFFSET(Paramètres!$I$5,LOOKUP(ROW(A142),Paramètres!$Y$5:$Z$1005)-LOOKUP(ROW(A142),Paramètres!$X$5:$Z$1005)*Paramètres!$P$7,0)&amp;OFFSET(Paramètres!L146,-LOOKUP(ROW(A142),Paramètres!$Y$5:$Z$1005)*Paramètres!$P$8,0),""))</f>
        <v>331714</v>
      </c>
      <c r="B142" t="str">
        <f ca="1">IF(B141="","",IFERROR(OFFSET(Paramètres!$D$5,LOOKUP(ROW(B142),Paramètres!$W$5:$Z$1005)-LOOKUP(ROW(B142),Paramètres!$V$5:$Z$1005)*Paramètres!$P$5,0)&amp;"/"&amp;OFFSET(Paramètres!$G$5,LOOKUP(ROW(B142),Paramètres!$X$5:$Z$1005)-LOOKUP(ROW(B142),Paramètres!$W$5:$Z$1005)*Paramètres!$P$6,0)&amp;"/"&amp;OFFSET(Paramètres!$J$5,LOOKUP(ROW(B142),Paramètres!$Y$5:$Z$1005)-LOOKUP(ROW(B142),Paramètres!$X$5:$Z$1005)*Paramètres!$P$7,0)&amp;"/"&amp;OFFSET(Paramètres!M146,-LOOKUP(ROW(B142),Paramètres!$Y$5:$Z$1005)*Paramètres!$P$8,0),""))</f>
        <v>BlocBM/N0/Zone17/FAV4</v>
      </c>
    </row>
    <row r="143" spans="1:2" x14ac:dyDescent="0.25">
      <c r="A143" t="str">
        <f ca="1">IF(A142="","",IFERROR(OFFSET(Paramètres!$C$5,LOOKUP(ROW(A143),Paramètres!$W$5:$Z$1005)-LOOKUP(ROW(A143),Paramètres!$V$5:$Z$1005)*Paramètres!$P$5,0)&amp;OFFSET(Paramètres!$F$5,LOOKUP(ROW(A143),Paramètres!$X$5:$Z$1005)-LOOKUP(ROW(A143),Paramètres!$W$5:$Z$1005)*Paramètres!$P$6,0)&amp;OFFSET(Paramètres!$I$5,LOOKUP(ROW(A143),Paramètres!$Y$5:$Z$1005)-LOOKUP(ROW(A143),Paramètres!$X$5:$Z$1005)*Paramètres!$P$7,0)&amp;OFFSET(Paramètres!L147,-LOOKUP(ROW(A143),Paramètres!$Y$5:$Z$1005)*Paramètres!$P$8,0),""))</f>
        <v>331721</v>
      </c>
      <c r="B143" t="str">
        <f ca="1">IF(B142="","",IFERROR(OFFSET(Paramètres!$D$5,LOOKUP(ROW(B143),Paramètres!$W$5:$Z$1005)-LOOKUP(ROW(B143),Paramètres!$V$5:$Z$1005)*Paramètres!$P$5,0)&amp;"/"&amp;OFFSET(Paramètres!$G$5,LOOKUP(ROW(B143),Paramètres!$X$5:$Z$1005)-LOOKUP(ROW(B143),Paramètres!$W$5:$Z$1005)*Paramètres!$P$6,0)&amp;"/"&amp;OFFSET(Paramètres!$J$5,LOOKUP(ROW(B143),Paramètres!$Y$5:$Z$1005)-LOOKUP(ROW(B143),Paramètres!$X$5:$Z$1005)*Paramètres!$P$7,0)&amp;"/"&amp;OFFSET(Paramètres!M147,-LOOKUP(ROW(B143),Paramètres!$Y$5:$Z$1005)*Paramètres!$P$8,0),""))</f>
        <v>BlocBM/N0/Zone17/FAR1</v>
      </c>
    </row>
    <row r="144" spans="1:2" x14ac:dyDescent="0.25">
      <c r="A144" t="str">
        <f ca="1">IF(A143="","",IFERROR(OFFSET(Paramètres!$C$5,LOOKUP(ROW(A144),Paramètres!$W$5:$Z$1005)-LOOKUP(ROW(A144),Paramètres!$V$5:$Z$1005)*Paramètres!$P$5,0)&amp;OFFSET(Paramètres!$F$5,LOOKUP(ROW(A144),Paramètres!$X$5:$Z$1005)-LOOKUP(ROW(A144),Paramètres!$W$5:$Z$1005)*Paramètres!$P$6,0)&amp;OFFSET(Paramètres!$I$5,LOOKUP(ROW(A144),Paramètres!$Y$5:$Z$1005)-LOOKUP(ROW(A144),Paramètres!$X$5:$Z$1005)*Paramètres!$P$7,0)&amp;OFFSET(Paramètres!L148,-LOOKUP(ROW(A144),Paramètres!$Y$5:$Z$1005)*Paramètres!$P$8,0),""))</f>
        <v>331722</v>
      </c>
      <c r="B144" t="str">
        <f ca="1">IF(B143="","",IFERROR(OFFSET(Paramètres!$D$5,LOOKUP(ROW(B144),Paramètres!$W$5:$Z$1005)-LOOKUP(ROW(B144),Paramètres!$V$5:$Z$1005)*Paramètres!$P$5,0)&amp;"/"&amp;OFFSET(Paramètres!$G$5,LOOKUP(ROW(B144),Paramètres!$X$5:$Z$1005)-LOOKUP(ROW(B144),Paramètres!$W$5:$Z$1005)*Paramètres!$P$6,0)&amp;"/"&amp;OFFSET(Paramètres!$J$5,LOOKUP(ROW(B144),Paramètres!$Y$5:$Z$1005)-LOOKUP(ROW(B144),Paramètres!$X$5:$Z$1005)*Paramètres!$P$7,0)&amp;"/"&amp;OFFSET(Paramètres!M148,-LOOKUP(ROW(B144),Paramètres!$Y$5:$Z$1005)*Paramètres!$P$8,0),""))</f>
        <v>BlocBM/N0/Zone17/FAR2</v>
      </c>
    </row>
    <row r="145" spans="1:2" x14ac:dyDescent="0.25">
      <c r="A145" t="str">
        <f ca="1">IF(A144="","",IFERROR(OFFSET(Paramètres!$C$5,LOOKUP(ROW(A145),Paramètres!$W$5:$Z$1005)-LOOKUP(ROW(A145),Paramètres!$V$5:$Z$1005)*Paramètres!$P$5,0)&amp;OFFSET(Paramètres!$F$5,LOOKUP(ROW(A145),Paramètres!$X$5:$Z$1005)-LOOKUP(ROW(A145),Paramètres!$W$5:$Z$1005)*Paramètres!$P$6,0)&amp;OFFSET(Paramètres!$I$5,LOOKUP(ROW(A145),Paramètres!$Y$5:$Z$1005)-LOOKUP(ROW(A145),Paramètres!$X$5:$Z$1005)*Paramètres!$P$7,0)&amp;OFFSET(Paramètres!L149,-LOOKUP(ROW(A145),Paramètres!$Y$5:$Z$1005)*Paramètres!$P$8,0),""))</f>
        <v>331723</v>
      </c>
      <c r="B145" t="str">
        <f ca="1">IF(B144="","",IFERROR(OFFSET(Paramètres!$D$5,LOOKUP(ROW(B145),Paramètres!$W$5:$Z$1005)-LOOKUP(ROW(B145),Paramètres!$V$5:$Z$1005)*Paramètres!$P$5,0)&amp;"/"&amp;OFFSET(Paramètres!$G$5,LOOKUP(ROW(B145),Paramètres!$X$5:$Z$1005)-LOOKUP(ROW(B145),Paramètres!$W$5:$Z$1005)*Paramètres!$P$6,0)&amp;"/"&amp;OFFSET(Paramètres!$J$5,LOOKUP(ROW(B145),Paramètres!$Y$5:$Z$1005)-LOOKUP(ROW(B145),Paramètres!$X$5:$Z$1005)*Paramètres!$P$7,0)&amp;"/"&amp;OFFSET(Paramètres!M149,-LOOKUP(ROW(B145),Paramètres!$Y$5:$Z$1005)*Paramètres!$P$8,0),""))</f>
        <v>BlocBM/N0/Zone17/FAR3</v>
      </c>
    </row>
    <row r="146" spans="1:2" x14ac:dyDescent="0.25">
      <c r="A146" t="str">
        <f ca="1">IF(A145="","",IFERROR(OFFSET(Paramètres!$C$5,LOOKUP(ROW(A146),Paramètres!$W$5:$Z$1005)-LOOKUP(ROW(A146),Paramètres!$V$5:$Z$1005)*Paramètres!$P$5,0)&amp;OFFSET(Paramètres!$F$5,LOOKUP(ROW(A146),Paramètres!$X$5:$Z$1005)-LOOKUP(ROW(A146),Paramètres!$W$5:$Z$1005)*Paramètres!$P$6,0)&amp;OFFSET(Paramètres!$I$5,LOOKUP(ROW(A146),Paramètres!$Y$5:$Z$1005)-LOOKUP(ROW(A146),Paramètres!$X$5:$Z$1005)*Paramètres!$P$7,0)&amp;OFFSET(Paramètres!L150,-LOOKUP(ROW(A146),Paramètres!$Y$5:$Z$1005)*Paramètres!$P$8,0),""))</f>
        <v>331724</v>
      </c>
      <c r="B146" t="str">
        <f ca="1">IF(B145="","",IFERROR(OFFSET(Paramètres!$D$5,LOOKUP(ROW(B146),Paramètres!$W$5:$Z$1005)-LOOKUP(ROW(B146),Paramètres!$V$5:$Z$1005)*Paramètres!$P$5,0)&amp;"/"&amp;OFFSET(Paramètres!$G$5,LOOKUP(ROW(B146),Paramètres!$X$5:$Z$1005)-LOOKUP(ROW(B146),Paramètres!$W$5:$Z$1005)*Paramètres!$P$6,0)&amp;"/"&amp;OFFSET(Paramètres!$J$5,LOOKUP(ROW(B146),Paramètres!$Y$5:$Z$1005)-LOOKUP(ROW(B146),Paramètres!$X$5:$Z$1005)*Paramètres!$P$7,0)&amp;"/"&amp;OFFSET(Paramètres!M150,-LOOKUP(ROW(B146),Paramètres!$Y$5:$Z$1005)*Paramètres!$P$8,0),""))</f>
        <v>BlocBM/N0/Zone17/FAR4</v>
      </c>
    </row>
    <row r="147" spans="1:2" x14ac:dyDescent="0.25">
      <c r="A147" t="str">
        <f ca="1">IF(A146="","",IFERROR(OFFSET(Paramètres!$C$5,LOOKUP(ROW(A147),Paramètres!$W$5:$Z$1005)-LOOKUP(ROW(A147),Paramètres!$V$5:$Z$1005)*Paramètres!$P$5,0)&amp;OFFSET(Paramètres!$F$5,LOOKUP(ROW(A147),Paramètres!$X$5:$Z$1005)-LOOKUP(ROW(A147),Paramètres!$W$5:$Z$1005)*Paramètres!$P$6,0)&amp;OFFSET(Paramètres!$I$5,LOOKUP(ROW(A147),Paramètres!$Y$5:$Z$1005)-LOOKUP(ROW(A147),Paramètres!$X$5:$Z$1005)*Paramètres!$P$7,0)&amp;OFFSET(Paramètres!L151,-LOOKUP(ROW(A147),Paramètres!$Y$5:$Z$1005)*Paramètres!$P$8,0),""))</f>
        <v>331731</v>
      </c>
      <c r="B147" t="str">
        <f ca="1">IF(B146="","",IFERROR(OFFSET(Paramètres!$D$5,LOOKUP(ROW(B147),Paramètres!$W$5:$Z$1005)-LOOKUP(ROW(B147),Paramètres!$V$5:$Z$1005)*Paramètres!$P$5,0)&amp;"/"&amp;OFFSET(Paramètres!$G$5,LOOKUP(ROW(B147),Paramètres!$X$5:$Z$1005)-LOOKUP(ROW(B147),Paramètres!$W$5:$Z$1005)*Paramètres!$P$6,0)&amp;"/"&amp;OFFSET(Paramètres!$J$5,LOOKUP(ROW(B147),Paramètres!$Y$5:$Z$1005)-LOOKUP(ROW(B147),Paramètres!$X$5:$Z$1005)*Paramètres!$P$7,0)&amp;"/"&amp;OFFSET(Paramètres!M151,-LOOKUP(ROW(B147),Paramètres!$Y$5:$Z$1005)*Paramètres!$P$8,0),""))</f>
        <v>BlocBM/N0/Zone17/INF1</v>
      </c>
    </row>
    <row r="148" spans="1:2" x14ac:dyDescent="0.25">
      <c r="A148" t="str">
        <f ca="1">IF(A147="","",IFERROR(OFFSET(Paramètres!$C$5,LOOKUP(ROW(A148),Paramètres!$W$5:$Z$1005)-LOOKUP(ROW(A148),Paramètres!$V$5:$Z$1005)*Paramètres!$P$5,0)&amp;OFFSET(Paramètres!$F$5,LOOKUP(ROW(A148),Paramètres!$X$5:$Z$1005)-LOOKUP(ROW(A148),Paramètres!$W$5:$Z$1005)*Paramètres!$P$6,0)&amp;OFFSET(Paramètres!$I$5,LOOKUP(ROW(A148),Paramètres!$Y$5:$Z$1005)-LOOKUP(ROW(A148),Paramètres!$X$5:$Z$1005)*Paramètres!$P$7,0)&amp;OFFSET(Paramètres!L152,-LOOKUP(ROW(A148),Paramètres!$Y$5:$Z$1005)*Paramètres!$P$8,0),""))</f>
        <v>331732</v>
      </c>
      <c r="B148" t="str">
        <f ca="1">IF(B147="","",IFERROR(OFFSET(Paramètres!$D$5,LOOKUP(ROW(B148),Paramètres!$W$5:$Z$1005)-LOOKUP(ROW(B148),Paramètres!$V$5:$Z$1005)*Paramètres!$P$5,0)&amp;"/"&amp;OFFSET(Paramètres!$G$5,LOOKUP(ROW(B148),Paramètres!$X$5:$Z$1005)-LOOKUP(ROW(B148),Paramètres!$W$5:$Z$1005)*Paramètres!$P$6,0)&amp;"/"&amp;OFFSET(Paramètres!$J$5,LOOKUP(ROW(B148),Paramètres!$Y$5:$Z$1005)-LOOKUP(ROW(B148),Paramètres!$X$5:$Z$1005)*Paramètres!$P$7,0)&amp;"/"&amp;OFFSET(Paramètres!M152,-LOOKUP(ROW(B148),Paramètres!$Y$5:$Z$1005)*Paramètres!$P$8,0),""))</f>
        <v>BlocBM/N0/Zone17/INF2</v>
      </c>
    </row>
    <row r="149" spans="1:2" x14ac:dyDescent="0.25">
      <c r="A149" t="str">
        <f ca="1">IF(A148="","",IFERROR(OFFSET(Paramètres!$C$5,LOOKUP(ROW(A149),Paramètres!$W$5:$Z$1005)-LOOKUP(ROW(A149),Paramètres!$V$5:$Z$1005)*Paramètres!$P$5,0)&amp;OFFSET(Paramètres!$F$5,LOOKUP(ROW(A149),Paramètres!$X$5:$Z$1005)-LOOKUP(ROW(A149),Paramètres!$W$5:$Z$1005)*Paramètres!$P$6,0)&amp;OFFSET(Paramètres!$I$5,LOOKUP(ROW(A149),Paramètres!$Y$5:$Z$1005)-LOOKUP(ROW(A149),Paramètres!$X$5:$Z$1005)*Paramètres!$P$7,0)&amp;OFFSET(Paramètres!L153,-LOOKUP(ROW(A149),Paramètres!$Y$5:$Z$1005)*Paramètres!$P$8,0),""))</f>
        <v>331733</v>
      </c>
      <c r="B149" t="str">
        <f ca="1">IF(B148="","",IFERROR(OFFSET(Paramètres!$D$5,LOOKUP(ROW(B149),Paramètres!$W$5:$Z$1005)-LOOKUP(ROW(B149),Paramètres!$V$5:$Z$1005)*Paramètres!$P$5,0)&amp;"/"&amp;OFFSET(Paramètres!$G$5,LOOKUP(ROW(B149),Paramètres!$X$5:$Z$1005)-LOOKUP(ROW(B149),Paramètres!$W$5:$Z$1005)*Paramètres!$P$6,0)&amp;"/"&amp;OFFSET(Paramètres!$J$5,LOOKUP(ROW(B149),Paramètres!$Y$5:$Z$1005)-LOOKUP(ROW(B149),Paramètres!$X$5:$Z$1005)*Paramètres!$P$7,0)&amp;"/"&amp;OFFSET(Paramètres!M153,-LOOKUP(ROW(B149),Paramètres!$Y$5:$Z$1005)*Paramètres!$P$8,0),""))</f>
        <v>BlocBM/N0/Zone17/INF3</v>
      </c>
    </row>
    <row r="150" spans="1:2" x14ac:dyDescent="0.25">
      <c r="A150" t="str">
        <f ca="1">IF(A149="","",IFERROR(OFFSET(Paramètres!$C$5,LOOKUP(ROW(A150),Paramètres!$W$5:$Z$1005)-LOOKUP(ROW(A150),Paramètres!$V$5:$Z$1005)*Paramètres!$P$5,0)&amp;OFFSET(Paramètres!$F$5,LOOKUP(ROW(A150),Paramètres!$X$5:$Z$1005)-LOOKUP(ROW(A150),Paramètres!$W$5:$Z$1005)*Paramètres!$P$6,0)&amp;OFFSET(Paramètres!$I$5,LOOKUP(ROW(A150),Paramètres!$Y$5:$Z$1005)-LOOKUP(ROW(A150),Paramètres!$X$5:$Z$1005)*Paramètres!$P$7,0)&amp;OFFSET(Paramètres!L154,-LOOKUP(ROW(A150),Paramètres!$Y$5:$Z$1005)*Paramètres!$P$8,0),""))</f>
        <v>331734</v>
      </c>
      <c r="B150" t="str">
        <f ca="1">IF(B149="","",IFERROR(OFFSET(Paramètres!$D$5,LOOKUP(ROW(B150),Paramètres!$W$5:$Z$1005)-LOOKUP(ROW(B150),Paramètres!$V$5:$Z$1005)*Paramètres!$P$5,0)&amp;"/"&amp;OFFSET(Paramètres!$G$5,LOOKUP(ROW(B150),Paramètres!$X$5:$Z$1005)-LOOKUP(ROW(B150),Paramètres!$W$5:$Z$1005)*Paramètres!$P$6,0)&amp;"/"&amp;OFFSET(Paramètres!$J$5,LOOKUP(ROW(B150),Paramètres!$Y$5:$Z$1005)-LOOKUP(ROW(B150),Paramètres!$X$5:$Z$1005)*Paramètres!$P$7,0)&amp;"/"&amp;OFFSET(Paramètres!M154,-LOOKUP(ROW(B150),Paramètres!$Y$5:$Z$1005)*Paramètres!$P$8,0),""))</f>
        <v>BlocBM/N0/Zone17/INF4</v>
      </c>
    </row>
    <row r="151" spans="1:2" x14ac:dyDescent="0.25">
      <c r="A151" t="str">
        <f ca="1">IF(A150="","",IFERROR(OFFSET(Paramètres!$C$5,LOOKUP(ROW(A151),Paramètres!$W$5:$Z$1005)-LOOKUP(ROW(A151),Paramètres!$V$5:$Z$1005)*Paramètres!$P$5,0)&amp;OFFSET(Paramètres!$F$5,LOOKUP(ROW(A151),Paramètres!$X$5:$Z$1005)-LOOKUP(ROW(A151),Paramètres!$W$5:$Z$1005)*Paramètres!$P$6,0)&amp;OFFSET(Paramètres!$I$5,LOOKUP(ROW(A151),Paramètres!$Y$5:$Z$1005)-LOOKUP(ROW(A151),Paramètres!$X$5:$Z$1005)*Paramètres!$P$7,0)&amp;OFFSET(Paramètres!L155,-LOOKUP(ROW(A151),Paramètres!$Y$5:$Z$1005)*Paramètres!$P$8,0),""))</f>
        <v>331741</v>
      </c>
      <c r="B151" t="str">
        <f ca="1">IF(B150="","",IFERROR(OFFSET(Paramètres!$D$5,LOOKUP(ROW(B151),Paramètres!$W$5:$Z$1005)-LOOKUP(ROW(B151),Paramètres!$V$5:$Z$1005)*Paramètres!$P$5,0)&amp;"/"&amp;OFFSET(Paramètres!$G$5,LOOKUP(ROW(B151),Paramètres!$X$5:$Z$1005)-LOOKUP(ROW(B151),Paramètres!$W$5:$Z$1005)*Paramètres!$P$6,0)&amp;"/"&amp;OFFSET(Paramètres!$J$5,LOOKUP(ROW(B151),Paramètres!$Y$5:$Z$1005)-LOOKUP(ROW(B151),Paramètres!$X$5:$Z$1005)*Paramètres!$P$7,0)&amp;"/"&amp;OFFSET(Paramètres!M155,-LOOKUP(ROW(B151),Paramètres!$Y$5:$Z$1005)*Paramètres!$P$8,0),""))</f>
        <v>BlocBM/N0/Zone17/SUP1</v>
      </c>
    </row>
    <row r="152" spans="1:2" x14ac:dyDescent="0.25">
      <c r="A152" t="str">
        <f ca="1">IF(A151="","",IFERROR(OFFSET(Paramètres!$C$5,LOOKUP(ROW(A152),Paramètres!$W$5:$Z$1005)-LOOKUP(ROW(A152),Paramètres!$V$5:$Z$1005)*Paramètres!$P$5,0)&amp;OFFSET(Paramètres!$F$5,LOOKUP(ROW(A152),Paramètres!$X$5:$Z$1005)-LOOKUP(ROW(A152),Paramètres!$W$5:$Z$1005)*Paramètres!$P$6,0)&amp;OFFSET(Paramètres!$I$5,LOOKUP(ROW(A152),Paramètres!$Y$5:$Z$1005)-LOOKUP(ROW(A152),Paramètres!$X$5:$Z$1005)*Paramètres!$P$7,0)&amp;OFFSET(Paramètres!L156,-LOOKUP(ROW(A152),Paramètres!$Y$5:$Z$1005)*Paramètres!$P$8,0),""))</f>
        <v>331742</v>
      </c>
      <c r="B152" t="str">
        <f ca="1">IF(B151="","",IFERROR(OFFSET(Paramètres!$D$5,LOOKUP(ROW(B152),Paramètres!$W$5:$Z$1005)-LOOKUP(ROW(B152),Paramètres!$V$5:$Z$1005)*Paramètres!$P$5,0)&amp;"/"&amp;OFFSET(Paramètres!$G$5,LOOKUP(ROW(B152),Paramètres!$X$5:$Z$1005)-LOOKUP(ROW(B152),Paramètres!$W$5:$Z$1005)*Paramètres!$P$6,0)&amp;"/"&amp;OFFSET(Paramètres!$J$5,LOOKUP(ROW(B152),Paramètres!$Y$5:$Z$1005)-LOOKUP(ROW(B152),Paramètres!$X$5:$Z$1005)*Paramètres!$P$7,0)&amp;"/"&amp;OFFSET(Paramètres!M156,-LOOKUP(ROW(B152),Paramètres!$Y$5:$Z$1005)*Paramètres!$P$8,0),""))</f>
        <v>BlocBM/N0/Zone17/SUP2</v>
      </c>
    </row>
    <row r="153" spans="1:2" x14ac:dyDescent="0.25">
      <c r="A153" t="str">
        <f ca="1">IF(A152="","",IFERROR(OFFSET(Paramètres!$C$5,LOOKUP(ROW(A153),Paramètres!$W$5:$Z$1005)-LOOKUP(ROW(A153),Paramètres!$V$5:$Z$1005)*Paramètres!$P$5,0)&amp;OFFSET(Paramètres!$F$5,LOOKUP(ROW(A153),Paramètres!$X$5:$Z$1005)-LOOKUP(ROW(A153),Paramètres!$W$5:$Z$1005)*Paramètres!$P$6,0)&amp;OFFSET(Paramètres!$I$5,LOOKUP(ROW(A153),Paramètres!$Y$5:$Z$1005)-LOOKUP(ROW(A153),Paramètres!$X$5:$Z$1005)*Paramètres!$P$7,0)&amp;OFFSET(Paramètres!L157,-LOOKUP(ROW(A153),Paramètres!$Y$5:$Z$1005)*Paramètres!$P$8,0),""))</f>
        <v>331743</v>
      </c>
      <c r="B153" t="str">
        <f ca="1">IF(B152="","",IFERROR(OFFSET(Paramètres!$D$5,LOOKUP(ROW(B153),Paramètres!$W$5:$Z$1005)-LOOKUP(ROW(B153),Paramètres!$V$5:$Z$1005)*Paramètres!$P$5,0)&amp;"/"&amp;OFFSET(Paramètres!$G$5,LOOKUP(ROW(B153),Paramètres!$X$5:$Z$1005)-LOOKUP(ROW(B153),Paramètres!$W$5:$Z$1005)*Paramètres!$P$6,0)&amp;"/"&amp;OFFSET(Paramètres!$J$5,LOOKUP(ROW(B153),Paramètres!$Y$5:$Z$1005)-LOOKUP(ROW(B153),Paramètres!$X$5:$Z$1005)*Paramètres!$P$7,0)&amp;"/"&amp;OFFSET(Paramètres!M157,-LOOKUP(ROW(B153),Paramètres!$Y$5:$Z$1005)*Paramètres!$P$8,0),""))</f>
        <v>BlocBM/N0/Zone17/SUP3</v>
      </c>
    </row>
    <row r="154" spans="1:2" x14ac:dyDescent="0.25">
      <c r="A154" t="str">
        <f ca="1">IF(A153="","",IFERROR(OFFSET(Paramètres!$C$5,LOOKUP(ROW(A154),Paramètres!$W$5:$Z$1005)-LOOKUP(ROW(A154),Paramètres!$V$5:$Z$1005)*Paramètres!$P$5,0)&amp;OFFSET(Paramètres!$F$5,LOOKUP(ROW(A154),Paramètres!$X$5:$Z$1005)-LOOKUP(ROW(A154),Paramètres!$W$5:$Z$1005)*Paramètres!$P$6,0)&amp;OFFSET(Paramètres!$I$5,LOOKUP(ROW(A154),Paramètres!$Y$5:$Z$1005)-LOOKUP(ROW(A154),Paramètres!$X$5:$Z$1005)*Paramètres!$P$7,0)&amp;OFFSET(Paramètres!L158,-LOOKUP(ROW(A154),Paramètres!$Y$5:$Z$1005)*Paramètres!$P$8,0),""))</f>
        <v>331744</v>
      </c>
      <c r="B154" t="str">
        <f ca="1">IF(B153="","",IFERROR(OFFSET(Paramètres!$D$5,LOOKUP(ROW(B154),Paramètres!$W$5:$Z$1005)-LOOKUP(ROW(B154),Paramètres!$V$5:$Z$1005)*Paramètres!$P$5,0)&amp;"/"&amp;OFFSET(Paramètres!$G$5,LOOKUP(ROW(B154),Paramètres!$X$5:$Z$1005)-LOOKUP(ROW(B154),Paramètres!$W$5:$Z$1005)*Paramètres!$P$6,0)&amp;"/"&amp;OFFSET(Paramètres!$J$5,LOOKUP(ROW(B154),Paramètres!$Y$5:$Z$1005)-LOOKUP(ROW(B154),Paramètres!$X$5:$Z$1005)*Paramètres!$P$7,0)&amp;"/"&amp;OFFSET(Paramètres!M158,-LOOKUP(ROW(B154),Paramètres!$Y$5:$Z$1005)*Paramètres!$P$8,0),""))</f>
        <v>BlocBM/N0/Zone17/SUP4</v>
      </c>
    </row>
    <row r="155" spans="1:2" x14ac:dyDescent="0.25">
      <c r="A155" t="str">
        <f ca="1">IF(A154="","",IFERROR(OFFSET(Paramètres!$C$5,LOOKUP(ROW(A155),Paramètres!$W$5:$Z$1005)-LOOKUP(ROW(A155),Paramètres!$V$5:$Z$1005)*Paramètres!$P$5,0)&amp;OFFSET(Paramètres!$F$5,LOOKUP(ROW(A155),Paramètres!$X$5:$Z$1005)-LOOKUP(ROW(A155),Paramètres!$W$5:$Z$1005)*Paramètres!$P$6,0)&amp;OFFSET(Paramètres!$I$5,LOOKUP(ROW(A155),Paramètres!$Y$5:$Z$1005)-LOOKUP(ROW(A155),Paramètres!$X$5:$Z$1005)*Paramètres!$P$7,0)&amp;OFFSET(Paramètres!L159,-LOOKUP(ROW(A155),Paramètres!$Y$5:$Z$1005)*Paramètres!$P$8,0),""))</f>
        <v>331751</v>
      </c>
      <c r="B155" t="str">
        <f ca="1">IF(B154="","",IFERROR(OFFSET(Paramètres!$D$5,LOOKUP(ROW(B155),Paramètres!$W$5:$Z$1005)-LOOKUP(ROW(B155),Paramètres!$V$5:$Z$1005)*Paramètres!$P$5,0)&amp;"/"&amp;OFFSET(Paramètres!$G$5,LOOKUP(ROW(B155),Paramètres!$X$5:$Z$1005)-LOOKUP(ROW(B155),Paramètres!$W$5:$Z$1005)*Paramètres!$P$6,0)&amp;"/"&amp;OFFSET(Paramètres!$J$5,LOOKUP(ROW(B155),Paramètres!$Y$5:$Z$1005)-LOOKUP(ROW(B155),Paramètres!$X$5:$Z$1005)*Paramètres!$P$7,0)&amp;"/"&amp;OFFSET(Paramètres!M159,-LOOKUP(ROW(B155),Paramètres!$Y$5:$Z$1005)*Paramètres!$P$8,0),""))</f>
        <v>BlocBM/N0/Zone17/U1</v>
      </c>
    </row>
    <row r="156" spans="1:2" x14ac:dyDescent="0.25">
      <c r="A156" t="str">
        <f ca="1">IF(A155="","",IFERROR(OFFSET(Paramètres!$C$5,LOOKUP(ROW(A156),Paramètres!$W$5:$Z$1005)-LOOKUP(ROW(A156),Paramètres!$V$5:$Z$1005)*Paramètres!$P$5,0)&amp;OFFSET(Paramètres!$F$5,LOOKUP(ROW(A156),Paramètres!$X$5:$Z$1005)-LOOKUP(ROW(A156),Paramètres!$W$5:$Z$1005)*Paramètres!$P$6,0)&amp;OFFSET(Paramètres!$I$5,LOOKUP(ROW(A156),Paramètres!$Y$5:$Z$1005)-LOOKUP(ROW(A156),Paramètres!$X$5:$Z$1005)*Paramètres!$P$7,0)&amp;OFFSET(Paramètres!L160,-LOOKUP(ROW(A156),Paramètres!$Y$5:$Z$1005)*Paramètres!$P$8,0),""))</f>
        <v>331752</v>
      </c>
      <c r="B156" t="str">
        <f ca="1">IF(B155="","",IFERROR(OFFSET(Paramètres!$D$5,LOOKUP(ROW(B156),Paramètres!$W$5:$Z$1005)-LOOKUP(ROW(B156),Paramètres!$V$5:$Z$1005)*Paramètres!$P$5,0)&amp;"/"&amp;OFFSET(Paramètres!$G$5,LOOKUP(ROW(B156),Paramètres!$X$5:$Z$1005)-LOOKUP(ROW(B156),Paramètres!$W$5:$Z$1005)*Paramètres!$P$6,0)&amp;"/"&amp;OFFSET(Paramètres!$J$5,LOOKUP(ROW(B156),Paramètres!$Y$5:$Z$1005)-LOOKUP(ROW(B156),Paramètres!$X$5:$Z$1005)*Paramètres!$P$7,0)&amp;"/"&amp;OFFSET(Paramètres!M160,-LOOKUP(ROW(B156),Paramètres!$Y$5:$Z$1005)*Paramètres!$P$8,0),""))</f>
        <v>BlocBM/N0/Zone17/U2</v>
      </c>
    </row>
    <row r="157" spans="1:2" x14ac:dyDescent="0.25">
      <c r="A157" t="str">
        <f ca="1">IF(A156="","",IFERROR(OFFSET(Paramètres!$C$5,LOOKUP(ROW(A157),Paramètres!$W$5:$Z$1005)-LOOKUP(ROW(A157),Paramètres!$V$5:$Z$1005)*Paramètres!$P$5,0)&amp;OFFSET(Paramètres!$F$5,LOOKUP(ROW(A157),Paramètres!$X$5:$Z$1005)-LOOKUP(ROW(A157),Paramètres!$W$5:$Z$1005)*Paramètres!$P$6,0)&amp;OFFSET(Paramètres!$I$5,LOOKUP(ROW(A157),Paramètres!$Y$5:$Z$1005)-LOOKUP(ROW(A157),Paramètres!$X$5:$Z$1005)*Paramètres!$P$7,0)&amp;OFFSET(Paramètres!L161,-LOOKUP(ROW(A157),Paramètres!$Y$5:$Z$1005)*Paramètres!$P$8,0),""))</f>
        <v>331753</v>
      </c>
      <c r="B157" t="str">
        <f ca="1">IF(B156="","",IFERROR(OFFSET(Paramètres!$D$5,LOOKUP(ROW(B157),Paramètres!$W$5:$Z$1005)-LOOKUP(ROW(B157),Paramètres!$V$5:$Z$1005)*Paramètres!$P$5,0)&amp;"/"&amp;OFFSET(Paramètres!$G$5,LOOKUP(ROW(B157),Paramètres!$X$5:$Z$1005)-LOOKUP(ROW(B157),Paramètres!$W$5:$Z$1005)*Paramètres!$P$6,0)&amp;"/"&amp;OFFSET(Paramètres!$J$5,LOOKUP(ROW(B157),Paramètres!$Y$5:$Z$1005)-LOOKUP(ROW(B157),Paramètres!$X$5:$Z$1005)*Paramètres!$P$7,0)&amp;"/"&amp;OFFSET(Paramètres!M161,-LOOKUP(ROW(B157),Paramètres!$Y$5:$Z$1005)*Paramètres!$P$8,0),""))</f>
        <v>BlocBM/N0/Zone17/U3</v>
      </c>
    </row>
    <row r="158" spans="1:2" x14ac:dyDescent="0.25">
      <c r="A158" t="str">
        <f ca="1">IF(A157="","",IFERROR(OFFSET(Paramètres!$C$5,LOOKUP(ROW(A158),Paramètres!$W$5:$Z$1005)-LOOKUP(ROW(A158),Paramètres!$V$5:$Z$1005)*Paramètres!$P$5,0)&amp;OFFSET(Paramètres!$F$5,LOOKUP(ROW(A158),Paramètres!$X$5:$Z$1005)-LOOKUP(ROW(A158),Paramètres!$W$5:$Z$1005)*Paramètres!$P$6,0)&amp;OFFSET(Paramètres!$I$5,LOOKUP(ROW(A158),Paramètres!$Y$5:$Z$1005)-LOOKUP(ROW(A158),Paramètres!$X$5:$Z$1005)*Paramètres!$P$7,0)&amp;OFFSET(Paramètres!L162,-LOOKUP(ROW(A158),Paramètres!$Y$5:$Z$1005)*Paramètres!$P$8,0),""))</f>
        <v>331754</v>
      </c>
      <c r="B158" t="str">
        <f ca="1">IF(B157="","",IFERROR(OFFSET(Paramètres!$D$5,LOOKUP(ROW(B158),Paramètres!$W$5:$Z$1005)-LOOKUP(ROW(B158),Paramètres!$V$5:$Z$1005)*Paramètres!$P$5,0)&amp;"/"&amp;OFFSET(Paramètres!$G$5,LOOKUP(ROW(B158),Paramètres!$X$5:$Z$1005)-LOOKUP(ROW(B158),Paramètres!$W$5:$Z$1005)*Paramètres!$P$6,0)&amp;"/"&amp;OFFSET(Paramètres!$J$5,LOOKUP(ROW(B158),Paramètres!$Y$5:$Z$1005)-LOOKUP(ROW(B158),Paramètres!$X$5:$Z$1005)*Paramètres!$P$7,0)&amp;"/"&amp;OFFSET(Paramètres!M162,-LOOKUP(ROW(B158),Paramètres!$Y$5:$Z$1005)*Paramètres!$P$8,0),""))</f>
        <v>BlocBM/N0/Zone17/U4</v>
      </c>
    </row>
    <row r="159" spans="1:2" x14ac:dyDescent="0.25">
      <c r="A159" t="str">
        <f ca="1">IF(A158="","",IFERROR(OFFSET(Paramètres!$C$5,LOOKUP(ROW(A159),Paramètres!$W$5:$Z$1005)-LOOKUP(ROW(A159),Paramètres!$V$5:$Z$1005)*Paramètres!$P$5,0)&amp;OFFSET(Paramètres!$F$5,LOOKUP(ROW(A159),Paramètres!$X$5:$Z$1005)-LOOKUP(ROW(A159),Paramètres!$W$5:$Z$1005)*Paramètres!$P$6,0)&amp;OFFSET(Paramètres!$I$5,LOOKUP(ROW(A159),Paramètres!$Y$5:$Z$1005)-LOOKUP(ROW(A159),Paramètres!$X$5:$Z$1005)*Paramètres!$P$7,0)&amp;OFFSET(Paramètres!L163,-LOOKUP(ROW(A159),Paramètres!$Y$5:$Z$1005)*Paramètres!$P$8,0),""))</f>
        <v>331761</v>
      </c>
      <c r="B159" t="str">
        <f ca="1">IF(B158="","",IFERROR(OFFSET(Paramètres!$D$5,LOOKUP(ROW(B159),Paramètres!$W$5:$Z$1005)-LOOKUP(ROW(B159),Paramètres!$V$5:$Z$1005)*Paramètres!$P$5,0)&amp;"/"&amp;OFFSET(Paramètres!$G$5,LOOKUP(ROW(B159),Paramètres!$X$5:$Z$1005)-LOOKUP(ROW(B159),Paramètres!$W$5:$Z$1005)*Paramètres!$P$6,0)&amp;"/"&amp;OFFSET(Paramètres!$J$5,LOOKUP(ROW(B159),Paramètres!$Y$5:$Z$1005)-LOOKUP(ROW(B159),Paramètres!$X$5:$Z$1005)*Paramètres!$P$7,0)&amp;"/"&amp;OFFSET(Paramètres!M163,-LOOKUP(ROW(B159),Paramètres!$Y$5:$Z$1005)*Paramètres!$P$8,0),""))</f>
        <v>BlocBM/N0/Zone17/C1</v>
      </c>
    </row>
    <row r="160" spans="1:2" x14ac:dyDescent="0.25">
      <c r="A160" t="str">
        <f ca="1">IF(A159="","",IFERROR(OFFSET(Paramètres!$C$5,LOOKUP(ROW(A160),Paramètres!$W$5:$Z$1005)-LOOKUP(ROW(A160),Paramètres!$V$5:$Z$1005)*Paramètres!$P$5,0)&amp;OFFSET(Paramètres!$F$5,LOOKUP(ROW(A160),Paramètres!$X$5:$Z$1005)-LOOKUP(ROW(A160),Paramètres!$W$5:$Z$1005)*Paramètres!$P$6,0)&amp;OFFSET(Paramètres!$I$5,LOOKUP(ROW(A160),Paramètres!$Y$5:$Z$1005)-LOOKUP(ROW(A160),Paramètres!$X$5:$Z$1005)*Paramètres!$P$7,0)&amp;OFFSET(Paramètres!L164,-LOOKUP(ROW(A160),Paramètres!$Y$5:$Z$1005)*Paramètres!$P$8,0),""))</f>
        <v>331762</v>
      </c>
      <c r="B160" t="str">
        <f ca="1">IF(B159="","",IFERROR(OFFSET(Paramètres!$D$5,LOOKUP(ROW(B160),Paramètres!$W$5:$Z$1005)-LOOKUP(ROW(B160),Paramètres!$V$5:$Z$1005)*Paramètres!$P$5,0)&amp;"/"&amp;OFFSET(Paramètres!$G$5,LOOKUP(ROW(B160),Paramètres!$X$5:$Z$1005)-LOOKUP(ROW(B160),Paramètres!$W$5:$Z$1005)*Paramètres!$P$6,0)&amp;"/"&amp;OFFSET(Paramètres!$J$5,LOOKUP(ROW(B160),Paramètres!$Y$5:$Z$1005)-LOOKUP(ROW(B160),Paramètres!$X$5:$Z$1005)*Paramètres!$P$7,0)&amp;"/"&amp;OFFSET(Paramètres!M164,-LOOKUP(ROW(B160),Paramètres!$Y$5:$Z$1005)*Paramètres!$P$8,0),""))</f>
        <v>BlocBM/N0/Zone17/C2</v>
      </c>
    </row>
    <row r="161" spans="1:2" x14ac:dyDescent="0.25">
      <c r="A161" t="str">
        <f ca="1">IF(A160="","",IFERROR(OFFSET(Paramètres!$C$5,LOOKUP(ROW(A161),Paramètres!$W$5:$Z$1005)-LOOKUP(ROW(A161),Paramètres!$V$5:$Z$1005)*Paramètres!$P$5,0)&amp;OFFSET(Paramètres!$F$5,LOOKUP(ROW(A161),Paramètres!$X$5:$Z$1005)-LOOKUP(ROW(A161),Paramètres!$W$5:$Z$1005)*Paramètres!$P$6,0)&amp;OFFSET(Paramètres!$I$5,LOOKUP(ROW(A161),Paramètres!$Y$5:$Z$1005)-LOOKUP(ROW(A161),Paramètres!$X$5:$Z$1005)*Paramètres!$P$7,0)&amp;OFFSET(Paramètres!L165,-LOOKUP(ROW(A161),Paramètres!$Y$5:$Z$1005)*Paramètres!$P$8,0),""))</f>
        <v>331801</v>
      </c>
      <c r="B161" t="str">
        <f ca="1">IF(B160="","",IFERROR(OFFSET(Paramètres!$D$5,LOOKUP(ROW(B161),Paramètres!$W$5:$Z$1005)-LOOKUP(ROW(B161),Paramètres!$V$5:$Z$1005)*Paramètres!$P$5,0)&amp;"/"&amp;OFFSET(Paramètres!$G$5,LOOKUP(ROW(B161),Paramètres!$X$5:$Z$1005)-LOOKUP(ROW(B161),Paramètres!$W$5:$Z$1005)*Paramètres!$P$6,0)&amp;"/"&amp;OFFSET(Paramètres!$J$5,LOOKUP(ROW(B161),Paramètres!$Y$5:$Z$1005)-LOOKUP(ROW(B161),Paramètres!$X$5:$Z$1005)*Paramètres!$P$7,0)&amp;"/"&amp;OFFSET(Paramètres!M165,-LOOKUP(ROW(B161),Paramètres!$Y$5:$Z$1005)*Paramètres!$P$8,0),""))</f>
        <v>BlocBM/N0/Zone18/1erePhase</v>
      </c>
    </row>
    <row r="162" spans="1:2" x14ac:dyDescent="0.25">
      <c r="A162" t="str">
        <f ca="1">IF(A161="","",IFERROR(OFFSET(Paramètres!$C$5,LOOKUP(ROW(A162),Paramètres!$W$5:$Z$1005)-LOOKUP(ROW(A162),Paramètres!$V$5:$Z$1005)*Paramètres!$P$5,0)&amp;OFFSET(Paramètres!$F$5,LOOKUP(ROW(A162),Paramètres!$X$5:$Z$1005)-LOOKUP(ROW(A162),Paramètres!$W$5:$Z$1005)*Paramètres!$P$6,0)&amp;OFFSET(Paramètres!$I$5,LOOKUP(ROW(A162),Paramètres!$Y$5:$Z$1005)-LOOKUP(ROW(A162),Paramètres!$X$5:$Z$1005)*Paramètres!$P$7,0)&amp;OFFSET(Paramètres!L166,-LOOKUP(ROW(A162),Paramètres!$Y$5:$Z$1005)*Paramètres!$P$8,0),""))</f>
        <v>331802</v>
      </c>
      <c r="B162" t="str">
        <f ca="1">IF(B161="","",IFERROR(OFFSET(Paramètres!$D$5,LOOKUP(ROW(B162),Paramètres!$W$5:$Z$1005)-LOOKUP(ROW(B162),Paramètres!$V$5:$Z$1005)*Paramètres!$P$5,0)&amp;"/"&amp;OFFSET(Paramètres!$G$5,LOOKUP(ROW(B162),Paramètres!$X$5:$Z$1005)-LOOKUP(ROW(B162),Paramètres!$W$5:$Z$1005)*Paramètres!$P$6,0)&amp;"/"&amp;OFFSET(Paramètres!$J$5,LOOKUP(ROW(B162),Paramètres!$Y$5:$Z$1005)-LOOKUP(ROW(B162),Paramètres!$X$5:$Z$1005)*Paramètres!$P$7,0)&amp;"/"&amp;OFFSET(Paramètres!M166,-LOOKUP(ROW(B162),Paramètres!$Y$5:$Z$1005)*Paramètres!$P$8,0),""))</f>
        <v>BlocBM/N0/Zone18/2ndePhase</v>
      </c>
    </row>
    <row r="163" spans="1:2" x14ac:dyDescent="0.25">
      <c r="A163" t="str">
        <f ca="1">IF(A162="","",IFERROR(OFFSET(Paramètres!$C$5,LOOKUP(ROW(A163),Paramètres!$W$5:$Z$1005)-LOOKUP(ROW(A163),Paramètres!$V$5:$Z$1005)*Paramètres!$P$5,0)&amp;OFFSET(Paramètres!$F$5,LOOKUP(ROW(A163),Paramètres!$X$5:$Z$1005)-LOOKUP(ROW(A163),Paramètres!$W$5:$Z$1005)*Paramètres!$P$6,0)&amp;OFFSET(Paramètres!$I$5,LOOKUP(ROW(A163),Paramètres!$Y$5:$Z$1005)-LOOKUP(ROW(A163),Paramètres!$X$5:$Z$1005)*Paramètres!$P$7,0)&amp;OFFSET(Paramètres!L167,-LOOKUP(ROW(A163),Paramètres!$Y$5:$Z$1005)*Paramètres!$P$8,0),""))</f>
        <v>331803</v>
      </c>
      <c r="B163" t="str">
        <f ca="1">IF(B162="","",IFERROR(OFFSET(Paramètres!$D$5,LOOKUP(ROW(B163),Paramètres!$W$5:$Z$1005)-LOOKUP(ROW(B163),Paramètres!$V$5:$Z$1005)*Paramètres!$P$5,0)&amp;"/"&amp;OFFSET(Paramètres!$G$5,LOOKUP(ROW(B163),Paramètres!$X$5:$Z$1005)-LOOKUP(ROW(B163),Paramètres!$W$5:$Z$1005)*Paramètres!$P$6,0)&amp;"/"&amp;OFFSET(Paramètres!$J$5,LOOKUP(ROW(B163),Paramètres!$Y$5:$Z$1005)-LOOKUP(ROW(B163),Paramètres!$X$5:$Z$1005)*Paramètres!$P$7,0)&amp;"/"&amp;OFFSET(Paramètres!M167,-LOOKUP(ROW(B163),Paramètres!$Y$5:$Z$1005)*Paramètres!$P$8,0),""))</f>
        <v>BlocBM/N0/Zone18/C</v>
      </c>
    </row>
    <row r="164" spans="1:2" x14ac:dyDescent="0.25">
      <c r="A164" t="str">
        <f ca="1">IF(A163="","",IFERROR(OFFSET(Paramètres!$C$5,LOOKUP(ROW(A164),Paramètres!$W$5:$Z$1005)-LOOKUP(ROW(A164),Paramètres!$V$5:$Z$1005)*Paramètres!$P$5,0)&amp;OFFSET(Paramètres!$F$5,LOOKUP(ROW(A164),Paramètres!$X$5:$Z$1005)-LOOKUP(ROW(A164),Paramètres!$W$5:$Z$1005)*Paramètres!$P$6,0)&amp;OFFSET(Paramètres!$I$5,LOOKUP(ROW(A164),Paramètres!$Y$5:$Z$1005)-LOOKUP(ROW(A164),Paramètres!$X$5:$Z$1005)*Paramètres!$P$7,0)&amp;OFFSET(Paramètres!L168,-LOOKUP(ROW(A164),Paramètres!$Y$5:$Z$1005)*Paramètres!$P$8,0),""))</f>
        <v>331804</v>
      </c>
      <c r="B164" t="str">
        <f ca="1">IF(B163="","",IFERROR(OFFSET(Paramètres!$D$5,LOOKUP(ROW(B164),Paramètres!$W$5:$Z$1005)-LOOKUP(ROW(B164),Paramètres!$V$5:$Z$1005)*Paramètres!$P$5,0)&amp;"/"&amp;OFFSET(Paramètres!$G$5,LOOKUP(ROW(B164),Paramètres!$X$5:$Z$1005)-LOOKUP(ROW(B164),Paramètres!$W$5:$Z$1005)*Paramètres!$P$6,0)&amp;"/"&amp;OFFSET(Paramètres!$J$5,LOOKUP(ROW(B164),Paramètres!$Y$5:$Z$1005)-LOOKUP(ROW(B164),Paramètres!$X$5:$Z$1005)*Paramètres!$P$7,0)&amp;"/"&amp;OFFSET(Paramètres!M168,-LOOKUP(ROW(B164),Paramètres!$Y$5:$Z$1005)*Paramètres!$P$8,0),""))</f>
        <v>BlocBM/N0/Zone18/AD</v>
      </c>
    </row>
    <row r="165" spans="1:2" x14ac:dyDescent="0.25">
      <c r="A165" t="str">
        <f ca="1">IF(A164="","",IFERROR(OFFSET(Paramètres!$C$5,LOOKUP(ROW(A165),Paramètres!$W$5:$Z$1005)-LOOKUP(ROW(A165),Paramètres!$V$5:$Z$1005)*Paramètres!$P$5,0)&amp;OFFSET(Paramètres!$F$5,LOOKUP(ROW(A165),Paramètres!$X$5:$Z$1005)-LOOKUP(ROW(A165),Paramètres!$W$5:$Z$1005)*Paramètres!$P$6,0)&amp;OFFSET(Paramètres!$I$5,LOOKUP(ROW(A165),Paramètres!$Y$5:$Z$1005)-LOOKUP(ROW(A165),Paramètres!$X$5:$Z$1005)*Paramètres!$P$7,0)&amp;OFFSET(Paramètres!L169,-LOOKUP(ROW(A165),Paramètres!$Y$5:$Z$1005)*Paramètres!$P$8,0),""))</f>
        <v>331805</v>
      </c>
      <c r="B165" t="str">
        <f ca="1">IF(B164="","",IFERROR(OFFSET(Paramètres!$D$5,LOOKUP(ROW(B165),Paramètres!$W$5:$Z$1005)-LOOKUP(ROW(B165),Paramètres!$V$5:$Z$1005)*Paramètres!$P$5,0)&amp;"/"&amp;OFFSET(Paramètres!$G$5,LOOKUP(ROW(B165),Paramètres!$X$5:$Z$1005)-LOOKUP(ROW(B165),Paramètres!$W$5:$Z$1005)*Paramètres!$P$6,0)&amp;"/"&amp;OFFSET(Paramètres!$J$5,LOOKUP(ROW(B165),Paramètres!$Y$5:$Z$1005)-LOOKUP(ROW(B165),Paramètres!$X$5:$Z$1005)*Paramètres!$P$7,0)&amp;"/"&amp;OFFSET(Paramètres!M169,-LOOKUP(ROW(B165),Paramètres!$Y$5:$Z$1005)*Paramètres!$P$8,0),""))</f>
        <v>BlocBM/N0/Zone18/EP</v>
      </c>
    </row>
    <row r="166" spans="1:2" x14ac:dyDescent="0.25">
      <c r="A166" t="str">
        <f ca="1">IF(A165="","",IFERROR(OFFSET(Paramètres!$C$5,LOOKUP(ROW(A166),Paramètres!$W$5:$Z$1005)-LOOKUP(ROW(A166),Paramètres!$V$5:$Z$1005)*Paramètres!$P$5,0)&amp;OFFSET(Paramètres!$F$5,LOOKUP(ROW(A166),Paramètres!$X$5:$Z$1005)-LOOKUP(ROW(A166),Paramètres!$W$5:$Z$1005)*Paramètres!$P$6,0)&amp;OFFSET(Paramètres!$I$5,LOOKUP(ROW(A166),Paramètres!$Y$5:$Z$1005)-LOOKUP(ROW(A166),Paramètres!$X$5:$Z$1005)*Paramètres!$P$7,0)&amp;OFFSET(Paramètres!L170,-LOOKUP(ROW(A166),Paramètres!$Y$5:$Z$1005)*Paramètres!$P$8,0),""))</f>
        <v>331806</v>
      </c>
      <c r="B166" t="str">
        <f ca="1">IF(B165="","",IFERROR(OFFSET(Paramètres!$D$5,LOOKUP(ROW(B166),Paramètres!$W$5:$Z$1005)-LOOKUP(ROW(B166),Paramètres!$V$5:$Z$1005)*Paramètres!$P$5,0)&amp;"/"&amp;OFFSET(Paramètres!$G$5,LOOKUP(ROW(B166),Paramètres!$X$5:$Z$1005)-LOOKUP(ROW(B166),Paramètres!$W$5:$Z$1005)*Paramètres!$P$6,0)&amp;"/"&amp;OFFSET(Paramètres!$J$5,LOOKUP(ROW(B166),Paramètres!$Y$5:$Z$1005)-LOOKUP(ROW(B166),Paramètres!$X$5:$Z$1005)*Paramètres!$P$7,0)&amp;"/"&amp;OFFSET(Paramètres!M170,-LOOKUP(ROW(B166),Paramètres!$Y$5:$Z$1005)*Paramètres!$P$8,0),""))</f>
        <v>BlocBM/N0/Zone18/AF</v>
      </c>
    </row>
    <row r="167" spans="1:2" x14ac:dyDescent="0.25">
      <c r="A167" t="str">
        <f ca="1">IF(A166="","",IFERROR(OFFSET(Paramètres!$C$5,LOOKUP(ROW(A167),Paramètres!$W$5:$Z$1005)-LOOKUP(ROW(A167),Paramètres!$V$5:$Z$1005)*Paramètres!$P$5,0)&amp;OFFSET(Paramètres!$F$5,LOOKUP(ROW(A167),Paramètres!$X$5:$Z$1005)-LOOKUP(ROW(A167),Paramètres!$W$5:$Z$1005)*Paramètres!$P$6,0)&amp;OFFSET(Paramètres!$I$5,LOOKUP(ROW(A167),Paramètres!$Y$5:$Z$1005)-LOOKUP(ROW(A167),Paramètres!$X$5:$Z$1005)*Paramètres!$P$7,0)&amp;OFFSET(Paramètres!L171,-LOOKUP(ROW(A167),Paramètres!$Y$5:$Z$1005)*Paramètres!$P$8,0),""))</f>
        <v>331807</v>
      </c>
      <c r="B167" t="str">
        <f ca="1">IF(B166="","",IFERROR(OFFSET(Paramètres!$D$5,LOOKUP(ROW(B167),Paramètres!$W$5:$Z$1005)-LOOKUP(ROW(B167),Paramètres!$V$5:$Z$1005)*Paramètres!$P$5,0)&amp;"/"&amp;OFFSET(Paramètres!$G$5,LOOKUP(ROW(B167),Paramètres!$X$5:$Z$1005)-LOOKUP(ROW(B167),Paramètres!$W$5:$Z$1005)*Paramètres!$P$6,0)&amp;"/"&amp;OFFSET(Paramètres!$J$5,LOOKUP(ROW(B167),Paramètres!$Y$5:$Z$1005)-LOOKUP(ROW(B167),Paramètres!$X$5:$Z$1005)*Paramètres!$P$7,0)&amp;"/"&amp;OFFSET(Paramètres!M171,-LOOKUP(ROW(B167),Paramètres!$Y$5:$Z$1005)*Paramètres!$P$8,0),""))</f>
        <v>BlocBM/N0/Zone18/AC</v>
      </c>
    </row>
    <row r="168" spans="1:2" x14ac:dyDescent="0.25">
      <c r="A168" t="str">
        <f ca="1">IF(A167="","",IFERROR(OFFSET(Paramètres!$C$5,LOOKUP(ROW(A168),Paramètres!$W$5:$Z$1005)-LOOKUP(ROW(A168),Paramètres!$V$5:$Z$1005)*Paramètres!$P$5,0)&amp;OFFSET(Paramètres!$F$5,LOOKUP(ROW(A168),Paramètres!$X$5:$Z$1005)-LOOKUP(ROW(A168),Paramètres!$W$5:$Z$1005)*Paramètres!$P$6,0)&amp;OFFSET(Paramètres!$I$5,LOOKUP(ROW(A168),Paramètres!$Y$5:$Z$1005)-LOOKUP(ROW(A168),Paramètres!$X$5:$Z$1005)*Paramètres!$P$7,0)&amp;OFFSET(Paramètres!L172,-LOOKUP(ROW(A168),Paramètres!$Y$5:$Z$1005)*Paramètres!$P$8,0),""))</f>
        <v>331808</v>
      </c>
      <c r="B168" t="str">
        <f ca="1">IF(B167="","",IFERROR(OFFSET(Paramètres!$D$5,LOOKUP(ROW(B168),Paramètres!$W$5:$Z$1005)-LOOKUP(ROW(B168),Paramètres!$V$5:$Z$1005)*Paramètres!$P$5,0)&amp;"/"&amp;OFFSET(Paramètres!$G$5,LOOKUP(ROW(B168),Paramètres!$X$5:$Z$1005)-LOOKUP(ROW(B168),Paramètres!$W$5:$Z$1005)*Paramètres!$P$6,0)&amp;"/"&amp;OFFSET(Paramètres!$J$5,LOOKUP(ROW(B168),Paramètres!$Y$5:$Z$1005)-LOOKUP(ROW(B168),Paramètres!$X$5:$Z$1005)*Paramètres!$P$7,0)&amp;"/"&amp;OFFSET(Paramètres!M172,-LOOKUP(ROW(B168),Paramètres!$Y$5:$Z$1005)*Paramètres!$P$8,0),""))</f>
        <v>BlocBM/N0/Zone18/ATV</v>
      </c>
    </row>
    <row r="169" spans="1:2" x14ac:dyDescent="0.25">
      <c r="A169" t="str">
        <f ca="1">IF(A168="","",IFERROR(OFFSET(Paramètres!$C$5,LOOKUP(ROW(A169),Paramètres!$W$5:$Z$1005)-LOOKUP(ROW(A169),Paramètres!$V$5:$Z$1005)*Paramètres!$P$5,0)&amp;OFFSET(Paramètres!$F$5,LOOKUP(ROW(A169),Paramètres!$X$5:$Z$1005)-LOOKUP(ROW(A169),Paramètres!$W$5:$Z$1005)*Paramètres!$P$6,0)&amp;OFFSET(Paramètres!$I$5,LOOKUP(ROW(A169),Paramètres!$Y$5:$Z$1005)-LOOKUP(ROW(A169),Paramètres!$X$5:$Z$1005)*Paramètres!$P$7,0)&amp;OFFSET(Paramètres!L173,-LOOKUP(ROW(A169),Paramètres!$Y$5:$Z$1005)*Paramètres!$P$8,0),""))</f>
        <v>331809</v>
      </c>
      <c r="B169" t="str">
        <f ca="1">IF(B168="","",IFERROR(OFFSET(Paramètres!$D$5,LOOKUP(ROW(B169),Paramètres!$W$5:$Z$1005)-LOOKUP(ROW(B169),Paramètres!$V$5:$Z$1005)*Paramètres!$P$5,0)&amp;"/"&amp;OFFSET(Paramètres!$G$5,LOOKUP(ROW(B169),Paramètres!$X$5:$Z$1005)-LOOKUP(ROW(B169),Paramètres!$W$5:$Z$1005)*Paramètres!$P$6,0)&amp;"/"&amp;OFFSET(Paramètres!$J$5,LOOKUP(ROW(B169),Paramètres!$Y$5:$Z$1005)-LOOKUP(ROW(B169),Paramètres!$X$5:$Z$1005)*Paramètres!$P$7,0)&amp;"/"&amp;OFFSET(Paramètres!M173,-LOOKUP(ROW(B169),Paramètres!$Y$5:$Z$1005)*Paramètres!$P$8,0),""))</f>
        <v>BlocBM/N0/Zone18/ATH</v>
      </c>
    </row>
    <row r="170" spans="1:2" x14ac:dyDescent="0.25">
      <c r="A170" t="str">
        <f ca="1">IF(A169="","",IFERROR(OFFSET(Paramètres!$C$5,LOOKUP(ROW(A170),Paramètres!$W$5:$Z$1005)-LOOKUP(ROW(A170),Paramètres!$V$5:$Z$1005)*Paramètres!$P$5,0)&amp;OFFSET(Paramètres!$F$5,LOOKUP(ROW(A170),Paramètres!$X$5:$Z$1005)-LOOKUP(ROW(A170),Paramètres!$W$5:$Z$1005)*Paramètres!$P$6,0)&amp;OFFSET(Paramètres!$I$5,LOOKUP(ROW(A170),Paramètres!$Y$5:$Z$1005)-LOOKUP(ROW(A170),Paramètres!$X$5:$Z$1005)*Paramètres!$P$7,0)&amp;OFFSET(Paramètres!L174,-LOOKUP(ROW(A170),Paramètres!$Y$5:$Z$1005)*Paramètres!$P$8,0),""))</f>
        <v>331810</v>
      </c>
      <c r="B170" t="str">
        <f ca="1">IF(B169="","",IFERROR(OFFSET(Paramètres!$D$5,LOOKUP(ROW(B170),Paramètres!$W$5:$Z$1005)-LOOKUP(ROW(B170),Paramètres!$V$5:$Z$1005)*Paramètres!$P$5,0)&amp;"/"&amp;OFFSET(Paramètres!$G$5,LOOKUP(ROW(B170),Paramètres!$X$5:$Z$1005)-LOOKUP(ROW(B170),Paramètres!$W$5:$Z$1005)*Paramètres!$P$6,0)&amp;"/"&amp;OFFSET(Paramètres!$J$5,LOOKUP(ROW(B170),Paramètres!$Y$5:$Z$1005)-LOOKUP(ROW(B170),Paramètres!$X$5:$Z$1005)*Paramètres!$P$7,0)&amp;"/"&amp;OFFSET(Paramètres!M174,-LOOKUP(ROW(B170),Paramètres!$Y$5:$Z$1005)*Paramètres!$P$8,0),""))</f>
        <v>BlocBM/N0/Zone18/CH</v>
      </c>
    </row>
    <row r="171" spans="1:2" x14ac:dyDescent="0.25">
      <c r="A171" t="str">
        <f ca="1">IF(A170="","",IFERROR(OFFSET(Paramètres!$C$5,LOOKUP(ROW(A171),Paramètres!$W$5:$Z$1005)-LOOKUP(ROW(A171),Paramètres!$V$5:$Z$1005)*Paramètres!$P$5,0)&amp;OFFSET(Paramètres!$F$5,LOOKUP(ROW(A171),Paramètres!$X$5:$Z$1005)-LOOKUP(ROW(A171),Paramètres!$W$5:$Z$1005)*Paramètres!$P$6,0)&amp;OFFSET(Paramètres!$I$5,LOOKUP(ROW(A171),Paramètres!$Y$5:$Z$1005)-LOOKUP(ROW(A171),Paramètres!$X$5:$Z$1005)*Paramètres!$P$7,0)&amp;OFFSET(Paramètres!L175,-LOOKUP(ROW(A171),Paramètres!$Y$5:$Z$1005)*Paramètres!$P$8,0),""))</f>
        <v>331811</v>
      </c>
      <c r="B171" t="str">
        <f ca="1">IF(B170="","",IFERROR(OFFSET(Paramètres!$D$5,LOOKUP(ROW(B171),Paramètres!$W$5:$Z$1005)-LOOKUP(ROW(B171),Paramètres!$V$5:$Z$1005)*Paramètres!$P$5,0)&amp;"/"&amp;OFFSET(Paramètres!$G$5,LOOKUP(ROW(B171),Paramètres!$X$5:$Z$1005)-LOOKUP(ROW(B171),Paramètres!$W$5:$Z$1005)*Paramètres!$P$6,0)&amp;"/"&amp;OFFSET(Paramètres!$J$5,LOOKUP(ROW(B171),Paramètres!$Y$5:$Z$1005)-LOOKUP(ROW(B171),Paramètres!$X$5:$Z$1005)*Paramètres!$P$7,0)&amp;"/"&amp;OFFSET(Paramètres!M175,-LOOKUP(ROW(B171),Paramètres!$Y$5:$Z$1005)*Paramètres!$P$8,0),""))</f>
        <v>BlocBM/N0/Zone18/FAV1</v>
      </c>
    </row>
    <row r="172" spans="1:2" x14ac:dyDescent="0.25">
      <c r="A172" t="str">
        <f ca="1">IF(A171="","",IFERROR(OFFSET(Paramètres!$C$5,LOOKUP(ROW(A172),Paramètres!$W$5:$Z$1005)-LOOKUP(ROW(A172),Paramètres!$V$5:$Z$1005)*Paramètres!$P$5,0)&amp;OFFSET(Paramètres!$F$5,LOOKUP(ROW(A172),Paramètres!$X$5:$Z$1005)-LOOKUP(ROW(A172),Paramètres!$W$5:$Z$1005)*Paramètres!$P$6,0)&amp;OFFSET(Paramètres!$I$5,LOOKUP(ROW(A172),Paramètres!$Y$5:$Z$1005)-LOOKUP(ROW(A172),Paramètres!$X$5:$Z$1005)*Paramètres!$P$7,0)&amp;OFFSET(Paramètres!L176,-LOOKUP(ROW(A172),Paramètres!$Y$5:$Z$1005)*Paramètres!$P$8,0),""))</f>
        <v>331812</v>
      </c>
      <c r="B172" t="str">
        <f ca="1">IF(B171="","",IFERROR(OFFSET(Paramètres!$D$5,LOOKUP(ROW(B172),Paramètres!$W$5:$Z$1005)-LOOKUP(ROW(B172),Paramètres!$V$5:$Z$1005)*Paramètres!$P$5,0)&amp;"/"&amp;OFFSET(Paramètres!$G$5,LOOKUP(ROW(B172),Paramètres!$X$5:$Z$1005)-LOOKUP(ROW(B172),Paramètres!$W$5:$Z$1005)*Paramètres!$P$6,0)&amp;"/"&amp;OFFSET(Paramètres!$J$5,LOOKUP(ROW(B172),Paramètres!$Y$5:$Z$1005)-LOOKUP(ROW(B172),Paramètres!$X$5:$Z$1005)*Paramètres!$P$7,0)&amp;"/"&amp;OFFSET(Paramètres!M176,-LOOKUP(ROW(B172),Paramètres!$Y$5:$Z$1005)*Paramètres!$P$8,0),""))</f>
        <v>BlocBM/N0/Zone18/FAV2</v>
      </c>
    </row>
    <row r="173" spans="1:2" x14ac:dyDescent="0.25">
      <c r="A173" t="str">
        <f ca="1">IF(A172="","",IFERROR(OFFSET(Paramètres!$C$5,LOOKUP(ROW(A173),Paramètres!$W$5:$Z$1005)-LOOKUP(ROW(A173),Paramètres!$V$5:$Z$1005)*Paramètres!$P$5,0)&amp;OFFSET(Paramètres!$F$5,LOOKUP(ROW(A173),Paramètres!$X$5:$Z$1005)-LOOKUP(ROW(A173),Paramètres!$W$5:$Z$1005)*Paramètres!$P$6,0)&amp;OFFSET(Paramètres!$I$5,LOOKUP(ROW(A173),Paramètres!$Y$5:$Z$1005)-LOOKUP(ROW(A173),Paramètres!$X$5:$Z$1005)*Paramètres!$P$7,0)&amp;OFFSET(Paramètres!L177,-LOOKUP(ROW(A173),Paramètres!$Y$5:$Z$1005)*Paramètres!$P$8,0),""))</f>
        <v>331813</v>
      </c>
      <c r="B173" t="str">
        <f ca="1">IF(B172="","",IFERROR(OFFSET(Paramètres!$D$5,LOOKUP(ROW(B173),Paramètres!$W$5:$Z$1005)-LOOKUP(ROW(B173),Paramètres!$V$5:$Z$1005)*Paramètres!$P$5,0)&amp;"/"&amp;OFFSET(Paramètres!$G$5,LOOKUP(ROW(B173),Paramètres!$X$5:$Z$1005)-LOOKUP(ROW(B173),Paramètres!$W$5:$Z$1005)*Paramètres!$P$6,0)&amp;"/"&amp;OFFSET(Paramètres!$J$5,LOOKUP(ROW(B173),Paramètres!$Y$5:$Z$1005)-LOOKUP(ROW(B173),Paramètres!$X$5:$Z$1005)*Paramètres!$P$7,0)&amp;"/"&amp;OFFSET(Paramètres!M177,-LOOKUP(ROW(B173),Paramètres!$Y$5:$Z$1005)*Paramètres!$P$8,0),""))</f>
        <v>BlocBM/N0/Zone18/FAV3</v>
      </c>
    </row>
    <row r="174" spans="1:2" x14ac:dyDescent="0.25">
      <c r="A174" t="str">
        <f ca="1">IF(A173="","",IFERROR(OFFSET(Paramètres!$C$5,LOOKUP(ROW(A174),Paramètres!$W$5:$Z$1005)-LOOKUP(ROW(A174),Paramètres!$V$5:$Z$1005)*Paramètres!$P$5,0)&amp;OFFSET(Paramètres!$F$5,LOOKUP(ROW(A174),Paramètres!$X$5:$Z$1005)-LOOKUP(ROW(A174),Paramètres!$W$5:$Z$1005)*Paramètres!$P$6,0)&amp;OFFSET(Paramètres!$I$5,LOOKUP(ROW(A174),Paramètres!$Y$5:$Z$1005)-LOOKUP(ROW(A174),Paramètres!$X$5:$Z$1005)*Paramètres!$P$7,0)&amp;OFFSET(Paramètres!L178,-LOOKUP(ROW(A174),Paramètres!$Y$5:$Z$1005)*Paramètres!$P$8,0),""))</f>
        <v>331814</v>
      </c>
      <c r="B174" t="str">
        <f ca="1">IF(B173="","",IFERROR(OFFSET(Paramètres!$D$5,LOOKUP(ROW(B174),Paramètres!$W$5:$Z$1005)-LOOKUP(ROW(B174),Paramètres!$V$5:$Z$1005)*Paramètres!$P$5,0)&amp;"/"&amp;OFFSET(Paramètres!$G$5,LOOKUP(ROW(B174),Paramètres!$X$5:$Z$1005)-LOOKUP(ROW(B174),Paramètres!$W$5:$Z$1005)*Paramètres!$P$6,0)&amp;"/"&amp;OFFSET(Paramètres!$J$5,LOOKUP(ROW(B174),Paramètres!$Y$5:$Z$1005)-LOOKUP(ROW(B174),Paramètres!$X$5:$Z$1005)*Paramètres!$P$7,0)&amp;"/"&amp;OFFSET(Paramètres!M178,-LOOKUP(ROW(B174),Paramètres!$Y$5:$Z$1005)*Paramètres!$P$8,0),""))</f>
        <v>BlocBM/N0/Zone18/FAV4</v>
      </c>
    </row>
    <row r="175" spans="1:2" x14ac:dyDescent="0.25">
      <c r="A175" t="str">
        <f ca="1">IF(A174="","",IFERROR(OFFSET(Paramètres!$C$5,LOOKUP(ROW(A175),Paramètres!$W$5:$Z$1005)-LOOKUP(ROW(A175),Paramètres!$V$5:$Z$1005)*Paramètres!$P$5,0)&amp;OFFSET(Paramètres!$F$5,LOOKUP(ROW(A175),Paramètres!$X$5:$Z$1005)-LOOKUP(ROW(A175),Paramètres!$W$5:$Z$1005)*Paramètres!$P$6,0)&amp;OFFSET(Paramètres!$I$5,LOOKUP(ROW(A175),Paramètres!$Y$5:$Z$1005)-LOOKUP(ROW(A175),Paramètres!$X$5:$Z$1005)*Paramètres!$P$7,0)&amp;OFFSET(Paramètres!L179,-LOOKUP(ROW(A175),Paramètres!$Y$5:$Z$1005)*Paramètres!$P$8,0),""))</f>
        <v>331821</v>
      </c>
      <c r="B175" t="str">
        <f ca="1">IF(B174="","",IFERROR(OFFSET(Paramètres!$D$5,LOOKUP(ROW(B175),Paramètres!$W$5:$Z$1005)-LOOKUP(ROW(B175),Paramètres!$V$5:$Z$1005)*Paramètres!$P$5,0)&amp;"/"&amp;OFFSET(Paramètres!$G$5,LOOKUP(ROW(B175),Paramètres!$X$5:$Z$1005)-LOOKUP(ROW(B175),Paramètres!$W$5:$Z$1005)*Paramètres!$P$6,0)&amp;"/"&amp;OFFSET(Paramètres!$J$5,LOOKUP(ROW(B175),Paramètres!$Y$5:$Z$1005)-LOOKUP(ROW(B175),Paramètres!$X$5:$Z$1005)*Paramètres!$P$7,0)&amp;"/"&amp;OFFSET(Paramètres!M179,-LOOKUP(ROW(B175),Paramètres!$Y$5:$Z$1005)*Paramètres!$P$8,0),""))</f>
        <v>BlocBM/N0/Zone18/FAR1</v>
      </c>
    </row>
    <row r="176" spans="1:2" x14ac:dyDescent="0.25">
      <c r="A176" t="str">
        <f ca="1">IF(A175="","",IFERROR(OFFSET(Paramètres!$C$5,LOOKUP(ROW(A176),Paramètres!$W$5:$Z$1005)-LOOKUP(ROW(A176),Paramètres!$V$5:$Z$1005)*Paramètres!$P$5,0)&amp;OFFSET(Paramètres!$F$5,LOOKUP(ROW(A176),Paramètres!$X$5:$Z$1005)-LOOKUP(ROW(A176),Paramètres!$W$5:$Z$1005)*Paramètres!$P$6,0)&amp;OFFSET(Paramètres!$I$5,LOOKUP(ROW(A176),Paramètres!$Y$5:$Z$1005)-LOOKUP(ROW(A176),Paramètres!$X$5:$Z$1005)*Paramètres!$P$7,0)&amp;OFFSET(Paramètres!L180,-LOOKUP(ROW(A176),Paramètres!$Y$5:$Z$1005)*Paramètres!$P$8,0),""))</f>
        <v>331822</v>
      </c>
      <c r="B176" t="str">
        <f ca="1">IF(B175="","",IFERROR(OFFSET(Paramètres!$D$5,LOOKUP(ROW(B176),Paramètres!$W$5:$Z$1005)-LOOKUP(ROW(B176),Paramètres!$V$5:$Z$1005)*Paramètres!$P$5,0)&amp;"/"&amp;OFFSET(Paramètres!$G$5,LOOKUP(ROW(B176),Paramètres!$X$5:$Z$1005)-LOOKUP(ROW(B176),Paramètres!$W$5:$Z$1005)*Paramètres!$P$6,0)&amp;"/"&amp;OFFSET(Paramètres!$J$5,LOOKUP(ROW(B176),Paramètres!$Y$5:$Z$1005)-LOOKUP(ROW(B176),Paramètres!$X$5:$Z$1005)*Paramètres!$P$7,0)&amp;"/"&amp;OFFSET(Paramètres!M180,-LOOKUP(ROW(B176),Paramètres!$Y$5:$Z$1005)*Paramètres!$P$8,0),""))</f>
        <v>BlocBM/N0/Zone18/FAR2</v>
      </c>
    </row>
    <row r="177" spans="1:2" x14ac:dyDescent="0.25">
      <c r="A177" t="str">
        <f ca="1">IF(A176="","",IFERROR(OFFSET(Paramètres!$C$5,LOOKUP(ROW(A177),Paramètres!$W$5:$Z$1005)-LOOKUP(ROW(A177),Paramètres!$V$5:$Z$1005)*Paramètres!$P$5,0)&amp;OFFSET(Paramètres!$F$5,LOOKUP(ROW(A177),Paramètres!$X$5:$Z$1005)-LOOKUP(ROW(A177),Paramètres!$W$5:$Z$1005)*Paramètres!$P$6,0)&amp;OFFSET(Paramètres!$I$5,LOOKUP(ROW(A177),Paramètres!$Y$5:$Z$1005)-LOOKUP(ROW(A177),Paramètres!$X$5:$Z$1005)*Paramètres!$P$7,0)&amp;OFFSET(Paramètres!L181,-LOOKUP(ROW(A177),Paramètres!$Y$5:$Z$1005)*Paramètres!$P$8,0),""))</f>
        <v>331823</v>
      </c>
      <c r="B177" t="str">
        <f ca="1">IF(B176="","",IFERROR(OFFSET(Paramètres!$D$5,LOOKUP(ROW(B177),Paramètres!$W$5:$Z$1005)-LOOKUP(ROW(B177),Paramètres!$V$5:$Z$1005)*Paramètres!$P$5,0)&amp;"/"&amp;OFFSET(Paramètres!$G$5,LOOKUP(ROW(B177),Paramètres!$X$5:$Z$1005)-LOOKUP(ROW(B177),Paramètres!$W$5:$Z$1005)*Paramètres!$P$6,0)&amp;"/"&amp;OFFSET(Paramètres!$J$5,LOOKUP(ROW(B177),Paramètres!$Y$5:$Z$1005)-LOOKUP(ROW(B177),Paramètres!$X$5:$Z$1005)*Paramètres!$P$7,0)&amp;"/"&amp;OFFSET(Paramètres!M181,-LOOKUP(ROW(B177),Paramètres!$Y$5:$Z$1005)*Paramètres!$P$8,0),""))</f>
        <v>BlocBM/N0/Zone18/FAR3</v>
      </c>
    </row>
    <row r="178" spans="1:2" x14ac:dyDescent="0.25">
      <c r="A178" t="str">
        <f ca="1">IF(A177="","",IFERROR(OFFSET(Paramètres!$C$5,LOOKUP(ROW(A178),Paramètres!$W$5:$Z$1005)-LOOKUP(ROW(A178),Paramètres!$V$5:$Z$1005)*Paramètres!$P$5,0)&amp;OFFSET(Paramètres!$F$5,LOOKUP(ROW(A178),Paramètres!$X$5:$Z$1005)-LOOKUP(ROW(A178),Paramètres!$W$5:$Z$1005)*Paramètres!$P$6,0)&amp;OFFSET(Paramètres!$I$5,LOOKUP(ROW(A178),Paramètres!$Y$5:$Z$1005)-LOOKUP(ROW(A178),Paramètres!$X$5:$Z$1005)*Paramètres!$P$7,0)&amp;OFFSET(Paramètres!L182,-LOOKUP(ROW(A178),Paramètres!$Y$5:$Z$1005)*Paramètres!$P$8,0),""))</f>
        <v>331824</v>
      </c>
      <c r="B178" t="str">
        <f ca="1">IF(B177="","",IFERROR(OFFSET(Paramètres!$D$5,LOOKUP(ROW(B178),Paramètres!$W$5:$Z$1005)-LOOKUP(ROW(B178),Paramètres!$V$5:$Z$1005)*Paramètres!$P$5,0)&amp;"/"&amp;OFFSET(Paramètres!$G$5,LOOKUP(ROW(B178),Paramètres!$X$5:$Z$1005)-LOOKUP(ROW(B178),Paramètres!$W$5:$Z$1005)*Paramètres!$P$6,0)&amp;"/"&amp;OFFSET(Paramètres!$J$5,LOOKUP(ROW(B178),Paramètres!$Y$5:$Z$1005)-LOOKUP(ROW(B178),Paramètres!$X$5:$Z$1005)*Paramètres!$P$7,0)&amp;"/"&amp;OFFSET(Paramètres!M182,-LOOKUP(ROW(B178),Paramètres!$Y$5:$Z$1005)*Paramètres!$P$8,0),""))</f>
        <v>BlocBM/N0/Zone18/FAR4</v>
      </c>
    </row>
    <row r="179" spans="1:2" x14ac:dyDescent="0.25">
      <c r="A179" t="str">
        <f ca="1">IF(A178="","",IFERROR(OFFSET(Paramètres!$C$5,LOOKUP(ROW(A179),Paramètres!$W$5:$Z$1005)-LOOKUP(ROW(A179),Paramètres!$V$5:$Z$1005)*Paramètres!$P$5,0)&amp;OFFSET(Paramètres!$F$5,LOOKUP(ROW(A179),Paramètres!$X$5:$Z$1005)-LOOKUP(ROW(A179),Paramètres!$W$5:$Z$1005)*Paramètres!$P$6,0)&amp;OFFSET(Paramètres!$I$5,LOOKUP(ROW(A179),Paramètres!$Y$5:$Z$1005)-LOOKUP(ROW(A179),Paramètres!$X$5:$Z$1005)*Paramètres!$P$7,0)&amp;OFFSET(Paramètres!L183,-LOOKUP(ROW(A179),Paramètres!$Y$5:$Z$1005)*Paramètres!$P$8,0),""))</f>
        <v>331831</v>
      </c>
      <c r="B179" t="str">
        <f ca="1">IF(B178="","",IFERROR(OFFSET(Paramètres!$D$5,LOOKUP(ROW(B179),Paramètres!$W$5:$Z$1005)-LOOKUP(ROW(B179),Paramètres!$V$5:$Z$1005)*Paramètres!$P$5,0)&amp;"/"&amp;OFFSET(Paramètres!$G$5,LOOKUP(ROW(B179),Paramètres!$X$5:$Z$1005)-LOOKUP(ROW(B179),Paramètres!$W$5:$Z$1005)*Paramètres!$P$6,0)&amp;"/"&amp;OFFSET(Paramètres!$J$5,LOOKUP(ROW(B179),Paramètres!$Y$5:$Z$1005)-LOOKUP(ROW(B179),Paramètres!$X$5:$Z$1005)*Paramètres!$P$7,0)&amp;"/"&amp;OFFSET(Paramètres!M183,-LOOKUP(ROW(B179),Paramètres!$Y$5:$Z$1005)*Paramètres!$P$8,0),""))</f>
        <v>BlocBM/N0/Zone18/INF1</v>
      </c>
    </row>
    <row r="180" spans="1:2" x14ac:dyDescent="0.25">
      <c r="A180" t="str">
        <f ca="1">IF(A179="","",IFERROR(OFFSET(Paramètres!$C$5,LOOKUP(ROW(A180),Paramètres!$W$5:$Z$1005)-LOOKUP(ROW(A180),Paramètres!$V$5:$Z$1005)*Paramètres!$P$5,0)&amp;OFFSET(Paramètres!$F$5,LOOKUP(ROW(A180),Paramètres!$X$5:$Z$1005)-LOOKUP(ROW(A180),Paramètres!$W$5:$Z$1005)*Paramètres!$P$6,0)&amp;OFFSET(Paramètres!$I$5,LOOKUP(ROW(A180),Paramètres!$Y$5:$Z$1005)-LOOKUP(ROW(A180),Paramètres!$X$5:$Z$1005)*Paramètres!$P$7,0)&amp;OFFSET(Paramètres!L184,-LOOKUP(ROW(A180),Paramètres!$Y$5:$Z$1005)*Paramètres!$P$8,0),""))</f>
        <v>331832</v>
      </c>
      <c r="B180" t="str">
        <f ca="1">IF(B179="","",IFERROR(OFFSET(Paramètres!$D$5,LOOKUP(ROW(B180),Paramètres!$W$5:$Z$1005)-LOOKUP(ROW(B180),Paramètres!$V$5:$Z$1005)*Paramètres!$P$5,0)&amp;"/"&amp;OFFSET(Paramètres!$G$5,LOOKUP(ROW(B180),Paramètres!$X$5:$Z$1005)-LOOKUP(ROW(B180),Paramètres!$W$5:$Z$1005)*Paramètres!$P$6,0)&amp;"/"&amp;OFFSET(Paramètres!$J$5,LOOKUP(ROW(B180),Paramètres!$Y$5:$Z$1005)-LOOKUP(ROW(B180),Paramètres!$X$5:$Z$1005)*Paramètres!$P$7,0)&amp;"/"&amp;OFFSET(Paramètres!M184,-LOOKUP(ROW(B180),Paramètres!$Y$5:$Z$1005)*Paramètres!$P$8,0),""))</f>
        <v>BlocBM/N0/Zone18/INF2</v>
      </c>
    </row>
    <row r="181" spans="1:2" x14ac:dyDescent="0.25">
      <c r="A181" t="str">
        <f ca="1">IF(A180="","",IFERROR(OFFSET(Paramètres!$C$5,LOOKUP(ROW(A181),Paramètres!$W$5:$Z$1005)-LOOKUP(ROW(A181),Paramètres!$V$5:$Z$1005)*Paramètres!$P$5,0)&amp;OFFSET(Paramètres!$F$5,LOOKUP(ROW(A181),Paramètres!$X$5:$Z$1005)-LOOKUP(ROW(A181),Paramètres!$W$5:$Z$1005)*Paramètres!$P$6,0)&amp;OFFSET(Paramètres!$I$5,LOOKUP(ROW(A181),Paramètres!$Y$5:$Z$1005)-LOOKUP(ROW(A181),Paramètres!$X$5:$Z$1005)*Paramètres!$P$7,0)&amp;OFFSET(Paramètres!L185,-LOOKUP(ROW(A181),Paramètres!$Y$5:$Z$1005)*Paramètres!$P$8,0),""))</f>
        <v>331833</v>
      </c>
      <c r="B181" t="str">
        <f ca="1">IF(B180="","",IFERROR(OFFSET(Paramètres!$D$5,LOOKUP(ROW(B181),Paramètres!$W$5:$Z$1005)-LOOKUP(ROW(B181),Paramètres!$V$5:$Z$1005)*Paramètres!$P$5,0)&amp;"/"&amp;OFFSET(Paramètres!$G$5,LOOKUP(ROW(B181),Paramètres!$X$5:$Z$1005)-LOOKUP(ROW(B181),Paramètres!$W$5:$Z$1005)*Paramètres!$P$6,0)&amp;"/"&amp;OFFSET(Paramètres!$J$5,LOOKUP(ROW(B181),Paramètres!$Y$5:$Z$1005)-LOOKUP(ROW(B181),Paramètres!$X$5:$Z$1005)*Paramètres!$P$7,0)&amp;"/"&amp;OFFSET(Paramètres!M185,-LOOKUP(ROW(B181),Paramètres!$Y$5:$Z$1005)*Paramètres!$P$8,0),""))</f>
        <v>BlocBM/N0/Zone18/INF3</v>
      </c>
    </row>
    <row r="182" spans="1:2" x14ac:dyDescent="0.25">
      <c r="A182" t="str">
        <f ca="1">IF(A181="","",IFERROR(OFFSET(Paramètres!$C$5,LOOKUP(ROW(A182),Paramètres!$W$5:$Z$1005)-LOOKUP(ROW(A182),Paramètres!$V$5:$Z$1005)*Paramètres!$P$5,0)&amp;OFFSET(Paramètres!$F$5,LOOKUP(ROW(A182),Paramètres!$X$5:$Z$1005)-LOOKUP(ROW(A182),Paramètres!$W$5:$Z$1005)*Paramètres!$P$6,0)&amp;OFFSET(Paramètres!$I$5,LOOKUP(ROW(A182),Paramètres!$Y$5:$Z$1005)-LOOKUP(ROW(A182),Paramètres!$X$5:$Z$1005)*Paramètres!$P$7,0)&amp;OFFSET(Paramètres!L186,-LOOKUP(ROW(A182),Paramètres!$Y$5:$Z$1005)*Paramètres!$P$8,0),""))</f>
        <v>331834</v>
      </c>
      <c r="B182" t="str">
        <f ca="1">IF(B181="","",IFERROR(OFFSET(Paramètres!$D$5,LOOKUP(ROW(B182),Paramètres!$W$5:$Z$1005)-LOOKUP(ROW(B182),Paramètres!$V$5:$Z$1005)*Paramètres!$P$5,0)&amp;"/"&amp;OFFSET(Paramètres!$G$5,LOOKUP(ROW(B182),Paramètres!$X$5:$Z$1005)-LOOKUP(ROW(B182),Paramètres!$W$5:$Z$1005)*Paramètres!$P$6,0)&amp;"/"&amp;OFFSET(Paramètres!$J$5,LOOKUP(ROW(B182),Paramètres!$Y$5:$Z$1005)-LOOKUP(ROW(B182),Paramètres!$X$5:$Z$1005)*Paramètres!$P$7,0)&amp;"/"&amp;OFFSET(Paramètres!M186,-LOOKUP(ROW(B182),Paramètres!$Y$5:$Z$1005)*Paramètres!$P$8,0),""))</f>
        <v>BlocBM/N0/Zone18/INF4</v>
      </c>
    </row>
    <row r="183" spans="1:2" x14ac:dyDescent="0.25">
      <c r="A183" t="str">
        <f ca="1">IF(A182="","",IFERROR(OFFSET(Paramètres!$C$5,LOOKUP(ROW(A183),Paramètres!$W$5:$Z$1005)-LOOKUP(ROW(A183),Paramètres!$V$5:$Z$1005)*Paramètres!$P$5,0)&amp;OFFSET(Paramètres!$F$5,LOOKUP(ROW(A183),Paramètres!$X$5:$Z$1005)-LOOKUP(ROW(A183),Paramètres!$W$5:$Z$1005)*Paramètres!$P$6,0)&amp;OFFSET(Paramètres!$I$5,LOOKUP(ROW(A183),Paramètres!$Y$5:$Z$1005)-LOOKUP(ROW(A183),Paramètres!$X$5:$Z$1005)*Paramètres!$P$7,0)&amp;OFFSET(Paramètres!L187,-LOOKUP(ROW(A183),Paramètres!$Y$5:$Z$1005)*Paramètres!$P$8,0),""))</f>
        <v>331841</v>
      </c>
      <c r="B183" t="str">
        <f ca="1">IF(B182="","",IFERROR(OFFSET(Paramètres!$D$5,LOOKUP(ROW(B183),Paramètres!$W$5:$Z$1005)-LOOKUP(ROW(B183),Paramètres!$V$5:$Z$1005)*Paramètres!$P$5,0)&amp;"/"&amp;OFFSET(Paramètres!$G$5,LOOKUP(ROW(B183),Paramètres!$X$5:$Z$1005)-LOOKUP(ROW(B183),Paramètres!$W$5:$Z$1005)*Paramètres!$P$6,0)&amp;"/"&amp;OFFSET(Paramètres!$J$5,LOOKUP(ROW(B183),Paramètres!$Y$5:$Z$1005)-LOOKUP(ROW(B183),Paramètres!$X$5:$Z$1005)*Paramètres!$P$7,0)&amp;"/"&amp;OFFSET(Paramètres!M187,-LOOKUP(ROW(B183),Paramètres!$Y$5:$Z$1005)*Paramètres!$P$8,0),""))</f>
        <v>BlocBM/N0/Zone18/SUP1</v>
      </c>
    </row>
    <row r="184" spans="1:2" x14ac:dyDescent="0.25">
      <c r="A184" t="str">
        <f ca="1">IF(A183="","",IFERROR(OFFSET(Paramètres!$C$5,LOOKUP(ROW(A184),Paramètres!$W$5:$Z$1005)-LOOKUP(ROW(A184),Paramètres!$V$5:$Z$1005)*Paramètres!$P$5,0)&amp;OFFSET(Paramètres!$F$5,LOOKUP(ROW(A184),Paramètres!$X$5:$Z$1005)-LOOKUP(ROW(A184),Paramètres!$W$5:$Z$1005)*Paramètres!$P$6,0)&amp;OFFSET(Paramètres!$I$5,LOOKUP(ROW(A184),Paramètres!$Y$5:$Z$1005)-LOOKUP(ROW(A184),Paramètres!$X$5:$Z$1005)*Paramètres!$P$7,0)&amp;OFFSET(Paramètres!L188,-LOOKUP(ROW(A184),Paramètres!$Y$5:$Z$1005)*Paramètres!$P$8,0),""))</f>
        <v>331842</v>
      </c>
      <c r="B184" t="str">
        <f ca="1">IF(B183="","",IFERROR(OFFSET(Paramètres!$D$5,LOOKUP(ROW(B184),Paramètres!$W$5:$Z$1005)-LOOKUP(ROW(B184),Paramètres!$V$5:$Z$1005)*Paramètres!$P$5,0)&amp;"/"&amp;OFFSET(Paramètres!$G$5,LOOKUP(ROW(B184),Paramètres!$X$5:$Z$1005)-LOOKUP(ROW(B184),Paramètres!$W$5:$Z$1005)*Paramètres!$P$6,0)&amp;"/"&amp;OFFSET(Paramètres!$J$5,LOOKUP(ROW(B184),Paramètres!$Y$5:$Z$1005)-LOOKUP(ROW(B184),Paramètres!$X$5:$Z$1005)*Paramètres!$P$7,0)&amp;"/"&amp;OFFSET(Paramètres!M188,-LOOKUP(ROW(B184),Paramètres!$Y$5:$Z$1005)*Paramètres!$P$8,0),""))</f>
        <v>BlocBM/N0/Zone18/SUP2</v>
      </c>
    </row>
    <row r="185" spans="1:2" x14ac:dyDescent="0.25">
      <c r="A185" t="str">
        <f ca="1">IF(A184="","",IFERROR(OFFSET(Paramètres!$C$5,LOOKUP(ROW(A185),Paramètres!$W$5:$Z$1005)-LOOKUP(ROW(A185),Paramètres!$V$5:$Z$1005)*Paramètres!$P$5,0)&amp;OFFSET(Paramètres!$F$5,LOOKUP(ROW(A185),Paramètres!$X$5:$Z$1005)-LOOKUP(ROW(A185),Paramètres!$W$5:$Z$1005)*Paramètres!$P$6,0)&amp;OFFSET(Paramètres!$I$5,LOOKUP(ROW(A185),Paramètres!$Y$5:$Z$1005)-LOOKUP(ROW(A185),Paramètres!$X$5:$Z$1005)*Paramètres!$P$7,0)&amp;OFFSET(Paramètres!L189,-LOOKUP(ROW(A185),Paramètres!$Y$5:$Z$1005)*Paramètres!$P$8,0),""))</f>
        <v>331843</v>
      </c>
      <c r="B185" t="str">
        <f ca="1">IF(B184="","",IFERROR(OFFSET(Paramètres!$D$5,LOOKUP(ROW(B185),Paramètres!$W$5:$Z$1005)-LOOKUP(ROW(B185),Paramètres!$V$5:$Z$1005)*Paramètres!$P$5,0)&amp;"/"&amp;OFFSET(Paramètres!$G$5,LOOKUP(ROW(B185),Paramètres!$X$5:$Z$1005)-LOOKUP(ROW(B185),Paramètres!$W$5:$Z$1005)*Paramètres!$P$6,0)&amp;"/"&amp;OFFSET(Paramètres!$J$5,LOOKUP(ROW(B185),Paramètres!$Y$5:$Z$1005)-LOOKUP(ROW(B185),Paramètres!$X$5:$Z$1005)*Paramètres!$P$7,0)&amp;"/"&amp;OFFSET(Paramètres!M189,-LOOKUP(ROW(B185),Paramètres!$Y$5:$Z$1005)*Paramètres!$P$8,0),""))</f>
        <v>BlocBM/N0/Zone18/SUP3</v>
      </c>
    </row>
    <row r="186" spans="1:2" x14ac:dyDescent="0.25">
      <c r="A186" t="str">
        <f ca="1">IF(A185="","",IFERROR(OFFSET(Paramètres!$C$5,LOOKUP(ROW(A186),Paramètres!$W$5:$Z$1005)-LOOKUP(ROW(A186),Paramètres!$V$5:$Z$1005)*Paramètres!$P$5,0)&amp;OFFSET(Paramètres!$F$5,LOOKUP(ROW(A186),Paramètres!$X$5:$Z$1005)-LOOKUP(ROW(A186),Paramètres!$W$5:$Z$1005)*Paramètres!$P$6,0)&amp;OFFSET(Paramètres!$I$5,LOOKUP(ROW(A186),Paramètres!$Y$5:$Z$1005)-LOOKUP(ROW(A186),Paramètres!$X$5:$Z$1005)*Paramètres!$P$7,0)&amp;OFFSET(Paramètres!L190,-LOOKUP(ROW(A186),Paramètres!$Y$5:$Z$1005)*Paramètres!$P$8,0),""))</f>
        <v>331844</v>
      </c>
      <c r="B186" t="str">
        <f ca="1">IF(B185="","",IFERROR(OFFSET(Paramètres!$D$5,LOOKUP(ROW(B186),Paramètres!$W$5:$Z$1005)-LOOKUP(ROW(B186),Paramètres!$V$5:$Z$1005)*Paramètres!$P$5,0)&amp;"/"&amp;OFFSET(Paramètres!$G$5,LOOKUP(ROW(B186),Paramètres!$X$5:$Z$1005)-LOOKUP(ROW(B186),Paramètres!$W$5:$Z$1005)*Paramètres!$P$6,0)&amp;"/"&amp;OFFSET(Paramètres!$J$5,LOOKUP(ROW(B186),Paramètres!$Y$5:$Z$1005)-LOOKUP(ROW(B186),Paramètres!$X$5:$Z$1005)*Paramètres!$P$7,0)&amp;"/"&amp;OFFSET(Paramètres!M190,-LOOKUP(ROW(B186),Paramètres!$Y$5:$Z$1005)*Paramètres!$P$8,0),""))</f>
        <v>BlocBM/N0/Zone18/SUP4</v>
      </c>
    </row>
    <row r="187" spans="1:2" x14ac:dyDescent="0.25">
      <c r="A187" t="str">
        <f ca="1">IF(A186="","",IFERROR(OFFSET(Paramètres!$C$5,LOOKUP(ROW(A187),Paramètres!$W$5:$Z$1005)-LOOKUP(ROW(A187),Paramètres!$V$5:$Z$1005)*Paramètres!$P$5,0)&amp;OFFSET(Paramètres!$F$5,LOOKUP(ROW(A187),Paramètres!$X$5:$Z$1005)-LOOKUP(ROW(A187),Paramètres!$W$5:$Z$1005)*Paramètres!$P$6,0)&amp;OFFSET(Paramètres!$I$5,LOOKUP(ROW(A187),Paramètres!$Y$5:$Z$1005)-LOOKUP(ROW(A187),Paramètres!$X$5:$Z$1005)*Paramètres!$P$7,0)&amp;OFFSET(Paramètres!L191,-LOOKUP(ROW(A187),Paramètres!$Y$5:$Z$1005)*Paramètres!$P$8,0),""))</f>
        <v>331851</v>
      </c>
      <c r="B187" t="str">
        <f ca="1">IF(B186="","",IFERROR(OFFSET(Paramètres!$D$5,LOOKUP(ROW(B187),Paramètres!$W$5:$Z$1005)-LOOKUP(ROW(B187),Paramètres!$V$5:$Z$1005)*Paramètres!$P$5,0)&amp;"/"&amp;OFFSET(Paramètres!$G$5,LOOKUP(ROW(B187),Paramètres!$X$5:$Z$1005)-LOOKUP(ROW(B187),Paramètres!$W$5:$Z$1005)*Paramètres!$P$6,0)&amp;"/"&amp;OFFSET(Paramètres!$J$5,LOOKUP(ROW(B187),Paramètres!$Y$5:$Z$1005)-LOOKUP(ROW(B187),Paramètres!$X$5:$Z$1005)*Paramètres!$P$7,0)&amp;"/"&amp;OFFSET(Paramètres!M191,-LOOKUP(ROW(B187),Paramètres!$Y$5:$Z$1005)*Paramètres!$P$8,0),""))</f>
        <v>BlocBM/N0/Zone18/U1</v>
      </c>
    </row>
    <row r="188" spans="1:2" x14ac:dyDescent="0.25">
      <c r="A188" t="str">
        <f ca="1">IF(A187="","",IFERROR(OFFSET(Paramètres!$C$5,LOOKUP(ROW(A188),Paramètres!$W$5:$Z$1005)-LOOKUP(ROW(A188),Paramètres!$V$5:$Z$1005)*Paramètres!$P$5,0)&amp;OFFSET(Paramètres!$F$5,LOOKUP(ROW(A188),Paramètres!$X$5:$Z$1005)-LOOKUP(ROW(A188),Paramètres!$W$5:$Z$1005)*Paramètres!$P$6,0)&amp;OFFSET(Paramètres!$I$5,LOOKUP(ROW(A188),Paramètres!$Y$5:$Z$1005)-LOOKUP(ROW(A188),Paramètres!$X$5:$Z$1005)*Paramètres!$P$7,0)&amp;OFFSET(Paramètres!L192,-LOOKUP(ROW(A188),Paramètres!$Y$5:$Z$1005)*Paramètres!$P$8,0),""))</f>
        <v>331852</v>
      </c>
      <c r="B188" t="str">
        <f ca="1">IF(B187="","",IFERROR(OFFSET(Paramètres!$D$5,LOOKUP(ROW(B188),Paramètres!$W$5:$Z$1005)-LOOKUP(ROW(B188),Paramètres!$V$5:$Z$1005)*Paramètres!$P$5,0)&amp;"/"&amp;OFFSET(Paramètres!$G$5,LOOKUP(ROW(B188),Paramètres!$X$5:$Z$1005)-LOOKUP(ROW(B188),Paramètres!$W$5:$Z$1005)*Paramètres!$P$6,0)&amp;"/"&amp;OFFSET(Paramètres!$J$5,LOOKUP(ROW(B188),Paramètres!$Y$5:$Z$1005)-LOOKUP(ROW(B188),Paramètres!$X$5:$Z$1005)*Paramètres!$P$7,0)&amp;"/"&amp;OFFSET(Paramètres!M192,-LOOKUP(ROW(B188),Paramètres!$Y$5:$Z$1005)*Paramètres!$P$8,0),""))</f>
        <v>BlocBM/N0/Zone18/U2</v>
      </c>
    </row>
    <row r="189" spans="1:2" x14ac:dyDescent="0.25">
      <c r="A189" t="str">
        <f ca="1">IF(A188="","",IFERROR(OFFSET(Paramètres!$C$5,LOOKUP(ROW(A189),Paramètres!$W$5:$Z$1005)-LOOKUP(ROW(A189),Paramètres!$V$5:$Z$1005)*Paramètres!$P$5,0)&amp;OFFSET(Paramètres!$F$5,LOOKUP(ROW(A189),Paramètres!$X$5:$Z$1005)-LOOKUP(ROW(A189),Paramètres!$W$5:$Z$1005)*Paramètres!$P$6,0)&amp;OFFSET(Paramètres!$I$5,LOOKUP(ROW(A189),Paramètres!$Y$5:$Z$1005)-LOOKUP(ROW(A189),Paramètres!$X$5:$Z$1005)*Paramètres!$P$7,0)&amp;OFFSET(Paramètres!L193,-LOOKUP(ROW(A189),Paramètres!$Y$5:$Z$1005)*Paramètres!$P$8,0),""))</f>
        <v>331853</v>
      </c>
      <c r="B189" t="str">
        <f ca="1">IF(B188="","",IFERROR(OFFSET(Paramètres!$D$5,LOOKUP(ROW(B189),Paramètres!$W$5:$Z$1005)-LOOKUP(ROW(B189),Paramètres!$V$5:$Z$1005)*Paramètres!$P$5,0)&amp;"/"&amp;OFFSET(Paramètres!$G$5,LOOKUP(ROW(B189),Paramètres!$X$5:$Z$1005)-LOOKUP(ROW(B189),Paramètres!$W$5:$Z$1005)*Paramètres!$P$6,0)&amp;"/"&amp;OFFSET(Paramètres!$J$5,LOOKUP(ROW(B189),Paramètres!$Y$5:$Z$1005)-LOOKUP(ROW(B189),Paramètres!$X$5:$Z$1005)*Paramètres!$P$7,0)&amp;"/"&amp;OFFSET(Paramètres!M193,-LOOKUP(ROW(B189),Paramètres!$Y$5:$Z$1005)*Paramètres!$P$8,0),""))</f>
        <v>BlocBM/N0/Zone18/U3</v>
      </c>
    </row>
    <row r="190" spans="1:2" x14ac:dyDescent="0.25">
      <c r="A190" t="str">
        <f ca="1">IF(A189="","",IFERROR(OFFSET(Paramètres!$C$5,LOOKUP(ROW(A190),Paramètres!$W$5:$Z$1005)-LOOKUP(ROW(A190),Paramètres!$V$5:$Z$1005)*Paramètres!$P$5,0)&amp;OFFSET(Paramètres!$F$5,LOOKUP(ROW(A190),Paramètres!$X$5:$Z$1005)-LOOKUP(ROW(A190),Paramètres!$W$5:$Z$1005)*Paramètres!$P$6,0)&amp;OFFSET(Paramètres!$I$5,LOOKUP(ROW(A190),Paramètres!$Y$5:$Z$1005)-LOOKUP(ROW(A190),Paramètres!$X$5:$Z$1005)*Paramètres!$P$7,0)&amp;OFFSET(Paramètres!L194,-LOOKUP(ROW(A190),Paramètres!$Y$5:$Z$1005)*Paramètres!$P$8,0),""))</f>
        <v>331854</v>
      </c>
      <c r="B190" t="str">
        <f ca="1">IF(B189="","",IFERROR(OFFSET(Paramètres!$D$5,LOOKUP(ROW(B190),Paramètres!$W$5:$Z$1005)-LOOKUP(ROW(B190),Paramètres!$V$5:$Z$1005)*Paramètres!$P$5,0)&amp;"/"&amp;OFFSET(Paramètres!$G$5,LOOKUP(ROW(B190),Paramètres!$X$5:$Z$1005)-LOOKUP(ROW(B190),Paramètres!$W$5:$Z$1005)*Paramètres!$P$6,0)&amp;"/"&amp;OFFSET(Paramètres!$J$5,LOOKUP(ROW(B190),Paramètres!$Y$5:$Z$1005)-LOOKUP(ROW(B190),Paramètres!$X$5:$Z$1005)*Paramètres!$P$7,0)&amp;"/"&amp;OFFSET(Paramètres!M194,-LOOKUP(ROW(B190),Paramètres!$Y$5:$Z$1005)*Paramètres!$P$8,0),""))</f>
        <v>BlocBM/N0/Zone18/U4</v>
      </c>
    </row>
    <row r="191" spans="1:2" x14ac:dyDescent="0.25">
      <c r="A191" t="str">
        <f ca="1">IF(A190="","",IFERROR(OFFSET(Paramètres!$C$5,LOOKUP(ROW(A191),Paramètres!$W$5:$Z$1005)-LOOKUP(ROW(A191),Paramètres!$V$5:$Z$1005)*Paramètres!$P$5,0)&amp;OFFSET(Paramètres!$F$5,LOOKUP(ROW(A191),Paramètres!$X$5:$Z$1005)-LOOKUP(ROW(A191),Paramètres!$W$5:$Z$1005)*Paramètres!$P$6,0)&amp;OFFSET(Paramètres!$I$5,LOOKUP(ROW(A191),Paramètres!$Y$5:$Z$1005)-LOOKUP(ROW(A191),Paramètres!$X$5:$Z$1005)*Paramètres!$P$7,0)&amp;OFFSET(Paramètres!L195,-LOOKUP(ROW(A191),Paramètres!$Y$5:$Z$1005)*Paramètres!$P$8,0),""))</f>
        <v>331861</v>
      </c>
      <c r="B191" t="str">
        <f ca="1">IF(B190="","",IFERROR(OFFSET(Paramètres!$D$5,LOOKUP(ROW(B191),Paramètres!$W$5:$Z$1005)-LOOKUP(ROW(B191),Paramètres!$V$5:$Z$1005)*Paramètres!$P$5,0)&amp;"/"&amp;OFFSET(Paramètres!$G$5,LOOKUP(ROW(B191),Paramètres!$X$5:$Z$1005)-LOOKUP(ROW(B191),Paramètres!$W$5:$Z$1005)*Paramètres!$P$6,0)&amp;"/"&amp;OFFSET(Paramètres!$J$5,LOOKUP(ROW(B191),Paramètres!$Y$5:$Z$1005)-LOOKUP(ROW(B191),Paramètres!$X$5:$Z$1005)*Paramètres!$P$7,0)&amp;"/"&amp;OFFSET(Paramètres!M195,-LOOKUP(ROW(B191),Paramètres!$Y$5:$Z$1005)*Paramètres!$P$8,0),""))</f>
        <v>BlocBM/N0/Zone18/C1</v>
      </c>
    </row>
    <row r="192" spans="1:2" x14ac:dyDescent="0.25">
      <c r="A192" t="str">
        <f ca="1">IF(A191="","",IFERROR(OFFSET(Paramètres!$C$5,LOOKUP(ROW(A192),Paramètres!$W$5:$Z$1005)-LOOKUP(ROW(A192),Paramètres!$V$5:$Z$1005)*Paramètres!$P$5,0)&amp;OFFSET(Paramètres!$F$5,LOOKUP(ROW(A192),Paramètres!$X$5:$Z$1005)-LOOKUP(ROW(A192),Paramètres!$W$5:$Z$1005)*Paramètres!$P$6,0)&amp;OFFSET(Paramètres!$I$5,LOOKUP(ROW(A192),Paramètres!$Y$5:$Z$1005)-LOOKUP(ROW(A192),Paramètres!$X$5:$Z$1005)*Paramètres!$P$7,0)&amp;OFFSET(Paramètres!L196,-LOOKUP(ROW(A192),Paramètres!$Y$5:$Z$1005)*Paramètres!$P$8,0),""))</f>
        <v>331862</v>
      </c>
      <c r="B192" t="str">
        <f ca="1">IF(B191="","",IFERROR(OFFSET(Paramètres!$D$5,LOOKUP(ROW(B192),Paramètres!$W$5:$Z$1005)-LOOKUP(ROW(B192),Paramètres!$V$5:$Z$1005)*Paramètres!$P$5,0)&amp;"/"&amp;OFFSET(Paramètres!$G$5,LOOKUP(ROW(B192),Paramètres!$X$5:$Z$1005)-LOOKUP(ROW(B192),Paramètres!$W$5:$Z$1005)*Paramètres!$P$6,0)&amp;"/"&amp;OFFSET(Paramètres!$J$5,LOOKUP(ROW(B192),Paramètres!$Y$5:$Z$1005)-LOOKUP(ROW(B192),Paramètres!$X$5:$Z$1005)*Paramètres!$P$7,0)&amp;"/"&amp;OFFSET(Paramètres!M196,-LOOKUP(ROW(B192),Paramètres!$Y$5:$Z$1005)*Paramètres!$P$8,0),""))</f>
        <v>BlocBM/N0/Zone18/C2</v>
      </c>
    </row>
    <row r="193" spans="1:2" x14ac:dyDescent="0.25">
      <c r="A193" t="str">
        <f ca="1">IF(A192="","",IFERROR(OFFSET(Paramètres!$C$5,LOOKUP(ROW(A193),Paramètres!$W$5:$Z$1005)-LOOKUP(ROW(A193),Paramètres!$V$5:$Z$1005)*Paramètres!$P$5,0)&amp;OFFSET(Paramètres!$F$5,LOOKUP(ROW(A193),Paramètres!$X$5:$Z$1005)-LOOKUP(ROW(A193),Paramètres!$W$5:$Z$1005)*Paramètres!$P$6,0)&amp;OFFSET(Paramètres!$I$5,LOOKUP(ROW(A193),Paramètres!$Y$5:$Z$1005)-LOOKUP(ROW(A193),Paramètres!$X$5:$Z$1005)*Paramètres!$P$7,0)&amp;OFFSET(Paramètres!L197,-LOOKUP(ROW(A193),Paramètres!$Y$5:$Z$1005)*Paramètres!$P$8,0),""))</f>
        <v>331901</v>
      </c>
      <c r="B193" t="str">
        <f ca="1">IF(B192="","",IFERROR(OFFSET(Paramètres!$D$5,LOOKUP(ROW(B193),Paramètres!$W$5:$Z$1005)-LOOKUP(ROW(B193),Paramètres!$V$5:$Z$1005)*Paramètres!$P$5,0)&amp;"/"&amp;OFFSET(Paramètres!$G$5,LOOKUP(ROW(B193),Paramètres!$X$5:$Z$1005)-LOOKUP(ROW(B193),Paramètres!$W$5:$Z$1005)*Paramètres!$P$6,0)&amp;"/"&amp;OFFSET(Paramètres!$J$5,LOOKUP(ROW(B193),Paramètres!$Y$5:$Z$1005)-LOOKUP(ROW(B193),Paramètres!$X$5:$Z$1005)*Paramètres!$P$7,0)&amp;"/"&amp;OFFSET(Paramètres!M197,-LOOKUP(ROW(B193),Paramètres!$Y$5:$Z$1005)*Paramètres!$P$8,0),""))</f>
        <v>BlocBM/N0/Zone19/1erePhase</v>
      </c>
    </row>
    <row r="194" spans="1:2" x14ac:dyDescent="0.25">
      <c r="A194" t="str">
        <f ca="1">IF(A193="","",IFERROR(OFFSET(Paramètres!$C$5,LOOKUP(ROW(A194),Paramètres!$W$5:$Z$1005)-LOOKUP(ROW(A194),Paramètres!$V$5:$Z$1005)*Paramètres!$P$5,0)&amp;OFFSET(Paramètres!$F$5,LOOKUP(ROW(A194),Paramètres!$X$5:$Z$1005)-LOOKUP(ROW(A194),Paramètres!$W$5:$Z$1005)*Paramètres!$P$6,0)&amp;OFFSET(Paramètres!$I$5,LOOKUP(ROW(A194),Paramètres!$Y$5:$Z$1005)-LOOKUP(ROW(A194),Paramètres!$X$5:$Z$1005)*Paramètres!$P$7,0)&amp;OFFSET(Paramètres!L198,-LOOKUP(ROW(A194),Paramètres!$Y$5:$Z$1005)*Paramètres!$P$8,0),""))</f>
        <v>331902</v>
      </c>
      <c r="B194" t="str">
        <f ca="1">IF(B193="","",IFERROR(OFFSET(Paramètres!$D$5,LOOKUP(ROW(B194),Paramètres!$W$5:$Z$1005)-LOOKUP(ROW(B194),Paramètres!$V$5:$Z$1005)*Paramètres!$P$5,0)&amp;"/"&amp;OFFSET(Paramètres!$G$5,LOOKUP(ROW(B194),Paramètres!$X$5:$Z$1005)-LOOKUP(ROW(B194),Paramètres!$W$5:$Z$1005)*Paramètres!$P$6,0)&amp;"/"&amp;OFFSET(Paramètres!$J$5,LOOKUP(ROW(B194),Paramètres!$Y$5:$Z$1005)-LOOKUP(ROW(B194),Paramètres!$X$5:$Z$1005)*Paramètres!$P$7,0)&amp;"/"&amp;OFFSET(Paramètres!M198,-LOOKUP(ROW(B194),Paramètres!$Y$5:$Z$1005)*Paramètres!$P$8,0),""))</f>
        <v>BlocBM/N0/Zone19/2ndePhase</v>
      </c>
    </row>
    <row r="195" spans="1:2" x14ac:dyDescent="0.25">
      <c r="A195" t="str">
        <f ca="1">IF(A194="","",IFERROR(OFFSET(Paramètres!$C$5,LOOKUP(ROW(A195),Paramètres!$W$5:$Z$1005)-LOOKUP(ROW(A195),Paramètres!$V$5:$Z$1005)*Paramètres!$P$5,0)&amp;OFFSET(Paramètres!$F$5,LOOKUP(ROW(A195),Paramètres!$X$5:$Z$1005)-LOOKUP(ROW(A195),Paramètres!$W$5:$Z$1005)*Paramètres!$P$6,0)&amp;OFFSET(Paramètres!$I$5,LOOKUP(ROW(A195),Paramètres!$Y$5:$Z$1005)-LOOKUP(ROW(A195),Paramètres!$X$5:$Z$1005)*Paramètres!$P$7,0)&amp;OFFSET(Paramètres!L199,-LOOKUP(ROW(A195),Paramètres!$Y$5:$Z$1005)*Paramètres!$P$8,0),""))</f>
        <v>331903</v>
      </c>
      <c r="B195" t="str">
        <f ca="1">IF(B194="","",IFERROR(OFFSET(Paramètres!$D$5,LOOKUP(ROW(B195),Paramètres!$W$5:$Z$1005)-LOOKUP(ROW(B195),Paramètres!$V$5:$Z$1005)*Paramètres!$P$5,0)&amp;"/"&amp;OFFSET(Paramètres!$G$5,LOOKUP(ROW(B195),Paramètres!$X$5:$Z$1005)-LOOKUP(ROW(B195),Paramètres!$W$5:$Z$1005)*Paramètres!$P$6,0)&amp;"/"&amp;OFFSET(Paramètres!$J$5,LOOKUP(ROW(B195),Paramètres!$Y$5:$Z$1005)-LOOKUP(ROW(B195),Paramètres!$X$5:$Z$1005)*Paramètres!$P$7,0)&amp;"/"&amp;OFFSET(Paramètres!M199,-LOOKUP(ROW(B195),Paramètres!$Y$5:$Z$1005)*Paramètres!$P$8,0),""))</f>
        <v>BlocBM/N0/Zone19/C</v>
      </c>
    </row>
    <row r="196" spans="1:2" x14ac:dyDescent="0.25">
      <c r="A196" t="str">
        <f ca="1">IF(A195="","",IFERROR(OFFSET(Paramètres!$C$5,LOOKUP(ROW(A196),Paramètres!$W$5:$Z$1005)-LOOKUP(ROW(A196),Paramètres!$V$5:$Z$1005)*Paramètres!$P$5,0)&amp;OFFSET(Paramètres!$F$5,LOOKUP(ROW(A196),Paramètres!$X$5:$Z$1005)-LOOKUP(ROW(A196),Paramètres!$W$5:$Z$1005)*Paramètres!$P$6,0)&amp;OFFSET(Paramètres!$I$5,LOOKUP(ROW(A196),Paramètres!$Y$5:$Z$1005)-LOOKUP(ROW(A196),Paramètres!$X$5:$Z$1005)*Paramètres!$P$7,0)&amp;OFFSET(Paramètres!L200,-LOOKUP(ROW(A196),Paramètres!$Y$5:$Z$1005)*Paramètres!$P$8,0),""))</f>
        <v>331904</v>
      </c>
      <c r="B196" t="str">
        <f ca="1">IF(B195="","",IFERROR(OFFSET(Paramètres!$D$5,LOOKUP(ROW(B196),Paramètres!$W$5:$Z$1005)-LOOKUP(ROW(B196),Paramètres!$V$5:$Z$1005)*Paramètres!$P$5,0)&amp;"/"&amp;OFFSET(Paramètres!$G$5,LOOKUP(ROW(B196),Paramètres!$X$5:$Z$1005)-LOOKUP(ROW(B196),Paramètres!$W$5:$Z$1005)*Paramètres!$P$6,0)&amp;"/"&amp;OFFSET(Paramètres!$J$5,LOOKUP(ROW(B196),Paramètres!$Y$5:$Z$1005)-LOOKUP(ROW(B196),Paramètres!$X$5:$Z$1005)*Paramètres!$P$7,0)&amp;"/"&amp;OFFSET(Paramètres!M200,-LOOKUP(ROW(B196),Paramètres!$Y$5:$Z$1005)*Paramètres!$P$8,0),""))</f>
        <v>BlocBM/N0/Zone19/AD</v>
      </c>
    </row>
    <row r="197" spans="1:2" x14ac:dyDescent="0.25">
      <c r="A197" t="str">
        <f ca="1">IF(A196="","",IFERROR(OFFSET(Paramètres!$C$5,LOOKUP(ROW(A197),Paramètres!$W$5:$Z$1005)-LOOKUP(ROW(A197),Paramètres!$V$5:$Z$1005)*Paramètres!$P$5,0)&amp;OFFSET(Paramètres!$F$5,LOOKUP(ROW(A197),Paramètres!$X$5:$Z$1005)-LOOKUP(ROW(A197),Paramètres!$W$5:$Z$1005)*Paramètres!$P$6,0)&amp;OFFSET(Paramètres!$I$5,LOOKUP(ROW(A197),Paramètres!$Y$5:$Z$1005)-LOOKUP(ROW(A197),Paramètres!$X$5:$Z$1005)*Paramètres!$P$7,0)&amp;OFFSET(Paramètres!L201,-LOOKUP(ROW(A197),Paramètres!$Y$5:$Z$1005)*Paramètres!$P$8,0),""))</f>
        <v>331905</v>
      </c>
      <c r="B197" t="str">
        <f ca="1">IF(B196="","",IFERROR(OFFSET(Paramètres!$D$5,LOOKUP(ROW(B197),Paramètres!$W$5:$Z$1005)-LOOKUP(ROW(B197),Paramètres!$V$5:$Z$1005)*Paramètres!$P$5,0)&amp;"/"&amp;OFFSET(Paramètres!$G$5,LOOKUP(ROW(B197),Paramètres!$X$5:$Z$1005)-LOOKUP(ROW(B197),Paramètres!$W$5:$Z$1005)*Paramètres!$P$6,0)&amp;"/"&amp;OFFSET(Paramètres!$J$5,LOOKUP(ROW(B197),Paramètres!$Y$5:$Z$1005)-LOOKUP(ROW(B197),Paramètres!$X$5:$Z$1005)*Paramètres!$P$7,0)&amp;"/"&amp;OFFSET(Paramètres!M201,-LOOKUP(ROW(B197),Paramètres!$Y$5:$Z$1005)*Paramètres!$P$8,0),""))</f>
        <v>BlocBM/N0/Zone19/EP</v>
      </c>
    </row>
    <row r="198" spans="1:2" x14ac:dyDescent="0.25">
      <c r="A198" t="str">
        <f ca="1">IF(A197="","",IFERROR(OFFSET(Paramètres!$C$5,LOOKUP(ROW(A198),Paramètres!$W$5:$Z$1005)-LOOKUP(ROW(A198),Paramètres!$V$5:$Z$1005)*Paramètres!$P$5,0)&amp;OFFSET(Paramètres!$F$5,LOOKUP(ROW(A198),Paramètres!$X$5:$Z$1005)-LOOKUP(ROW(A198),Paramètres!$W$5:$Z$1005)*Paramètres!$P$6,0)&amp;OFFSET(Paramètres!$I$5,LOOKUP(ROW(A198),Paramètres!$Y$5:$Z$1005)-LOOKUP(ROW(A198),Paramètres!$X$5:$Z$1005)*Paramètres!$P$7,0)&amp;OFFSET(Paramètres!L202,-LOOKUP(ROW(A198),Paramètres!$Y$5:$Z$1005)*Paramètres!$P$8,0),""))</f>
        <v>331906</v>
      </c>
      <c r="B198" t="str">
        <f ca="1">IF(B197="","",IFERROR(OFFSET(Paramètres!$D$5,LOOKUP(ROW(B198),Paramètres!$W$5:$Z$1005)-LOOKUP(ROW(B198),Paramètres!$V$5:$Z$1005)*Paramètres!$P$5,0)&amp;"/"&amp;OFFSET(Paramètres!$G$5,LOOKUP(ROW(B198),Paramètres!$X$5:$Z$1005)-LOOKUP(ROW(B198),Paramètres!$W$5:$Z$1005)*Paramètres!$P$6,0)&amp;"/"&amp;OFFSET(Paramètres!$J$5,LOOKUP(ROW(B198),Paramètres!$Y$5:$Z$1005)-LOOKUP(ROW(B198),Paramètres!$X$5:$Z$1005)*Paramètres!$P$7,0)&amp;"/"&amp;OFFSET(Paramètres!M202,-LOOKUP(ROW(B198),Paramètres!$Y$5:$Z$1005)*Paramètres!$P$8,0),""))</f>
        <v>BlocBM/N0/Zone19/AF</v>
      </c>
    </row>
    <row r="199" spans="1:2" x14ac:dyDescent="0.25">
      <c r="A199" t="str">
        <f ca="1">IF(A198="","",IFERROR(OFFSET(Paramètres!$C$5,LOOKUP(ROW(A199),Paramètres!$W$5:$Z$1005)-LOOKUP(ROW(A199),Paramètres!$V$5:$Z$1005)*Paramètres!$P$5,0)&amp;OFFSET(Paramètres!$F$5,LOOKUP(ROW(A199),Paramètres!$X$5:$Z$1005)-LOOKUP(ROW(A199),Paramètres!$W$5:$Z$1005)*Paramètres!$P$6,0)&amp;OFFSET(Paramètres!$I$5,LOOKUP(ROW(A199),Paramètres!$Y$5:$Z$1005)-LOOKUP(ROW(A199),Paramètres!$X$5:$Z$1005)*Paramètres!$P$7,0)&amp;OFFSET(Paramètres!L203,-LOOKUP(ROW(A199),Paramètres!$Y$5:$Z$1005)*Paramètres!$P$8,0),""))</f>
        <v>331907</v>
      </c>
      <c r="B199" t="str">
        <f ca="1">IF(B198="","",IFERROR(OFFSET(Paramètres!$D$5,LOOKUP(ROW(B199),Paramètres!$W$5:$Z$1005)-LOOKUP(ROW(B199),Paramètres!$V$5:$Z$1005)*Paramètres!$P$5,0)&amp;"/"&amp;OFFSET(Paramètres!$G$5,LOOKUP(ROW(B199),Paramètres!$X$5:$Z$1005)-LOOKUP(ROW(B199),Paramètres!$W$5:$Z$1005)*Paramètres!$P$6,0)&amp;"/"&amp;OFFSET(Paramètres!$J$5,LOOKUP(ROW(B199),Paramètres!$Y$5:$Z$1005)-LOOKUP(ROW(B199),Paramètres!$X$5:$Z$1005)*Paramètres!$P$7,0)&amp;"/"&amp;OFFSET(Paramètres!M203,-LOOKUP(ROW(B199),Paramètres!$Y$5:$Z$1005)*Paramètres!$P$8,0),""))</f>
        <v>BlocBM/N0/Zone19/AC</v>
      </c>
    </row>
    <row r="200" spans="1:2" x14ac:dyDescent="0.25">
      <c r="A200" t="str">
        <f ca="1">IF(A199="","",IFERROR(OFFSET(Paramètres!$C$5,LOOKUP(ROW(A200),Paramètres!$W$5:$Z$1005)-LOOKUP(ROW(A200),Paramètres!$V$5:$Z$1005)*Paramètres!$P$5,0)&amp;OFFSET(Paramètres!$F$5,LOOKUP(ROW(A200),Paramètres!$X$5:$Z$1005)-LOOKUP(ROW(A200),Paramètres!$W$5:$Z$1005)*Paramètres!$P$6,0)&amp;OFFSET(Paramètres!$I$5,LOOKUP(ROW(A200),Paramètres!$Y$5:$Z$1005)-LOOKUP(ROW(A200),Paramètres!$X$5:$Z$1005)*Paramètres!$P$7,0)&amp;OFFSET(Paramètres!L204,-LOOKUP(ROW(A200),Paramètres!$Y$5:$Z$1005)*Paramètres!$P$8,0),""))</f>
        <v>331908</v>
      </c>
      <c r="B200" t="str">
        <f ca="1">IF(B199="","",IFERROR(OFFSET(Paramètres!$D$5,LOOKUP(ROW(B200),Paramètres!$W$5:$Z$1005)-LOOKUP(ROW(B200),Paramètres!$V$5:$Z$1005)*Paramètres!$P$5,0)&amp;"/"&amp;OFFSET(Paramètres!$G$5,LOOKUP(ROW(B200),Paramètres!$X$5:$Z$1005)-LOOKUP(ROW(B200),Paramètres!$W$5:$Z$1005)*Paramètres!$P$6,0)&amp;"/"&amp;OFFSET(Paramètres!$J$5,LOOKUP(ROW(B200),Paramètres!$Y$5:$Z$1005)-LOOKUP(ROW(B200),Paramètres!$X$5:$Z$1005)*Paramètres!$P$7,0)&amp;"/"&amp;OFFSET(Paramètres!M204,-LOOKUP(ROW(B200),Paramètres!$Y$5:$Z$1005)*Paramètres!$P$8,0),""))</f>
        <v>BlocBM/N0/Zone19/ATV</v>
      </c>
    </row>
    <row r="201" spans="1:2" x14ac:dyDescent="0.25">
      <c r="A201" t="str">
        <f ca="1">IF(A200="","",IFERROR(OFFSET(Paramètres!$C$5,LOOKUP(ROW(A201),Paramètres!$W$5:$Z$1005)-LOOKUP(ROW(A201),Paramètres!$V$5:$Z$1005)*Paramètres!$P$5,0)&amp;OFFSET(Paramètres!$F$5,LOOKUP(ROW(A201),Paramètres!$X$5:$Z$1005)-LOOKUP(ROW(A201),Paramètres!$W$5:$Z$1005)*Paramètres!$P$6,0)&amp;OFFSET(Paramètres!$I$5,LOOKUP(ROW(A201),Paramètres!$Y$5:$Z$1005)-LOOKUP(ROW(A201),Paramètres!$X$5:$Z$1005)*Paramètres!$P$7,0)&amp;OFFSET(Paramètres!L205,-LOOKUP(ROW(A201),Paramètres!$Y$5:$Z$1005)*Paramètres!$P$8,0),""))</f>
        <v>331909</v>
      </c>
      <c r="B201" t="str">
        <f ca="1">IF(B200="","",IFERROR(OFFSET(Paramètres!$D$5,LOOKUP(ROW(B201),Paramètres!$W$5:$Z$1005)-LOOKUP(ROW(B201),Paramètres!$V$5:$Z$1005)*Paramètres!$P$5,0)&amp;"/"&amp;OFFSET(Paramètres!$G$5,LOOKUP(ROW(B201),Paramètres!$X$5:$Z$1005)-LOOKUP(ROW(B201),Paramètres!$W$5:$Z$1005)*Paramètres!$P$6,0)&amp;"/"&amp;OFFSET(Paramètres!$J$5,LOOKUP(ROW(B201),Paramètres!$Y$5:$Z$1005)-LOOKUP(ROW(B201),Paramètres!$X$5:$Z$1005)*Paramètres!$P$7,0)&amp;"/"&amp;OFFSET(Paramètres!M205,-LOOKUP(ROW(B201),Paramètres!$Y$5:$Z$1005)*Paramètres!$P$8,0),""))</f>
        <v>BlocBM/N0/Zone19/ATH</v>
      </c>
    </row>
    <row r="202" spans="1:2" x14ac:dyDescent="0.25">
      <c r="A202" t="str">
        <f ca="1">IF(A201="","",IFERROR(OFFSET(Paramètres!$C$5,LOOKUP(ROW(A202),Paramètres!$W$5:$Z$1005)-LOOKUP(ROW(A202),Paramètres!$V$5:$Z$1005)*Paramètres!$P$5,0)&amp;OFFSET(Paramètres!$F$5,LOOKUP(ROW(A202),Paramètres!$X$5:$Z$1005)-LOOKUP(ROW(A202),Paramètres!$W$5:$Z$1005)*Paramètres!$P$6,0)&amp;OFFSET(Paramètres!$I$5,LOOKUP(ROW(A202),Paramètres!$Y$5:$Z$1005)-LOOKUP(ROW(A202),Paramètres!$X$5:$Z$1005)*Paramètres!$P$7,0)&amp;OFFSET(Paramètres!L206,-LOOKUP(ROW(A202),Paramètres!$Y$5:$Z$1005)*Paramètres!$P$8,0),""))</f>
        <v>331910</v>
      </c>
      <c r="B202" t="str">
        <f ca="1">IF(B201="","",IFERROR(OFFSET(Paramètres!$D$5,LOOKUP(ROW(B202),Paramètres!$W$5:$Z$1005)-LOOKUP(ROW(B202),Paramètres!$V$5:$Z$1005)*Paramètres!$P$5,0)&amp;"/"&amp;OFFSET(Paramètres!$G$5,LOOKUP(ROW(B202),Paramètres!$X$5:$Z$1005)-LOOKUP(ROW(B202),Paramètres!$W$5:$Z$1005)*Paramètres!$P$6,0)&amp;"/"&amp;OFFSET(Paramètres!$J$5,LOOKUP(ROW(B202),Paramètres!$Y$5:$Z$1005)-LOOKUP(ROW(B202),Paramètres!$X$5:$Z$1005)*Paramètres!$P$7,0)&amp;"/"&amp;OFFSET(Paramètres!M206,-LOOKUP(ROW(B202),Paramètres!$Y$5:$Z$1005)*Paramètres!$P$8,0),""))</f>
        <v>BlocBM/N0/Zone19/CH</v>
      </c>
    </row>
    <row r="203" spans="1:2" x14ac:dyDescent="0.25">
      <c r="A203" t="str">
        <f ca="1">IF(A202="","",IFERROR(OFFSET(Paramètres!$C$5,LOOKUP(ROW(A203),Paramètres!$W$5:$Z$1005)-LOOKUP(ROW(A203),Paramètres!$V$5:$Z$1005)*Paramètres!$P$5,0)&amp;OFFSET(Paramètres!$F$5,LOOKUP(ROW(A203),Paramètres!$X$5:$Z$1005)-LOOKUP(ROW(A203),Paramètres!$W$5:$Z$1005)*Paramètres!$P$6,0)&amp;OFFSET(Paramètres!$I$5,LOOKUP(ROW(A203),Paramètres!$Y$5:$Z$1005)-LOOKUP(ROW(A203),Paramètres!$X$5:$Z$1005)*Paramètres!$P$7,0)&amp;OFFSET(Paramètres!L207,-LOOKUP(ROW(A203),Paramètres!$Y$5:$Z$1005)*Paramètres!$P$8,0),""))</f>
        <v>331911</v>
      </c>
      <c r="B203" t="str">
        <f ca="1">IF(B202="","",IFERROR(OFFSET(Paramètres!$D$5,LOOKUP(ROW(B203),Paramètres!$W$5:$Z$1005)-LOOKUP(ROW(B203),Paramètres!$V$5:$Z$1005)*Paramètres!$P$5,0)&amp;"/"&amp;OFFSET(Paramètres!$G$5,LOOKUP(ROW(B203),Paramètres!$X$5:$Z$1005)-LOOKUP(ROW(B203),Paramètres!$W$5:$Z$1005)*Paramètres!$P$6,0)&amp;"/"&amp;OFFSET(Paramètres!$J$5,LOOKUP(ROW(B203),Paramètres!$Y$5:$Z$1005)-LOOKUP(ROW(B203),Paramètres!$X$5:$Z$1005)*Paramètres!$P$7,0)&amp;"/"&amp;OFFSET(Paramètres!M207,-LOOKUP(ROW(B203),Paramètres!$Y$5:$Z$1005)*Paramètres!$P$8,0),""))</f>
        <v>BlocBM/N0/Zone19/FAV1</v>
      </c>
    </row>
    <row r="204" spans="1:2" x14ac:dyDescent="0.25">
      <c r="A204" t="str">
        <f ca="1">IF(A203="","",IFERROR(OFFSET(Paramètres!$C$5,LOOKUP(ROW(A204),Paramètres!$W$5:$Z$1005)-LOOKUP(ROW(A204),Paramètres!$V$5:$Z$1005)*Paramètres!$P$5,0)&amp;OFFSET(Paramètres!$F$5,LOOKUP(ROW(A204),Paramètres!$X$5:$Z$1005)-LOOKUP(ROW(A204),Paramètres!$W$5:$Z$1005)*Paramètres!$P$6,0)&amp;OFFSET(Paramètres!$I$5,LOOKUP(ROW(A204),Paramètres!$Y$5:$Z$1005)-LOOKUP(ROW(A204),Paramètres!$X$5:$Z$1005)*Paramètres!$P$7,0)&amp;OFFSET(Paramètres!L208,-LOOKUP(ROW(A204),Paramètres!$Y$5:$Z$1005)*Paramètres!$P$8,0),""))</f>
        <v>331912</v>
      </c>
      <c r="B204" t="str">
        <f ca="1">IF(B203="","",IFERROR(OFFSET(Paramètres!$D$5,LOOKUP(ROW(B204),Paramètres!$W$5:$Z$1005)-LOOKUP(ROW(B204),Paramètres!$V$5:$Z$1005)*Paramètres!$P$5,0)&amp;"/"&amp;OFFSET(Paramètres!$G$5,LOOKUP(ROW(B204),Paramètres!$X$5:$Z$1005)-LOOKUP(ROW(B204),Paramètres!$W$5:$Z$1005)*Paramètres!$P$6,0)&amp;"/"&amp;OFFSET(Paramètres!$J$5,LOOKUP(ROW(B204),Paramètres!$Y$5:$Z$1005)-LOOKUP(ROW(B204),Paramètres!$X$5:$Z$1005)*Paramètres!$P$7,0)&amp;"/"&amp;OFFSET(Paramètres!M208,-LOOKUP(ROW(B204),Paramètres!$Y$5:$Z$1005)*Paramètres!$P$8,0),""))</f>
        <v>BlocBM/N0/Zone19/FAV2</v>
      </c>
    </row>
    <row r="205" spans="1:2" x14ac:dyDescent="0.25">
      <c r="A205" t="str">
        <f ca="1">IF(A204="","",IFERROR(OFFSET(Paramètres!$C$5,LOOKUP(ROW(A205),Paramètres!$W$5:$Z$1005)-LOOKUP(ROW(A205),Paramètres!$V$5:$Z$1005)*Paramètres!$P$5,0)&amp;OFFSET(Paramètres!$F$5,LOOKUP(ROW(A205),Paramètres!$X$5:$Z$1005)-LOOKUP(ROW(A205),Paramètres!$W$5:$Z$1005)*Paramètres!$P$6,0)&amp;OFFSET(Paramètres!$I$5,LOOKUP(ROW(A205),Paramètres!$Y$5:$Z$1005)-LOOKUP(ROW(A205),Paramètres!$X$5:$Z$1005)*Paramètres!$P$7,0)&amp;OFFSET(Paramètres!L209,-LOOKUP(ROW(A205),Paramètres!$Y$5:$Z$1005)*Paramètres!$P$8,0),""))</f>
        <v>331913</v>
      </c>
      <c r="B205" t="str">
        <f ca="1">IF(B204="","",IFERROR(OFFSET(Paramètres!$D$5,LOOKUP(ROW(B205),Paramètres!$W$5:$Z$1005)-LOOKUP(ROW(B205),Paramètres!$V$5:$Z$1005)*Paramètres!$P$5,0)&amp;"/"&amp;OFFSET(Paramètres!$G$5,LOOKUP(ROW(B205),Paramètres!$X$5:$Z$1005)-LOOKUP(ROW(B205),Paramètres!$W$5:$Z$1005)*Paramètres!$P$6,0)&amp;"/"&amp;OFFSET(Paramètres!$J$5,LOOKUP(ROW(B205),Paramètres!$Y$5:$Z$1005)-LOOKUP(ROW(B205),Paramètres!$X$5:$Z$1005)*Paramètres!$P$7,0)&amp;"/"&amp;OFFSET(Paramètres!M209,-LOOKUP(ROW(B205),Paramètres!$Y$5:$Z$1005)*Paramètres!$P$8,0),""))</f>
        <v>BlocBM/N0/Zone19/FAV3</v>
      </c>
    </row>
    <row r="206" spans="1:2" x14ac:dyDescent="0.25">
      <c r="A206" t="str">
        <f ca="1">IF(A205="","",IFERROR(OFFSET(Paramètres!$C$5,LOOKUP(ROW(A206),Paramètres!$W$5:$Z$1005)-LOOKUP(ROW(A206),Paramètres!$V$5:$Z$1005)*Paramètres!$P$5,0)&amp;OFFSET(Paramètres!$F$5,LOOKUP(ROW(A206),Paramètres!$X$5:$Z$1005)-LOOKUP(ROW(A206),Paramètres!$W$5:$Z$1005)*Paramètres!$P$6,0)&amp;OFFSET(Paramètres!$I$5,LOOKUP(ROW(A206),Paramètres!$Y$5:$Z$1005)-LOOKUP(ROW(A206),Paramètres!$X$5:$Z$1005)*Paramètres!$P$7,0)&amp;OFFSET(Paramètres!L210,-LOOKUP(ROW(A206),Paramètres!$Y$5:$Z$1005)*Paramètres!$P$8,0),""))</f>
        <v>331914</v>
      </c>
      <c r="B206" t="str">
        <f ca="1">IF(B205="","",IFERROR(OFFSET(Paramètres!$D$5,LOOKUP(ROW(B206),Paramètres!$W$5:$Z$1005)-LOOKUP(ROW(B206),Paramètres!$V$5:$Z$1005)*Paramètres!$P$5,0)&amp;"/"&amp;OFFSET(Paramètres!$G$5,LOOKUP(ROW(B206),Paramètres!$X$5:$Z$1005)-LOOKUP(ROW(B206),Paramètres!$W$5:$Z$1005)*Paramètres!$P$6,0)&amp;"/"&amp;OFFSET(Paramètres!$J$5,LOOKUP(ROW(B206),Paramètres!$Y$5:$Z$1005)-LOOKUP(ROW(B206),Paramètres!$X$5:$Z$1005)*Paramètres!$P$7,0)&amp;"/"&amp;OFFSET(Paramètres!M210,-LOOKUP(ROW(B206),Paramètres!$Y$5:$Z$1005)*Paramètres!$P$8,0),""))</f>
        <v>BlocBM/N0/Zone19/FAV4</v>
      </c>
    </row>
    <row r="207" spans="1:2" x14ac:dyDescent="0.25">
      <c r="A207" t="str">
        <f ca="1">IF(A206="","",IFERROR(OFFSET(Paramètres!$C$5,LOOKUP(ROW(A207),Paramètres!$W$5:$Z$1005)-LOOKUP(ROW(A207),Paramètres!$V$5:$Z$1005)*Paramètres!$P$5,0)&amp;OFFSET(Paramètres!$F$5,LOOKUP(ROW(A207),Paramètres!$X$5:$Z$1005)-LOOKUP(ROW(A207),Paramètres!$W$5:$Z$1005)*Paramètres!$P$6,0)&amp;OFFSET(Paramètres!$I$5,LOOKUP(ROW(A207),Paramètres!$Y$5:$Z$1005)-LOOKUP(ROW(A207),Paramètres!$X$5:$Z$1005)*Paramètres!$P$7,0)&amp;OFFSET(Paramètres!L211,-LOOKUP(ROW(A207),Paramètres!$Y$5:$Z$1005)*Paramètres!$P$8,0),""))</f>
        <v>331921</v>
      </c>
      <c r="B207" t="str">
        <f ca="1">IF(B206="","",IFERROR(OFFSET(Paramètres!$D$5,LOOKUP(ROW(B207),Paramètres!$W$5:$Z$1005)-LOOKUP(ROW(B207),Paramètres!$V$5:$Z$1005)*Paramètres!$P$5,0)&amp;"/"&amp;OFFSET(Paramètres!$G$5,LOOKUP(ROW(B207),Paramètres!$X$5:$Z$1005)-LOOKUP(ROW(B207),Paramètres!$W$5:$Z$1005)*Paramètres!$P$6,0)&amp;"/"&amp;OFFSET(Paramètres!$J$5,LOOKUP(ROW(B207),Paramètres!$Y$5:$Z$1005)-LOOKUP(ROW(B207),Paramètres!$X$5:$Z$1005)*Paramètres!$P$7,0)&amp;"/"&amp;OFFSET(Paramètres!M211,-LOOKUP(ROW(B207),Paramètres!$Y$5:$Z$1005)*Paramètres!$P$8,0),""))</f>
        <v>BlocBM/N0/Zone19/FAR1</v>
      </c>
    </row>
    <row r="208" spans="1:2" x14ac:dyDescent="0.25">
      <c r="A208" t="str">
        <f ca="1">IF(A207="","",IFERROR(OFFSET(Paramètres!$C$5,LOOKUP(ROW(A208),Paramètres!$W$5:$Z$1005)-LOOKUP(ROW(A208),Paramètres!$V$5:$Z$1005)*Paramètres!$P$5,0)&amp;OFFSET(Paramètres!$F$5,LOOKUP(ROW(A208),Paramètres!$X$5:$Z$1005)-LOOKUP(ROW(A208),Paramètres!$W$5:$Z$1005)*Paramètres!$P$6,0)&amp;OFFSET(Paramètres!$I$5,LOOKUP(ROW(A208),Paramètres!$Y$5:$Z$1005)-LOOKUP(ROW(A208),Paramètres!$X$5:$Z$1005)*Paramètres!$P$7,0)&amp;OFFSET(Paramètres!L212,-LOOKUP(ROW(A208),Paramètres!$Y$5:$Z$1005)*Paramètres!$P$8,0),""))</f>
        <v>331922</v>
      </c>
      <c r="B208" t="str">
        <f ca="1">IF(B207="","",IFERROR(OFFSET(Paramètres!$D$5,LOOKUP(ROW(B208),Paramètres!$W$5:$Z$1005)-LOOKUP(ROW(B208),Paramètres!$V$5:$Z$1005)*Paramètres!$P$5,0)&amp;"/"&amp;OFFSET(Paramètres!$G$5,LOOKUP(ROW(B208),Paramètres!$X$5:$Z$1005)-LOOKUP(ROW(B208),Paramètres!$W$5:$Z$1005)*Paramètres!$P$6,0)&amp;"/"&amp;OFFSET(Paramètres!$J$5,LOOKUP(ROW(B208),Paramètres!$Y$5:$Z$1005)-LOOKUP(ROW(B208),Paramètres!$X$5:$Z$1005)*Paramètres!$P$7,0)&amp;"/"&amp;OFFSET(Paramètres!M212,-LOOKUP(ROW(B208),Paramètres!$Y$5:$Z$1005)*Paramètres!$P$8,0),""))</f>
        <v>BlocBM/N0/Zone19/FAR2</v>
      </c>
    </row>
    <row r="209" spans="1:2" x14ac:dyDescent="0.25">
      <c r="A209" t="str">
        <f ca="1">IF(A208="","",IFERROR(OFFSET(Paramètres!$C$5,LOOKUP(ROW(A209),Paramètres!$W$5:$Z$1005)-LOOKUP(ROW(A209),Paramètres!$V$5:$Z$1005)*Paramètres!$P$5,0)&amp;OFFSET(Paramètres!$F$5,LOOKUP(ROW(A209),Paramètres!$X$5:$Z$1005)-LOOKUP(ROW(A209),Paramètres!$W$5:$Z$1005)*Paramètres!$P$6,0)&amp;OFFSET(Paramètres!$I$5,LOOKUP(ROW(A209),Paramètres!$Y$5:$Z$1005)-LOOKUP(ROW(A209),Paramètres!$X$5:$Z$1005)*Paramètres!$P$7,0)&amp;OFFSET(Paramètres!L213,-LOOKUP(ROW(A209),Paramètres!$Y$5:$Z$1005)*Paramètres!$P$8,0),""))</f>
        <v>331923</v>
      </c>
      <c r="B209" t="str">
        <f ca="1">IF(B208="","",IFERROR(OFFSET(Paramètres!$D$5,LOOKUP(ROW(B209),Paramètres!$W$5:$Z$1005)-LOOKUP(ROW(B209),Paramètres!$V$5:$Z$1005)*Paramètres!$P$5,0)&amp;"/"&amp;OFFSET(Paramètres!$G$5,LOOKUP(ROW(B209),Paramètres!$X$5:$Z$1005)-LOOKUP(ROW(B209),Paramètres!$W$5:$Z$1005)*Paramètres!$P$6,0)&amp;"/"&amp;OFFSET(Paramètres!$J$5,LOOKUP(ROW(B209),Paramètres!$Y$5:$Z$1005)-LOOKUP(ROW(B209),Paramètres!$X$5:$Z$1005)*Paramètres!$P$7,0)&amp;"/"&amp;OFFSET(Paramètres!M213,-LOOKUP(ROW(B209),Paramètres!$Y$5:$Z$1005)*Paramètres!$P$8,0),""))</f>
        <v>BlocBM/N0/Zone19/FAR3</v>
      </c>
    </row>
    <row r="210" spans="1:2" x14ac:dyDescent="0.25">
      <c r="A210" t="str">
        <f ca="1">IF(A209="","",IFERROR(OFFSET(Paramètres!$C$5,LOOKUP(ROW(A210),Paramètres!$W$5:$Z$1005)-LOOKUP(ROW(A210),Paramètres!$V$5:$Z$1005)*Paramètres!$P$5,0)&amp;OFFSET(Paramètres!$F$5,LOOKUP(ROW(A210),Paramètres!$X$5:$Z$1005)-LOOKUP(ROW(A210),Paramètres!$W$5:$Z$1005)*Paramètres!$P$6,0)&amp;OFFSET(Paramètres!$I$5,LOOKUP(ROW(A210),Paramètres!$Y$5:$Z$1005)-LOOKUP(ROW(A210),Paramètres!$X$5:$Z$1005)*Paramètres!$P$7,0)&amp;OFFSET(Paramètres!L214,-LOOKUP(ROW(A210),Paramètres!$Y$5:$Z$1005)*Paramètres!$P$8,0),""))</f>
        <v>331924</v>
      </c>
      <c r="B210" t="str">
        <f ca="1">IF(B209="","",IFERROR(OFFSET(Paramètres!$D$5,LOOKUP(ROW(B210),Paramètres!$W$5:$Z$1005)-LOOKUP(ROW(B210),Paramètres!$V$5:$Z$1005)*Paramètres!$P$5,0)&amp;"/"&amp;OFFSET(Paramètres!$G$5,LOOKUP(ROW(B210),Paramètres!$X$5:$Z$1005)-LOOKUP(ROW(B210),Paramètres!$W$5:$Z$1005)*Paramètres!$P$6,0)&amp;"/"&amp;OFFSET(Paramètres!$J$5,LOOKUP(ROW(B210),Paramètres!$Y$5:$Z$1005)-LOOKUP(ROW(B210),Paramètres!$X$5:$Z$1005)*Paramètres!$P$7,0)&amp;"/"&amp;OFFSET(Paramètres!M214,-LOOKUP(ROW(B210),Paramètres!$Y$5:$Z$1005)*Paramètres!$P$8,0),""))</f>
        <v>BlocBM/N0/Zone19/FAR4</v>
      </c>
    </row>
    <row r="211" spans="1:2" x14ac:dyDescent="0.25">
      <c r="A211" t="str">
        <f ca="1">IF(A210="","",IFERROR(OFFSET(Paramètres!$C$5,LOOKUP(ROW(A211),Paramètres!$W$5:$Z$1005)-LOOKUP(ROW(A211),Paramètres!$V$5:$Z$1005)*Paramètres!$P$5,0)&amp;OFFSET(Paramètres!$F$5,LOOKUP(ROW(A211),Paramètres!$X$5:$Z$1005)-LOOKUP(ROW(A211),Paramètres!$W$5:$Z$1005)*Paramètres!$P$6,0)&amp;OFFSET(Paramètres!$I$5,LOOKUP(ROW(A211),Paramètres!$Y$5:$Z$1005)-LOOKUP(ROW(A211),Paramètres!$X$5:$Z$1005)*Paramètres!$P$7,0)&amp;OFFSET(Paramètres!L215,-LOOKUP(ROW(A211),Paramètres!$Y$5:$Z$1005)*Paramètres!$P$8,0),""))</f>
        <v>331931</v>
      </c>
      <c r="B211" t="str">
        <f ca="1">IF(B210="","",IFERROR(OFFSET(Paramètres!$D$5,LOOKUP(ROW(B211),Paramètres!$W$5:$Z$1005)-LOOKUP(ROW(B211),Paramètres!$V$5:$Z$1005)*Paramètres!$P$5,0)&amp;"/"&amp;OFFSET(Paramètres!$G$5,LOOKUP(ROW(B211),Paramètres!$X$5:$Z$1005)-LOOKUP(ROW(B211),Paramètres!$W$5:$Z$1005)*Paramètres!$P$6,0)&amp;"/"&amp;OFFSET(Paramètres!$J$5,LOOKUP(ROW(B211),Paramètres!$Y$5:$Z$1005)-LOOKUP(ROW(B211),Paramètres!$X$5:$Z$1005)*Paramètres!$P$7,0)&amp;"/"&amp;OFFSET(Paramètres!M215,-LOOKUP(ROW(B211),Paramètres!$Y$5:$Z$1005)*Paramètres!$P$8,0),""))</f>
        <v>BlocBM/N0/Zone19/INF1</v>
      </c>
    </row>
    <row r="212" spans="1:2" x14ac:dyDescent="0.25">
      <c r="A212" t="str">
        <f ca="1">IF(A211="","",IFERROR(OFFSET(Paramètres!$C$5,LOOKUP(ROW(A212),Paramètres!$W$5:$Z$1005)-LOOKUP(ROW(A212),Paramètres!$V$5:$Z$1005)*Paramètres!$P$5,0)&amp;OFFSET(Paramètres!$F$5,LOOKUP(ROW(A212),Paramètres!$X$5:$Z$1005)-LOOKUP(ROW(A212),Paramètres!$W$5:$Z$1005)*Paramètres!$P$6,0)&amp;OFFSET(Paramètres!$I$5,LOOKUP(ROW(A212),Paramètres!$Y$5:$Z$1005)-LOOKUP(ROW(A212),Paramètres!$X$5:$Z$1005)*Paramètres!$P$7,0)&amp;OFFSET(Paramètres!L216,-LOOKUP(ROW(A212),Paramètres!$Y$5:$Z$1005)*Paramètres!$P$8,0),""))</f>
        <v>331932</v>
      </c>
      <c r="B212" t="str">
        <f ca="1">IF(B211="","",IFERROR(OFFSET(Paramètres!$D$5,LOOKUP(ROW(B212),Paramètres!$W$5:$Z$1005)-LOOKUP(ROW(B212),Paramètres!$V$5:$Z$1005)*Paramètres!$P$5,0)&amp;"/"&amp;OFFSET(Paramètres!$G$5,LOOKUP(ROW(B212),Paramètres!$X$5:$Z$1005)-LOOKUP(ROW(B212),Paramètres!$W$5:$Z$1005)*Paramètres!$P$6,0)&amp;"/"&amp;OFFSET(Paramètres!$J$5,LOOKUP(ROW(B212),Paramètres!$Y$5:$Z$1005)-LOOKUP(ROW(B212),Paramètres!$X$5:$Z$1005)*Paramètres!$P$7,0)&amp;"/"&amp;OFFSET(Paramètres!M216,-LOOKUP(ROW(B212),Paramètres!$Y$5:$Z$1005)*Paramètres!$P$8,0),""))</f>
        <v>BlocBM/N0/Zone19/INF2</v>
      </c>
    </row>
    <row r="213" spans="1:2" x14ac:dyDescent="0.25">
      <c r="A213" t="str">
        <f ca="1">IF(A212="","",IFERROR(OFFSET(Paramètres!$C$5,LOOKUP(ROW(A213),Paramètres!$W$5:$Z$1005)-LOOKUP(ROW(A213),Paramètres!$V$5:$Z$1005)*Paramètres!$P$5,0)&amp;OFFSET(Paramètres!$F$5,LOOKUP(ROW(A213),Paramètres!$X$5:$Z$1005)-LOOKUP(ROW(A213),Paramètres!$W$5:$Z$1005)*Paramètres!$P$6,0)&amp;OFFSET(Paramètres!$I$5,LOOKUP(ROW(A213),Paramètres!$Y$5:$Z$1005)-LOOKUP(ROW(A213),Paramètres!$X$5:$Z$1005)*Paramètres!$P$7,0)&amp;OFFSET(Paramètres!L217,-LOOKUP(ROW(A213),Paramètres!$Y$5:$Z$1005)*Paramètres!$P$8,0),""))</f>
        <v>331933</v>
      </c>
      <c r="B213" t="str">
        <f ca="1">IF(B212="","",IFERROR(OFFSET(Paramètres!$D$5,LOOKUP(ROW(B213),Paramètres!$W$5:$Z$1005)-LOOKUP(ROW(B213),Paramètres!$V$5:$Z$1005)*Paramètres!$P$5,0)&amp;"/"&amp;OFFSET(Paramètres!$G$5,LOOKUP(ROW(B213),Paramètres!$X$5:$Z$1005)-LOOKUP(ROW(B213),Paramètres!$W$5:$Z$1005)*Paramètres!$P$6,0)&amp;"/"&amp;OFFSET(Paramètres!$J$5,LOOKUP(ROW(B213),Paramètres!$Y$5:$Z$1005)-LOOKUP(ROW(B213),Paramètres!$X$5:$Z$1005)*Paramètres!$P$7,0)&amp;"/"&amp;OFFSET(Paramètres!M217,-LOOKUP(ROW(B213),Paramètres!$Y$5:$Z$1005)*Paramètres!$P$8,0),""))</f>
        <v>BlocBM/N0/Zone19/INF3</v>
      </c>
    </row>
    <row r="214" spans="1:2" x14ac:dyDescent="0.25">
      <c r="A214" t="str">
        <f ca="1">IF(A213="","",IFERROR(OFFSET(Paramètres!$C$5,LOOKUP(ROW(A214),Paramètres!$W$5:$Z$1005)-LOOKUP(ROW(A214),Paramètres!$V$5:$Z$1005)*Paramètres!$P$5,0)&amp;OFFSET(Paramètres!$F$5,LOOKUP(ROW(A214),Paramètres!$X$5:$Z$1005)-LOOKUP(ROW(A214),Paramètres!$W$5:$Z$1005)*Paramètres!$P$6,0)&amp;OFFSET(Paramètres!$I$5,LOOKUP(ROW(A214),Paramètres!$Y$5:$Z$1005)-LOOKUP(ROW(A214),Paramètres!$X$5:$Z$1005)*Paramètres!$P$7,0)&amp;OFFSET(Paramètres!L218,-LOOKUP(ROW(A214),Paramètres!$Y$5:$Z$1005)*Paramètres!$P$8,0),""))</f>
        <v>331934</v>
      </c>
      <c r="B214" t="str">
        <f ca="1">IF(B213="","",IFERROR(OFFSET(Paramètres!$D$5,LOOKUP(ROW(B214),Paramètres!$W$5:$Z$1005)-LOOKUP(ROW(B214),Paramètres!$V$5:$Z$1005)*Paramètres!$P$5,0)&amp;"/"&amp;OFFSET(Paramètres!$G$5,LOOKUP(ROW(B214),Paramètres!$X$5:$Z$1005)-LOOKUP(ROW(B214),Paramètres!$W$5:$Z$1005)*Paramètres!$P$6,0)&amp;"/"&amp;OFFSET(Paramètres!$J$5,LOOKUP(ROW(B214),Paramètres!$Y$5:$Z$1005)-LOOKUP(ROW(B214),Paramètres!$X$5:$Z$1005)*Paramètres!$P$7,0)&amp;"/"&amp;OFFSET(Paramètres!M218,-LOOKUP(ROW(B214),Paramètres!$Y$5:$Z$1005)*Paramètres!$P$8,0),""))</f>
        <v>BlocBM/N0/Zone19/INF4</v>
      </c>
    </row>
    <row r="215" spans="1:2" x14ac:dyDescent="0.25">
      <c r="A215" t="str">
        <f ca="1">IF(A214="","",IFERROR(OFFSET(Paramètres!$C$5,LOOKUP(ROW(A215),Paramètres!$W$5:$Z$1005)-LOOKUP(ROW(A215),Paramètres!$V$5:$Z$1005)*Paramètres!$P$5,0)&amp;OFFSET(Paramètres!$F$5,LOOKUP(ROW(A215),Paramètres!$X$5:$Z$1005)-LOOKUP(ROW(A215),Paramètres!$W$5:$Z$1005)*Paramètres!$P$6,0)&amp;OFFSET(Paramètres!$I$5,LOOKUP(ROW(A215),Paramètres!$Y$5:$Z$1005)-LOOKUP(ROW(A215),Paramètres!$X$5:$Z$1005)*Paramètres!$P$7,0)&amp;OFFSET(Paramètres!L219,-LOOKUP(ROW(A215),Paramètres!$Y$5:$Z$1005)*Paramètres!$P$8,0),""))</f>
        <v>331941</v>
      </c>
      <c r="B215" t="str">
        <f ca="1">IF(B214="","",IFERROR(OFFSET(Paramètres!$D$5,LOOKUP(ROW(B215),Paramètres!$W$5:$Z$1005)-LOOKUP(ROW(B215),Paramètres!$V$5:$Z$1005)*Paramètres!$P$5,0)&amp;"/"&amp;OFFSET(Paramètres!$G$5,LOOKUP(ROW(B215),Paramètres!$X$5:$Z$1005)-LOOKUP(ROW(B215),Paramètres!$W$5:$Z$1005)*Paramètres!$P$6,0)&amp;"/"&amp;OFFSET(Paramètres!$J$5,LOOKUP(ROW(B215),Paramètres!$Y$5:$Z$1005)-LOOKUP(ROW(B215),Paramètres!$X$5:$Z$1005)*Paramètres!$P$7,0)&amp;"/"&amp;OFFSET(Paramètres!M219,-LOOKUP(ROW(B215),Paramètres!$Y$5:$Z$1005)*Paramètres!$P$8,0),""))</f>
        <v>BlocBM/N0/Zone19/SUP1</v>
      </c>
    </row>
    <row r="216" spans="1:2" x14ac:dyDescent="0.25">
      <c r="A216" t="str">
        <f ca="1">IF(A215="","",IFERROR(OFFSET(Paramètres!$C$5,LOOKUP(ROW(A216),Paramètres!$W$5:$Z$1005)-LOOKUP(ROW(A216),Paramètres!$V$5:$Z$1005)*Paramètres!$P$5,0)&amp;OFFSET(Paramètres!$F$5,LOOKUP(ROW(A216),Paramètres!$X$5:$Z$1005)-LOOKUP(ROW(A216),Paramètres!$W$5:$Z$1005)*Paramètres!$P$6,0)&amp;OFFSET(Paramètres!$I$5,LOOKUP(ROW(A216),Paramètres!$Y$5:$Z$1005)-LOOKUP(ROW(A216),Paramètres!$X$5:$Z$1005)*Paramètres!$P$7,0)&amp;OFFSET(Paramètres!L220,-LOOKUP(ROW(A216),Paramètres!$Y$5:$Z$1005)*Paramètres!$P$8,0),""))</f>
        <v>331942</v>
      </c>
      <c r="B216" t="str">
        <f ca="1">IF(B215="","",IFERROR(OFFSET(Paramètres!$D$5,LOOKUP(ROW(B216),Paramètres!$W$5:$Z$1005)-LOOKUP(ROW(B216),Paramètres!$V$5:$Z$1005)*Paramètres!$P$5,0)&amp;"/"&amp;OFFSET(Paramètres!$G$5,LOOKUP(ROW(B216),Paramètres!$X$5:$Z$1005)-LOOKUP(ROW(B216),Paramètres!$W$5:$Z$1005)*Paramètres!$P$6,0)&amp;"/"&amp;OFFSET(Paramètres!$J$5,LOOKUP(ROW(B216),Paramètres!$Y$5:$Z$1005)-LOOKUP(ROW(B216),Paramètres!$X$5:$Z$1005)*Paramètres!$P$7,0)&amp;"/"&amp;OFFSET(Paramètres!M220,-LOOKUP(ROW(B216),Paramètres!$Y$5:$Z$1005)*Paramètres!$P$8,0),""))</f>
        <v>BlocBM/N0/Zone19/SUP2</v>
      </c>
    </row>
    <row r="217" spans="1:2" x14ac:dyDescent="0.25">
      <c r="A217" t="str">
        <f ca="1">IF(A216="","",IFERROR(OFFSET(Paramètres!$C$5,LOOKUP(ROW(A217),Paramètres!$W$5:$Z$1005)-LOOKUP(ROW(A217),Paramètres!$V$5:$Z$1005)*Paramètres!$P$5,0)&amp;OFFSET(Paramètres!$F$5,LOOKUP(ROW(A217),Paramètres!$X$5:$Z$1005)-LOOKUP(ROW(A217),Paramètres!$W$5:$Z$1005)*Paramètres!$P$6,0)&amp;OFFSET(Paramètres!$I$5,LOOKUP(ROW(A217),Paramètres!$Y$5:$Z$1005)-LOOKUP(ROW(A217),Paramètres!$X$5:$Z$1005)*Paramètres!$P$7,0)&amp;OFFSET(Paramètres!L221,-LOOKUP(ROW(A217),Paramètres!$Y$5:$Z$1005)*Paramètres!$P$8,0),""))</f>
        <v>331943</v>
      </c>
      <c r="B217" t="str">
        <f ca="1">IF(B216="","",IFERROR(OFFSET(Paramètres!$D$5,LOOKUP(ROW(B217),Paramètres!$W$5:$Z$1005)-LOOKUP(ROW(B217),Paramètres!$V$5:$Z$1005)*Paramètres!$P$5,0)&amp;"/"&amp;OFFSET(Paramètres!$G$5,LOOKUP(ROW(B217),Paramètres!$X$5:$Z$1005)-LOOKUP(ROW(B217),Paramètres!$W$5:$Z$1005)*Paramètres!$P$6,0)&amp;"/"&amp;OFFSET(Paramètres!$J$5,LOOKUP(ROW(B217),Paramètres!$Y$5:$Z$1005)-LOOKUP(ROW(B217),Paramètres!$X$5:$Z$1005)*Paramètres!$P$7,0)&amp;"/"&amp;OFFSET(Paramètres!M221,-LOOKUP(ROW(B217),Paramètres!$Y$5:$Z$1005)*Paramètres!$P$8,0),""))</f>
        <v>BlocBM/N0/Zone19/SUP3</v>
      </c>
    </row>
    <row r="218" spans="1:2" x14ac:dyDescent="0.25">
      <c r="A218" t="str">
        <f ca="1">IF(A217="","",IFERROR(OFFSET(Paramètres!$C$5,LOOKUP(ROW(A218),Paramètres!$W$5:$Z$1005)-LOOKUP(ROW(A218),Paramètres!$V$5:$Z$1005)*Paramètres!$P$5,0)&amp;OFFSET(Paramètres!$F$5,LOOKUP(ROW(A218),Paramètres!$X$5:$Z$1005)-LOOKUP(ROW(A218),Paramètres!$W$5:$Z$1005)*Paramètres!$P$6,0)&amp;OFFSET(Paramètres!$I$5,LOOKUP(ROW(A218),Paramètres!$Y$5:$Z$1005)-LOOKUP(ROW(A218),Paramètres!$X$5:$Z$1005)*Paramètres!$P$7,0)&amp;OFFSET(Paramètres!L222,-LOOKUP(ROW(A218),Paramètres!$Y$5:$Z$1005)*Paramètres!$P$8,0),""))</f>
        <v>331944</v>
      </c>
      <c r="B218" t="str">
        <f ca="1">IF(B217="","",IFERROR(OFFSET(Paramètres!$D$5,LOOKUP(ROW(B218),Paramètres!$W$5:$Z$1005)-LOOKUP(ROW(B218),Paramètres!$V$5:$Z$1005)*Paramètres!$P$5,0)&amp;"/"&amp;OFFSET(Paramètres!$G$5,LOOKUP(ROW(B218),Paramètres!$X$5:$Z$1005)-LOOKUP(ROW(B218),Paramètres!$W$5:$Z$1005)*Paramètres!$P$6,0)&amp;"/"&amp;OFFSET(Paramètres!$J$5,LOOKUP(ROW(B218),Paramètres!$Y$5:$Z$1005)-LOOKUP(ROW(B218),Paramètres!$X$5:$Z$1005)*Paramètres!$P$7,0)&amp;"/"&amp;OFFSET(Paramètres!M222,-LOOKUP(ROW(B218),Paramètres!$Y$5:$Z$1005)*Paramètres!$P$8,0),""))</f>
        <v>BlocBM/N0/Zone19/SUP4</v>
      </c>
    </row>
    <row r="219" spans="1:2" x14ac:dyDescent="0.25">
      <c r="A219" t="str">
        <f ca="1">IF(A218="","",IFERROR(OFFSET(Paramètres!$C$5,LOOKUP(ROW(A219),Paramètres!$W$5:$Z$1005)-LOOKUP(ROW(A219),Paramètres!$V$5:$Z$1005)*Paramètres!$P$5,0)&amp;OFFSET(Paramètres!$F$5,LOOKUP(ROW(A219),Paramètres!$X$5:$Z$1005)-LOOKUP(ROW(A219),Paramètres!$W$5:$Z$1005)*Paramètres!$P$6,0)&amp;OFFSET(Paramètres!$I$5,LOOKUP(ROW(A219),Paramètres!$Y$5:$Z$1005)-LOOKUP(ROW(A219),Paramètres!$X$5:$Z$1005)*Paramètres!$P$7,0)&amp;OFFSET(Paramètres!L223,-LOOKUP(ROW(A219),Paramètres!$Y$5:$Z$1005)*Paramètres!$P$8,0),""))</f>
        <v>331951</v>
      </c>
      <c r="B219" t="str">
        <f ca="1">IF(B218="","",IFERROR(OFFSET(Paramètres!$D$5,LOOKUP(ROW(B219),Paramètres!$W$5:$Z$1005)-LOOKUP(ROW(B219),Paramètres!$V$5:$Z$1005)*Paramètres!$P$5,0)&amp;"/"&amp;OFFSET(Paramètres!$G$5,LOOKUP(ROW(B219),Paramètres!$X$5:$Z$1005)-LOOKUP(ROW(B219),Paramètres!$W$5:$Z$1005)*Paramètres!$P$6,0)&amp;"/"&amp;OFFSET(Paramètres!$J$5,LOOKUP(ROW(B219),Paramètres!$Y$5:$Z$1005)-LOOKUP(ROW(B219),Paramètres!$X$5:$Z$1005)*Paramètres!$P$7,0)&amp;"/"&amp;OFFSET(Paramètres!M223,-LOOKUP(ROW(B219),Paramètres!$Y$5:$Z$1005)*Paramètres!$P$8,0),""))</f>
        <v>BlocBM/N0/Zone19/U1</v>
      </c>
    </row>
    <row r="220" spans="1:2" x14ac:dyDescent="0.25">
      <c r="A220" t="str">
        <f ca="1">IF(A219="","",IFERROR(OFFSET(Paramètres!$C$5,LOOKUP(ROW(A220),Paramètres!$W$5:$Z$1005)-LOOKUP(ROW(A220),Paramètres!$V$5:$Z$1005)*Paramètres!$P$5,0)&amp;OFFSET(Paramètres!$F$5,LOOKUP(ROW(A220),Paramètres!$X$5:$Z$1005)-LOOKUP(ROW(A220),Paramètres!$W$5:$Z$1005)*Paramètres!$P$6,0)&amp;OFFSET(Paramètres!$I$5,LOOKUP(ROW(A220),Paramètres!$Y$5:$Z$1005)-LOOKUP(ROW(A220),Paramètres!$X$5:$Z$1005)*Paramètres!$P$7,0)&amp;OFFSET(Paramètres!L224,-LOOKUP(ROW(A220),Paramètres!$Y$5:$Z$1005)*Paramètres!$P$8,0),""))</f>
        <v>331952</v>
      </c>
      <c r="B220" t="str">
        <f ca="1">IF(B219="","",IFERROR(OFFSET(Paramètres!$D$5,LOOKUP(ROW(B220),Paramètres!$W$5:$Z$1005)-LOOKUP(ROW(B220),Paramètres!$V$5:$Z$1005)*Paramètres!$P$5,0)&amp;"/"&amp;OFFSET(Paramètres!$G$5,LOOKUP(ROW(B220),Paramètres!$X$5:$Z$1005)-LOOKUP(ROW(B220),Paramètres!$W$5:$Z$1005)*Paramètres!$P$6,0)&amp;"/"&amp;OFFSET(Paramètres!$J$5,LOOKUP(ROW(B220),Paramètres!$Y$5:$Z$1005)-LOOKUP(ROW(B220),Paramètres!$X$5:$Z$1005)*Paramètres!$P$7,0)&amp;"/"&amp;OFFSET(Paramètres!M224,-LOOKUP(ROW(B220),Paramètres!$Y$5:$Z$1005)*Paramètres!$P$8,0),""))</f>
        <v>BlocBM/N0/Zone19/U2</v>
      </c>
    </row>
    <row r="221" spans="1:2" x14ac:dyDescent="0.25">
      <c r="A221" t="str">
        <f ca="1">IF(A220="","",IFERROR(OFFSET(Paramètres!$C$5,LOOKUP(ROW(A221),Paramètres!$W$5:$Z$1005)-LOOKUP(ROW(A221),Paramètres!$V$5:$Z$1005)*Paramètres!$P$5,0)&amp;OFFSET(Paramètres!$F$5,LOOKUP(ROW(A221),Paramètres!$X$5:$Z$1005)-LOOKUP(ROW(A221),Paramètres!$W$5:$Z$1005)*Paramètres!$P$6,0)&amp;OFFSET(Paramètres!$I$5,LOOKUP(ROW(A221),Paramètres!$Y$5:$Z$1005)-LOOKUP(ROW(A221),Paramètres!$X$5:$Z$1005)*Paramètres!$P$7,0)&amp;OFFSET(Paramètres!L225,-LOOKUP(ROW(A221),Paramètres!$Y$5:$Z$1005)*Paramètres!$P$8,0),""))</f>
        <v>331953</v>
      </c>
      <c r="B221" t="str">
        <f ca="1">IF(B220="","",IFERROR(OFFSET(Paramètres!$D$5,LOOKUP(ROW(B221),Paramètres!$W$5:$Z$1005)-LOOKUP(ROW(B221),Paramètres!$V$5:$Z$1005)*Paramètres!$P$5,0)&amp;"/"&amp;OFFSET(Paramètres!$G$5,LOOKUP(ROW(B221),Paramètres!$X$5:$Z$1005)-LOOKUP(ROW(B221),Paramètres!$W$5:$Z$1005)*Paramètres!$P$6,0)&amp;"/"&amp;OFFSET(Paramètres!$J$5,LOOKUP(ROW(B221),Paramètres!$Y$5:$Z$1005)-LOOKUP(ROW(B221),Paramètres!$X$5:$Z$1005)*Paramètres!$P$7,0)&amp;"/"&amp;OFFSET(Paramètres!M225,-LOOKUP(ROW(B221),Paramètres!$Y$5:$Z$1005)*Paramètres!$P$8,0),""))</f>
        <v>BlocBM/N0/Zone19/U3</v>
      </c>
    </row>
    <row r="222" spans="1:2" x14ac:dyDescent="0.25">
      <c r="A222" t="str">
        <f ca="1">IF(A221="","",IFERROR(OFFSET(Paramètres!$C$5,LOOKUP(ROW(A222),Paramètres!$W$5:$Z$1005)-LOOKUP(ROW(A222),Paramètres!$V$5:$Z$1005)*Paramètres!$P$5,0)&amp;OFFSET(Paramètres!$F$5,LOOKUP(ROW(A222),Paramètres!$X$5:$Z$1005)-LOOKUP(ROW(A222),Paramètres!$W$5:$Z$1005)*Paramètres!$P$6,0)&amp;OFFSET(Paramètres!$I$5,LOOKUP(ROW(A222),Paramètres!$Y$5:$Z$1005)-LOOKUP(ROW(A222),Paramètres!$X$5:$Z$1005)*Paramètres!$P$7,0)&amp;OFFSET(Paramètres!L226,-LOOKUP(ROW(A222),Paramètres!$Y$5:$Z$1005)*Paramètres!$P$8,0),""))</f>
        <v>331954</v>
      </c>
      <c r="B222" t="str">
        <f ca="1">IF(B221="","",IFERROR(OFFSET(Paramètres!$D$5,LOOKUP(ROW(B222),Paramètres!$W$5:$Z$1005)-LOOKUP(ROW(B222),Paramètres!$V$5:$Z$1005)*Paramètres!$P$5,0)&amp;"/"&amp;OFFSET(Paramètres!$G$5,LOOKUP(ROW(B222),Paramètres!$X$5:$Z$1005)-LOOKUP(ROW(B222),Paramètres!$W$5:$Z$1005)*Paramètres!$P$6,0)&amp;"/"&amp;OFFSET(Paramètres!$J$5,LOOKUP(ROW(B222),Paramètres!$Y$5:$Z$1005)-LOOKUP(ROW(B222),Paramètres!$X$5:$Z$1005)*Paramètres!$P$7,0)&amp;"/"&amp;OFFSET(Paramètres!M226,-LOOKUP(ROW(B222),Paramètres!$Y$5:$Z$1005)*Paramètres!$P$8,0),""))</f>
        <v>BlocBM/N0/Zone19/U4</v>
      </c>
    </row>
    <row r="223" spans="1:2" x14ac:dyDescent="0.25">
      <c r="A223" t="str">
        <f ca="1">IF(A222="","",IFERROR(OFFSET(Paramètres!$C$5,LOOKUP(ROW(A223),Paramètres!$W$5:$Z$1005)-LOOKUP(ROW(A223),Paramètres!$V$5:$Z$1005)*Paramètres!$P$5,0)&amp;OFFSET(Paramètres!$F$5,LOOKUP(ROW(A223),Paramètres!$X$5:$Z$1005)-LOOKUP(ROW(A223),Paramètres!$W$5:$Z$1005)*Paramètres!$P$6,0)&amp;OFFSET(Paramètres!$I$5,LOOKUP(ROW(A223),Paramètres!$Y$5:$Z$1005)-LOOKUP(ROW(A223),Paramètres!$X$5:$Z$1005)*Paramètres!$P$7,0)&amp;OFFSET(Paramètres!L227,-LOOKUP(ROW(A223),Paramètres!$Y$5:$Z$1005)*Paramètres!$P$8,0),""))</f>
        <v>331961</v>
      </c>
      <c r="B223" t="str">
        <f ca="1">IF(B222="","",IFERROR(OFFSET(Paramètres!$D$5,LOOKUP(ROW(B223),Paramètres!$W$5:$Z$1005)-LOOKUP(ROW(B223),Paramètres!$V$5:$Z$1005)*Paramètres!$P$5,0)&amp;"/"&amp;OFFSET(Paramètres!$G$5,LOOKUP(ROW(B223),Paramètres!$X$5:$Z$1005)-LOOKUP(ROW(B223),Paramètres!$W$5:$Z$1005)*Paramètres!$P$6,0)&amp;"/"&amp;OFFSET(Paramètres!$J$5,LOOKUP(ROW(B223),Paramètres!$Y$5:$Z$1005)-LOOKUP(ROW(B223),Paramètres!$X$5:$Z$1005)*Paramètres!$P$7,0)&amp;"/"&amp;OFFSET(Paramètres!M227,-LOOKUP(ROW(B223),Paramètres!$Y$5:$Z$1005)*Paramètres!$P$8,0),""))</f>
        <v>BlocBM/N0/Zone19/C1</v>
      </c>
    </row>
    <row r="224" spans="1:2" x14ac:dyDescent="0.25">
      <c r="A224" t="str">
        <f ca="1">IF(A223="","",IFERROR(OFFSET(Paramètres!$C$5,LOOKUP(ROW(A224),Paramètres!$W$5:$Z$1005)-LOOKUP(ROW(A224),Paramètres!$V$5:$Z$1005)*Paramètres!$P$5,0)&amp;OFFSET(Paramètres!$F$5,LOOKUP(ROW(A224),Paramètres!$X$5:$Z$1005)-LOOKUP(ROW(A224),Paramètres!$W$5:$Z$1005)*Paramètres!$P$6,0)&amp;OFFSET(Paramètres!$I$5,LOOKUP(ROW(A224),Paramètres!$Y$5:$Z$1005)-LOOKUP(ROW(A224),Paramètres!$X$5:$Z$1005)*Paramètres!$P$7,0)&amp;OFFSET(Paramètres!L228,-LOOKUP(ROW(A224),Paramètres!$Y$5:$Z$1005)*Paramètres!$P$8,0),""))</f>
        <v>331962</v>
      </c>
      <c r="B224" t="str">
        <f ca="1">IF(B223="","",IFERROR(OFFSET(Paramètres!$D$5,LOOKUP(ROW(B224),Paramètres!$W$5:$Z$1005)-LOOKUP(ROW(B224),Paramètres!$V$5:$Z$1005)*Paramètres!$P$5,0)&amp;"/"&amp;OFFSET(Paramètres!$G$5,LOOKUP(ROW(B224),Paramètres!$X$5:$Z$1005)-LOOKUP(ROW(B224),Paramètres!$W$5:$Z$1005)*Paramètres!$P$6,0)&amp;"/"&amp;OFFSET(Paramètres!$J$5,LOOKUP(ROW(B224),Paramètres!$Y$5:$Z$1005)-LOOKUP(ROW(B224),Paramètres!$X$5:$Z$1005)*Paramètres!$P$7,0)&amp;"/"&amp;OFFSET(Paramètres!M228,-LOOKUP(ROW(B224),Paramètres!$Y$5:$Z$1005)*Paramètres!$P$8,0),""))</f>
        <v>BlocBM/N0/Zone19/C2</v>
      </c>
    </row>
    <row r="225" spans="1:2" x14ac:dyDescent="0.25">
      <c r="A225" t="str">
        <f ca="1">IF(A224="","",IFERROR(OFFSET(Paramètres!$C$5,LOOKUP(ROW(A225),Paramètres!$W$5:$Z$1005)-LOOKUP(ROW(A225),Paramètres!$V$5:$Z$1005)*Paramètres!$P$5,0)&amp;OFFSET(Paramètres!$F$5,LOOKUP(ROW(A225),Paramètres!$X$5:$Z$1005)-LOOKUP(ROW(A225),Paramètres!$W$5:$Z$1005)*Paramètres!$P$6,0)&amp;OFFSET(Paramètres!$I$5,LOOKUP(ROW(A225),Paramètres!$Y$5:$Z$1005)-LOOKUP(ROW(A225),Paramètres!$X$5:$Z$1005)*Paramètres!$P$7,0)&amp;OFFSET(Paramètres!L229,-LOOKUP(ROW(A225),Paramètres!$Y$5:$Z$1005)*Paramètres!$P$8,0),""))</f>
        <v>332001</v>
      </c>
      <c r="B225" t="str">
        <f ca="1">IF(B224="","",IFERROR(OFFSET(Paramètres!$D$5,LOOKUP(ROW(B225),Paramètres!$W$5:$Z$1005)-LOOKUP(ROW(B225),Paramètres!$V$5:$Z$1005)*Paramètres!$P$5,0)&amp;"/"&amp;OFFSET(Paramètres!$G$5,LOOKUP(ROW(B225),Paramètres!$X$5:$Z$1005)-LOOKUP(ROW(B225),Paramètres!$W$5:$Z$1005)*Paramètres!$P$6,0)&amp;"/"&amp;OFFSET(Paramètres!$J$5,LOOKUP(ROW(B225),Paramètres!$Y$5:$Z$1005)-LOOKUP(ROW(B225),Paramètres!$X$5:$Z$1005)*Paramètres!$P$7,0)&amp;"/"&amp;OFFSET(Paramètres!M229,-LOOKUP(ROW(B225),Paramètres!$Y$5:$Z$1005)*Paramètres!$P$8,0),""))</f>
        <v>BlocBM/N0/Zone20/1erePhase</v>
      </c>
    </row>
    <row r="226" spans="1:2" x14ac:dyDescent="0.25">
      <c r="A226" t="str">
        <f ca="1">IF(A225="","",IFERROR(OFFSET(Paramètres!$C$5,LOOKUP(ROW(A226),Paramètres!$W$5:$Z$1005)-LOOKUP(ROW(A226),Paramètres!$V$5:$Z$1005)*Paramètres!$P$5,0)&amp;OFFSET(Paramètres!$F$5,LOOKUP(ROW(A226),Paramètres!$X$5:$Z$1005)-LOOKUP(ROW(A226),Paramètres!$W$5:$Z$1005)*Paramètres!$P$6,0)&amp;OFFSET(Paramètres!$I$5,LOOKUP(ROW(A226),Paramètres!$Y$5:$Z$1005)-LOOKUP(ROW(A226),Paramètres!$X$5:$Z$1005)*Paramètres!$P$7,0)&amp;OFFSET(Paramètres!L230,-LOOKUP(ROW(A226),Paramètres!$Y$5:$Z$1005)*Paramètres!$P$8,0),""))</f>
        <v>332002</v>
      </c>
      <c r="B226" t="str">
        <f ca="1">IF(B225="","",IFERROR(OFFSET(Paramètres!$D$5,LOOKUP(ROW(B226),Paramètres!$W$5:$Z$1005)-LOOKUP(ROW(B226),Paramètres!$V$5:$Z$1005)*Paramètres!$P$5,0)&amp;"/"&amp;OFFSET(Paramètres!$G$5,LOOKUP(ROW(B226),Paramètres!$X$5:$Z$1005)-LOOKUP(ROW(B226),Paramètres!$W$5:$Z$1005)*Paramètres!$P$6,0)&amp;"/"&amp;OFFSET(Paramètres!$J$5,LOOKUP(ROW(B226),Paramètres!$Y$5:$Z$1005)-LOOKUP(ROW(B226),Paramètres!$X$5:$Z$1005)*Paramètres!$P$7,0)&amp;"/"&amp;OFFSET(Paramètres!M230,-LOOKUP(ROW(B226),Paramètres!$Y$5:$Z$1005)*Paramètres!$P$8,0),""))</f>
        <v>BlocBM/N0/Zone20/2ndePhase</v>
      </c>
    </row>
    <row r="227" spans="1:2" x14ac:dyDescent="0.25">
      <c r="A227" t="str">
        <f ca="1">IF(A226="","",IFERROR(OFFSET(Paramètres!$C$5,LOOKUP(ROW(A227),Paramètres!$W$5:$Z$1005)-LOOKUP(ROW(A227),Paramètres!$V$5:$Z$1005)*Paramètres!$P$5,0)&amp;OFFSET(Paramètres!$F$5,LOOKUP(ROW(A227),Paramètres!$X$5:$Z$1005)-LOOKUP(ROW(A227),Paramètres!$W$5:$Z$1005)*Paramètres!$P$6,0)&amp;OFFSET(Paramètres!$I$5,LOOKUP(ROW(A227),Paramètres!$Y$5:$Z$1005)-LOOKUP(ROW(A227),Paramètres!$X$5:$Z$1005)*Paramètres!$P$7,0)&amp;OFFSET(Paramètres!L231,-LOOKUP(ROW(A227),Paramètres!$Y$5:$Z$1005)*Paramètres!$P$8,0),""))</f>
        <v>332003</v>
      </c>
      <c r="B227" t="str">
        <f ca="1">IF(B226="","",IFERROR(OFFSET(Paramètres!$D$5,LOOKUP(ROW(B227),Paramètres!$W$5:$Z$1005)-LOOKUP(ROW(B227),Paramètres!$V$5:$Z$1005)*Paramètres!$P$5,0)&amp;"/"&amp;OFFSET(Paramètres!$G$5,LOOKUP(ROW(B227),Paramètres!$X$5:$Z$1005)-LOOKUP(ROW(B227),Paramètres!$W$5:$Z$1005)*Paramètres!$P$6,0)&amp;"/"&amp;OFFSET(Paramètres!$J$5,LOOKUP(ROW(B227),Paramètres!$Y$5:$Z$1005)-LOOKUP(ROW(B227),Paramètres!$X$5:$Z$1005)*Paramètres!$P$7,0)&amp;"/"&amp;OFFSET(Paramètres!M231,-LOOKUP(ROW(B227),Paramètres!$Y$5:$Z$1005)*Paramètres!$P$8,0),""))</f>
        <v>BlocBM/N0/Zone20/C</v>
      </c>
    </row>
    <row r="228" spans="1:2" x14ac:dyDescent="0.25">
      <c r="A228" t="str">
        <f ca="1">IF(A227="","",IFERROR(OFFSET(Paramètres!$C$5,LOOKUP(ROW(A228),Paramètres!$W$5:$Z$1005)-LOOKUP(ROW(A228),Paramètres!$V$5:$Z$1005)*Paramètres!$P$5,0)&amp;OFFSET(Paramètres!$F$5,LOOKUP(ROW(A228),Paramètres!$X$5:$Z$1005)-LOOKUP(ROW(A228),Paramètres!$W$5:$Z$1005)*Paramètres!$P$6,0)&amp;OFFSET(Paramètres!$I$5,LOOKUP(ROW(A228),Paramètres!$Y$5:$Z$1005)-LOOKUP(ROW(A228),Paramètres!$X$5:$Z$1005)*Paramètres!$P$7,0)&amp;OFFSET(Paramètres!L232,-LOOKUP(ROW(A228),Paramètres!$Y$5:$Z$1005)*Paramètres!$P$8,0),""))</f>
        <v>332004</v>
      </c>
      <c r="B228" t="str">
        <f ca="1">IF(B227="","",IFERROR(OFFSET(Paramètres!$D$5,LOOKUP(ROW(B228),Paramètres!$W$5:$Z$1005)-LOOKUP(ROW(B228),Paramètres!$V$5:$Z$1005)*Paramètres!$P$5,0)&amp;"/"&amp;OFFSET(Paramètres!$G$5,LOOKUP(ROW(B228),Paramètres!$X$5:$Z$1005)-LOOKUP(ROW(B228),Paramètres!$W$5:$Z$1005)*Paramètres!$P$6,0)&amp;"/"&amp;OFFSET(Paramètres!$J$5,LOOKUP(ROW(B228),Paramètres!$Y$5:$Z$1005)-LOOKUP(ROW(B228),Paramètres!$X$5:$Z$1005)*Paramètres!$P$7,0)&amp;"/"&amp;OFFSET(Paramètres!M232,-LOOKUP(ROW(B228),Paramètres!$Y$5:$Z$1005)*Paramètres!$P$8,0),""))</f>
        <v>BlocBM/N0/Zone20/AD</v>
      </c>
    </row>
    <row r="229" spans="1:2" x14ac:dyDescent="0.25">
      <c r="A229" t="str">
        <f ca="1">IF(A228="","",IFERROR(OFFSET(Paramètres!$C$5,LOOKUP(ROW(A229),Paramètres!$W$5:$Z$1005)-LOOKUP(ROW(A229),Paramètres!$V$5:$Z$1005)*Paramètres!$P$5,0)&amp;OFFSET(Paramètres!$F$5,LOOKUP(ROW(A229),Paramètres!$X$5:$Z$1005)-LOOKUP(ROW(A229),Paramètres!$W$5:$Z$1005)*Paramètres!$P$6,0)&amp;OFFSET(Paramètres!$I$5,LOOKUP(ROW(A229),Paramètres!$Y$5:$Z$1005)-LOOKUP(ROW(A229),Paramètres!$X$5:$Z$1005)*Paramètres!$P$7,0)&amp;OFFSET(Paramètres!L233,-LOOKUP(ROW(A229),Paramètres!$Y$5:$Z$1005)*Paramètres!$P$8,0),""))</f>
        <v>332005</v>
      </c>
      <c r="B229" t="str">
        <f ca="1">IF(B228="","",IFERROR(OFFSET(Paramètres!$D$5,LOOKUP(ROW(B229),Paramètres!$W$5:$Z$1005)-LOOKUP(ROW(B229),Paramètres!$V$5:$Z$1005)*Paramètres!$P$5,0)&amp;"/"&amp;OFFSET(Paramètres!$G$5,LOOKUP(ROW(B229),Paramètres!$X$5:$Z$1005)-LOOKUP(ROW(B229),Paramètres!$W$5:$Z$1005)*Paramètres!$P$6,0)&amp;"/"&amp;OFFSET(Paramètres!$J$5,LOOKUP(ROW(B229),Paramètres!$Y$5:$Z$1005)-LOOKUP(ROW(B229),Paramètres!$X$5:$Z$1005)*Paramètres!$P$7,0)&amp;"/"&amp;OFFSET(Paramètres!M233,-LOOKUP(ROW(B229),Paramètres!$Y$5:$Z$1005)*Paramètres!$P$8,0),""))</f>
        <v>BlocBM/N0/Zone20/EP</v>
      </c>
    </row>
    <row r="230" spans="1:2" x14ac:dyDescent="0.25">
      <c r="A230" t="str">
        <f ca="1">IF(A229="","",IFERROR(OFFSET(Paramètres!$C$5,LOOKUP(ROW(A230),Paramètres!$W$5:$Z$1005)-LOOKUP(ROW(A230),Paramètres!$V$5:$Z$1005)*Paramètres!$P$5,0)&amp;OFFSET(Paramètres!$F$5,LOOKUP(ROW(A230),Paramètres!$X$5:$Z$1005)-LOOKUP(ROW(A230),Paramètres!$W$5:$Z$1005)*Paramètres!$P$6,0)&amp;OFFSET(Paramètres!$I$5,LOOKUP(ROW(A230),Paramètres!$Y$5:$Z$1005)-LOOKUP(ROW(A230),Paramètres!$X$5:$Z$1005)*Paramètres!$P$7,0)&amp;OFFSET(Paramètres!L234,-LOOKUP(ROW(A230),Paramètres!$Y$5:$Z$1005)*Paramètres!$P$8,0),""))</f>
        <v>332006</v>
      </c>
      <c r="B230" t="str">
        <f ca="1">IF(B229="","",IFERROR(OFFSET(Paramètres!$D$5,LOOKUP(ROW(B230),Paramètres!$W$5:$Z$1005)-LOOKUP(ROW(B230),Paramètres!$V$5:$Z$1005)*Paramètres!$P$5,0)&amp;"/"&amp;OFFSET(Paramètres!$G$5,LOOKUP(ROW(B230),Paramètres!$X$5:$Z$1005)-LOOKUP(ROW(B230),Paramètres!$W$5:$Z$1005)*Paramètres!$P$6,0)&amp;"/"&amp;OFFSET(Paramètres!$J$5,LOOKUP(ROW(B230),Paramètres!$Y$5:$Z$1005)-LOOKUP(ROW(B230),Paramètres!$X$5:$Z$1005)*Paramètres!$P$7,0)&amp;"/"&amp;OFFSET(Paramètres!M234,-LOOKUP(ROW(B230),Paramètres!$Y$5:$Z$1005)*Paramètres!$P$8,0),""))</f>
        <v>BlocBM/N0/Zone20/AF</v>
      </c>
    </row>
    <row r="231" spans="1:2" x14ac:dyDescent="0.25">
      <c r="A231" t="str">
        <f ca="1">IF(A230="","",IFERROR(OFFSET(Paramètres!$C$5,LOOKUP(ROW(A231),Paramètres!$W$5:$Z$1005)-LOOKUP(ROW(A231),Paramètres!$V$5:$Z$1005)*Paramètres!$P$5,0)&amp;OFFSET(Paramètres!$F$5,LOOKUP(ROW(A231),Paramètres!$X$5:$Z$1005)-LOOKUP(ROW(A231),Paramètres!$W$5:$Z$1005)*Paramètres!$P$6,0)&amp;OFFSET(Paramètres!$I$5,LOOKUP(ROW(A231),Paramètres!$Y$5:$Z$1005)-LOOKUP(ROW(A231),Paramètres!$X$5:$Z$1005)*Paramètres!$P$7,0)&amp;OFFSET(Paramètres!L235,-LOOKUP(ROW(A231),Paramètres!$Y$5:$Z$1005)*Paramètres!$P$8,0),""))</f>
        <v>332007</v>
      </c>
      <c r="B231" t="str">
        <f ca="1">IF(B230="","",IFERROR(OFFSET(Paramètres!$D$5,LOOKUP(ROW(B231),Paramètres!$W$5:$Z$1005)-LOOKUP(ROW(B231),Paramètres!$V$5:$Z$1005)*Paramètres!$P$5,0)&amp;"/"&amp;OFFSET(Paramètres!$G$5,LOOKUP(ROW(B231),Paramètres!$X$5:$Z$1005)-LOOKUP(ROW(B231),Paramètres!$W$5:$Z$1005)*Paramètres!$P$6,0)&amp;"/"&amp;OFFSET(Paramètres!$J$5,LOOKUP(ROW(B231),Paramètres!$Y$5:$Z$1005)-LOOKUP(ROW(B231),Paramètres!$X$5:$Z$1005)*Paramètres!$P$7,0)&amp;"/"&amp;OFFSET(Paramètres!M235,-LOOKUP(ROW(B231),Paramètres!$Y$5:$Z$1005)*Paramètres!$P$8,0),""))</f>
        <v>BlocBM/N0/Zone20/AC</v>
      </c>
    </row>
    <row r="232" spans="1:2" x14ac:dyDescent="0.25">
      <c r="A232" t="str">
        <f ca="1">IF(A231="","",IFERROR(OFFSET(Paramètres!$C$5,LOOKUP(ROW(A232),Paramètres!$W$5:$Z$1005)-LOOKUP(ROW(A232),Paramètres!$V$5:$Z$1005)*Paramètres!$P$5,0)&amp;OFFSET(Paramètres!$F$5,LOOKUP(ROW(A232),Paramètres!$X$5:$Z$1005)-LOOKUP(ROW(A232),Paramètres!$W$5:$Z$1005)*Paramètres!$P$6,0)&amp;OFFSET(Paramètres!$I$5,LOOKUP(ROW(A232),Paramètres!$Y$5:$Z$1005)-LOOKUP(ROW(A232),Paramètres!$X$5:$Z$1005)*Paramètres!$P$7,0)&amp;OFFSET(Paramètres!L236,-LOOKUP(ROW(A232),Paramètres!$Y$5:$Z$1005)*Paramètres!$P$8,0),""))</f>
        <v>332008</v>
      </c>
      <c r="B232" t="str">
        <f ca="1">IF(B231="","",IFERROR(OFFSET(Paramètres!$D$5,LOOKUP(ROW(B232),Paramètres!$W$5:$Z$1005)-LOOKUP(ROW(B232),Paramètres!$V$5:$Z$1005)*Paramètres!$P$5,0)&amp;"/"&amp;OFFSET(Paramètres!$G$5,LOOKUP(ROW(B232),Paramètres!$X$5:$Z$1005)-LOOKUP(ROW(B232),Paramètres!$W$5:$Z$1005)*Paramètres!$P$6,0)&amp;"/"&amp;OFFSET(Paramètres!$J$5,LOOKUP(ROW(B232),Paramètres!$Y$5:$Z$1005)-LOOKUP(ROW(B232),Paramètres!$X$5:$Z$1005)*Paramètres!$P$7,0)&amp;"/"&amp;OFFSET(Paramètres!M236,-LOOKUP(ROW(B232),Paramètres!$Y$5:$Z$1005)*Paramètres!$P$8,0),""))</f>
        <v>BlocBM/N0/Zone20/ATV</v>
      </c>
    </row>
    <row r="233" spans="1:2" x14ac:dyDescent="0.25">
      <c r="A233" t="str">
        <f ca="1">IF(A232="","",IFERROR(OFFSET(Paramètres!$C$5,LOOKUP(ROW(A233),Paramètres!$W$5:$Z$1005)-LOOKUP(ROW(A233),Paramètres!$V$5:$Z$1005)*Paramètres!$P$5,0)&amp;OFFSET(Paramètres!$F$5,LOOKUP(ROW(A233),Paramètres!$X$5:$Z$1005)-LOOKUP(ROW(A233),Paramètres!$W$5:$Z$1005)*Paramètres!$P$6,0)&amp;OFFSET(Paramètres!$I$5,LOOKUP(ROW(A233),Paramètres!$Y$5:$Z$1005)-LOOKUP(ROW(A233),Paramètres!$X$5:$Z$1005)*Paramètres!$P$7,0)&amp;OFFSET(Paramètres!L237,-LOOKUP(ROW(A233),Paramètres!$Y$5:$Z$1005)*Paramètres!$P$8,0),""))</f>
        <v>332009</v>
      </c>
      <c r="B233" t="str">
        <f ca="1">IF(B232="","",IFERROR(OFFSET(Paramètres!$D$5,LOOKUP(ROW(B233),Paramètres!$W$5:$Z$1005)-LOOKUP(ROW(B233),Paramètres!$V$5:$Z$1005)*Paramètres!$P$5,0)&amp;"/"&amp;OFFSET(Paramètres!$G$5,LOOKUP(ROW(B233),Paramètres!$X$5:$Z$1005)-LOOKUP(ROW(B233),Paramètres!$W$5:$Z$1005)*Paramètres!$P$6,0)&amp;"/"&amp;OFFSET(Paramètres!$J$5,LOOKUP(ROW(B233),Paramètres!$Y$5:$Z$1005)-LOOKUP(ROW(B233),Paramètres!$X$5:$Z$1005)*Paramètres!$P$7,0)&amp;"/"&amp;OFFSET(Paramètres!M237,-LOOKUP(ROW(B233),Paramètres!$Y$5:$Z$1005)*Paramètres!$P$8,0),""))</f>
        <v>BlocBM/N0/Zone20/ATH</v>
      </c>
    </row>
    <row r="234" spans="1:2" x14ac:dyDescent="0.25">
      <c r="A234" t="str">
        <f ca="1">IF(A233="","",IFERROR(OFFSET(Paramètres!$C$5,LOOKUP(ROW(A234),Paramètres!$W$5:$Z$1005)-LOOKUP(ROW(A234),Paramètres!$V$5:$Z$1005)*Paramètres!$P$5,0)&amp;OFFSET(Paramètres!$F$5,LOOKUP(ROW(A234),Paramètres!$X$5:$Z$1005)-LOOKUP(ROW(A234),Paramètres!$W$5:$Z$1005)*Paramètres!$P$6,0)&amp;OFFSET(Paramètres!$I$5,LOOKUP(ROW(A234),Paramètres!$Y$5:$Z$1005)-LOOKUP(ROW(A234),Paramètres!$X$5:$Z$1005)*Paramètres!$P$7,0)&amp;OFFSET(Paramètres!L238,-LOOKUP(ROW(A234),Paramètres!$Y$5:$Z$1005)*Paramètres!$P$8,0),""))</f>
        <v>332010</v>
      </c>
      <c r="B234" t="str">
        <f ca="1">IF(B233="","",IFERROR(OFFSET(Paramètres!$D$5,LOOKUP(ROW(B234),Paramètres!$W$5:$Z$1005)-LOOKUP(ROW(B234),Paramètres!$V$5:$Z$1005)*Paramètres!$P$5,0)&amp;"/"&amp;OFFSET(Paramètres!$G$5,LOOKUP(ROW(B234),Paramètres!$X$5:$Z$1005)-LOOKUP(ROW(B234),Paramètres!$W$5:$Z$1005)*Paramètres!$P$6,0)&amp;"/"&amp;OFFSET(Paramètres!$J$5,LOOKUP(ROW(B234),Paramètres!$Y$5:$Z$1005)-LOOKUP(ROW(B234),Paramètres!$X$5:$Z$1005)*Paramètres!$P$7,0)&amp;"/"&amp;OFFSET(Paramètres!M238,-LOOKUP(ROW(B234),Paramètres!$Y$5:$Z$1005)*Paramètres!$P$8,0),""))</f>
        <v>BlocBM/N0/Zone20/CH</v>
      </c>
    </row>
    <row r="235" spans="1:2" x14ac:dyDescent="0.25">
      <c r="A235" t="str">
        <f ca="1">IF(A234="","",IFERROR(OFFSET(Paramètres!$C$5,LOOKUP(ROW(A235),Paramètres!$W$5:$Z$1005)-LOOKUP(ROW(A235),Paramètres!$V$5:$Z$1005)*Paramètres!$P$5,0)&amp;OFFSET(Paramètres!$F$5,LOOKUP(ROW(A235),Paramètres!$X$5:$Z$1005)-LOOKUP(ROW(A235),Paramètres!$W$5:$Z$1005)*Paramètres!$P$6,0)&amp;OFFSET(Paramètres!$I$5,LOOKUP(ROW(A235),Paramètres!$Y$5:$Z$1005)-LOOKUP(ROW(A235),Paramètres!$X$5:$Z$1005)*Paramètres!$P$7,0)&amp;OFFSET(Paramètres!L239,-LOOKUP(ROW(A235),Paramètres!$Y$5:$Z$1005)*Paramètres!$P$8,0),""))</f>
        <v>332011</v>
      </c>
      <c r="B235" t="str">
        <f ca="1">IF(B234="","",IFERROR(OFFSET(Paramètres!$D$5,LOOKUP(ROW(B235),Paramètres!$W$5:$Z$1005)-LOOKUP(ROW(B235),Paramètres!$V$5:$Z$1005)*Paramètres!$P$5,0)&amp;"/"&amp;OFFSET(Paramètres!$G$5,LOOKUP(ROW(B235),Paramètres!$X$5:$Z$1005)-LOOKUP(ROW(B235),Paramètres!$W$5:$Z$1005)*Paramètres!$P$6,0)&amp;"/"&amp;OFFSET(Paramètres!$J$5,LOOKUP(ROW(B235),Paramètres!$Y$5:$Z$1005)-LOOKUP(ROW(B235),Paramètres!$X$5:$Z$1005)*Paramètres!$P$7,0)&amp;"/"&amp;OFFSET(Paramètres!M239,-LOOKUP(ROW(B235),Paramètres!$Y$5:$Z$1005)*Paramètres!$P$8,0),""))</f>
        <v>BlocBM/N0/Zone20/FAV1</v>
      </c>
    </row>
    <row r="236" spans="1:2" x14ac:dyDescent="0.25">
      <c r="A236" t="str">
        <f ca="1">IF(A235="","",IFERROR(OFFSET(Paramètres!$C$5,LOOKUP(ROW(A236),Paramètres!$W$5:$Z$1005)-LOOKUP(ROW(A236),Paramètres!$V$5:$Z$1005)*Paramètres!$P$5,0)&amp;OFFSET(Paramètres!$F$5,LOOKUP(ROW(A236),Paramètres!$X$5:$Z$1005)-LOOKUP(ROW(A236),Paramètres!$W$5:$Z$1005)*Paramètres!$P$6,0)&amp;OFFSET(Paramètres!$I$5,LOOKUP(ROW(A236),Paramètres!$Y$5:$Z$1005)-LOOKUP(ROW(A236),Paramètres!$X$5:$Z$1005)*Paramètres!$P$7,0)&amp;OFFSET(Paramètres!L240,-LOOKUP(ROW(A236),Paramètres!$Y$5:$Z$1005)*Paramètres!$P$8,0),""))</f>
        <v>332012</v>
      </c>
      <c r="B236" t="str">
        <f ca="1">IF(B235="","",IFERROR(OFFSET(Paramètres!$D$5,LOOKUP(ROW(B236),Paramètres!$W$5:$Z$1005)-LOOKUP(ROW(B236),Paramètres!$V$5:$Z$1005)*Paramètres!$P$5,0)&amp;"/"&amp;OFFSET(Paramètres!$G$5,LOOKUP(ROW(B236),Paramètres!$X$5:$Z$1005)-LOOKUP(ROW(B236),Paramètres!$W$5:$Z$1005)*Paramètres!$P$6,0)&amp;"/"&amp;OFFSET(Paramètres!$J$5,LOOKUP(ROW(B236),Paramètres!$Y$5:$Z$1005)-LOOKUP(ROW(B236),Paramètres!$X$5:$Z$1005)*Paramètres!$P$7,0)&amp;"/"&amp;OFFSET(Paramètres!M240,-LOOKUP(ROW(B236),Paramètres!$Y$5:$Z$1005)*Paramètres!$P$8,0),""))</f>
        <v>BlocBM/N0/Zone20/FAV2</v>
      </c>
    </row>
    <row r="237" spans="1:2" x14ac:dyDescent="0.25">
      <c r="A237" t="str">
        <f ca="1">IF(A236="","",IFERROR(OFFSET(Paramètres!$C$5,LOOKUP(ROW(A237),Paramètres!$W$5:$Z$1005)-LOOKUP(ROW(A237),Paramètres!$V$5:$Z$1005)*Paramètres!$P$5,0)&amp;OFFSET(Paramètres!$F$5,LOOKUP(ROW(A237),Paramètres!$X$5:$Z$1005)-LOOKUP(ROW(A237),Paramètres!$W$5:$Z$1005)*Paramètres!$P$6,0)&amp;OFFSET(Paramètres!$I$5,LOOKUP(ROW(A237),Paramètres!$Y$5:$Z$1005)-LOOKUP(ROW(A237),Paramètres!$X$5:$Z$1005)*Paramètres!$P$7,0)&amp;OFFSET(Paramètres!L241,-LOOKUP(ROW(A237),Paramètres!$Y$5:$Z$1005)*Paramètres!$P$8,0),""))</f>
        <v>332013</v>
      </c>
      <c r="B237" t="str">
        <f ca="1">IF(B236="","",IFERROR(OFFSET(Paramètres!$D$5,LOOKUP(ROW(B237),Paramètres!$W$5:$Z$1005)-LOOKUP(ROW(B237),Paramètres!$V$5:$Z$1005)*Paramètres!$P$5,0)&amp;"/"&amp;OFFSET(Paramètres!$G$5,LOOKUP(ROW(B237),Paramètres!$X$5:$Z$1005)-LOOKUP(ROW(B237),Paramètres!$W$5:$Z$1005)*Paramètres!$P$6,0)&amp;"/"&amp;OFFSET(Paramètres!$J$5,LOOKUP(ROW(B237),Paramètres!$Y$5:$Z$1005)-LOOKUP(ROW(B237),Paramètres!$X$5:$Z$1005)*Paramètres!$P$7,0)&amp;"/"&amp;OFFSET(Paramètres!M241,-LOOKUP(ROW(B237),Paramètres!$Y$5:$Z$1005)*Paramètres!$P$8,0),""))</f>
        <v>BlocBM/N0/Zone20/FAV3</v>
      </c>
    </row>
    <row r="238" spans="1:2" x14ac:dyDescent="0.25">
      <c r="A238" t="str">
        <f ca="1">IF(A237="","",IFERROR(OFFSET(Paramètres!$C$5,LOOKUP(ROW(A238),Paramètres!$W$5:$Z$1005)-LOOKUP(ROW(A238),Paramètres!$V$5:$Z$1005)*Paramètres!$P$5,0)&amp;OFFSET(Paramètres!$F$5,LOOKUP(ROW(A238),Paramètres!$X$5:$Z$1005)-LOOKUP(ROW(A238),Paramètres!$W$5:$Z$1005)*Paramètres!$P$6,0)&amp;OFFSET(Paramètres!$I$5,LOOKUP(ROW(A238),Paramètres!$Y$5:$Z$1005)-LOOKUP(ROW(A238),Paramètres!$X$5:$Z$1005)*Paramètres!$P$7,0)&amp;OFFSET(Paramètres!L242,-LOOKUP(ROW(A238),Paramètres!$Y$5:$Z$1005)*Paramètres!$P$8,0),""))</f>
        <v>332014</v>
      </c>
      <c r="B238" t="str">
        <f ca="1">IF(B237="","",IFERROR(OFFSET(Paramètres!$D$5,LOOKUP(ROW(B238),Paramètres!$W$5:$Z$1005)-LOOKUP(ROW(B238),Paramètres!$V$5:$Z$1005)*Paramètres!$P$5,0)&amp;"/"&amp;OFFSET(Paramètres!$G$5,LOOKUP(ROW(B238),Paramètres!$X$5:$Z$1005)-LOOKUP(ROW(B238),Paramètres!$W$5:$Z$1005)*Paramètres!$P$6,0)&amp;"/"&amp;OFFSET(Paramètres!$J$5,LOOKUP(ROW(B238),Paramètres!$Y$5:$Z$1005)-LOOKUP(ROW(B238),Paramètres!$X$5:$Z$1005)*Paramètres!$P$7,0)&amp;"/"&amp;OFFSET(Paramètres!M242,-LOOKUP(ROW(B238),Paramètres!$Y$5:$Z$1005)*Paramètres!$P$8,0),""))</f>
        <v>BlocBM/N0/Zone20/FAV4</v>
      </c>
    </row>
    <row r="239" spans="1:2" x14ac:dyDescent="0.25">
      <c r="A239" t="str">
        <f ca="1">IF(A238="","",IFERROR(OFFSET(Paramètres!$C$5,LOOKUP(ROW(A239),Paramètres!$W$5:$Z$1005)-LOOKUP(ROW(A239),Paramètres!$V$5:$Z$1005)*Paramètres!$P$5,0)&amp;OFFSET(Paramètres!$F$5,LOOKUP(ROW(A239),Paramètres!$X$5:$Z$1005)-LOOKUP(ROW(A239),Paramètres!$W$5:$Z$1005)*Paramètres!$P$6,0)&amp;OFFSET(Paramètres!$I$5,LOOKUP(ROW(A239),Paramètres!$Y$5:$Z$1005)-LOOKUP(ROW(A239),Paramètres!$X$5:$Z$1005)*Paramètres!$P$7,0)&amp;OFFSET(Paramètres!L243,-LOOKUP(ROW(A239),Paramètres!$Y$5:$Z$1005)*Paramètres!$P$8,0),""))</f>
        <v>332021</v>
      </c>
      <c r="B239" t="str">
        <f ca="1">IF(B238="","",IFERROR(OFFSET(Paramètres!$D$5,LOOKUP(ROW(B239),Paramètres!$W$5:$Z$1005)-LOOKUP(ROW(B239),Paramètres!$V$5:$Z$1005)*Paramètres!$P$5,0)&amp;"/"&amp;OFFSET(Paramètres!$G$5,LOOKUP(ROW(B239),Paramètres!$X$5:$Z$1005)-LOOKUP(ROW(B239),Paramètres!$W$5:$Z$1005)*Paramètres!$P$6,0)&amp;"/"&amp;OFFSET(Paramètres!$J$5,LOOKUP(ROW(B239),Paramètres!$Y$5:$Z$1005)-LOOKUP(ROW(B239),Paramètres!$X$5:$Z$1005)*Paramètres!$P$7,0)&amp;"/"&amp;OFFSET(Paramètres!M243,-LOOKUP(ROW(B239),Paramètres!$Y$5:$Z$1005)*Paramètres!$P$8,0),""))</f>
        <v>BlocBM/N0/Zone20/FAR1</v>
      </c>
    </row>
    <row r="240" spans="1:2" x14ac:dyDescent="0.25">
      <c r="A240" t="str">
        <f ca="1">IF(A239="","",IFERROR(OFFSET(Paramètres!$C$5,LOOKUP(ROW(A240),Paramètres!$W$5:$Z$1005)-LOOKUP(ROW(A240),Paramètres!$V$5:$Z$1005)*Paramètres!$P$5,0)&amp;OFFSET(Paramètres!$F$5,LOOKUP(ROW(A240),Paramètres!$X$5:$Z$1005)-LOOKUP(ROW(A240),Paramètres!$W$5:$Z$1005)*Paramètres!$P$6,0)&amp;OFFSET(Paramètres!$I$5,LOOKUP(ROW(A240),Paramètres!$Y$5:$Z$1005)-LOOKUP(ROW(A240),Paramètres!$X$5:$Z$1005)*Paramètres!$P$7,0)&amp;OFFSET(Paramètres!L244,-LOOKUP(ROW(A240),Paramètres!$Y$5:$Z$1005)*Paramètres!$P$8,0),""))</f>
        <v>332022</v>
      </c>
      <c r="B240" t="str">
        <f ca="1">IF(B239="","",IFERROR(OFFSET(Paramètres!$D$5,LOOKUP(ROW(B240),Paramètres!$W$5:$Z$1005)-LOOKUP(ROW(B240),Paramètres!$V$5:$Z$1005)*Paramètres!$P$5,0)&amp;"/"&amp;OFFSET(Paramètres!$G$5,LOOKUP(ROW(B240),Paramètres!$X$5:$Z$1005)-LOOKUP(ROW(B240),Paramètres!$W$5:$Z$1005)*Paramètres!$P$6,0)&amp;"/"&amp;OFFSET(Paramètres!$J$5,LOOKUP(ROW(B240),Paramètres!$Y$5:$Z$1005)-LOOKUP(ROW(B240),Paramètres!$X$5:$Z$1005)*Paramètres!$P$7,0)&amp;"/"&amp;OFFSET(Paramètres!M244,-LOOKUP(ROW(B240),Paramètres!$Y$5:$Z$1005)*Paramètres!$P$8,0),""))</f>
        <v>BlocBM/N0/Zone20/FAR2</v>
      </c>
    </row>
    <row r="241" spans="1:2" x14ac:dyDescent="0.25">
      <c r="A241" t="str">
        <f ca="1">IF(A240="","",IFERROR(OFFSET(Paramètres!$C$5,LOOKUP(ROW(A241),Paramètres!$W$5:$Z$1005)-LOOKUP(ROW(A241),Paramètres!$V$5:$Z$1005)*Paramètres!$P$5,0)&amp;OFFSET(Paramètres!$F$5,LOOKUP(ROW(A241),Paramètres!$X$5:$Z$1005)-LOOKUP(ROW(A241),Paramètres!$W$5:$Z$1005)*Paramètres!$P$6,0)&amp;OFFSET(Paramètres!$I$5,LOOKUP(ROW(A241),Paramètres!$Y$5:$Z$1005)-LOOKUP(ROW(A241),Paramètres!$X$5:$Z$1005)*Paramètres!$P$7,0)&amp;OFFSET(Paramètres!L245,-LOOKUP(ROW(A241),Paramètres!$Y$5:$Z$1005)*Paramètres!$P$8,0),""))</f>
        <v>332023</v>
      </c>
      <c r="B241" t="str">
        <f ca="1">IF(B240="","",IFERROR(OFFSET(Paramètres!$D$5,LOOKUP(ROW(B241),Paramètres!$W$5:$Z$1005)-LOOKUP(ROW(B241),Paramètres!$V$5:$Z$1005)*Paramètres!$P$5,0)&amp;"/"&amp;OFFSET(Paramètres!$G$5,LOOKUP(ROW(B241),Paramètres!$X$5:$Z$1005)-LOOKUP(ROW(B241),Paramètres!$W$5:$Z$1005)*Paramètres!$P$6,0)&amp;"/"&amp;OFFSET(Paramètres!$J$5,LOOKUP(ROW(B241),Paramètres!$Y$5:$Z$1005)-LOOKUP(ROW(B241),Paramètres!$X$5:$Z$1005)*Paramètres!$P$7,0)&amp;"/"&amp;OFFSET(Paramètres!M245,-LOOKUP(ROW(B241),Paramètres!$Y$5:$Z$1005)*Paramètres!$P$8,0),""))</f>
        <v>BlocBM/N0/Zone20/FAR3</v>
      </c>
    </row>
    <row r="242" spans="1:2" x14ac:dyDescent="0.25">
      <c r="A242" t="str">
        <f ca="1">IF(A241="","",IFERROR(OFFSET(Paramètres!$C$5,LOOKUP(ROW(A242),Paramètres!$W$5:$Z$1005)-LOOKUP(ROW(A242),Paramètres!$V$5:$Z$1005)*Paramètres!$P$5,0)&amp;OFFSET(Paramètres!$F$5,LOOKUP(ROW(A242),Paramètres!$X$5:$Z$1005)-LOOKUP(ROW(A242),Paramètres!$W$5:$Z$1005)*Paramètres!$P$6,0)&amp;OFFSET(Paramètres!$I$5,LOOKUP(ROW(A242),Paramètres!$Y$5:$Z$1005)-LOOKUP(ROW(A242),Paramètres!$X$5:$Z$1005)*Paramètres!$P$7,0)&amp;OFFSET(Paramètres!L246,-LOOKUP(ROW(A242),Paramètres!$Y$5:$Z$1005)*Paramètres!$P$8,0),""))</f>
        <v>332024</v>
      </c>
      <c r="B242" t="str">
        <f ca="1">IF(B241="","",IFERROR(OFFSET(Paramètres!$D$5,LOOKUP(ROW(B242),Paramètres!$W$5:$Z$1005)-LOOKUP(ROW(B242),Paramètres!$V$5:$Z$1005)*Paramètres!$P$5,0)&amp;"/"&amp;OFFSET(Paramètres!$G$5,LOOKUP(ROW(B242),Paramètres!$X$5:$Z$1005)-LOOKUP(ROW(B242),Paramètres!$W$5:$Z$1005)*Paramètres!$P$6,0)&amp;"/"&amp;OFFSET(Paramètres!$J$5,LOOKUP(ROW(B242),Paramètres!$Y$5:$Z$1005)-LOOKUP(ROW(B242),Paramètres!$X$5:$Z$1005)*Paramètres!$P$7,0)&amp;"/"&amp;OFFSET(Paramètres!M246,-LOOKUP(ROW(B242),Paramètres!$Y$5:$Z$1005)*Paramètres!$P$8,0),""))</f>
        <v>BlocBM/N0/Zone20/FAR4</v>
      </c>
    </row>
    <row r="243" spans="1:2" x14ac:dyDescent="0.25">
      <c r="A243" t="str">
        <f ca="1">IF(A242="","",IFERROR(OFFSET(Paramètres!$C$5,LOOKUP(ROW(A243),Paramètres!$W$5:$Z$1005)-LOOKUP(ROW(A243),Paramètres!$V$5:$Z$1005)*Paramètres!$P$5,0)&amp;OFFSET(Paramètres!$F$5,LOOKUP(ROW(A243),Paramètres!$X$5:$Z$1005)-LOOKUP(ROW(A243),Paramètres!$W$5:$Z$1005)*Paramètres!$P$6,0)&amp;OFFSET(Paramètres!$I$5,LOOKUP(ROW(A243),Paramètres!$Y$5:$Z$1005)-LOOKUP(ROW(A243),Paramètres!$X$5:$Z$1005)*Paramètres!$P$7,0)&amp;OFFSET(Paramètres!L247,-LOOKUP(ROW(A243),Paramètres!$Y$5:$Z$1005)*Paramètres!$P$8,0),""))</f>
        <v>332031</v>
      </c>
      <c r="B243" t="str">
        <f ca="1">IF(B242="","",IFERROR(OFFSET(Paramètres!$D$5,LOOKUP(ROW(B243),Paramètres!$W$5:$Z$1005)-LOOKUP(ROW(B243),Paramètres!$V$5:$Z$1005)*Paramètres!$P$5,0)&amp;"/"&amp;OFFSET(Paramètres!$G$5,LOOKUP(ROW(B243),Paramètres!$X$5:$Z$1005)-LOOKUP(ROW(B243),Paramètres!$W$5:$Z$1005)*Paramètres!$P$6,0)&amp;"/"&amp;OFFSET(Paramètres!$J$5,LOOKUP(ROW(B243),Paramètres!$Y$5:$Z$1005)-LOOKUP(ROW(B243),Paramètres!$X$5:$Z$1005)*Paramètres!$P$7,0)&amp;"/"&amp;OFFSET(Paramètres!M247,-LOOKUP(ROW(B243),Paramètres!$Y$5:$Z$1005)*Paramètres!$P$8,0),""))</f>
        <v>BlocBM/N0/Zone20/INF1</v>
      </c>
    </row>
    <row r="244" spans="1:2" x14ac:dyDescent="0.25">
      <c r="A244" t="str">
        <f ca="1">IF(A243="","",IFERROR(OFFSET(Paramètres!$C$5,LOOKUP(ROW(A244),Paramètres!$W$5:$Z$1005)-LOOKUP(ROW(A244),Paramètres!$V$5:$Z$1005)*Paramètres!$P$5,0)&amp;OFFSET(Paramètres!$F$5,LOOKUP(ROW(A244),Paramètres!$X$5:$Z$1005)-LOOKUP(ROW(A244),Paramètres!$W$5:$Z$1005)*Paramètres!$P$6,0)&amp;OFFSET(Paramètres!$I$5,LOOKUP(ROW(A244),Paramètres!$Y$5:$Z$1005)-LOOKUP(ROW(A244),Paramètres!$X$5:$Z$1005)*Paramètres!$P$7,0)&amp;OFFSET(Paramètres!L248,-LOOKUP(ROW(A244),Paramètres!$Y$5:$Z$1005)*Paramètres!$P$8,0),""))</f>
        <v>332032</v>
      </c>
      <c r="B244" t="str">
        <f ca="1">IF(B243="","",IFERROR(OFFSET(Paramètres!$D$5,LOOKUP(ROW(B244),Paramètres!$W$5:$Z$1005)-LOOKUP(ROW(B244),Paramètres!$V$5:$Z$1005)*Paramètres!$P$5,0)&amp;"/"&amp;OFFSET(Paramètres!$G$5,LOOKUP(ROW(B244),Paramètres!$X$5:$Z$1005)-LOOKUP(ROW(B244),Paramètres!$W$5:$Z$1005)*Paramètres!$P$6,0)&amp;"/"&amp;OFFSET(Paramètres!$J$5,LOOKUP(ROW(B244),Paramètres!$Y$5:$Z$1005)-LOOKUP(ROW(B244),Paramètres!$X$5:$Z$1005)*Paramètres!$P$7,0)&amp;"/"&amp;OFFSET(Paramètres!M248,-LOOKUP(ROW(B244),Paramètres!$Y$5:$Z$1005)*Paramètres!$P$8,0),""))</f>
        <v>BlocBM/N0/Zone20/INF2</v>
      </c>
    </row>
    <row r="245" spans="1:2" x14ac:dyDescent="0.25">
      <c r="A245" t="str">
        <f ca="1">IF(A244="","",IFERROR(OFFSET(Paramètres!$C$5,LOOKUP(ROW(A245),Paramètres!$W$5:$Z$1005)-LOOKUP(ROW(A245),Paramètres!$V$5:$Z$1005)*Paramètres!$P$5,0)&amp;OFFSET(Paramètres!$F$5,LOOKUP(ROW(A245),Paramètres!$X$5:$Z$1005)-LOOKUP(ROW(A245),Paramètres!$W$5:$Z$1005)*Paramètres!$P$6,0)&amp;OFFSET(Paramètres!$I$5,LOOKUP(ROW(A245),Paramètres!$Y$5:$Z$1005)-LOOKUP(ROW(A245),Paramètres!$X$5:$Z$1005)*Paramètres!$P$7,0)&amp;OFFSET(Paramètres!L249,-LOOKUP(ROW(A245),Paramètres!$Y$5:$Z$1005)*Paramètres!$P$8,0),""))</f>
        <v>332033</v>
      </c>
      <c r="B245" t="str">
        <f ca="1">IF(B244="","",IFERROR(OFFSET(Paramètres!$D$5,LOOKUP(ROW(B245),Paramètres!$W$5:$Z$1005)-LOOKUP(ROW(B245),Paramètres!$V$5:$Z$1005)*Paramètres!$P$5,0)&amp;"/"&amp;OFFSET(Paramètres!$G$5,LOOKUP(ROW(B245),Paramètres!$X$5:$Z$1005)-LOOKUP(ROW(B245),Paramètres!$W$5:$Z$1005)*Paramètres!$P$6,0)&amp;"/"&amp;OFFSET(Paramètres!$J$5,LOOKUP(ROW(B245),Paramètres!$Y$5:$Z$1005)-LOOKUP(ROW(B245),Paramètres!$X$5:$Z$1005)*Paramètres!$P$7,0)&amp;"/"&amp;OFFSET(Paramètres!M249,-LOOKUP(ROW(B245),Paramètres!$Y$5:$Z$1005)*Paramètres!$P$8,0),""))</f>
        <v>BlocBM/N0/Zone20/INF3</v>
      </c>
    </row>
    <row r="246" spans="1:2" x14ac:dyDescent="0.25">
      <c r="A246" t="str">
        <f ca="1">IF(A245="","",IFERROR(OFFSET(Paramètres!$C$5,LOOKUP(ROW(A246),Paramètres!$W$5:$Z$1005)-LOOKUP(ROW(A246),Paramètres!$V$5:$Z$1005)*Paramètres!$P$5,0)&amp;OFFSET(Paramètres!$F$5,LOOKUP(ROW(A246),Paramètres!$X$5:$Z$1005)-LOOKUP(ROW(A246),Paramètres!$W$5:$Z$1005)*Paramètres!$P$6,0)&amp;OFFSET(Paramètres!$I$5,LOOKUP(ROW(A246),Paramètres!$Y$5:$Z$1005)-LOOKUP(ROW(A246),Paramètres!$X$5:$Z$1005)*Paramètres!$P$7,0)&amp;OFFSET(Paramètres!L250,-LOOKUP(ROW(A246),Paramètres!$Y$5:$Z$1005)*Paramètres!$P$8,0),""))</f>
        <v>332034</v>
      </c>
      <c r="B246" t="str">
        <f ca="1">IF(B245="","",IFERROR(OFFSET(Paramètres!$D$5,LOOKUP(ROW(B246),Paramètres!$W$5:$Z$1005)-LOOKUP(ROW(B246),Paramètres!$V$5:$Z$1005)*Paramètres!$P$5,0)&amp;"/"&amp;OFFSET(Paramètres!$G$5,LOOKUP(ROW(B246),Paramètres!$X$5:$Z$1005)-LOOKUP(ROW(B246),Paramètres!$W$5:$Z$1005)*Paramètres!$P$6,0)&amp;"/"&amp;OFFSET(Paramètres!$J$5,LOOKUP(ROW(B246),Paramètres!$Y$5:$Z$1005)-LOOKUP(ROW(B246),Paramètres!$X$5:$Z$1005)*Paramètres!$P$7,0)&amp;"/"&amp;OFFSET(Paramètres!M250,-LOOKUP(ROW(B246),Paramètres!$Y$5:$Z$1005)*Paramètres!$P$8,0),""))</f>
        <v>BlocBM/N0/Zone20/INF4</v>
      </c>
    </row>
    <row r="247" spans="1:2" x14ac:dyDescent="0.25">
      <c r="A247" t="str">
        <f ca="1">IF(A246="","",IFERROR(OFFSET(Paramètres!$C$5,LOOKUP(ROW(A247),Paramètres!$W$5:$Z$1005)-LOOKUP(ROW(A247),Paramètres!$V$5:$Z$1005)*Paramètres!$P$5,0)&amp;OFFSET(Paramètres!$F$5,LOOKUP(ROW(A247),Paramètres!$X$5:$Z$1005)-LOOKUP(ROW(A247),Paramètres!$W$5:$Z$1005)*Paramètres!$P$6,0)&amp;OFFSET(Paramètres!$I$5,LOOKUP(ROW(A247),Paramètres!$Y$5:$Z$1005)-LOOKUP(ROW(A247),Paramètres!$X$5:$Z$1005)*Paramètres!$P$7,0)&amp;OFFSET(Paramètres!L251,-LOOKUP(ROW(A247),Paramètres!$Y$5:$Z$1005)*Paramètres!$P$8,0),""))</f>
        <v>332041</v>
      </c>
      <c r="B247" t="str">
        <f ca="1">IF(B246="","",IFERROR(OFFSET(Paramètres!$D$5,LOOKUP(ROW(B247),Paramètres!$W$5:$Z$1005)-LOOKUP(ROW(B247),Paramètres!$V$5:$Z$1005)*Paramètres!$P$5,0)&amp;"/"&amp;OFFSET(Paramètres!$G$5,LOOKUP(ROW(B247),Paramètres!$X$5:$Z$1005)-LOOKUP(ROW(B247),Paramètres!$W$5:$Z$1005)*Paramètres!$P$6,0)&amp;"/"&amp;OFFSET(Paramètres!$J$5,LOOKUP(ROW(B247),Paramètres!$Y$5:$Z$1005)-LOOKUP(ROW(B247),Paramètres!$X$5:$Z$1005)*Paramètres!$P$7,0)&amp;"/"&amp;OFFSET(Paramètres!M251,-LOOKUP(ROW(B247),Paramètres!$Y$5:$Z$1005)*Paramètres!$P$8,0),""))</f>
        <v>BlocBM/N0/Zone20/SUP1</v>
      </c>
    </row>
    <row r="248" spans="1:2" x14ac:dyDescent="0.25">
      <c r="A248" t="str">
        <f ca="1">IF(A247="","",IFERROR(OFFSET(Paramètres!$C$5,LOOKUP(ROW(A248),Paramètres!$W$5:$Z$1005)-LOOKUP(ROW(A248),Paramètres!$V$5:$Z$1005)*Paramètres!$P$5,0)&amp;OFFSET(Paramètres!$F$5,LOOKUP(ROW(A248),Paramètres!$X$5:$Z$1005)-LOOKUP(ROW(A248),Paramètres!$W$5:$Z$1005)*Paramètres!$P$6,0)&amp;OFFSET(Paramètres!$I$5,LOOKUP(ROW(A248),Paramètres!$Y$5:$Z$1005)-LOOKUP(ROW(A248),Paramètres!$X$5:$Z$1005)*Paramètres!$P$7,0)&amp;OFFSET(Paramètres!L252,-LOOKUP(ROW(A248),Paramètres!$Y$5:$Z$1005)*Paramètres!$P$8,0),""))</f>
        <v>332042</v>
      </c>
      <c r="B248" t="str">
        <f ca="1">IF(B247="","",IFERROR(OFFSET(Paramètres!$D$5,LOOKUP(ROW(B248),Paramètres!$W$5:$Z$1005)-LOOKUP(ROW(B248),Paramètres!$V$5:$Z$1005)*Paramètres!$P$5,0)&amp;"/"&amp;OFFSET(Paramètres!$G$5,LOOKUP(ROW(B248),Paramètres!$X$5:$Z$1005)-LOOKUP(ROW(B248),Paramètres!$W$5:$Z$1005)*Paramètres!$P$6,0)&amp;"/"&amp;OFFSET(Paramètres!$J$5,LOOKUP(ROW(B248),Paramètres!$Y$5:$Z$1005)-LOOKUP(ROW(B248),Paramètres!$X$5:$Z$1005)*Paramètres!$P$7,0)&amp;"/"&amp;OFFSET(Paramètres!M252,-LOOKUP(ROW(B248),Paramètres!$Y$5:$Z$1005)*Paramètres!$P$8,0),""))</f>
        <v>BlocBM/N0/Zone20/SUP2</v>
      </c>
    </row>
    <row r="249" spans="1:2" x14ac:dyDescent="0.25">
      <c r="A249" t="str">
        <f ca="1">IF(A248="","",IFERROR(OFFSET(Paramètres!$C$5,LOOKUP(ROW(A249),Paramètres!$W$5:$Z$1005)-LOOKUP(ROW(A249),Paramètres!$V$5:$Z$1005)*Paramètres!$P$5,0)&amp;OFFSET(Paramètres!$F$5,LOOKUP(ROW(A249),Paramètres!$X$5:$Z$1005)-LOOKUP(ROW(A249),Paramètres!$W$5:$Z$1005)*Paramètres!$P$6,0)&amp;OFFSET(Paramètres!$I$5,LOOKUP(ROW(A249),Paramètres!$Y$5:$Z$1005)-LOOKUP(ROW(A249),Paramètres!$X$5:$Z$1005)*Paramètres!$P$7,0)&amp;OFFSET(Paramètres!L253,-LOOKUP(ROW(A249),Paramètres!$Y$5:$Z$1005)*Paramètres!$P$8,0),""))</f>
        <v>332043</v>
      </c>
      <c r="B249" t="str">
        <f ca="1">IF(B248="","",IFERROR(OFFSET(Paramètres!$D$5,LOOKUP(ROW(B249),Paramètres!$W$5:$Z$1005)-LOOKUP(ROW(B249),Paramètres!$V$5:$Z$1005)*Paramètres!$P$5,0)&amp;"/"&amp;OFFSET(Paramètres!$G$5,LOOKUP(ROW(B249),Paramètres!$X$5:$Z$1005)-LOOKUP(ROW(B249),Paramètres!$W$5:$Z$1005)*Paramètres!$P$6,0)&amp;"/"&amp;OFFSET(Paramètres!$J$5,LOOKUP(ROW(B249),Paramètres!$Y$5:$Z$1005)-LOOKUP(ROW(B249),Paramètres!$X$5:$Z$1005)*Paramètres!$P$7,0)&amp;"/"&amp;OFFSET(Paramètres!M253,-LOOKUP(ROW(B249),Paramètres!$Y$5:$Z$1005)*Paramètres!$P$8,0),""))</f>
        <v>BlocBM/N0/Zone20/SUP3</v>
      </c>
    </row>
    <row r="250" spans="1:2" x14ac:dyDescent="0.25">
      <c r="A250" t="str">
        <f ca="1">IF(A249="","",IFERROR(OFFSET(Paramètres!$C$5,LOOKUP(ROW(A250),Paramètres!$W$5:$Z$1005)-LOOKUP(ROW(A250),Paramètres!$V$5:$Z$1005)*Paramètres!$P$5,0)&amp;OFFSET(Paramètres!$F$5,LOOKUP(ROW(A250),Paramètres!$X$5:$Z$1005)-LOOKUP(ROW(A250),Paramètres!$W$5:$Z$1005)*Paramètres!$P$6,0)&amp;OFFSET(Paramètres!$I$5,LOOKUP(ROW(A250),Paramètres!$Y$5:$Z$1005)-LOOKUP(ROW(A250),Paramètres!$X$5:$Z$1005)*Paramètres!$P$7,0)&amp;OFFSET(Paramètres!L254,-LOOKUP(ROW(A250),Paramètres!$Y$5:$Z$1005)*Paramètres!$P$8,0),""))</f>
        <v>332044</v>
      </c>
      <c r="B250" t="str">
        <f ca="1">IF(B249="","",IFERROR(OFFSET(Paramètres!$D$5,LOOKUP(ROW(B250),Paramètres!$W$5:$Z$1005)-LOOKUP(ROW(B250),Paramètres!$V$5:$Z$1005)*Paramètres!$P$5,0)&amp;"/"&amp;OFFSET(Paramètres!$G$5,LOOKUP(ROW(B250),Paramètres!$X$5:$Z$1005)-LOOKUP(ROW(B250),Paramètres!$W$5:$Z$1005)*Paramètres!$P$6,0)&amp;"/"&amp;OFFSET(Paramètres!$J$5,LOOKUP(ROW(B250),Paramètres!$Y$5:$Z$1005)-LOOKUP(ROW(B250),Paramètres!$X$5:$Z$1005)*Paramètres!$P$7,0)&amp;"/"&amp;OFFSET(Paramètres!M254,-LOOKUP(ROW(B250),Paramètres!$Y$5:$Z$1005)*Paramètres!$P$8,0),""))</f>
        <v>BlocBM/N0/Zone20/SUP4</v>
      </c>
    </row>
    <row r="251" spans="1:2" x14ac:dyDescent="0.25">
      <c r="A251" t="str">
        <f ca="1">IF(A250="","",IFERROR(OFFSET(Paramètres!$C$5,LOOKUP(ROW(A251),Paramètres!$W$5:$Z$1005)-LOOKUP(ROW(A251),Paramètres!$V$5:$Z$1005)*Paramètres!$P$5,0)&amp;OFFSET(Paramètres!$F$5,LOOKUP(ROW(A251),Paramètres!$X$5:$Z$1005)-LOOKUP(ROW(A251),Paramètres!$W$5:$Z$1005)*Paramètres!$P$6,0)&amp;OFFSET(Paramètres!$I$5,LOOKUP(ROW(A251),Paramètres!$Y$5:$Z$1005)-LOOKUP(ROW(A251),Paramètres!$X$5:$Z$1005)*Paramètres!$P$7,0)&amp;OFFSET(Paramètres!L255,-LOOKUP(ROW(A251),Paramètres!$Y$5:$Z$1005)*Paramètres!$P$8,0),""))</f>
        <v>332051</v>
      </c>
      <c r="B251" t="str">
        <f ca="1">IF(B250="","",IFERROR(OFFSET(Paramètres!$D$5,LOOKUP(ROW(B251),Paramètres!$W$5:$Z$1005)-LOOKUP(ROW(B251),Paramètres!$V$5:$Z$1005)*Paramètres!$P$5,0)&amp;"/"&amp;OFFSET(Paramètres!$G$5,LOOKUP(ROW(B251),Paramètres!$X$5:$Z$1005)-LOOKUP(ROW(B251),Paramètres!$W$5:$Z$1005)*Paramètres!$P$6,0)&amp;"/"&amp;OFFSET(Paramètres!$J$5,LOOKUP(ROW(B251),Paramètres!$Y$5:$Z$1005)-LOOKUP(ROW(B251),Paramètres!$X$5:$Z$1005)*Paramètres!$P$7,0)&amp;"/"&amp;OFFSET(Paramètres!M255,-LOOKUP(ROW(B251),Paramètres!$Y$5:$Z$1005)*Paramètres!$P$8,0),""))</f>
        <v>BlocBM/N0/Zone20/U1</v>
      </c>
    </row>
    <row r="252" spans="1:2" x14ac:dyDescent="0.25">
      <c r="A252" t="str">
        <f ca="1">IF(A251="","",IFERROR(OFFSET(Paramètres!$C$5,LOOKUP(ROW(A252),Paramètres!$W$5:$Z$1005)-LOOKUP(ROW(A252),Paramètres!$V$5:$Z$1005)*Paramètres!$P$5,0)&amp;OFFSET(Paramètres!$F$5,LOOKUP(ROW(A252),Paramètres!$X$5:$Z$1005)-LOOKUP(ROW(A252),Paramètres!$W$5:$Z$1005)*Paramètres!$P$6,0)&amp;OFFSET(Paramètres!$I$5,LOOKUP(ROW(A252),Paramètres!$Y$5:$Z$1005)-LOOKUP(ROW(A252),Paramètres!$X$5:$Z$1005)*Paramètres!$P$7,0)&amp;OFFSET(Paramètres!L256,-LOOKUP(ROW(A252),Paramètres!$Y$5:$Z$1005)*Paramètres!$P$8,0),""))</f>
        <v>332052</v>
      </c>
      <c r="B252" t="str">
        <f ca="1">IF(B251="","",IFERROR(OFFSET(Paramètres!$D$5,LOOKUP(ROW(B252),Paramètres!$W$5:$Z$1005)-LOOKUP(ROW(B252),Paramètres!$V$5:$Z$1005)*Paramètres!$P$5,0)&amp;"/"&amp;OFFSET(Paramètres!$G$5,LOOKUP(ROW(B252),Paramètres!$X$5:$Z$1005)-LOOKUP(ROW(B252),Paramètres!$W$5:$Z$1005)*Paramètres!$P$6,0)&amp;"/"&amp;OFFSET(Paramètres!$J$5,LOOKUP(ROW(B252),Paramètres!$Y$5:$Z$1005)-LOOKUP(ROW(B252),Paramètres!$X$5:$Z$1005)*Paramètres!$P$7,0)&amp;"/"&amp;OFFSET(Paramètres!M256,-LOOKUP(ROW(B252),Paramètres!$Y$5:$Z$1005)*Paramètres!$P$8,0),""))</f>
        <v>BlocBM/N0/Zone20/U2</v>
      </c>
    </row>
    <row r="253" spans="1:2" x14ac:dyDescent="0.25">
      <c r="A253" t="str">
        <f ca="1">IF(A252="","",IFERROR(OFFSET(Paramètres!$C$5,LOOKUP(ROW(A253),Paramètres!$W$5:$Z$1005)-LOOKUP(ROW(A253),Paramètres!$V$5:$Z$1005)*Paramètres!$P$5,0)&amp;OFFSET(Paramètres!$F$5,LOOKUP(ROW(A253),Paramètres!$X$5:$Z$1005)-LOOKUP(ROW(A253),Paramètres!$W$5:$Z$1005)*Paramètres!$P$6,0)&amp;OFFSET(Paramètres!$I$5,LOOKUP(ROW(A253),Paramètres!$Y$5:$Z$1005)-LOOKUP(ROW(A253),Paramètres!$X$5:$Z$1005)*Paramètres!$P$7,0)&amp;OFFSET(Paramètres!L257,-LOOKUP(ROW(A253),Paramètres!$Y$5:$Z$1005)*Paramètres!$P$8,0),""))</f>
        <v>332053</v>
      </c>
      <c r="B253" t="str">
        <f ca="1">IF(B252="","",IFERROR(OFFSET(Paramètres!$D$5,LOOKUP(ROW(B253),Paramètres!$W$5:$Z$1005)-LOOKUP(ROW(B253),Paramètres!$V$5:$Z$1005)*Paramètres!$P$5,0)&amp;"/"&amp;OFFSET(Paramètres!$G$5,LOOKUP(ROW(B253),Paramètres!$X$5:$Z$1005)-LOOKUP(ROW(B253),Paramètres!$W$5:$Z$1005)*Paramètres!$P$6,0)&amp;"/"&amp;OFFSET(Paramètres!$J$5,LOOKUP(ROW(B253),Paramètres!$Y$5:$Z$1005)-LOOKUP(ROW(B253),Paramètres!$X$5:$Z$1005)*Paramètres!$P$7,0)&amp;"/"&amp;OFFSET(Paramètres!M257,-LOOKUP(ROW(B253),Paramètres!$Y$5:$Z$1005)*Paramètres!$P$8,0),""))</f>
        <v>BlocBM/N0/Zone20/U3</v>
      </c>
    </row>
    <row r="254" spans="1:2" x14ac:dyDescent="0.25">
      <c r="A254" t="str">
        <f ca="1">IF(A253="","",IFERROR(OFFSET(Paramètres!$C$5,LOOKUP(ROW(A254),Paramètres!$W$5:$Z$1005)-LOOKUP(ROW(A254),Paramètres!$V$5:$Z$1005)*Paramètres!$P$5,0)&amp;OFFSET(Paramètres!$F$5,LOOKUP(ROW(A254),Paramètres!$X$5:$Z$1005)-LOOKUP(ROW(A254),Paramètres!$W$5:$Z$1005)*Paramètres!$P$6,0)&amp;OFFSET(Paramètres!$I$5,LOOKUP(ROW(A254),Paramètres!$Y$5:$Z$1005)-LOOKUP(ROW(A254),Paramètres!$X$5:$Z$1005)*Paramètres!$P$7,0)&amp;OFFSET(Paramètres!L258,-LOOKUP(ROW(A254),Paramètres!$Y$5:$Z$1005)*Paramètres!$P$8,0),""))</f>
        <v>332054</v>
      </c>
      <c r="B254" t="str">
        <f ca="1">IF(B253="","",IFERROR(OFFSET(Paramètres!$D$5,LOOKUP(ROW(B254),Paramètres!$W$5:$Z$1005)-LOOKUP(ROW(B254),Paramètres!$V$5:$Z$1005)*Paramètres!$P$5,0)&amp;"/"&amp;OFFSET(Paramètres!$G$5,LOOKUP(ROW(B254),Paramètres!$X$5:$Z$1005)-LOOKUP(ROW(B254),Paramètres!$W$5:$Z$1005)*Paramètres!$P$6,0)&amp;"/"&amp;OFFSET(Paramètres!$J$5,LOOKUP(ROW(B254),Paramètres!$Y$5:$Z$1005)-LOOKUP(ROW(B254),Paramètres!$X$5:$Z$1005)*Paramètres!$P$7,0)&amp;"/"&amp;OFFSET(Paramètres!M258,-LOOKUP(ROW(B254),Paramètres!$Y$5:$Z$1005)*Paramètres!$P$8,0),""))</f>
        <v>BlocBM/N0/Zone20/U4</v>
      </c>
    </row>
    <row r="255" spans="1:2" x14ac:dyDescent="0.25">
      <c r="A255" t="str">
        <f ca="1">IF(A254="","",IFERROR(OFFSET(Paramètres!$C$5,LOOKUP(ROW(A255),Paramètres!$W$5:$Z$1005)-LOOKUP(ROW(A255),Paramètres!$V$5:$Z$1005)*Paramètres!$P$5,0)&amp;OFFSET(Paramètres!$F$5,LOOKUP(ROW(A255),Paramètres!$X$5:$Z$1005)-LOOKUP(ROW(A255),Paramètres!$W$5:$Z$1005)*Paramètres!$P$6,0)&amp;OFFSET(Paramètres!$I$5,LOOKUP(ROW(A255),Paramètres!$Y$5:$Z$1005)-LOOKUP(ROW(A255),Paramètres!$X$5:$Z$1005)*Paramètres!$P$7,0)&amp;OFFSET(Paramètres!L259,-LOOKUP(ROW(A255),Paramètres!$Y$5:$Z$1005)*Paramètres!$P$8,0),""))</f>
        <v>332061</v>
      </c>
      <c r="B255" t="str">
        <f ca="1">IF(B254="","",IFERROR(OFFSET(Paramètres!$D$5,LOOKUP(ROW(B255),Paramètres!$W$5:$Z$1005)-LOOKUP(ROW(B255),Paramètres!$V$5:$Z$1005)*Paramètres!$P$5,0)&amp;"/"&amp;OFFSET(Paramètres!$G$5,LOOKUP(ROW(B255),Paramètres!$X$5:$Z$1005)-LOOKUP(ROW(B255),Paramètres!$W$5:$Z$1005)*Paramètres!$P$6,0)&amp;"/"&amp;OFFSET(Paramètres!$J$5,LOOKUP(ROW(B255),Paramètres!$Y$5:$Z$1005)-LOOKUP(ROW(B255),Paramètres!$X$5:$Z$1005)*Paramètres!$P$7,0)&amp;"/"&amp;OFFSET(Paramètres!M259,-LOOKUP(ROW(B255),Paramètres!$Y$5:$Z$1005)*Paramètres!$P$8,0),""))</f>
        <v>BlocBM/N0/Zone20/C1</v>
      </c>
    </row>
    <row r="256" spans="1:2" x14ac:dyDescent="0.25">
      <c r="A256" t="str">
        <f ca="1">IF(A255="","",IFERROR(OFFSET(Paramètres!$C$5,LOOKUP(ROW(A256),Paramètres!$W$5:$Z$1005)-LOOKUP(ROW(A256),Paramètres!$V$5:$Z$1005)*Paramètres!$P$5,0)&amp;OFFSET(Paramètres!$F$5,LOOKUP(ROW(A256),Paramètres!$X$5:$Z$1005)-LOOKUP(ROW(A256),Paramètres!$W$5:$Z$1005)*Paramètres!$P$6,0)&amp;OFFSET(Paramètres!$I$5,LOOKUP(ROW(A256),Paramètres!$Y$5:$Z$1005)-LOOKUP(ROW(A256),Paramètres!$X$5:$Z$1005)*Paramètres!$P$7,0)&amp;OFFSET(Paramètres!L260,-LOOKUP(ROW(A256),Paramètres!$Y$5:$Z$1005)*Paramètres!$P$8,0),""))</f>
        <v>332062</v>
      </c>
      <c r="B256" t="str">
        <f ca="1">IF(B255="","",IFERROR(OFFSET(Paramètres!$D$5,LOOKUP(ROW(B256),Paramètres!$W$5:$Z$1005)-LOOKUP(ROW(B256),Paramètres!$V$5:$Z$1005)*Paramètres!$P$5,0)&amp;"/"&amp;OFFSET(Paramètres!$G$5,LOOKUP(ROW(B256),Paramètres!$X$5:$Z$1005)-LOOKUP(ROW(B256),Paramètres!$W$5:$Z$1005)*Paramètres!$P$6,0)&amp;"/"&amp;OFFSET(Paramètres!$J$5,LOOKUP(ROW(B256),Paramètres!$Y$5:$Z$1005)-LOOKUP(ROW(B256),Paramètres!$X$5:$Z$1005)*Paramètres!$P$7,0)&amp;"/"&amp;OFFSET(Paramètres!M260,-LOOKUP(ROW(B256),Paramètres!$Y$5:$Z$1005)*Paramètres!$P$8,0),""))</f>
        <v>BlocBM/N0/Zone20/C2</v>
      </c>
    </row>
    <row r="257" spans="1:2" x14ac:dyDescent="0.25">
      <c r="A257" t="str">
        <f ca="1">IF(A256="","",IFERROR(OFFSET(Paramètres!$C$5,LOOKUP(ROW(A257),Paramètres!$W$5:$Z$1005)-LOOKUP(ROW(A257),Paramètres!$V$5:$Z$1005)*Paramètres!$P$5,0)&amp;OFFSET(Paramètres!$F$5,LOOKUP(ROW(A257),Paramètres!$X$5:$Z$1005)-LOOKUP(ROW(A257),Paramètres!$W$5:$Z$1005)*Paramètres!$P$6,0)&amp;OFFSET(Paramètres!$I$5,LOOKUP(ROW(A257),Paramètres!$Y$5:$Z$1005)-LOOKUP(ROW(A257),Paramètres!$X$5:$Z$1005)*Paramètres!$P$7,0)&amp;OFFSET(Paramètres!L261,-LOOKUP(ROW(A257),Paramètres!$Y$5:$Z$1005)*Paramètres!$P$8,0),""))</f>
        <v>332101</v>
      </c>
      <c r="B257" t="str">
        <f ca="1">IF(B256="","",IFERROR(OFFSET(Paramètres!$D$5,LOOKUP(ROW(B257),Paramètres!$W$5:$Z$1005)-LOOKUP(ROW(B257),Paramètres!$V$5:$Z$1005)*Paramètres!$P$5,0)&amp;"/"&amp;OFFSET(Paramètres!$G$5,LOOKUP(ROW(B257),Paramètres!$X$5:$Z$1005)-LOOKUP(ROW(B257),Paramètres!$W$5:$Z$1005)*Paramètres!$P$6,0)&amp;"/"&amp;OFFSET(Paramètres!$J$5,LOOKUP(ROW(B257),Paramètres!$Y$5:$Z$1005)-LOOKUP(ROW(B257),Paramètres!$X$5:$Z$1005)*Paramètres!$P$7,0)&amp;"/"&amp;OFFSET(Paramètres!M261,-LOOKUP(ROW(B257),Paramètres!$Y$5:$Z$1005)*Paramètres!$P$8,0),""))</f>
        <v>BlocBM/N0/Zone21/1erePhase</v>
      </c>
    </row>
    <row r="258" spans="1:2" x14ac:dyDescent="0.25">
      <c r="A258" t="str">
        <f ca="1">IF(A257="","",IFERROR(OFFSET(Paramètres!$C$5,LOOKUP(ROW(A258),Paramètres!$W$5:$Z$1005)-LOOKUP(ROW(A258),Paramètres!$V$5:$Z$1005)*Paramètres!$P$5,0)&amp;OFFSET(Paramètres!$F$5,LOOKUP(ROW(A258),Paramètres!$X$5:$Z$1005)-LOOKUP(ROW(A258),Paramètres!$W$5:$Z$1005)*Paramètres!$P$6,0)&amp;OFFSET(Paramètres!$I$5,LOOKUP(ROW(A258),Paramètres!$Y$5:$Z$1005)-LOOKUP(ROW(A258),Paramètres!$X$5:$Z$1005)*Paramètres!$P$7,0)&amp;OFFSET(Paramètres!L262,-LOOKUP(ROW(A258),Paramètres!$Y$5:$Z$1005)*Paramètres!$P$8,0),""))</f>
        <v>332102</v>
      </c>
      <c r="B258" t="str">
        <f ca="1">IF(B257="","",IFERROR(OFFSET(Paramètres!$D$5,LOOKUP(ROW(B258),Paramètres!$W$5:$Z$1005)-LOOKUP(ROW(B258),Paramètres!$V$5:$Z$1005)*Paramètres!$P$5,0)&amp;"/"&amp;OFFSET(Paramètres!$G$5,LOOKUP(ROW(B258),Paramètres!$X$5:$Z$1005)-LOOKUP(ROW(B258),Paramètres!$W$5:$Z$1005)*Paramètres!$P$6,0)&amp;"/"&amp;OFFSET(Paramètres!$J$5,LOOKUP(ROW(B258),Paramètres!$Y$5:$Z$1005)-LOOKUP(ROW(B258),Paramètres!$X$5:$Z$1005)*Paramètres!$P$7,0)&amp;"/"&amp;OFFSET(Paramètres!M262,-LOOKUP(ROW(B258),Paramètres!$Y$5:$Z$1005)*Paramètres!$P$8,0),""))</f>
        <v>BlocBM/N0/Zone21/2ndePhase</v>
      </c>
    </row>
    <row r="259" spans="1:2" x14ac:dyDescent="0.25">
      <c r="A259" t="str">
        <f ca="1">IF(A258="","",IFERROR(OFFSET(Paramètres!$C$5,LOOKUP(ROW(A259),Paramètres!$W$5:$Z$1005)-LOOKUP(ROW(A259),Paramètres!$V$5:$Z$1005)*Paramètres!$P$5,0)&amp;OFFSET(Paramètres!$F$5,LOOKUP(ROW(A259),Paramètres!$X$5:$Z$1005)-LOOKUP(ROW(A259),Paramètres!$W$5:$Z$1005)*Paramètres!$P$6,0)&amp;OFFSET(Paramètres!$I$5,LOOKUP(ROW(A259),Paramètres!$Y$5:$Z$1005)-LOOKUP(ROW(A259),Paramètres!$X$5:$Z$1005)*Paramètres!$P$7,0)&amp;OFFSET(Paramètres!L263,-LOOKUP(ROW(A259),Paramètres!$Y$5:$Z$1005)*Paramètres!$P$8,0),""))</f>
        <v>332103</v>
      </c>
      <c r="B259" t="str">
        <f ca="1">IF(B258="","",IFERROR(OFFSET(Paramètres!$D$5,LOOKUP(ROW(B259),Paramètres!$W$5:$Z$1005)-LOOKUP(ROW(B259),Paramètres!$V$5:$Z$1005)*Paramètres!$P$5,0)&amp;"/"&amp;OFFSET(Paramètres!$G$5,LOOKUP(ROW(B259),Paramètres!$X$5:$Z$1005)-LOOKUP(ROW(B259),Paramètres!$W$5:$Z$1005)*Paramètres!$P$6,0)&amp;"/"&amp;OFFSET(Paramètres!$J$5,LOOKUP(ROW(B259),Paramètres!$Y$5:$Z$1005)-LOOKUP(ROW(B259),Paramètres!$X$5:$Z$1005)*Paramètres!$P$7,0)&amp;"/"&amp;OFFSET(Paramètres!M263,-LOOKUP(ROW(B259),Paramètres!$Y$5:$Z$1005)*Paramètres!$P$8,0),""))</f>
        <v>BlocBM/N0/Zone21/C</v>
      </c>
    </row>
    <row r="260" spans="1:2" x14ac:dyDescent="0.25">
      <c r="A260" t="str">
        <f ca="1">IF(A259="","",IFERROR(OFFSET(Paramètres!$C$5,LOOKUP(ROW(A260),Paramètres!$W$5:$Z$1005)-LOOKUP(ROW(A260),Paramètres!$V$5:$Z$1005)*Paramètres!$P$5,0)&amp;OFFSET(Paramètres!$F$5,LOOKUP(ROW(A260),Paramètres!$X$5:$Z$1005)-LOOKUP(ROW(A260),Paramètres!$W$5:$Z$1005)*Paramètres!$P$6,0)&amp;OFFSET(Paramètres!$I$5,LOOKUP(ROW(A260),Paramètres!$Y$5:$Z$1005)-LOOKUP(ROW(A260),Paramètres!$X$5:$Z$1005)*Paramètres!$P$7,0)&amp;OFFSET(Paramètres!L264,-LOOKUP(ROW(A260),Paramètres!$Y$5:$Z$1005)*Paramètres!$P$8,0),""))</f>
        <v>332104</v>
      </c>
      <c r="B260" t="str">
        <f ca="1">IF(B259="","",IFERROR(OFFSET(Paramètres!$D$5,LOOKUP(ROW(B260),Paramètres!$W$5:$Z$1005)-LOOKUP(ROW(B260),Paramètres!$V$5:$Z$1005)*Paramètres!$P$5,0)&amp;"/"&amp;OFFSET(Paramètres!$G$5,LOOKUP(ROW(B260),Paramètres!$X$5:$Z$1005)-LOOKUP(ROW(B260),Paramètres!$W$5:$Z$1005)*Paramètres!$P$6,0)&amp;"/"&amp;OFFSET(Paramètres!$J$5,LOOKUP(ROW(B260),Paramètres!$Y$5:$Z$1005)-LOOKUP(ROW(B260),Paramètres!$X$5:$Z$1005)*Paramètres!$P$7,0)&amp;"/"&amp;OFFSET(Paramètres!M264,-LOOKUP(ROW(B260),Paramètres!$Y$5:$Z$1005)*Paramètres!$P$8,0),""))</f>
        <v>BlocBM/N0/Zone21/AD</v>
      </c>
    </row>
    <row r="261" spans="1:2" x14ac:dyDescent="0.25">
      <c r="A261" t="str">
        <f ca="1">IF(A260="","",IFERROR(OFFSET(Paramètres!$C$5,LOOKUP(ROW(A261),Paramètres!$W$5:$Z$1005)-LOOKUP(ROW(A261),Paramètres!$V$5:$Z$1005)*Paramètres!$P$5,0)&amp;OFFSET(Paramètres!$F$5,LOOKUP(ROW(A261),Paramètres!$X$5:$Z$1005)-LOOKUP(ROW(A261),Paramètres!$W$5:$Z$1005)*Paramètres!$P$6,0)&amp;OFFSET(Paramètres!$I$5,LOOKUP(ROW(A261),Paramètres!$Y$5:$Z$1005)-LOOKUP(ROW(A261),Paramètres!$X$5:$Z$1005)*Paramètres!$P$7,0)&amp;OFFSET(Paramètres!L265,-LOOKUP(ROW(A261),Paramètres!$Y$5:$Z$1005)*Paramètres!$P$8,0),""))</f>
        <v>332105</v>
      </c>
      <c r="B261" t="str">
        <f ca="1">IF(B260="","",IFERROR(OFFSET(Paramètres!$D$5,LOOKUP(ROW(B261),Paramètres!$W$5:$Z$1005)-LOOKUP(ROW(B261),Paramètres!$V$5:$Z$1005)*Paramètres!$P$5,0)&amp;"/"&amp;OFFSET(Paramètres!$G$5,LOOKUP(ROW(B261),Paramètres!$X$5:$Z$1005)-LOOKUP(ROW(B261),Paramètres!$W$5:$Z$1005)*Paramètres!$P$6,0)&amp;"/"&amp;OFFSET(Paramètres!$J$5,LOOKUP(ROW(B261),Paramètres!$Y$5:$Z$1005)-LOOKUP(ROW(B261),Paramètres!$X$5:$Z$1005)*Paramètres!$P$7,0)&amp;"/"&amp;OFFSET(Paramètres!M265,-LOOKUP(ROW(B261),Paramètres!$Y$5:$Z$1005)*Paramètres!$P$8,0),""))</f>
        <v>BlocBM/N0/Zone21/EP</v>
      </c>
    </row>
    <row r="262" spans="1:2" x14ac:dyDescent="0.25">
      <c r="A262" t="str">
        <f ca="1">IF(A261="","",IFERROR(OFFSET(Paramètres!$C$5,LOOKUP(ROW(A262),Paramètres!$W$5:$Z$1005)-LOOKUP(ROW(A262),Paramètres!$V$5:$Z$1005)*Paramètres!$P$5,0)&amp;OFFSET(Paramètres!$F$5,LOOKUP(ROW(A262),Paramètres!$X$5:$Z$1005)-LOOKUP(ROW(A262),Paramètres!$W$5:$Z$1005)*Paramètres!$P$6,0)&amp;OFFSET(Paramètres!$I$5,LOOKUP(ROW(A262),Paramètres!$Y$5:$Z$1005)-LOOKUP(ROW(A262),Paramètres!$X$5:$Z$1005)*Paramètres!$P$7,0)&amp;OFFSET(Paramètres!L266,-LOOKUP(ROW(A262),Paramètres!$Y$5:$Z$1005)*Paramètres!$P$8,0),""))</f>
        <v>332106</v>
      </c>
      <c r="B262" t="str">
        <f ca="1">IF(B261="","",IFERROR(OFFSET(Paramètres!$D$5,LOOKUP(ROW(B262),Paramètres!$W$5:$Z$1005)-LOOKUP(ROW(B262),Paramètres!$V$5:$Z$1005)*Paramètres!$P$5,0)&amp;"/"&amp;OFFSET(Paramètres!$G$5,LOOKUP(ROW(B262),Paramètres!$X$5:$Z$1005)-LOOKUP(ROW(B262),Paramètres!$W$5:$Z$1005)*Paramètres!$P$6,0)&amp;"/"&amp;OFFSET(Paramètres!$J$5,LOOKUP(ROW(B262),Paramètres!$Y$5:$Z$1005)-LOOKUP(ROW(B262),Paramètres!$X$5:$Z$1005)*Paramètres!$P$7,0)&amp;"/"&amp;OFFSET(Paramètres!M266,-LOOKUP(ROW(B262),Paramètres!$Y$5:$Z$1005)*Paramètres!$P$8,0),""))</f>
        <v>BlocBM/N0/Zone21/AF</v>
      </c>
    </row>
    <row r="263" spans="1:2" x14ac:dyDescent="0.25">
      <c r="A263" t="str">
        <f ca="1">IF(A262="","",IFERROR(OFFSET(Paramètres!$C$5,LOOKUP(ROW(A263),Paramètres!$W$5:$Z$1005)-LOOKUP(ROW(A263),Paramètres!$V$5:$Z$1005)*Paramètres!$P$5,0)&amp;OFFSET(Paramètres!$F$5,LOOKUP(ROW(A263),Paramètres!$X$5:$Z$1005)-LOOKUP(ROW(A263),Paramètres!$W$5:$Z$1005)*Paramètres!$P$6,0)&amp;OFFSET(Paramètres!$I$5,LOOKUP(ROW(A263),Paramètres!$Y$5:$Z$1005)-LOOKUP(ROW(A263),Paramètres!$X$5:$Z$1005)*Paramètres!$P$7,0)&amp;OFFSET(Paramètres!L267,-LOOKUP(ROW(A263),Paramètres!$Y$5:$Z$1005)*Paramètres!$P$8,0),""))</f>
        <v>332107</v>
      </c>
      <c r="B263" t="str">
        <f ca="1">IF(B262="","",IFERROR(OFFSET(Paramètres!$D$5,LOOKUP(ROW(B263),Paramètres!$W$5:$Z$1005)-LOOKUP(ROW(B263),Paramètres!$V$5:$Z$1005)*Paramètres!$P$5,0)&amp;"/"&amp;OFFSET(Paramètres!$G$5,LOOKUP(ROW(B263),Paramètres!$X$5:$Z$1005)-LOOKUP(ROW(B263),Paramètres!$W$5:$Z$1005)*Paramètres!$P$6,0)&amp;"/"&amp;OFFSET(Paramètres!$J$5,LOOKUP(ROW(B263),Paramètres!$Y$5:$Z$1005)-LOOKUP(ROW(B263),Paramètres!$X$5:$Z$1005)*Paramètres!$P$7,0)&amp;"/"&amp;OFFSET(Paramètres!M267,-LOOKUP(ROW(B263),Paramètres!$Y$5:$Z$1005)*Paramètres!$P$8,0),""))</f>
        <v>BlocBM/N0/Zone21/AC</v>
      </c>
    </row>
    <row r="264" spans="1:2" x14ac:dyDescent="0.25">
      <c r="A264" t="str">
        <f ca="1">IF(A263="","",IFERROR(OFFSET(Paramètres!$C$5,LOOKUP(ROW(A264),Paramètres!$W$5:$Z$1005)-LOOKUP(ROW(A264),Paramètres!$V$5:$Z$1005)*Paramètres!$P$5,0)&amp;OFFSET(Paramètres!$F$5,LOOKUP(ROW(A264),Paramètres!$X$5:$Z$1005)-LOOKUP(ROW(A264),Paramètres!$W$5:$Z$1005)*Paramètres!$P$6,0)&amp;OFFSET(Paramètres!$I$5,LOOKUP(ROW(A264),Paramètres!$Y$5:$Z$1005)-LOOKUP(ROW(A264),Paramètres!$X$5:$Z$1005)*Paramètres!$P$7,0)&amp;OFFSET(Paramètres!L268,-LOOKUP(ROW(A264),Paramètres!$Y$5:$Z$1005)*Paramètres!$P$8,0),""))</f>
        <v>332108</v>
      </c>
      <c r="B264" t="str">
        <f ca="1">IF(B263="","",IFERROR(OFFSET(Paramètres!$D$5,LOOKUP(ROW(B264),Paramètres!$W$5:$Z$1005)-LOOKUP(ROW(B264),Paramètres!$V$5:$Z$1005)*Paramètres!$P$5,0)&amp;"/"&amp;OFFSET(Paramètres!$G$5,LOOKUP(ROW(B264),Paramètres!$X$5:$Z$1005)-LOOKUP(ROW(B264),Paramètres!$W$5:$Z$1005)*Paramètres!$P$6,0)&amp;"/"&amp;OFFSET(Paramètres!$J$5,LOOKUP(ROW(B264),Paramètres!$Y$5:$Z$1005)-LOOKUP(ROW(B264),Paramètres!$X$5:$Z$1005)*Paramètres!$P$7,0)&amp;"/"&amp;OFFSET(Paramètres!M268,-LOOKUP(ROW(B264),Paramètres!$Y$5:$Z$1005)*Paramètres!$P$8,0),""))</f>
        <v>BlocBM/N0/Zone21/ATV</v>
      </c>
    </row>
    <row r="265" spans="1:2" x14ac:dyDescent="0.25">
      <c r="A265" t="str">
        <f ca="1">IF(A264="","",IFERROR(OFFSET(Paramètres!$C$5,LOOKUP(ROW(A265),Paramètres!$W$5:$Z$1005)-LOOKUP(ROW(A265),Paramètres!$V$5:$Z$1005)*Paramètres!$P$5,0)&amp;OFFSET(Paramètres!$F$5,LOOKUP(ROW(A265),Paramètres!$X$5:$Z$1005)-LOOKUP(ROW(A265),Paramètres!$W$5:$Z$1005)*Paramètres!$P$6,0)&amp;OFFSET(Paramètres!$I$5,LOOKUP(ROW(A265),Paramètres!$Y$5:$Z$1005)-LOOKUP(ROW(A265),Paramètres!$X$5:$Z$1005)*Paramètres!$P$7,0)&amp;OFFSET(Paramètres!L269,-LOOKUP(ROW(A265),Paramètres!$Y$5:$Z$1005)*Paramètres!$P$8,0),""))</f>
        <v>332109</v>
      </c>
      <c r="B265" t="str">
        <f ca="1">IF(B264="","",IFERROR(OFFSET(Paramètres!$D$5,LOOKUP(ROW(B265),Paramètres!$W$5:$Z$1005)-LOOKUP(ROW(B265),Paramètres!$V$5:$Z$1005)*Paramètres!$P$5,0)&amp;"/"&amp;OFFSET(Paramètres!$G$5,LOOKUP(ROW(B265),Paramètres!$X$5:$Z$1005)-LOOKUP(ROW(B265),Paramètres!$W$5:$Z$1005)*Paramètres!$P$6,0)&amp;"/"&amp;OFFSET(Paramètres!$J$5,LOOKUP(ROW(B265),Paramètres!$Y$5:$Z$1005)-LOOKUP(ROW(B265),Paramètres!$X$5:$Z$1005)*Paramètres!$P$7,0)&amp;"/"&amp;OFFSET(Paramètres!M269,-LOOKUP(ROW(B265),Paramètres!$Y$5:$Z$1005)*Paramètres!$P$8,0),""))</f>
        <v>BlocBM/N0/Zone21/ATH</v>
      </c>
    </row>
    <row r="266" spans="1:2" x14ac:dyDescent="0.25">
      <c r="A266" t="str">
        <f ca="1">IF(A265="","",IFERROR(OFFSET(Paramètres!$C$5,LOOKUP(ROW(A266),Paramètres!$W$5:$Z$1005)-LOOKUP(ROW(A266),Paramètres!$V$5:$Z$1005)*Paramètres!$P$5,0)&amp;OFFSET(Paramètres!$F$5,LOOKUP(ROW(A266),Paramètres!$X$5:$Z$1005)-LOOKUP(ROW(A266),Paramètres!$W$5:$Z$1005)*Paramètres!$P$6,0)&amp;OFFSET(Paramètres!$I$5,LOOKUP(ROW(A266),Paramètres!$Y$5:$Z$1005)-LOOKUP(ROW(A266),Paramètres!$X$5:$Z$1005)*Paramètres!$P$7,0)&amp;OFFSET(Paramètres!L270,-LOOKUP(ROW(A266),Paramètres!$Y$5:$Z$1005)*Paramètres!$P$8,0),""))</f>
        <v>332110</v>
      </c>
      <c r="B266" t="str">
        <f ca="1">IF(B265="","",IFERROR(OFFSET(Paramètres!$D$5,LOOKUP(ROW(B266),Paramètres!$W$5:$Z$1005)-LOOKUP(ROW(B266),Paramètres!$V$5:$Z$1005)*Paramètres!$P$5,0)&amp;"/"&amp;OFFSET(Paramètres!$G$5,LOOKUP(ROW(B266),Paramètres!$X$5:$Z$1005)-LOOKUP(ROW(B266),Paramètres!$W$5:$Z$1005)*Paramètres!$P$6,0)&amp;"/"&amp;OFFSET(Paramètres!$J$5,LOOKUP(ROW(B266),Paramètres!$Y$5:$Z$1005)-LOOKUP(ROW(B266),Paramètres!$X$5:$Z$1005)*Paramètres!$P$7,0)&amp;"/"&amp;OFFSET(Paramètres!M270,-LOOKUP(ROW(B266),Paramètres!$Y$5:$Z$1005)*Paramètres!$P$8,0),""))</f>
        <v>BlocBM/N0/Zone21/CH</v>
      </c>
    </row>
    <row r="267" spans="1:2" x14ac:dyDescent="0.25">
      <c r="A267" t="str">
        <f ca="1">IF(A266="","",IFERROR(OFFSET(Paramètres!$C$5,LOOKUP(ROW(A267),Paramètres!$W$5:$Z$1005)-LOOKUP(ROW(A267),Paramètres!$V$5:$Z$1005)*Paramètres!$P$5,0)&amp;OFFSET(Paramètres!$F$5,LOOKUP(ROW(A267),Paramètres!$X$5:$Z$1005)-LOOKUP(ROW(A267),Paramètres!$W$5:$Z$1005)*Paramètres!$P$6,0)&amp;OFFSET(Paramètres!$I$5,LOOKUP(ROW(A267),Paramètres!$Y$5:$Z$1005)-LOOKUP(ROW(A267),Paramètres!$X$5:$Z$1005)*Paramètres!$P$7,0)&amp;OFFSET(Paramètres!L271,-LOOKUP(ROW(A267),Paramètres!$Y$5:$Z$1005)*Paramètres!$P$8,0),""))</f>
        <v>332111</v>
      </c>
      <c r="B267" t="str">
        <f ca="1">IF(B266="","",IFERROR(OFFSET(Paramètres!$D$5,LOOKUP(ROW(B267),Paramètres!$W$5:$Z$1005)-LOOKUP(ROW(B267),Paramètres!$V$5:$Z$1005)*Paramètres!$P$5,0)&amp;"/"&amp;OFFSET(Paramètres!$G$5,LOOKUP(ROW(B267),Paramètres!$X$5:$Z$1005)-LOOKUP(ROW(B267),Paramètres!$W$5:$Z$1005)*Paramètres!$P$6,0)&amp;"/"&amp;OFFSET(Paramètres!$J$5,LOOKUP(ROW(B267),Paramètres!$Y$5:$Z$1005)-LOOKUP(ROW(B267),Paramètres!$X$5:$Z$1005)*Paramètres!$P$7,0)&amp;"/"&amp;OFFSET(Paramètres!M271,-LOOKUP(ROW(B267),Paramètres!$Y$5:$Z$1005)*Paramètres!$P$8,0),""))</f>
        <v>BlocBM/N0/Zone21/FAV1</v>
      </c>
    </row>
    <row r="268" spans="1:2" x14ac:dyDescent="0.25">
      <c r="A268" t="str">
        <f ca="1">IF(A267="","",IFERROR(OFFSET(Paramètres!$C$5,LOOKUP(ROW(A268),Paramètres!$W$5:$Z$1005)-LOOKUP(ROW(A268),Paramètres!$V$5:$Z$1005)*Paramètres!$P$5,0)&amp;OFFSET(Paramètres!$F$5,LOOKUP(ROW(A268),Paramètres!$X$5:$Z$1005)-LOOKUP(ROW(A268),Paramètres!$W$5:$Z$1005)*Paramètres!$P$6,0)&amp;OFFSET(Paramètres!$I$5,LOOKUP(ROW(A268),Paramètres!$Y$5:$Z$1005)-LOOKUP(ROW(A268),Paramètres!$X$5:$Z$1005)*Paramètres!$P$7,0)&amp;OFFSET(Paramètres!L272,-LOOKUP(ROW(A268),Paramètres!$Y$5:$Z$1005)*Paramètres!$P$8,0),""))</f>
        <v>332112</v>
      </c>
      <c r="B268" t="str">
        <f ca="1">IF(B267="","",IFERROR(OFFSET(Paramètres!$D$5,LOOKUP(ROW(B268),Paramètres!$W$5:$Z$1005)-LOOKUP(ROW(B268),Paramètres!$V$5:$Z$1005)*Paramètres!$P$5,0)&amp;"/"&amp;OFFSET(Paramètres!$G$5,LOOKUP(ROW(B268),Paramètres!$X$5:$Z$1005)-LOOKUP(ROW(B268),Paramètres!$W$5:$Z$1005)*Paramètres!$P$6,0)&amp;"/"&amp;OFFSET(Paramètres!$J$5,LOOKUP(ROW(B268),Paramètres!$Y$5:$Z$1005)-LOOKUP(ROW(B268),Paramètres!$X$5:$Z$1005)*Paramètres!$P$7,0)&amp;"/"&amp;OFFSET(Paramètres!M272,-LOOKUP(ROW(B268),Paramètres!$Y$5:$Z$1005)*Paramètres!$P$8,0),""))</f>
        <v>BlocBM/N0/Zone21/FAV2</v>
      </c>
    </row>
    <row r="269" spans="1:2" x14ac:dyDescent="0.25">
      <c r="A269" t="str">
        <f ca="1">IF(A268="","",IFERROR(OFFSET(Paramètres!$C$5,LOOKUP(ROW(A269),Paramètres!$W$5:$Z$1005)-LOOKUP(ROW(A269),Paramètres!$V$5:$Z$1005)*Paramètres!$P$5,0)&amp;OFFSET(Paramètres!$F$5,LOOKUP(ROW(A269),Paramètres!$X$5:$Z$1005)-LOOKUP(ROW(A269),Paramètres!$W$5:$Z$1005)*Paramètres!$P$6,0)&amp;OFFSET(Paramètres!$I$5,LOOKUP(ROW(A269),Paramètres!$Y$5:$Z$1005)-LOOKUP(ROW(A269),Paramètres!$X$5:$Z$1005)*Paramètres!$P$7,0)&amp;OFFSET(Paramètres!L273,-LOOKUP(ROW(A269),Paramètres!$Y$5:$Z$1005)*Paramètres!$P$8,0),""))</f>
        <v>332113</v>
      </c>
      <c r="B269" t="str">
        <f ca="1">IF(B268="","",IFERROR(OFFSET(Paramètres!$D$5,LOOKUP(ROW(B269),Paramètres!$W$5:$Z$1005)-LOOKUP(ROW(B269),Paramètres!$V$5:$Z$1005)*Paramètres!$P$5,0)&amp;"/"&amp;OFFSET(Paramètres!$G$5,LOOKUP(ROW(B269),Paramètres!$X$5:$Z$1005)-LOOKUP(ROW(B269),Paramètres!$W$5:$Z$1005)*Paramètres!$P$6,0)&amp;"/"&amp;OFFSET(Paramètres!$J$5,LOOKUP(ROW(B269),Paramètres!$Y$5:$Z$1005)-LOOKUP(ROW(B269),Paramètres!$X$5:$Z$1005)*Paramètres!$P$7,0)&amp;"/"&amp;OFFSET(Paramètres!M273,-LOOKUP(ROW(B269),Paramètres!$Y$5:$Z$1005)*Paramètres!$P$8,0),""))</f>
        <v>BlocBM/N0/Zone21/FAV3</v>
      </c>
    </row>
    <row r="270" spans="1:2" x14ac:dyDescent="0.25">
      <c r="A270" t="str">
        <f ca="1">IF(A269="","",IFERROR(OFFSET(Paramètres!$C$5,LOOKUP(ROW(A270),Paramètres!$W$5:$Z$1005)-LOOKUP(ROW(A270),Paramètres!$V$5:$Z$1005)*Paramètres!$P$5,0)&amp;OFFSET(Paramètres!$F$5,LOOKUP(ROW(A270),Paramètres!$X$5:$Z$1005)-LOOKUP(ROW(A270),Paramètres!$W$5:$Z$1005)*Paramètres!$P$6,0)&amp;OFFSET(Paramètres!$I$5,LOOKUP(ROW(A270),Paramètres!$Y$5:$Z$1005)-LOOKUP(ROW(A270),Paramètres!$X$5:$Z$1005)*Paramètres!$P$7,0)&amp;OFFSET(Paramètres!L274,-LOOKUP(ROW(A270),Paramètres!$Y$5:$Z$1005)*Paramètres!$P$8,0),""))</f>
        <v>332114</v>
      </c>
      <c r="B270" t="str">
        <f ca="1">IF(B269="","",IFERROR(OFFSET(Paramètres!$D$5,LOOKUP(ROW(B270),Paramètres!$W$5:$Z$1005)-LOOKUP(ROW(B270),Paramètres!$V$5:$Z$1005)*Paramètres!$P$5,0)&amp;"/"&amp;OFFSET(Paramètres!$G$5,LOOKUP(ROW(B270),Paramètres!$X$5:$Z$1005)-LOOKUP(ROW(B270),Paramètres!$W$5:$Z$1005)*Paramètres!$P$6,0)&amp;"/"&amp;OFFSET(Paramètres!$J$5,LOOKUP(ROW(B270),Paramètres!$Y$5:$Z$1005)-LOOKUP(ROW(B270),Paramètres!$X$5:$Z$1005)*Paramètres!$P$7,0)&amp;"/"&amp;OFFSET(Paramètres!M274,-LOOKUP(ROW(B270),Paramètres!$Y$5:$Z$1005)*Paramètres!$P$8,0),""))</f>
        <v>BlocBM/N0/Zone21/FAV4</v>
      </c>
    </row>
    <row r="271" spans="1:2" x14ac:dyDescent="0.25">
      <c r="A271" t="str">
        <f ca="1">IF(A270="","",IFERROR(OFFSET(Paramètres!$C$5,LOOKUP(ROW(A271),Paramètres!$W$5:$Z$1005)-LOOKUP(ROW(A271),Paramètres!$V$5:$Z$1005)*Paramètres!$P$5,0)&amp;OFFSET(Paramètres!$F$5,LOOKUP(ROW(A271),Paramètres!$X$5:$Z$1005)-LOOKUP(ROW(A271),Paramètres!$W$5:$Z$1005)*Paramètres!$P$6,0)&amp;OFFSET(Paramètres!$I$5,LOOKUP(ROW(A271),Paramètres!$Y$5:$Z$1005)-LOOKUP(ROW(A271),Paramètres!$X$5:$Z$1005)*Paramètres!$P$7,0)&amp;OFFSET(Paramètres!L275,-LOOKUP(ROW(A271),Paramètres!$Y$5:$Z$1005)*Paramètres!$P$8,0),""))</f>
        <v>332121</v>
      </c>
      <c r="B271" t="str">
        <f ca="1">IF(B270="","",IFERROR(OFFSET(Paramètres!$D$5,LOOKUP(ROW(B271),Paramètres!$W$5:$Z$1005)-LOOKUP(ROW(B271),Paramètres!$V$5:$Z$1005)*Paramètres!$P$5,0)&amp;"/"&amp;OFFSET(Paramètres!$G$5,LOOKUP(ROW(B271),Paramètres!$X$5:$Z$1005)-LOOKUP(ROW(B271),Paramètres!$W$5:$Z$1005)*Paramètres!$P$6,0)&amp;"/"&amp;OFFSET(Paramètres!$J$5,LOOKUP(ROW(B271),Paramètres!$Y$5:$Z$1005)-LOOKUP(ROW(B271),Paramètres!$X$5:$Z$1005)*Paramètres!$P$7,0)&amp;"/"&amp;OFFSET(Paramètres!M275,-LOOKUP(ROW(B271),Paramètres!$Y$5:$Z$1005)*Paramètres!$P$8,0),""))</f>
        <v>BlocBM/N0/Zone21/FAR1</v>
      </c>
    </row>
    <row r="272" spans="1:2" x14ac:dyDescent="0.25">
      <c r="A272" t="str">
        <f ca="1">IF(A271="","",IFERROR(OFFSET(Paramètres!$C$5,LOOKUP(ROW(A272),Paramètres!$W$5:$Z$1005)-LOOKUP(ROW(A272),Paramètres!$V$5:$Z$1005)*Paramètres!$P$5,0)&amp;OFFSET(Paramètres!$F$5,LOOKUP(ROW(A272),Paramètres!$X$5:$Z$1005)-LOOKUP(ROW(A272),Paramètres!$W$5:$Z$1005)*Paramètres!$P$6,0)&amp;OFFSET(Paramètres!$I$5,LOOKUP(ROW(A272),Paramètres!$Y$5:$Z$1005)-LOOKUP(ROW(A272),Paramètres!$X$5:$Z$1005)*Paramètres!$P$7,0)&amp;OFFSET(Paramètres!L276,-LOOKUP(ROW(A272),Paramètres!$Y$5:$Z$1005)*Paramètres!$P$8,0),""))</f>
        <v>332122</v>
      </c>
      <c r="B272" t="str">
        <f ca="1">IF(B271="","",IFERROR(OFFSET(Paramètres!$D$5,LOOKUP(ROW(B272),Paramètres!$W$5:$Z$1005)-LOOKUP(ROW(B272),Paramètres!$V$5:$Z$1005)*Paramètres!$P$5,0)&amp;"/"&amp;OFFSET(Paramètres!$G$5,LOOKUP(ROW(B272),Paramètres!$X$5:$Z$1005)-LOOKUP(ROW(B272),Paramètres!$W$5:$Z$1005)*Paramètres!$P$6,0)&amp;"/"&amp;OFFSET(Paramètres!$J$5,LOOKUP(ROW(B272),Paramètres!$Y$5:$Z$1005)-LOOKUP(ROW(B272),Paramètres!$X$5:$Z$1005)*Paramètres!$P$7,0)&amp;"/"&amp;OFFSET(Paramètres!M276,-LOOKUP(ROW(B272),Paramètres!$Y$5:$Z$1005)*Paramètres!$P$8,0),""))</f>
        <v>BlocBM/N0/Zone21/FAR2</v>
      </c>
    </row>
    <row r="273" spans="1:2" x14ac:dyDescent="0.25">
      <c r="A273" t="str">
        <f ca="1">IF(A272="","",IFERROR(OFFSET(Paramètres!$C$5,LOOKUP(ROW(A273),Paramètres!$W$5:$Z$1005)-LOOKUP(ROW(A273),Paramètres!$V$5:$Z$1005)*Paramètres!$P$5,0)&amp;OFFSET(Paramètres!$F$5,LOOKUP(ROW(A273),Paramètres!$X$5:$Z$1005)-LOOKUP(ROW(A273),Paramètres!$W$5:$Z$1005)*Paramètres!$P$6,0)&amp;OFFSET(Paramètres!$I$5,LOOKUP(ROW(A273),Paramètres!$Y$5:$Z$1005)-LOOKUP(ROW(A273),Paramètres!$X$5:$Z$1005)*Paramètres!$P$7,0)&amp;OFFSET(Paramètres!L277,-LOOKUP(ROW(A273),Paramètres!$Y$5:$Z$1005)*Paramètres!$P$8,0),""))</f>
        <v>332123</v>
      </c>
      <c r="B273" t="str">
        <f ca="1">IF(B272="","",IFERROR(OFFSET(Paramètres!$D$5,LOOKUP(ROW(B273),Paramètres!$W$5:$Z$1005)-LOOKUP(ROW(B273),Paramètres!$V$5:$Z$1005)*Paramètres!$P$5,0)&amp;"/"&amp;OFFSET(Paramètres!$G$5,LOOKUP(ROW(B273),Paramètres!$X$5:$Z$1005)-LOOKUP(ROW(B273),Paramètres!$W$5:$Z$1005)*Paramètres!$P$6,0)&amp;"/"&amp;OFFSET(Paramètres!$J$5,LOOKUP(ROW(B273),Paramètres!$Y$5:$Z$1005)-LOOKUP(ROW(B273),Paramètres!$X$5:$Z$1005)*Paramètres!$P$7,0)&amp;"/"&amp;OFFSET(Paramètres!M277,-LOOKUP(ROW(B273),Paramètres!$Y$5:$Z$1005)*Paramètres!$P$8,0),""))</f>
        <v>BlocBM/N0/Zone21/FAR3</v>
      </c>
    </row>
    <row r="274" spans="1:2" x14ac:dyDescent="0.25">
      <c r="A274" t="str">
        <f ca="1">IF(A273="","",IFERROR(OFFSET(Paramètres!$C$5,LOOKUP(ROW(A274),Paramètres!$W$5:$Z$1005)-LOOKUP(ROW(A274),Paramètres!$V$5:$Z$1005)*Paramètres!$P$5,0)&amp;OFFSET(Paramètres!$F$5,LOOKUP(ROW(A274),Paramètres!$X$5:$Z$1005)-LOOKUP(ROW(A274),Paramètres!$W$5:$Z$1005)*Paramètres!$P$6,0)&amp;OFFSET(Paramètres!$I$5,LOOKUP(ROW(A274),Paramètres!$Y$5:$Z$1005)-LOOKUP(ROW(A274),Paramètres!$X$5:$Z$1005)*Paramètres!$P$7,0)&amp;OFFSET(Paramètres!L278,-LOOKUP(ROW(A274),Paramètres!$Y$5:$Z$1005)*Paramètres!$P$8,0),""))</f>
        <v>332124</v>
      </c>
      <c r="B274" t="str">
        <f ca="1">IF(B273="","",IFERROR(OFFSET(Paramètres!$D$5,LOOKUP(ROW(B274),Paramètres!$W$5:$Z$1005)-LOOKUP(ROW(B274),Paramètres!$V$5:$Z$1005)*Paramètres!$P$5,0)&amp;"/"&amp;OFFSET(Paramètres!$G$5,LOOKUP(ROW(B274),Paramètres!$X$5:$Z$1005)-LOOKUP(ROW(B274),Paramètres!$W$5:$Z$1005)*Paramètres!$P$6,0)&amp;"/"&amp;OFFSET(Paramètres!$J$5,LOOKUP(ROW(B274),Paramètres!$Y$5:$Z$1005)-LOOKUP(ROW(B274),Paramètres!$X$5:$Z$1005)*Paramètres!$P$7,0)&amp;"/"&amp;OFFSET(Paramètres!M278,-LOOKUP(ROW(B274),Paramètres!$Y$5:$Z$1005)*Paramètres!$P$8,0),""))</f>
        <v>BlocBM/N0/Zone21/FAR4</v>
      </c>
    </row>
    <row r="275" spans="1:2" x14ac:dyDescent="0.25">
      <c r="A275" t="str">
        <f ca="1">IF(A274="","",IFERROR(OFFSET(Paramètres!$C$5,LOOKUP(ROW(A275),Paramètres!$W$5:$Z$1005)-LOOKUP(ROW(A275),Paramètres!$V$5:$Z$1005)*Paramètres!$P$5,0)&amp;OFFSET(Paramètres!$F$5,LOOKUP(ROW(A275),Paramètres!$X$5:$Z$1005)-LOOKUP(ROW(A275),Paramètres!$W$5:$Z$1005)*Paramètres!$P$6,0)&amp;OFFSET(Paramètres!$I$5,LOOKUP(ROW(A275),Paramètres!$Y$5:$Z$1005)-LOOKUP(ROW(A275),Paramètres!$X$5:$Z$1005)*Paramètres!$P$7,0)&amp;OFFSET(Paramètres!L279,-LOOKUP(ROW(A275),Paramètres!$Y$5:$Z$1005)*Paramètres!$P$8,0),""))</f>
        <v>332131</v>
      </c>
      <c r="B275" t="str">
        <f ca="1">IF(B274="","",IFERROR(OFFSET(Paramètres!$D$5,LOOKUP(ROW(B275),Paramètres!$W$5:$Z$1005)-LOOKUP(ROW(B275),Paramètres!$V$5:$Z$1005)*Paramètres!$P$5,0)&amp;"/"&amp;OFFSET(Paramètres!$G$5,LOOKUP(ROW(B275),Paramètres!$X$5:$Z$1005)-LOOKUP(ROW(B275),Paramètres!$W$5:$Z$1005)*Paramètres!$P$6,0)&amp;"/"&amp;OFFSET(Paramètres!$J$5,LOOKUP(ROW(B275),Paramètres!$Y$5:$Z$1005)-LOOKUP(ROW(B275),Paramètres!$X$5:$Z$1005)*Paramètres!$P$7,0)&amp;"/"&amp;OFFSET(Paramètres!M279,-LOOKUP(ROW(B275),Paramètres!$Y$5:$Z$1005)*Paramètres!$P$8,0),""))</f>
        <v>BlocBM/N0/Zone21/INF1</v>
      </c>
    </row>
    <row r="276" spans="1:2" x14ac:dyDescent="0.25">
      <c r="A276" t="str">
        <f ca="1">IF(A275="","",IFERROR(OFFSET(Paramètres!$C$5,LOOKUP(ROW(A276),Paramètres!$W$5:$Z$1005)-LOOKUP(ROW(A276),Paramètres!$V$5:$Z$1005)*Paramètres!$P$5,0)&amp;OFFSET(Paramètres!$F$5,LOOKUP(ROW(A276),Paramètres!$X$5:$Z$1005)-LOOKUP(ROW(A276),Paramètres!$W$5:$Z$1005)*Paramètres!$P$6,0)&amp;OFFSET(Paramètres!$I$5,LOOKUP(ROW(A276),Paramètres!$Y$5:$Z$1005)-LOOKUP(ROW(A276),Paramètres!$X$5:$Z$1005)*Paramètres!$P$7,0)&amp;OFFSET(Paramètres!L280,-LOOKUP(ROW(A276),Paramètres!$Y$5:$Z$1005)*Paramètres!$P$8,0),""))</f>
        <v>332132</v>
      </c>
      <c r="B276" t="str">
        <f ca="1">IF(B275="","",IFERROR(OFFSET(Paramètres!$D$5,LOOKUP(ROW(B276),Paramètres!$W$5:$Z$1005)-LOOKUP(ROW(B276),Paramètres!$V$5:$Z$1005)*Paramètres!$P$5,0)&amp;"/"&amp;OFFSET(Paramètres!$G$5,LOOKUP(ROW(B276),Paramètres!$X$5:$Z$1005)-LOOKUP(ROW(B276),Paramètres!$W$5:$Z$1005)*Paramètres!$P$6,0)&amp;"/"&amp;OFFSET(Paramètres!$J$5,LOOKUP(ROW(B276),Paramètres!$Y$5:$Z$1005)-LOOKUP(ROW(B276),Paramètres!$X$5:$Z$1005)*Paramètres!$P$7,0)&amp;"/"&amp;OFFSET(Paramètres!M280,-LOOKUP(ROW(B276),Paramètres!$Y$5:$Z$1005)*Paramètres!$P$8,0),""))</f>
        <v>BlocBM/N0/Zone21/INF2</v>
      </c>
    </row>
    <row r="277" spans="1:2" x14ac:dyDescent="0.25">
      <c r="A277" t="str">
        <f ca="1">IF(A276="","",IFERROR(OFFSET(Paramètres!$C$5,LOOKUP(ROW(A277),Paramètres!$W$5:$Z$1005)-LOOKUP(ROW(A277),Paramètres!$V$5:$Z$1005)*Paramètres!$P$5,0)&amp;OFFSET(Paramètres!$F$5,LOOKUP(ROW(A277),Paramètres!$X$5:$Z$1005)-LOOKUP(ROW(A277),Paramètres!$W$5:$Z$1005)*Paramètres!$P$6,0)&amp;OFFSET(Paramètres!$I$5,LOOKUP(ROW(A277),Paramètres!$Y$5:$Z$1005)-LOOKUP(ROW(A277),Paramètres!$X$5:$Z$1005)*Paramètres!$P$7,0)&amp;OFFSET(Paramètres!L281,-LOOKUP(ROW(A277),Paramètres!$Y$5:$Z$1005)*Paramètres!$P$8,0),""))</f>
        <v>332133</v>
      </c>
      <c r="B277" t="str">
        <f ca="1">IF(B276="","",IFERROR(OFFSET(Paramètres!$D$5,LOOKUP(ROW(B277),Paramètres!$W$5:$Z$1005)-LOOKUP(ROW(B277),Paramètres!$V$5:$Z$1005)*Paramètres!$P$5,0)&amp;"/"&amp;OFFSET(Paramètres!$G$5,LOOKUP(ROW(B277),Paramètres!$X$5:$Z$1005)-LOOKUP(ROW(B277),Paramètres!$W$5:$Z$1005)*Paramètres!$P$6,0)&amp;"/"&amp;OFFSET(Paramètres!$J$5,LOOKUP(ROW(B277),Paramètres!$Y$5:$Z$1005)-LOOKUP(ROW(B277),Paramètres!$X$5:$Z$1005)*Paramètres!$P$7,0)&amp;"/"&amp;OFFSET(Paramètres!M281,-LOOKUP(ROW(B277),Paramètres!$Y$5:$Z$1005)*Paramètres!$P$8,0),""))</f>
        <v>BlocBM/N0/Zone21/INF3</v>
      </c>
    </row>
    <row r="278" spans="1:2" x14ac:dyDescent="0.25">
      <c r="A278" t="str">
        <f ca="1">IF(A277="","",IFERROR(OFFSET(Paramètres!$C$5,LOOKUP(ROW(A278),Paramètres!$W$5:$Z$1005)-LOOKUP(ROW(A278),Paramètres!$V$5:$Z$1005)*Paramètres!$P$5,0)&amp;OFFSET(Paramètres!$F$5,LOOKUP(ROW(A278),Paramètres!$X$5:$Z$1005)-LOOKUP(ROW(A278),Paramètres!$W$5:$Z$1005)*Paramètres!$P$6,0)&amp;OFFSET(Paramètres!$I$5,LOOKUP(ROW(A278),Paramètres!$Y$5:$Z$1005)-LOOKUP(ROW(A278),Paramètres!$X$5:$Z$1005)*Paramètres!$P$7,0)&amp;OFFSET(Paramètres!L282,-LOOKUP(ROW(A278),Paramètres!$Y$5:$Z$1005)*Paramètres!$P$8,0),""))</f>
        <v>332134</v>
      </c>
      <c r="B278" t="str">
        <f ca="1">IF(B277="","",IFERROR(OFFSET(Paramètres!$D$5,LOOKUP(ROW(B278),Paramètres!$W$5:$Z$1005)-LOOKUP(ROW(B278),Paramètres!$V$5:$Z$1005)*Paramètres!$P$5,0)&amp;"/"&amp;OFFSET(Paramètres!$G$5,LOOKUP(ROW(B278),Paramètres!$X$5:$Z$1005)-LOOKUP(ROW(B278),Paramètres!$W$5:$Z$1005)*Paramètres!$P$6,0)&amp;"/"&amp;OFFSET(Paramètres!$J$5,LOOKUP(ROW(B278),Paramètres!$Y$5:$Z$1005)-LOOKUP(ROW(B278),Paramètres!$X$5:$Z$1005)*Paramètres!$P$7,0)&amp;"/"&amp;OFFSET(Paramètres!M282,-LOOKUP(ROW(B278),Paramètres!$Y$5:$Z$1005)*Paramètres!$P$8,0),""))</f>
        <v>BlocBM/N0/Zone21/INF4</v>
      </c>
    </row>
    <row r="279" spans="1:2" x14ac:dyDescent="0.25">
      <c r="A279" t="str">
        <f ca="1">IF(A278="","",IFERROR(OFFSET(Paramètres!$C$5,LOOKUP(ROW(A279),Paramètres!$W$5:$Z$1005)-LOOKUP(ROW(A279),Paramètres!$V$5:$Z$1005)*Paramètres!$P$5,0)&amp;OFFSET(Paramètres!$F$5,LOOKUP(ROW(A279),Paramètres!$X$5:$Z$1005)-LOOKUP(ROW(A279),Paramètres!$W$5:$Z$1005)*Paramètres!$P$6,0)&amp;OFFSET(Paramètres!$I$5,LOOKUP(ROW(A279),Paramètres!$Y$5:$Z$1005)-LOOKUP(ROW(A279),Paramètres!$X$5:$Z$1005)*Paramètres!$P$7,0)&amp;OFFSET(Paramètres!L283,-LOOKUP(ROW(A279),Paramètres!$Y$5:$Z$1005)*Paramètres!$P$8,0),""))</f>
        <v>332141</v>
      </c>
      <c r="B279" t="str">
        <f ca="1">IF(B278="","",IFERROR(OFFSET(Paramètres!$D$5,LOOKUP(ROW(B279),Paramètres!$W$5:$Z$1005)-LOOKUP(ROW(B279),Paramètres!$V$5:$Z$1005)*Paramètres!$P$5,0)&amp;"/"&amp;OFFSET(Paramètres!$G$5,LOOKUP(ROW(B279),Paramètres!$X$5:$Z$1005)-LOOKUP(ROW(B279),Paramètres!$W$5:$Z$1005)*Paramètres!$P$6,0)&amp;"/"&amp;OFFSET(Paramètres!$J$5,LOOKUP(ROW(B279),Paramètres!$Y$5:$Z$1005)-LOOKUP(ROW(B279),Paramètres!$X$5:$Z$1005)*Paramètres!$P$7,0)&amp;"/"&amp;OFFSET(Paramètres!M283,-LOOKUP(ROW(B279),Paramètres!$Y$5:$Z$1005)*Paramètres!$P$8,0),""))</f>
        <v>BlocBM/N0/Zone21/SUP1</v>
      </c>
    </row>
    <row r="280" spans="1:2" x14ac:dyDescent="0.25">
      <c r="A280" t="str">
        <f ca="1">IF(A279="","",IFERROR(OFFSET(Paramètres!$C$5,LOOKUP(ROW(A280),Paramètres!$W$5:$Z$1005)-LOOKUP(ROW(A280),Paramètres!$V$5:$Z$1005)*Paramètres!$P$5,0)&amp;OFFSET(Paramètres!$F$5,LOOKUP(ROW(A280),Paramètres!$X$5:$Z$1005)-LOOKUP(ROW(A280),Paramètres!$W$5:$Z$1005)*Paramètres!$P$6,0)&amp;OFFSET(Paramètres!$I$5,LOOKUP(ROW(A280),Paramètres!$Y$5:$Z$1005)-LOOKUP(ROW(A280),Paramètres!$X$5:$Z$1005)*Paramètres!$P$7,0)&amp;OFFSET(Paramètres!L284,-LOOKUP(ROW(A280),Paramètres!$Y$5:$Z$1005)*Paramètres!$P$8,0),""))</f>
        <v>332142</v>
      </c>
      <c r="B280" t="str">
        <f ca="1">IF(B279="","",IFERROR(OFFSET(Paramètres!$D$5,LOOKUP(ROW(B280),Paramètres!$W$5:$Z$1005)-LOOKUP(ROW(B280),Paramètres!$V$5:$Z$1005)*Paramètres!$P$5,0)&amp;"/"&amp;OFFSET(Paramètres!$G$5,LOOKUP(ROW(B280),Paramètres!$X$5:$Z$1005)-LOOKUP(ROW(B280),Paramètres!$W$5:$Z$1005)*Paramètres!$P$6,0)&amp;"/"&amp;OFFSET(Paramètres!$J$5,LOOKUP(ROW(B280),Paramètres!$Y$5:$Z$1005)-LOOKUP(ROW(B280),Paramètres!$X$5:$Z$1005)*Paramètres!$P$7,0)&amp;"/"&amp;OFFSET(Paramètres!M284,-LOOKUP(ROW(B280),Paramètres!$Y$5:$Z$1005)*Paramètres!$P$8,0),""))</f>
        <v>BlocBM/N0/Zone21/SUP2</v>
      </c>
    </row>
    <row r="281" spans="1:2" x14ac:dyDescent="0.25">
      <c r="A281" t="str">
        <f ca="1">IF(A280="","",IFERROR(OFFSET(Paramètres!$C$5,LOOKUP(ROW(A281),Paramètres!$W$5:$Z$1005)-LOOKUP(ROW(A281),Paramètres!$V$5:$Z$1005)*Paramètres!$P$5,0)&amp;OFFSET(Paramètres!$F$5,LOOKUP(ROW(A281),Paramètres!$X$5:$Z$1005)-LOOKUP(ROW(A281),Paramètres!$W$5:$Z$1005)*Paramètres!$P$6,0)&amp;OFFSET(Paramètres!$I$5,LOOKUP(ROW(A281),Paramètres!$Y$5:$Z$1005)-LOOKUP(ROW(A281),Paramètres!$X$5:$Z$1005)*Paramètres!$P$7,0)&amp;OFFSET(Paramètres!L285,-LOOKUP(ROW(A281),Paramètres!$Y$5:$Z$1005)*Paramètres!$P$8,0),""))</f>
        <v>332143</v>
      </c>
      <c r="B281" t="str">
        <f ca="1">IF(B280="","",IFERROR(OFFSET(Paramètres!$D$5,LOOKUP(ROW(B281),Paramètres!$W$5:$Z$1005)-LOOKUP(ROW(B281),Paramètres!$V$5:$Z$1005)*Paramètres!$P$5,0)&amp;"/"&amp;OFFSET(Paramètres!$G$5,LOOKUP(ROW(B281),Paramètres!$X$5:$Z$1005)-LOOKUP(ROW(B281),Paramètres!$W$5:$Z$1005)*Paramètres!$P$6,0)&amp;"/"&amp;OFFSET(Paramètres!$J$5,LOOKUP(ROW(B281),Paramètres!$Y$5:$Z$1005)-LOOKUP(ROW(B281),Paramètres!$X$5:$Z$1005)*Paramètres!$P$7,0)&amp;"/"&amp;OFFSET(Paramètres!M285,-LOOKUP(ROW(B281),Paramètres!$Y$5:$Z$1005)*Paramètres!$P$8,0),""))</f>
        <v>BlocBM/N0/Zone21/SUP3</v>
      </c>
    </row>
    <row r="282" spans="1:2" x14ac:dyDescent="0.25">
      <c r="A282" t="str">
        <f ca="1">IF(A281="","",IFERROR(OFFSET(Paramètres!$C$5,LOOKUP(ROW(A282),Paramètres!$W$5:$Z$1005)-LOOKUP(ROW(A282),Paramètres!$V$5:$Z$1005)*Paramètres!$P$5,0)&amp;OFFSET(Paramètres!$F$5,LOOKUP(ROW(A282),Paramètres!$X$5:$Z$1005)-LOOKUP(ROW(A282),Paramètres!$W$5:$Z$1005)*Paramètres!$P$6,0)&amp;OFFSET(Paramètres!$I$5,LOOKUP(ROW(A282),Paramètres!$Y$5:$Z$1005)-LOOKUP(ROW(A282),Paramètres!$X$5:$Z$1005)*Paramètres!$P$7,0)&amp;OFFSET(Paramètres!L286,-LOOKUP(ROW(A282),Paramètres!$Y$5:$Z$1005)*Paramètres!$P$8,0),""))</f>
        <v>332144</v>
      </c>
      <c r="B282" t="str">
        <f ca="1">IF(B281="","",IFERROR(OFFSET(Paramètres!$D$5,LOOKUP(ROW(B282),Paramètres!$W$5:$Z$1005)-LOOKUP(ROW(B282),Paramètres!$V$5:$Z$1005)*Paramètres!$P$5,0)&amp;"/"&amp;OFFSET(Paramètres!$G$5,LOOKUP(ROW(B282),Paramètres!$X$5:$Z$1005)-LOOKUP(ROW(B282),Paramètres!$W$5:$Z$1005)*Paramètres!$P$6,0)&amp;"/"&amp;OFFSET(Paramètres!$J$5,LOOKUP(ROW(B282),Paramètres!$Y$5:$Z$1005)-LOOKUP(ROW(B282),Paramètres!$X$5:$Z$1005)*Paramètres!$P$7,0)&amp;"/"&amp;OFFSET(Paramètres!M286,-LOOKUP(ROW(B282),Paramètres!$Y$5:$Z$1005)*Paramètres!$P$8,0),""))</f>
        <v>BlocBM/N0/Zone21/SUP4</v>
      </c>
    </row>
    <row r="283" spans="1:2" x14ac:dyDescent="0.25">
      <c r="A283" t="str">
        <f ca="1">IF(A282="","",IFERROR(OFFSET(Paramètres!$C$5,LOOKUP(ROW(A283),Paramètres!$W$5:$Z$1005)-LOOKUP(ROW(A283),Paramètres!$V$5:$Z$1005)*Paramètres!$P$5,0)&amp;OFFSET(Paramètres!$F$5,LOOKUP(ROW(A283),Paramètres!$X$5:$Z$1005)-LOOKUP(ROW(A283),Paramètres!$W$5:$Z$1005)*Paramètres!$P$6,0)&amp;OFFSET(Paramètres!$I$5,LOOKUP(ROW(A283),Paramètres!$Y$5:$Z$1005)-LOOKUP(ROW(A283),Paramètres!$X$5:$Z$1005)*Paramètres!$P$7,0)&amp;OFFSET(Paramètres!L287,-LOOKUP(ROW(A283),Paramètres!$Y$5:$Z$1005)*Paramètres!$P$8,0),""))</f>
        <v>332151</v>
      </c>
      <c r="B283" t="str">
        <f ca="1">IF(B282="","",IFERROR(OFFSET(Paramètres!$D$5,LOOKUP(ROW(B283),Paramètres!$W$5:$Z$1005)-LOOKUP(ROW(B283),Paramètres!$V$5:$Z$1005)*Paramètres!$P$5,0)&amp;"/"&amp;OFFSET(Paramètres!$G$5,LOOKUP(ROW(B283),Paramètres!$X$5:$Z$1005)-LOOKUP(ROW(B283),Paramètres!$W$5:$Z$1005)*Paramètres!$P$6,0)&amp;"/"&amp;OFFSET(Paramètres!$J$5,LOOKUP(ROW(B283),Paramètres!$Y$5:$Z$1005)-LOOKUP(ROW(B283),Paramètres!$X$5:$Z$1005)*Paramètres!$P$7,0)&amp;"/"&amp;OFFSET(Paramètres!M287,-LOOKUP(ROW(B283),Paramètres!$Y$5:$Z$1005)*Paramètres!$P$8,0),""))</f>
        <v>BlocBM/N0/Zone21/U1</v>
      </c>
    </row>
    <row r="284" spans="1:2" x14ac:dyDescent="0.25">
      <c r="A284" t="str">
        <f ca="1">IF(A283="","",IFERROR(OFFSET(Paramètres!$C$5,LOOKUP(ROW(A284),Paramètres!$W$5:$Z$1005)-LOOKUP(ROW(A284),Paramètres!$V$5:$Z$1005)*Paramètres!$P$5,0)&amp;OFFSET(Paramètres!$F$5,LOOKUP(ROW(A284),Paramètres!$X$5:$Z$1005)-LOOKUP(ROW(A284),Paramètres!$W$5:$Z$1005)*Paramètres!$P$6,0)&amp;OFFSET(Paramètres!$I$5,LOOKUP(ROW(A284),Paramètres!$Y$5:$Z$1005)-LOOKUP(ROW(A284),Paramètres!$X$5:$Z$1005)*Paramètres!$P$7,0)&amp;OFFSET(Paramètres!L288,-LOOKUP(ROW(A284),Paramètres!$Y$5:$Z$1005)*Paramètres!$P$8,0),""))</f>
        <v>332152</v>
      </c>
      <c r="B284" t="str">
        <f ca="1">IF(B283="","",IFERROR(OFFSET(Paramètres!$D$5,LOOKUP(ROW(B284),Paramètres!$W$5:$Z$1005)-LOOKUP(ROW(B284),Paramètres!$V$5:$Z$1005)*Paramètres!$P$5,0)&amp;"/"&amp;OFFSET(Paramètres!$G$5,LOOKUP(ROW(B284),Paramètres!$X$5:$Z$1005)-LOOKUP(ROW(B284),Paramètres!$W$5:$Z$1005)*Paramètres!$P$6,0)&amp;"/"&amp;OFFSET(Paramètres!$J$5,LOOKUP(ROW(B284),Paramètres!$Y$5:$Z$1005)-LOOKUP(ROW(B284),Paramètres!$X$5:$Z$1005)*Paramètres!$P$7,0)&amp;"/"&amp;OFFSET(Paramètres!M288,-LOOKUP(ROW(B284),Paramètres!$Y$5:$Z$1005)*Paramètres!$P$8,0),""))</f>
        <v>BlocBM/N0/Zone21/U2</v>
      </c>
    </row>
    <row r="285" spans="1:2" x14ac:dyDescent="0.25">
      <c r="A285" t="str">
        <f ca="1">IF(A284="","",IFERROR(OFFSET(Paramètres!$C$5,LOOKUP(ROW(A285),Paramètres!$W$5:$Z$1005)-LOOKUP(ROW(A285),Paramètres!$V$5:$Z$1005)*Paramètres!$P$5,0)&amp;OFFSET(Paramètres!$F$5,LOOKUP(ROW(A285),Paramètres!$X$5:$Z$1005)-LOOKUP(ROW(A285),Paramètres!$W$5:$Z$1005)*Paramètres!$P$6,0)&amp;OFFSET(Paramètres!$I$5,LOOKUP(ROW(A285),Paramètres!$Y$5:$Z$1005)-LOOKUP(ROW(A285),Paramètres!$X$5:$Z$1005)*Paramètres!$P$7,0)&amp;OFFSET(Paramètres!L289,-LOOKUP(ROW(A285),Paramètres!$Y$5:$Z$1005)*Paramètres!$P$8,0),""))</f>
        <v>332153</v>
      </c>
      <c r="B285" t="str">
        <f ca="1">IF(B284="","",IFERROR(OFFSET(Paramètres!$D$5,LOOKUP(ROW(B285),Paramètres!$W$5:$Z$1005)-LOOKUP(ROW(B285),Paramètres!$V$5:$Z$1005)*Paramètres!$P$5,0)&amp;"/"&amp;OFFSET(Paramètres!$G$5,LOOKUP(ROW(B285),Paramètres!$X$5:$Z$1005)-LOOKUP(ROW(B285),Paramètres!$W$5:$Z$1005)*Paramètres!$P$6,0)&amp;"/"&amp;OFFSET(Paramètres!$J$5,LOOKUP(ROW(B285),Paramètres!$Y$5:$Z$1005)-LOOKUP(ROW(B285),Paramètres!$X$5:$Z$1005)*Paramètres!$P$7,0)&amp;"/"&amp;OFFSET(Paramètres!M289,-LOOKUP(ROW(B285),Paramètres!$Y$5:$Z$1005)*Paramètres!$P$8,0),""))</f>
        <v>BlocBM/N0/Zone21/U3</v>
      </c>
    </row>
    <row r="286" spans="1:2" x14ac:dyDescent="0.25">
      <c r="A286" t="str">
        <f ca="1">IF(A285="","",IFERROR(OFFSET(Paramètres!$C$5,LOOKUP(ROW(A286),Paramètres!$W$5:$Z$1005)-LOOKUP(ROW(A286),Paramètres!$V$5:$Z$1005)*Paramètres!$P$5,0)&amp;OFFSET(Paramètres!$F$5,LOOKUP(ROW(A286),Paramètres!$X$5:$Z$1005)-LOOKUP(ROW(A286),Paramètres!$W$5:$Z$1005)*Paramètres!$P$6,0)&amp;OFFSET(Paramètres!$I$5,LOOKUP(ROW(A286),Paramètres!$Y$5:$Z$1005)-LOOKUP(ROW(A286),Paramètres!$X$5:$Z$1005)*Paramètres!$P$7,0)&amp;OFFSET(Paramètres!L290,-LOOKUP(ROW(A286),Paramètres!$Y$5:$Z$1005)*Paramètres!$P$8,0),""))</f>
        <v>332154</v>
      </c>
      <c r="B286" t="str">
        <f ca="1">IF(B285="","",IFERROR(OFFSET(Paramètres!$D$5,LOOKUP(ROW(B286),Paramètres!$W$5:$Z$1005)-LOOKUP(ROW(B286),Paramètres!$V$5:$Z$1005)*Paramètres!$P$5,0)&amp;"/"&amp;OFFSET(Paramètres!$G$5,LOOKUP(ROW(B286),Paramètres!$X$5:$Z$1005)-LOOKUP(ROW(B286),Paramètres!$W$5:$Z$1005)*Paramètres!$P$6,0)&amp;"/"&amp;OFFSET(Paramètres!$J$5,LOOKUP(ROW(B286),Paramètres!$Y$5:$Z$1005)-LOOKUP(ROW(B286),Paramètres!$X$5:$Z$1005)*Paramètres!$P$7,0)&amp;"/"&amp;OFFSET(Paramètres!M290,-LOOKUP(ROW(B286),Paramètres!$Y$5:$Z$1005)*Paramètres!$P$8,0),""))</f>
        <v>BlocBM/N0/Zone21/U4</v>
      </c>
    </row>
    <row r="287" spans="1:2" x14ac:dyDescent="0.25">
      <c r="A287" t="str">
        <f ca="1">IF(A286="","",IFERROR(OFFSET(Paramètres!$C$5,LOOKUP(ROW(A287),Paramètres!$W$5:$Z$1005)-LOOKUP(ROW(A287),Paramètres!$V$5:$Z$1005)*Paramètres!$P$5,0)&amp;OFFSET(Paramètres!$F$5,LOOKUP(ROW(A287),Paramètres!$X$5:$Z$1005)-LOOKUP(ROW(A287),Paramètres!$W$5:$Z$1005)*Paramètres!$P$6,0)&amp;OFFSET(Paramètres!$I$5,LOOKUP(ROW(A287),Paramètres!$Y$5:$Z$1005)-LOOKUP(ROW(A287),Paramètres!$X$5:$Z$1005)*Paramètres!$P$7,0)&amp;OFFSET(Paramètres!L291,-LOOKUP(ROW(A287),Paramètres!$Y$5:$Z$1005)*Paramètres!$P$8,0),""))</f>
        <v>332161</v>
      </c>
      <c r="B287" t="str">
        <f ca="1">IF(B286="","",IFERROR(OFFSET(Paramètres!$D$5,LOOKUP(ROW(B287),Paramètres!$W$5:$Z$1005)-LOOKUP(ROW(B287),Paramètres!$V$5:$Z$1005)*Paramètres!$P$5,0)&amp;"/"&amp;OFFSET(Paramètres!$G$5,LOOKUP(ROW(B287),Paramètres!$X$5:$Z$1005)-LOOKUP(ROW(B287),Paramètres!$W$5:$Z$1005)*Paramètres!$P$6,0)&amp;"/"&amp;OFFSET(Paramètres!$J$5,LOOKUP(ROW(B287),Paramètres!$Y$5:$Z$1005)-LOOKUP(ROW(B287),Paramètres!$X$5:$Z$1005)*Paramètres!$P$7,0)&amp;"/"&amp;OFFSET(Paramètres!M291,-LOOKUP(ROW(B287),Paramètres!$Y$5:$Z$1005)*Paramètres!$P$8,0),""))</f>
        <v>BlocBM/N0/Zone21/C1</v>
      </c>
    </row>
    <row r="288" spans="1:2" x14ac:dyDescent="0.25">
      <c r="A288" t="str">
        <f ca="1">IF(A287="","",IFERROR(OFFSET(Paramètres!$C$5,LOOKUP(ROW(A288),Paramètres!$W$5:$Z$1005)-LOOKUP(ROW(A288),Paramètres!$V$5:$Z$1005)*Paramètres!$P$5,0)&amp;OFFSET(Paramètres!$F$5,LOOKUP(ROW(A288),Paramètres!$X$5:$Z$1005)-LOOKUP(ROW(A288),Paramètres!$W$5:$Z$1005)*Paramètres!$P$6,0)&amp;OFFSET(Paramètres!$I$5,LOOKUP(ROW(A288),Paramètres!$Y$5:$Z$1005)-LOOKUP(ROW(A288),Paramètres!$X$5:$Z$1005)*Paramètres!$P$7,0)&amp;OFFSET(Paramètres!L292,-LOOKUP(ROW(A288),Paramètres!$Y$5:$Z$1005)*Paramètres!$P$8,0),""))</f>
        <v>332162</v>
      </c>
      <c r="B288" t="str">
        <f ca="1">IF(B287="","",IFERROR(OFFSET(Paramètres!$D$5,LOOKUP(ROW(B288),Paramètres!$W$5:$Z$1005)-LOOKUP(ROW(B288),Paramètres!$V$5:$Z$1005)*Paramètres!$P$5,0)&amp;"/"&amp;OFFSET(Paramètres!$G$5,LOOKUP(ROW(B288),Paramètres!$X$5:$Z$1005)-LOOKUP(ROW(B288),Paramètres!$W$5:$Z$1005)*Paramètres!$P$6,0)&amp;"/"&amp;OFFSET(Paramètres!$J$5,LOOKUP(ROW(B288),Paramètres!$Y$5:$Z$1005)-LOOKUP(ROW(B288),Paramètres!$X$5:$Z$1005)*Paramètres!$P$7,0)&amp;"/"&amp;OFFSET(Paramètres!M292,-LOOKUP(ROW(B288),Paramètres!$Y$5:$Z$1005)*Paramètres!$P$8,0),""))</f>
        <v>BlocBM/N0/Zone21/C2</v>
      </c>
    </row>
    <row r="289" spans="1:2" x14ac:dyDescent="0.25">
      <c r="A289" t="str">
        <f ca="1">IF(A288="","",IFERROR(OFFSET(Paramètres!$C$5,LOOKUP(ROW(A289),Paramètres!$W$5:$Z$1005)-LOOKUP(ROW(A289),Paramètres!$V$5:$Z$1005)*Paramètres!$P$5,0)&amp;OFFSET(Paramètres!$F$5,LOOKUP(ROW(A289),Paramètres!$X$5:$Z$1005)-LOOKUP(ROW(A289),Paramètres!$W$5:$Z$1005)*Paramètres!$P$6,0)&amp;OFFSET(Paramètres!$I$5,LOOKUP(ROW(A289),Paramètres!$Y$5:$Z$1005)-LOOKUP(ROW(A289),Paramètres!$X$5:$Z$1005)*Paramètres!$P$7,0)&amp;OFFSET(Paramètres!L293,-LOOKUP(ROW(A289),Paramètres!$Y$5:$Z$1005)*Paramètres!$P$8,0),""))</f>
        <v>332201</v>
      </c>
      <c r="B289" t="str">
        <f ca="1">IF(B288="","",IFERROR(OFFSET(Paramètres!$D$5,LOOKUP(ROW(B289),Paramètres!$W$5:$Z$1005)-LOOKUP(ROW(B289),Paramètres!$V$5:$Z$1005)*Paramètres!$P$5,0)&amp;"/"&amp;OFFSET(Paramètres!$G$5,LOOKUP(ROW(B289),Paramètres!$X$5:$Z$1005)-LOOKUP(ROW(B289),Paramètres!$W$5:$Z$1005)*Paramètres!$P$6,0)&amp;"/"&amp;OFFSET(Paramètres!$J$5,LOOKUP(ROW(B289),Paramètres!$Y$5:$Z$1005)-LOOKUP(ROW(B289),Paramètres!$X$5:$Z$1005)*Paramètres!$P$7,0)&amp;"/"&amp;OFFSET(Paramètres!M293,-LOOKUP(ROW(B289),Paramètres!$Y$5:$Z$1005)*Paramètres!$P$8,0),""))</f>
        <v>BlocBM/N0/Zone22/1erePhase</v>
      </c>
    </row>
    <row r="290" spans="1:2" x14ac:dyDescent="0.25">
      <c r="A290" t="str">
        <f ca="1">IF(A289="","",IFERROR(OFFSET(Paramètres!$C$5,LOOKUP(ROW(A290),Paramètres!$W$5:$Z$1005)-LOOKUP(ROW(A290),Paramètres!$V$5:$Z$1005)*Paramètres!$P$5,0)&amp;OFFSET(Paramètres!$F$5,LOOKUP(ROW(A290),Paramètres!$X$5:$Z$1005)-LOOKUP(ROW(A290),Paramètres!$W$5:$Z$1005)*Paramètres!$P$6,0)&amp;OFFSET(Paramètres!$I$5,LOOKUP(ROW(A290),Paramètres!$Y$5:$Z$1005)-LOOKUP(ROW(A290),Paramètres!$X$5:$Z$1005)*Paramètres!$P$7,0)&amp;OFFSET(Paramètres!L294,-LOOKUP(ROW(A290),Paramètres!$Y$5:$Z$1005)*Paramètres!$P$8,0),""))</f>
        <v>332202</v>
      </c>
      <c r="B290" t="str">
        <f ca="1">IF(B289="","",IFERROR(OFFSET(Paramètres!$D$5,LOOKUP(ROW(B290),Paramètres!$W$5:$Z$1005)-LOOKUP(ROW(B290),Paramètres!$V$5:$Z$1005)*Paramètres!$P$5,0)&amp;"/"&amp;OFFSET(Paramètres!$G$5,LOOKUP(ROW(B290),Paramètres!$X$5:$Z$1005)-LOOKUP(ROW(B290),Paramètres!$W$5:$Z$1005)*Paramètres!$P$6,0)&amp;"/"&amp;OFFSET(Paramètres!$J$5,LOOKUP(ROW(B290),Paramètres!$Y$5:$Z$1005)-LOOKUP(ROW(B290),Paramètres!$X$5:$Z$1005)*Paramètres!$P$7,0)&amp;"/"&amp;OFFSET(Paramètres!M294,-LOOKUP(ROW(B290),Paramètres!$Y$5:$Z$1005)*Paramètres!$P$8,0),""))</f>
        <v>BlocBM/N0/Zone22/2ndePhase</v>
      </c>
    </row>
    <row r="291" spans="1:2" x14ac:dyDescent="0.25">
      <c r="A291" t="str">
        <f ca="1">IF(A290="","",IFERROR(OFFSET(Paramètres!$C$5,LOOKUP(ROW(A291),Paramètres!$W$5:$Z$1005)-LOOKUP(ROW(A291),Paramètres!$V$5:$Z$1005)*Paramètres!$P$5,0)&amp;OFFSET(Paramètres!$F$5,LOOKUP(ROW(A291),Paramètres!$X$5:$Z$1005)-LOOKUP(ROW(A291),Paramètres!$W$5:$Z$1005)*Paramètres!$P$6,0)&amp;OFFSET(Paramètres!$I$5,LOOKUP(ROW(A291),Paramètres!$Y$5:$Z$1005)-LOOKUP(ROW(A291),Paramètres!$X$5:$Z$1005)*Paramètres!$P$7,0)&amp;OFFSET(Paramètres!L295,-LOOKUP(ROW(A291),Paramètres!$Y$5:$Z$1005)*Paramètres!$P$8,0),""))</f>
        <v>332203</v>
      </c>
      <c r="B291" t="str">
        <f ca="1">IF(B290="","",IFERROR(OFFSET(Paramètres!$D$5,LOOKUP(ROW(B291),Paramètres!$W$5:$Z$1005)-LOOKUP(ROW(B291),Paramètres!$V$5:$Z$1005)*Paramètres!$P$5,0)&amp;"/"&amp;OFFSET(Paramètres!$G$5,LOOKUP(ROW(B291),Paramètres!$X$5:$Z$1005)-LOOKUP(ROW(B291),Paramètres!$W$5:$Z$1005)*Paramètres!$P$6,0)&amp;"/"&amp;OFFSET(Paramètres!$J$5,LOOKUP(ROW(B291),Paramètres!$Y$5:$Z$1005)-LOOKUP(ROW(B291),Paramètres!$X$5:$Z$1005)*Paramètres!$P$7,0)&amp;"/"&amp;OFFSET(Paramètres!M295,-LOOKUP(ROW(B291),Paramètres!$Y$5:$Z$1005)*Paramètres!$P$8,0),""))</f>
        <v>BlocBM/N0/Zone22/C</v>
      </c>
    </row>
    <row r="292" spans="1:2" x14ac:dyDescent="0.25">
      <c r="A292" t="str">
        <f ca="1">IF(A291="","",IFERROR(OFFSET(Paramètres!$C$5,LOOKUP(ROW(A292),Paramètres!$W$5:$Z$1005)-LOOKUP(ROW(A292),Paramètres!$V$5:$Z$1005)*Paramètres!$P$5,0)&amp;OFFSET(Paramètres!$F$5,LOOKUP(ROW(A292),Paramètres!$X$5:$Z$1005)-LOOKUP(ROW(A292),Paramètres!$W$5:$Z$1005)*Paramètres!$P$6,0)&amp;OFFSET(Paramètres!$I$5,LOOKUP(ROW(A292),Paramètres!$Y$5:$Z$1005)-LOOKUP(ROW(A292),Paramètres!$X$5:$Z$1005)*Paramètres!$P$7,0)&amp;OFFSET(Paramètres!L296,-LOOKUP(ROW(A292),Paramètres!$Y$5:$Z$1005)*Paramètres!$P$8,0),""))</f>
        <v>332204</v>
      </c>
      <c r="B292" t="str">
        <f ca="1">IF(B291="","",IFERROR(OFFSET(Paramètres!$D$5,LOOKUP(ROW(B292),Paramètres!$W$5:$Z$1005)-LOOKUP(ROW(B292),Paramètres!$V$5:$Z$1005)*Paramètres!$P$5,0)&amp;"/"&amp;OFFSET(Paramètres!$G$5,LOOKUP(ROW(B292),Paramètres!$X$5:$Z$1005)-LOOKUP(ROW(B292),Paramètres!$W$5:$Z$1005)*Paramètres!$P$6,0)&amp;"/"&amp;OFFSET(Paramètres!$J$5,LOOKUP(ROW(B292),Paramètres!$Y$5:$Z$1005)-LOOKUP(ROW(B292),Paramètres!$X$5:$Z$1005)*Paramètres!$P$7,0)&amp;"/"&amp;OFFSET(Paramètres!M296,-LOOKUP(ROW(B292),Paramètres!$Y$5:$Z$1005)*Paramètres!$P$8,0),""))</f>
        <v>BlocBM/N0/Zone22/AD</v>
      </c>
    </row>
    <row r="293" spans="1:2" x14ac:dyDescent="0.25">
      <c r="A293" t="str">
        <f ca="1">IF(A292="","",IFERROR(OFFSET(Paramètres!$C$5,LOOKUP(ROW(A293),Paramètres!$W$5:$Z$1005)-LOOKUP(ROW(A293),Paramètres!$V$5:$Z$1005)*Paramètres!$P$5,0)&amp;OFFSET(Paramètres!$F$5,LOOKUP(ROW(A293),Paramètres!$X$5:$Z$1005)-LOOKUP(ROW(A293),Paramètres!$W$5:$Z$1005)*Paramètres!$P$6,0)&amp;OFFSET(Paramètres!$I$5,LOOKUP(ROW(A293),Paramètres!$Y$5:$Z$1005)-LOOKUP(ROW(A293),Paramètres!$X$5:$Z$1005)*Paramètres!$P$7,0)&amp;OFFSET(Paramètres!L297,-LOOKUP(ROW(A293),Paramètres!$Y$5:$Z$1005)*Paramètres!$P$8,0),""))</f>
        <v>332205</v>
      </c>
      <c r="B293" t="str">
        <f ca="1">IF(B292="","",IFERROR(OFFSET(Paramètres!$D$5,LOOKUP(ROW(B293),Paramètres!$W$5:$Z$1005)-LOOKUP(ROW(B293),Paramètres!$V$5:$Z$1005)*Paramètres!$P$5,0)&amp;"/"&amp;OFFSET(Paramètres!$G$5,LOOKUP(ROW(B293),Paramètres!$X$5:$Z$1005)-LOOKUP(ROW(B293),Paramètres!$W$5:$Z$1005)*Paramètres!$P$6,0)&amp;"/"&amp;OFFSET(Paramètres!$J$5,LOOKUP(ROW(B293),Paramètres!$Y$5:$Z$1005)-LOOKUP(ROW(B293),Paramètres!$X$5:$Z$1005)*Paramètres!$P$7,0)&amp;"/"&amp;OFFSET(Paramètres!M297,-LOOKUP(ROW(B293),Paramètres!$Y$5:$Z$1005)*Paramètres!$P$8,0),""))</f>
        <v>BlocBM/N0/Zone22/EP</v>
      </c>
    </row>
    <row r="294" spans="1:2" x14ac:dyDescent="0.25">
      <c r="A294" t="str">
        <f ca="1">IF(A293="","",IFERROR(OFFSET(Paramètres!$C$5,LOOKUP(ROW(A294),Paramètres!$W$5:$Z$1005)-LOOKUP(ROW(A294),Paramètres!$V$5:$Z$1005)*Paramètres!$P$5,0)&amp;OFFSET(Paramètres!$F$5,LOOKUP(ROW(A294),Paramètres!$X$5:$Z$1005)-LOOKUP(ROW(A294),Paramètres!$W$5:$Z$1005)*Paramètres!$P$6,0)&amp;OFFSET(Paramètres!$I$5,LOOKUP(ROW(A294),Paramètres!$Y$5:$Z$1005)-LOOKUP(ROW(A294),Paramètres!$X$5:$Z$1005)*Paramètres!$P$7,0)&amp;OFFSET(Paramètres!L298,-LOOKUP(ROW(A294),Paramètres!$Y$5:$Z$1005)*Paramètres!$P$8,0),""))</f>
        <v>332206</v>
      </c>
      <c r="B294" t="str">
        <f ca="1">IF(B293="","",IFERROR(OFFSET(Paramètres!$D$5,LOOKUP(ROW(B294),Paramètres!$W$5:$Z$1005)-LOOKUP(ROW(B294),Paramètres!$V$5:$Z$1005)*Paramètres!$P$5,0)&amp;"/"&amp;OFFSET(Paramètres!$G$5,LOOKUP(ROW(B294),Paramètres!$X$5:$Z$1005)-LOOKUP(ROW(B294),Paramètres!$W$5:$Z$1005)*Paramètres!$P$6,0)&amp;"/"&amp;OFFSET(Paramètres!$J$5,LOOKUP(ROW(B294),Paramètres!$Y$5:$Z$1005)-LOOKUP(ROW(B294),Paramètres!$X$5:$Z$1005)*Paramètres!$P$7,0)&amp;"/"&amp;OFFSET(Paramètres!M298,-LOOKUP(ROW(B294),Paramètres!$Y$5:$Z$1005)*Paramètres!$P$8,0),""))</f>
        <v>BlocBM/N0/Zone22/AF</v>
      </c>
    </row>
    <row r="295" spans="1:2" x14ac:dyDescent="0.25">
      <c r="A295" t="str">
        <f ca="1">IF(A294="","",IFERROR(OFFSET(Paramètres!$C$5,LOOKUP(ROW(A295),Paramètres!$W$5:$Z$1005)-LOOKUP(ROW(A295),Paramètres!$V$5:$Z$1005)*Paramètres!$P$5,0)&amp;OFFSET(Paramètres!$F$5,LOOKUP(ROW(A295),Paramètres!$X$5:$Z$1005)-LOOKUP(ROW(A295),Paramètres!$W$5:$Z$1005)*Paramètres!$P$6,0)&amp;OFFSET(Paramètres!$I$5,LOOKUP(ROW(A295),Paramètres!$Y$5:$Z$1005)-LOOKUP(ROW(A295),Paramètres!$X$5:$Z$1005)*Paramètres!$P$7,0)&amp;OFFSET(Paramètres!L299,-LOOKUP(ROW(A295),Paramètres!$Y$5:$Z$1005)*Paramètres!$P$8,0),""))</f>
        <v>332207</v>
      </c>
      <c r="B295" t="str">
        <f ca="1">IF(B294="","",IFERROR(OFFSET(Paramètres!$D$5,LOOKUP(ROW(B295),Paramètres!$W$5:$Z$1005)-LOOKUP(ROW(B295),Paramètres!$V$5:$Z$1005)*Paramètres!$P$5,0)&amp;"/"&amp;OFFSET(Paramètres!$G$5,LOOKUP(ROW(B295),Paramètres!$X$5:$Z$1005)-LOOKUP(ROW(B295),Paramètres!$W$5:$Z$1005)*Paramètres!$P$6,0)&amp;"/"&amp;OFFSET(Paramètres!$J$5,LOOKUP(ROW(B295),Paramètres!$Y$5:$Z$1005)-LOOKUP(ROW(B295),Paramètres!$X$5:$Z$1005)*Paramètres!$P$7,0)&amp;"/"&amp;OFFSET(Paramètres!M299,-LOOKUP(ROW(B295),Paramètres!$Y$5:$Z$1005)*Paramètres!$P$8,0),""))</f>
        <v>BlocBM/N0/Zone22/AC</v>
      </c>
    </row>
    <row r="296" spans="1:2" x14ac:dyDescent="0.25">
      <c r="A296" t="str">
        <f ca="1">IF(A295="","",IFERROR(OFFSET(Paramètres!$C$5,LOOKUP(ROW(A296),Paramètres!$W$5:$Z$1005)-LOOKUP(ROW(A296),Paramètres!$V$5:$Z$1005)*Paramètres!$P$5,0)&amp;OFFSET(Paramètres!$F$5,LOOKUP(ROW(A296),Paramètres!$X$5:$Z$1005)-LOOKUP(ROW(A296),Paramètres!$W$5:$Z$1005)*Paramètres!$P$6,0)&amp;OFFSET(Paramètres!$I$5,LOOKUP(ROW(A296),Paramètres!$Y$5:$Z$1005)-LOOKUP(ROW(A296),Paramètres!$X$5:$Z$1005)*Paramètres!$P$7,0)&amp;OFFSET(Paramètres!L300,-LOOKUP(ROW(A296),Paramètres!$Y$5:$Z$1005)*Paramètres!$P$8,0),""))</f>
        <v>332208</v>
      </c>
      <c r="B296" t="str">
        <f ca="1">IF(B295="","",IFERROR(OFFSET(Paramètres!$D$5,LOOKUP(ROW(B296),Paramètres!$W$5:$Z$1005)-LOOKUP(ROW(B296),Paramètres!$V$5:$Z$1005)*Paramètres!$P$5,0)&amp;"/"&amp;OFFSET(Paramètres!$G$5,LOOKUP(ROW(B296),Paramètres!$X$5:$Z$1005)-LOOKUP(ROW(B296),Paramètres!$W$5:$Z$1005)*Paramètres!$P$6,0)&amp;"/"&amp;OFFSET(Paramètres!$J$5,LOOKUP(ROW(B296),Paramètres!$Y$5:$Z$1005)-LOOKUP(ROW(B296),Paramètres!$X$5:$Z$1005)*Paramètres!$P$7,0)&amp;"/"&amp;OFFSET(Paramètres!M300,-LOOKUP(ROW(B296),Paramètres!$Y$5:$Z$1005)*Paramètres!$P$8,0),""))</f>
        <v>BlocBM/N0/Zone22/ATV</v>
      </c>
    </row>
    <row r="297" spans="1:2" x14ac:dyDescent="0.25">
      <c r="A297" t="str">
        <f ca="1">IF(A296="","",IFERROR(OFFSET(Paramètres!$C$5,LOOKUP(ROW(A297),Paramètres!$W$5:$Z$1005)-LOOKUP(ROW(A297),Paramètres!$V$5:$Z$1005)*Paramètres!$P$5,0)&amp;OFFSET(Paramètres!$F$5,LOOKUP(ROW(A297),Paramètres!$X$5:$Z$1005)-LOOKUP(ROW(A297),Paramètres!$W$5:$Z$1005)*Paramètres!$P$6,0)&amp;OFFSET(Paramètres!$I$5,LOOKUP(ROW(A297),Paramètres!$Y$5:$Z$1005)-LOOKUP(ROW(A297),Paramètres!$X$5:$Z$1005)*Paramètres!$P$7,0)&amp;OFFSET(Paramètres!L301,-LOOKUP(ROW(A297),Paramètres!$Y$5:$Z$1005)*Paramètres!$P$8,0),""))</f>
        <v>332209</v>
      </c>
      <c r="B297" t="str">
        <f ca="1">IF(B296="","",IFERROR(OFFSET(Paramètres!$D$5,LOOKUP(ROW(B297),Paramètres!$W$5:$Z$1005)-LOOKUP(ROW(B297),Paramètres!$V$5:$Z$1005)*Paramètres!$P$5,0)&amp;"/"&amp;OFFSET(Paramètres!$G$5,LOOKUP(ROW(B297),Paramètres!$X$5:$Z$1005)-LOOKUP(ROW(B297),Paramètres!$W$5:$Z$1005)*Paramètres!$P$6,0)&amp;"/"&amp;OFFSET(Paramètres!$J$5,LOOKUP(ROW(B297),Paramètres!$Y$5:$Z$1005)-LOOKUP(ROW(B297),Paramètres!$X$5:$Z$1005)*Paramètres!$P$7,0)&amp;"/"&amp;OFFSET(Paramètres!M301,-LOOKUP(ROW(B297),Paramètres!$Y$5:$Z$1005)*Paramètres!$P$8,0),""))</f>
        <v>BlocBM/N0/Zone22/ATH</v>
      </c>
    </row>
    <row r="298" spans="1:2" x14ac:dyDescent="0.25">
      <c r="A298" t="str">
        <f ca="1">IF(A297="","",IFERROR(OFFSET(Paramètres!$C$5,LOOKUP(ROW(A298),Paramètres!$W$5:$Z$1005)-LOOKUP(ROW(A298),Paramètres!$V$5:$Z$1005)*Paramètres!$P$5,0)&amp;OFFSET(Paramètres!$F$5,LOOKUP(ROW(A298),Paramètres!$X$5:$Z$1005)-LOOKUP(ROW(A298),Paramètres!$W$5:$Z$1005)*Paramètres!$P$6,0)&amp;OFFSET(Paramètres!$I$5,LOOKUP(ROW(A298),Paramètres!$Y$5:$Z$1005)-LOOKUP(ROW(A298),Paramètres!$X$5:$Z$1005)*Paramètres!$P$7,0)&amp;OFFSET(Paramètres!L302,-LOOKUP(ROW(A298),Paramètres!$Y$5:$Z$1005)*Paramètres!$P$8,0),""))</f>
        <v>332210</v>
      </c>
      <c r="B298" t="str">
        <f ca="1">IF(B297="","",IFERROR(OFFSET(Paramètres!$D$5,LOOKUP(ROW(B298),Paramètres!$W$5:$Z$1005)-LOOKUP(ROW(B298),Paramètres!$V$5:$Z$1005)*Paramètres!$P$5,0)&amp;"/"&amp;OFFSET(Paramètres!$G$5,LOOKUP(ROW(B298),Paramètres!$X$5:$Z$1005)-LOOKUP(ROW(B298),Paramètres!$W$5:$Z$1005)*Paramètres!$P$6,0)&amp;"/"&amp;OFFSET(Paramètres!$J$5,LOOKUP(ROW(B298),Paramètres!$Y$5:$Z$1005)-LOOKUP(ROW(B298),Paramètres!$X$5:$Z$1005)*Paramètres!$P$7,0)&amp;"/"&amp;OFFSET(Paramètres!M302,-LOOKUP(ROW(B298),Paramètres!$Y$5:$Z$1005)*Paramètres!$P$8,0),""))</f>
        <v>BlocBM/N0/Zone22/CH</v>
      </c>
    </row>
    <row r="299" spans="1:2" x14ac:dyDescent="0.25">
      <c r="A299" t="str">
        <f ca="1">IF(A298="","",IFERROR(OFFSET(Paramètres!$C$5,LOOKUP(ROW(A299),Paramètres!$W$5:$Z$1005)-LOOKUP(ROW(A299),Paramètres!$V$5:$Z$1005)*Paramètres!$P$5,0)&amp;OFFSET(Paramètres!$F$5,LOOKUP(ROW(A299),Paramètres!$X$5:$Z$1005)-LOOKUP(ROW(A299),Paramètres!$W$5:$Z$1005)*Paramètres!$P$6,0)&amp;OFFSET(Paramètres!$I$5,LOOKUP(ROW(A299),Paramètres!$Y$5:$Z$1005)-LOOKUP(ROW(A299),Paramètres!$X$5:$Z$1005)*Paramètres!$P$7,0)&amp;OFFSET(Paramètres!L303,-LOOKUP(ROW(A299),Paramètres!$Y$5:$Z$1005)*Paramètres!$P$8,0),""))</f>
        <v>332211</v>
      </c>
      <c r="B299" t="str">
        <f ca="1">IF(B298="","",IFERROR(OFFSET(Paramètres!$D$5,LOOKUP(ROW(B299),Paramètres!$W$5:$Z$1005)-LOOKUP(ROW(B299),Paramètres!$V$5:$Z$1005)*Paramètres!$P$5,0)&amp;"/"&amp;OFFSET(Paramètres!$G$5,LOOKUP(ROW(B299),Paramètres!$X$5:$Z$1005)-LOOKUP(ROW(B299),Paramètres!$W$5:$Z$1005)*Paramètres!$P$6,0)&amp;"/"&amp;OFFSET(Paramètres!$J$5,LOOKUP(ROW(B299),Paramètres!$Y$5:$Z$1005)-LOOKUP(ROW(B299),Paramètres!$X$5:$Z$1005)*Paramètres!$P$7,0)&amp;"/"&amp;OFFSET(Paramètres!M303,-LOOKUP(ROW(B299),Paramètres!$Y$5:$Z$1005)*Paramètres!$P$8,0),""))</f>
        <v>BlocBM/N0/Zone22/FAV1</v>
      </c>
    </row>
    <row r="300" spans="1:2" x14ac:dyDescent="0.25">
      <c r="A300" t="str">
        <f ca="1">IF(A299="","",IFERROR(OFFSET(Paramètres!$C$5,LOOKUP(ROW(A300),Paramètres!$W$5:$Z$1005)-LOOKUP(ROW(A300),Paramètres!$V$5:$Z$1005)*Paramètres!$P$5,0)&amp;OFFSET(Paramètres!$F$5,LOOKUP(ROW(A300),Paramètres!$X$5:$Z$1005)-LOOKUP(ROW(A300),Paramètres!$W$5:$Z$1005)*Paramètres!$P$6,0)&amp;OFFSET(Paramètres!$I$5,LOOKUP(ROW(A300),Paramètres!$Y$5:$Z$1005)-LOOKUP(ROW(A300),Paramètres!$X$5:$Z$1005)*Paramètres!$P$7,0)&amp;OFFSET(Paramètres!L304,-LOOKUP(ROW(A300),Paramètres!$Y$5:$Z$1005)*Paramètres!$P$8,0),""))</f>
        <v>332212</v>
      </c>
      <c r="B300" t="str">
        <f ca="1">IF(B299="","",IFERROR(OFFSET(Paramètres!$D$5,LOOKUP(ROW(B300),Paramètres!$W$5:$Z$1005)-LOOKUP(ROW(B300),Paramètres!$V$5:$Z$1005)*Paramètres!$P$5,0)&amp;"/"&amp;OFFSET(Paramètres!$G$5,LOOKUP(ROW(B300),Paramètres!$X$5:$Z$1005)-LOOKUP(ROW(B300),Paramètres!$W$5:$Z$1005)*Paramètres!$P$6,0)&amp;"/"&amp;OFFSET(Paramètres!$J$5,LOOKUP(ROW(B300),Paramètres!$Y$5:$Z$1005)-LOOKUP(ROW(B300),Paramètres!$X$5:$Z$1005)*Paramètres!$P$7,0)&amp;"/"&amp;OFFSET(Paramètres!M304,-LOOKUP(ROW(B300),Paramètres!$Y$5:$Z$1005)*Paramètres!$P$8,0),""))</f>
        <v>BlocBM/N0/Zone22/FAV2</v>
      </c>
    </row>
    <row r="301" spans="1:2" x14ac:dyDescent="0.25">
      <c r="A301" t="str">
        <f ca="1">IF(A300="","",IFERROR(OFFSET(Paramètres!$C$5,LOOKUP(ROW(A301),Paramètres!$W$5:$Z$1005)-LOOKUP(ROW(A301),Paramètres!$V$5:$Z$1005)*Paramètres!$P$5,0)&amp;OFFSET(Paramètres!$F$5,LOOKUP(ROW(A301),Paramètres!$X$5:$Z$1005)-LOOKUP(ROW(A301),Paramètres!$W$5:$Z$1005)*Paramètres!$P$6,0)&amp;OFFSET(Paramètres!$I$5,LOOKUP(ROW(A301),Paramètres!$Y$5:$Z$1005)-LOOKUP(ROW(A301),Paramètres!$X$5:$Z$1005)*Paramètres!$P$7,0)&amp;OFFSET(Paramètres!L305,-LOOKUP(ROW(A301),Paramètres!$Y$5:$Z$1005)*Paramètres!$P$8,0),""))</f>
        <v>332213</v>
      </c>
      <c r="B301" t="str">
        <f ca="1">IF(B300="","",IFERROR(OFFSET(Paramètres!$D$5,LOOKUP(ROW(B301),Paramètres!$W$5:$Z$1005)-LOOKUP(ROW(B301),Paramètres!$V$5:$Z$1005)*Paramètres!$P$5,0)&amp;"/"&amp;OFFSET(Paramètres!$G$5,LOOKUP(ROW(B301),Paramètres!$X$5:$Z$1005)-LOOKUP(ROW(B301),Paramètres!$W$5:$Z$1005)*Paramètres!$P$6,0)&amp;"/"&amp;OFFSET(Paramètres!$J$5,LOOKUP(ROW(B301),Paramètres!$Y$5:$Z$1005)-LOOKUP(ROW(B301),Paramètres!$X$5:$Z$1005)*Paramètres!$P$7,0)&amp;"/"&amp;OFFSET(Paramètres!M305,-LOOKUP(ROW(B301),Paramètres!$Y$5:$Z$1005)*Paramètres!$P$8,0),""))</f>
        <v>BlocBM/N0/Zone22/FAV3</v>
      </c>
    </row>
    <row r="302" spans="1:2" x14ac:dyDescent="0.25">
      <c r="A302" t="str">
        <f ca="1">IF(A301="","",IFERROR(OFFSET(Paramètres!$C$5,LOOKUP(ROW(A302),Paramètres!$W$5:$Z$1005)-LOOKUP(ROW(A302),Paramètres!$V$5:$Z$1005)*Paramètres!$P$5,0)&amp;OFFSET(Paramètres!$F$5,LOOKUP(ROW(A302),Paramètres!$X$5:$Z$1005)-LOOKUP(ROW(A302),Paramètres!$W$5:$Z$1005)*Paramètres!$P$6,0)&amp;OFFSET(Paramètres!$I$5,LOOKUP(ROW(A302),Paramètres!$Y$5:$Z$1005)-LOOKUP(ROW(A302),Paramètres!$X$5:$Z$1005)*Paramètres!$P$7,0)&amp;OFFSET(Paramètres!L306,-LOOKUP(ROW(A302),Paramètres!$Y$5:$Z$1005)*Paramètres!$P$8,0),""))</f>
        <v>332214</v>
      </c>
      <c r="B302" t="str">
        <f ca="1">IF(B301="","",IFERROR(OFFSET(Paramètres!$D$5,LOOKUP(ROW(B302),Paramètres!$W$5:$Z$1005)-LOOKUP(ROW(B302),Paramètres!$V$5:$Z$1005)*Paramètres!$P$5,0)&amp;"/"&amp;OFFSET(Paramètres!$G$5,LOOKUP(ROW(B302),Paramètres!$X$5:$Z$1005)-LOOKUP(ROW(B302),Paramètres!$W$5:$Z$1005)*Paramètres!$P$6,0)&amp;"/"&amp;OFFSET(Paramètres!$J$5,LOOKUP(ROW(B302),Paramètres!$Y$5:$Z$1005)-LOOKUP(ROW(B302),Paramètres!$X$5:$Z$1005)*Paramètres!$P$7,0)&amp;"/"&amp;OFFSET(Paramètres!M306,-LOOKUP(ROW(B302),Paramètres!$Y$5:$Z$1005)*Paramètres!$P$8,0),""))</f>
        <v>BlocBM/N0/Zone22/FAV4</v>
      </c>
    </row>
    <row r="303" spans="1:2" x14ac:dyDescent="0.25">
      <c r="A303" t="str">
        <f ca="1">IF(A302="","",IFERROR(OFFSET(Paramètres!$C$5,LOOKUP(ROW(A303),Paramètres!$W$5:$Z$1005)-LOOKUP(ROW(A303),Paramètres!$V$5:$Z$1005)*Paramètres!$P$5,0)&amp;OFFSET(Paramètres!$F$5,LOOKUP(ROW(A303),Paramètres!$X$5:$Z$1005)-LOOKUP(ROW(A303),Paramètres!$W$5:$Z$1005)*Paramètres!$P$6,0)&amp;OFFSET(Paramètres!$I$5,LOOKUP(ROW(A303),Paramètres!$Y$5:$Z$1005)-LOOKUP(ROW(A303),Paramètres!$X$5:$Z$1005)*Paramètres!$P$7,0)&amp;OFFSET(Paramètres!L307,-LOOKUP(ROW(A303),Paramètres!$Y$5:$Z$1005)*Paramètres!$P$8,0),""))</f>
        <v>332221</v>
      </c>
      <c r="B303" t="str">
        <f ca="1">IF(B302="","",IFERROR(OFFSET(Paramètres!$D$5,LOOKUP(ROW(B303),Paramètres!$W$5:$Z$1005)-LOOKUP(ROW(B303),Paramètres!$V$5:$Z$1005)*Paramètres!$P$5,0)&amp;"/"&amp;OFFSET(Paramètres!$G$5,LOOKUP(ROW(B303),Paramètres!$X$5:$Z$1005)-LOOKUP(ROW(B303),Paramètres!$W$5:$Z$1005)*Paramètres!$P$6,0)&amp;"/"&amp;OFFSET(Paramètres!$J$5,LOOKUP(ROW(B303),Paramètres!$Y$5:$Z$1005)-LOOKUP(ROW(B303),Paramètres!$X$5:$Z$1005)*Paramètres!$P$7,0)&amp;"/"&amp;OFFSET(Paramètres!M307,-LOOKUP(ROW(B303),Paramètres!$Y$5:$Z$1005)*Paramètres!$P$8,0),""))</f>
        <v>BlocBM/N0/Zone22/FAR1</v>
      </c>
    </row>
    <row r="304" spans="1:2" x14ac:dyDescent="0.25">
      <c r="A304" t="str">
        <f ca="1">IF(A303="","",IFERROR(OFFSET(Paramètres!$C$5,LOOKUP(ROW(A304),Paramètres!$W$5:$Z$1005)-LOOKUP(ROW(A304),Paramètres!$V$5:$Z$1005)*Paramètres!$P$5,0)&amp;OFFSET(Paramètres!$F$5,LOOKUP(ROW(A304),Paramètres!$X$5:$Z$1005)-LOOKUP(ROW(A304),Paramètres!$W$5:$Z$1005)*Paramètres!$P$6,0)&amp;OFFSET(Paramètres!$I$5,LOOKUP(ROW(A304),Paramètres!$Y$5:$Z$1005)-LOOKUP(ROW(A304),Paramètres!$X$5:$Z$1005)*Paramètres!$P$7,0)&amp;OFFSET(Paramètres!L308,-LOOKUP(ROW(A304),Paramètres!$Y$5:$Z$1005)*Paramètres!$P$8,0),""))</f>
        <v>332222</v>
      </c>
      <c r="B304" t="str">
        <f ca="1">IF(B303="","",IFERROR(OFFSET(Paramètres!$D$5,LOOKUP(ROW(B304),Paramètres!$W$5:$Z$1005)-LOOKUP(ROW(B304),Paramètres!$V$5:$Z$1005)*Paramètres!$P$5,0)&amp;"/"&amp;OFFSET(Paramètres!$G$5,LOOKUP(ROW(B304),Paramètres!$X$5:$Z$1005)-LOOKUP(ROW(B304),Paramètres!$W$5:$Z$1005)*Paramètres!$P$6,0)&amp;"/"&amp;OFFSET(Paramètres!$J$5,LOOKUP(ROW(B304),Paramètres!$Y$5:$Z$1005)-LOOKUP(ROW(B304),Paramètres!$X$5:$Z$1005)*Paramètres!$P$7,0)&amp;"/"&amp;OFFSET(Paramètres!M308,-LOOKUP(ROW(B304),Paramètres!$Y$5:$Z$1005)*Paramètres!$P$8,0),""))</f>
        <v>BlocBM/N0/Zone22/FAR2</v>
      </c>
    </row>
    <row r="305" spans="1:2" x14ac:dyDescent="0.25">
      <c r="A305" t="str">
        <f ca="1">IF(A304="","",IFERROR(OFFSET(Paramètres!$C$5,LOOKUP(ROW(A305),Paramètres!$W$5:$Z$1005)-LOOKUP(ROW(A305),Paramètres!$V$5:$Z$1005)*Paramètres!$P$5,0)&amp;OFFSET(Paramètres!$F$5,LOOKUP(ROW(A305),Paramètres!$X$5:$Z$1005)-LOOKUP(ROW(A305),Paramètres!$W$5:$Z$1005)*Paramètres!$P$6,0)&amp;OFFSET(Paramètres!$I$5,LOOKUP(ROW(A305),Paramètres!$Y$5:$Z$1005)-LOOKUP(ROW(A305),Paramètres!$X$5:$Z$1005)*Paramètres!$P$7,0)&amp;OFFSET(Paramètres!L309,-LOOKUP(ROW(A305),Paramètres!$Y$5:$Z$1005)*Paramètres!$P$8,0),""))</f>
        <v>332223</v>
      </c>
      <c r="B305" t="str">
        <f ca="1">IF(B304="","",IFERROR(OFFSET(Paramètres!$D$5,LOOKUP(ROW(B305),Paramètres!$W$5:$Z$1005)-LOOKUP(ROW(B305),Paramètres!$V$5:$Z$1005)*Paramètres!$P$5,0)&amp;"/"&amp;OFFSET(Paramètres!$G$5,LOOKUP(ROW(B305),Paramètres!$X$5:$Z$1005)-LOOKUP(ROW(B305),Paramètres!$W$5:$Z$1005)*Paramètres!$P$6,0)&amp;"/"&amp;OFFSET(Paramètres!$J$5,LOOKUP(ROW(B305),Paramètres!$Y$5:$Z$1005)-LOOKUP(ROW(B305),Paramètres!$X$5:$Z$1005)*Paramètres!$P$7,0)&amp;"/"&amp;OFFSET(Paramètres!M309,-LOOKUP(ROW(B305),Paramètres!$Y$5:$Z$1005)*Paramètres!$P$8,0),""))</f>
        <v>BlocBM/N0/Zone22/FAR3</v>
      </c>
    </row>
    <row r="306" spans="1:2" x14ac:dyDescent="0.25">
      <c r="A306" t="str">
        <f ca="1">IF(A305="","",IFERROR(OFFSET(Paramètres!$C$5,LOOKUP(ROW(A306),Paramètres!$W$5:$Z$1005)-LOOKUP(ROW(A306),Paramètres!$V$5:$Z$1005)*Paramètres!$P$5,0)&amp;OFFSET(Paramètres!$F$5,LOOKUP(ROW(A306),Paramètres!$X$5:$Z$1005)-LOOKUP(ROW(A306),Paramètres!$W$5:$Z$1005)*Paramètres!$P$6,0)&amp;OFFSET(Paramètres!$I$5,LOOKUP(ROW(A306),Paramètres!$Y$5:$Z$1005)-LOOKUP(ROW(A306),Paramètres!$X$5:$Z$1005)*Paramètres!$P$7,0)&amp;OFFSET(Paramètres!L310,-LOOKUP(ROW(A306),Paramètres!$Y$5:$Z$1005)*Paramètres!$P$8,0),""))</f>
        <v>332224</v>
      </c>
      <c r="B306" t="str">
        <f ca="1">IF(B305="","",IFERROR(OFFSET(Paramètres!$D$5,LOOKUP(ROW(B306),Paramètres!$W$5:$Z$1005)-LOOKUP(ROW(B306),Paramètres!$V$5:$Z$1005)*Paramètres!$P$5,0)&amp;"/"&amp;OFFSET(Paramètres!$G$5,LOOKUP(ROW(B306),Paramètres!$X$5:$Z$1005)-LOOKUP(ROW(B306),Paramètres!$W$5:$Z$1005)*Paramètres!$P$6,0)&amp;"/"&amp;OFFSET(Paramètres!$J$5,LOOKUP(ROW(B306),Paramètres!$Y$5:$Z$1005)-LOOKUP(ROW(B306),Paramètres!$X$5:$Z$1005)*Paramètres!$P$7,0)&amp;"/"&amp;OFFSET(Paramètres!M310,-LOOKUP(ROW(B306),Paramètres!$Y$5:$Z$1005)*Paramètres!$P$8,0),""))</f>
        <v>BlocBM/N0/Zone22/FAR4</v>
      </c>
    </row>
    <row r="307" spans="1:2" x14ac:dyDescent="0.25">
      <c r="A307" t="str">
        <f ca="1">IF(A306="","",IFERROR(OFFSET(Paramètres!$C$5,LOOKUP(ROW(A307),Paramètres!$W$5:$Z$1005)-LOOKUP(ROW(A307),Paramètres!$V$5:$Z$1005)*Paramètres!$P$5,0)&amp;OFFSET(Paramètres!$F$5,LOOKUP(ROW(A307),Paramètres!$X$5:$Z$1005)-LOOKUP(ROW(A307),Paramètres!$W$5:$Z$1005)*Paramètres!$P$6,0)&amp;OFFSET(Paramètres!$I$5,LOOKUP(ROW(A307),Paramètres!$Y$5:$Z$1005)-LOOKUP(ROW(A307),Paramètres!$X$5:$Z$1005)*Paramètres!$P$7,0)&amp;OFFSET(Paramètres!L311,-LOOKUP(ROW(A307),Paramètres!$Y$5:$Z$1005)*Paramètres!$P$8,0),""))</f>
        <v>332231</v>
      </c>
      <c r="B307" t="str">
        <f ca="1">IF(B306="","",IFERROR(OFFSET(Paramètres!$D$5,LOOKUP(ROW(B307),Paramètres!$W$5:$Z$1005)-LOOKUP(ROW(B307),Paramètres!$V$5:$Z$1005)*Paramètres!$P$5,0)&amp;"/"&amp;OFFSET(Paramètres!$G$5,LOOKUP(ROW(B307),Paramètres!$X$5:$Z$1005)-LOOKUP(ROW(B307),Paramètres!$W$5:$Z$1005)*Paramètres!$P$6,0)&amp;"/"&amp;OFFSET(Paramètres!$J$5,LOOKUP(ROW(B307),Paramètres!$Y$5:$Z$1005)-LOOKUP(ROW(B307),Paramètres!$X$5:$Z$1005)*Paramètres!$P$7,0)&amp;"/"&amp;OFFSET(Paramètres!M311,-LOOKUP(ROW(B307),Paramètres!$Y$5:$Z$1005)*Paramètres!$P$8,0),""))</f>
        <v>BlocBM/N0/Zone22/INF1</v>
      </c>
    </row>
    <row r="308" spans="1:2" x14ac:dyDescent="0.25">
      <c r="A308" t="str">
        <f ca="1">IF(A307="","",IFERROR(OFFSET(Paramètres!$C$5,LOOKUP(ROW(A308),Paramètres!$W$5:$Z$1005)-LOOKUP(ROW(A308),Paramètres!$V$5:$Z$1005)*Paramètres!$P$5,0)&amp;OFFSET(Paramètres!$F$5,LOOKUP(ROW(A308),Paramètres!$X$5:$Z$1005)-LOOKUP(ROW(A308),Paramètres!$W$5:$Z$1005)*Paramètres!$P$6,0)&amp;OFFSET(Paramètres!$I$5,LOOKUP(ROW(A308),Paramètres!$Y$5:$Z$1005)-LOOKUP(ROW(A308),Paramètres!$X$5:$Z$1005)*Paramètres!$P$7,0)&amp;OFFSET(Paramètres!L312,-LOOKUP(ROW(A308),Paramètres!$Y$5:$Z$1005)*Paramètres!$P$8,0),""))</f>
        <v>332232</v>
      </c>
      <c r="B308" t="str">
        <f ca="1">IF(B307="","",IFERROR(OFFSET(Paramètres!$D$5,LOOKUP(ROW(B308),Paramètres!$W$5:$Z$1005)-LOOKUP(ROW(B308),Paramètres!$V$5:$Z$1005)*Paramètres!$P$5,0)&amp;"/"&amp;OFFSET(Paramètres!$G$5,LOOKUP(ROW(B308),Paramètres!$X$5:$Z$1005)-LOOKUP(ROW(B308),Paramètres!$W$5:$Z$1005)*Paramètres!$P$6,0)&amp;"/"&amp;OFFSET(Paramètres!$J$5,LOOKUP(ROW(B308),Paramètres!$Y$5:$Z$1005)-LOOKUP(ROW(B308),Paramètres!$X$5:$Z$1005)*Paramètres!$P$7,0)&amp;"/"&amp;OFFSET(Paramètres!M312,-LOOKUP(ROW(B308),Paramètres!$Y$5:$Z$1005)*Paramètres!$P$8,0),""))</f>
        <v>BlocBM/N0/Zone22/INF2</v>
      </c>
    </row>
    <row r="309" spans="1:2" x14ac:dyDescent="0.25">
      <c r="A309" t="str">
        <f ca="1">IF(A308="","",IFERROR(OFFSET(Paramètres!$C$5,LOOKUP(ROW(A309),Paramètres!$W$5:$Z$1005)-LOOKUP(ROW(A309),Paramètres!$V$5:$Z$1005)*Paramètres!$P$5,0)&amp;OFFSET(Paramètres!$F$5,LOOKUP(ROW(A309),Paramètres!$X$5:$Z$1005)-LOOKUP(ROW(A309),Paramètres!$W$5:$Z$1005)*Paramètres!$P$6,0)&amp;OFFSET(Paramètres!$I$5,LOOKUP(ROW(A309),Paramètres!$Y$5:$Z$1005)-LOOKUP(ROW(A309),Paramètres!$X$5:$Z$1005)*Paramètres!$P$7,0)&amp;OFFSET(Paramètres!L313,-LOOKUP(ROW(A309),Paramètres!$Y$5:$Z$1005)*Paramètres!$P$8,0),""))</f>
        <v>332233</v>
      </c>
      <c r="B309" t="str">
        <f ca="1">IF(B308="","",IFERROR(OFFSET(Paramètres!$D$5,LOOKUP(ROW(B309),Paramètres!$W$5:$Z$1005)-LOOKUP(ROW(B309),Paramètres!$V$5:$Z$1005)*Paramètres!$P$5,0)&amp;"/"&amp;OFFSET(Paramètres!$G$5,LOOKUP(ROW(B309),Paramètres!$X$5:$Z$1005)-LOOKUP(ROW(B309),Paramètres!$W$5:$Z$1005)*Paramètres!$P$6,0)&amp;"/"&amp;OFFSET(Paramètres!$J$5,LOOKUP(ROW(B309),Paramètres!$Y$5:$Z$1005)-LOOKUP(ROW(B309),Paramètres!$X$5:$Z$1005)*Paramètres!$P$7,0)&amp;"/"&amp;OFFSET(Paramètres!M313,-LOOKUP(ROW(B309),Paramètres!$Y$5:$Z$1005)*Paramètres!$P$8,0),""))</f>
        <v>BlocBM/N0/Zone22/INF3</v>
      </c>
    </row>
    <row r="310" spans="1:2" x14ac:dyDescent="0.25">
      <c r="A310" t="str">
        <f ca="1">IF(A309="","",IFERROR(OFFSET(Paramètres!$C$5,LOOKUP(ROW(A310),Paramètres!$W$5:$Z$1005)-LOOKUP(ROW(A310),Paramètres!$V$5:$Z$1005)*Paramètres!$P$5,0)&amp;OFFSET(Paramètres!$F$5,LOOKUP(ROW(A310),Paramètres!$X$5:$Z$1005)-LOOKUP(ROW(A310),Paramètres!$W$5:$Z$1005)*Paramètres!$P$6,0)&amp;OFFSET(Paramètres!$I$5,LOOKUP(ROW(A310),Paramètres!$Y$5:$Z$1005)-LOOKUP(ROW(A310),Paramètres!$X$5:$Z$1005)*Paramètres!$P$7,0)&amp;OFFSET(Paramètres!L314,-LOOKUP(ROW(A310),Paramètres!$Y$5:$Z$1005)*Paramètres!$P$8,0),""))</f>
        <v>332234</v>
      </c>
      <c r="B310" t="str">
        <f ca="1">IF(B309="","",IFERROR(OFFSET(Paramètres!$D$5,LOOKUP(ROW(B310),Paramètres!$W$5:$Z$1005)-LOOKUP(ROW(B310),Paramètres!$V$5:$Z$1005)*Paramètres!$P$5,0)&amp;"/"&amp;OFFSET(Paramètres!$G$5,LOOKUP(ROW(B310),Paramètres!$X$5:$Z$1005)-LOOKUP(ROW(B310),Paramètres!$W$5:$Z$1005)*Paramètres!$P$6,0)&amp;"/"&amp;OFFSET(Paramètres!$J$5,LOOKUP(ROW(B310),Paramètres!$Y$5:$Z$1005)-LOOKUP(ROW(B310),Paramètres!$X$5:$Z$1005)*Paramètres!$P$7,0)&amp;"/"&amp;OFFSET(Paramètres!M314,-LOOKUP(ROW(B310),Paramètres!$Y$5:$Z$1005)*Paramètres!$P$8,0),""))</f>
        <v>BlocBM/N0/Zone22/INF4</v>
      </c>
    </row>
    <row r="311" spans="1:2" x14ac:dyDescent="0.25">
      <c r="A311" t="str">
        <f ca="1">IF(A310="","",IFERROR(OFFSET(Paramètres!$C$5,LOOKUP(ROW(A311),Paramètres!$W$5:$Z$1005)-LOOKUP(ROW(A311),Paramètres!$V$5:$Z$1005)*Paramètres!$P$5,0)&amp;OFFSET(Paramètres!$F$5,LOOKUP(ROW(A311),Paramètres!$X$5:$Z$1005)-LOOKUP(ROW(A311),Paramètres!$W$5:$Z$1005)*Paramètres!$P$6,0)&amp;OFFSET(Paramètres!$I$5,LOOKUP(ROW(A311),Paramètres!$Y$5:$Z$1005)-LOOKUP(ROW(A311),Paramètres!$X$5:$Z$1005)*Paramètres!$P$7,0)&amp;OFFSET(Paramètres!L315,-LOOKUP(ROW(A311),Paramètres!$Y$5:$Z$1005)*Paramètres!$P$8,0),""))</f>
        <v>332241</v>
      </c>
      <c r="B311" t="str">
        <f ca="1">IF(B310="","",IFERROR(OFFSET(Paramètres!$D$5,LOOKUP(ROW(B311),Paramètres!$W$5:$Z$1005)-LOOKUP(ROW(B311),Paramètres!$V$5:$Z$1005)*Paramètres!$P$5,0)&amp;"/"&amp;OFFSET(Paramètres!$G$5,LOOKUP(ROW(B311),Paramètres!$X$5:$Z$1005)-LOOKUP(ROW(B311),Paramètres!$W$5:$Z$1005)*Paramètres!$P$6,0)&amp;"/"&amp;OFFSET(Paramètres!$J$5,LOOKUP(ROW(B311),Paramètres!$Y$5:$Z$1005)-LOOKUP(ROW(B311),Paramètres!$X$5:$Z$1005)*Paramètres!$P$7,0)&amp;"/"&amp;OFFSET(Paramètres!M315,-LOOKUP(ROW(B311),Paramètres!$Y$5:$Z$1005)*Paramètres!$P$8,0),""))</f>
        <v>BlocBM/N0/Zone22/SUP1</v>
      </c>
    </row>
    <row r="312" spans="1:2" x14ac:dyDescent="0.25">
      <c r="A312" t="str">
        <f ca="1">IF(A311="","",IFERROR(OFFSET(Paramètres!$C$5,LOOKUP(ROW(A312),Paramètres!$W$5:$Z$1005)-LOOKUP(ROW(A312),Paramètres!$V$5:$Z$1005)*Paramètres!$P$5,0)&amp;OFFSET(Paramètres!$F$5,LOOKUP(ROW(A312),Paramètres!$X$5:$Z$1005)-LOOKUP(ROW(A312),Paramètres!$W$5:$Z$1005)*Paramètres!$P$6,0)&amp;OFFSET(Paramètres!$I$5,LOOKUP(ROW(A312),Paramètres!$Y$5:$Z$1005)-LOOKUP(ROW(A312),Paramètres!$X$5:$Z$1005)*Paramètres!$P$7,0)&amp;OFFSET(Paramètres!L316,-LOOKUP(ROW(A312),Paramètres!$Y$5:$Z$1005)*Paramètres!$P$8,0),""))</f>
        <v>332242</v>
      </c>
      <c r="B312" t="str">
        <f ca="1">IF(B311="","",IFERROR(OFFSET(Paramètres!$D$5,LOOKUP(ROW(B312),Paramètres!$W$5:$Z$1005)-LOOKUP(ROW(B312),Paramètres!$V$5:$Z$1005)*Paramètres!$P$5,0)&amp;"/"&amp;OFFSET(Paramètres!$G$5,LOOKUP(ROW(B312),Paramètres!$X$5:$Z$1005)-LOOKUP(ROW(B312),Paramètres!$W$5:$Z$1005)*Paramètres!$P$6,0)&amp;"/"&amp;OFFSET(Paramètres!$J$5,LOOKUP(ROW(B312),Paramètres!$Y$5:$Z$1005)-LOOKUP(ROW(B312),Paramètres!$X$5:$Z$1005)*Paramètres!$P$7,0)&amp;"/"&amp;OFFSET(Paramètres!M316,-LOOKUP(ROW(B312),Paramètres!$Y$5:$Z$1005)*Paramètres!$P$8,0),""))</f>
        <v>BlocBM/N0/Zone22/SUP2</v>
      </c>
    </row>
    <row r="313" spans="1:2" x14ac:dyDescent="0.25">
      <c r="A313" t="str">
        <f ca="1">IF(A312="","",IFERROR(OFFSET(Paramètres!$C$5,LOOKUP(ROW(A313),Paramètres!$W$5:$Z$1005)-LOOKUP(ROW(A313),Paramètres!$V$5:$Z$1005)*Paramètres!$P$5,0)&amp;OFFSET(Paramètres!$F$5,LOOKUP(ROW(A313),Paramètres!$X$5:$Z$1005)-LOOKUP(ROW(A313),Paramètres!$W$5:$Z$1005)*Paramètres!$P$6,0)&amp;OFFSET(Paramètres!$I$5,LOOKUP(ROW(A313),Paramètres!$Y$5:$Z$1005)-LOOKUP(ROW(A313),Paramètres!$X$5:$Z$1005)*Paramètres!$P$7,0)&amp;OFFSET(Paramètres!L317,-LOOKUP(ROW(A313),Paramètres!$Y$5:$Z$1005)*Paramètres!$P$8,0),""))</f>
        <v>332243</v>
      </c>
      <c r="B313" t="str">
        <f ca="1">IF(B312="","",IFERROR(OFFSET(Paramètres!$D$5,LOOKUP(ROW(B313),Paramètres!$W$5:$Z$1005)-LOOKUP(ROW(B313),Paramètres!$V$5:$Z$1005)*Paramètres!$P$5,0)&amp;"/"&amp;OFFSET(Paramètres!$G$5,LOOKUP(ROW(B313),Paramètres!$X$5:$Z$1005)-LOOKUP(ROW(B313),Paramètres!$W$5:$Z$1005)*Paramètres!$P$6,0)&amp;"/"&amp;OFFSET(Paramètres!$J$5,LOOKUP(ROW(B313),Paramètres!$Y$5:$Z$1005)-LOOKUP(ROW(B313),Paramètres!$X$5:$Z$1005)*Paramètres!$P$7,0)&amp;"/"&amp;OFFSET(Paramètres!M317,-LOOKUP(ROW(B313),Paramètres!$Y$5:$Z$1005)*Paramètres!$P$8,0),""))</f>
        <v>BlocBM/N0/Zone22/SUP3</v>
      </c>
    </row>
    <row r="314" spans="1:2" x14ac:dyDescent="0.25">
      <c r="A314" t="str">
        <f ca="1">IF(A313="","",IFERROR(OFFSET(Paramètres!$C$5,LOOKUP(ROW(A314),Paramètres!$W$5:$Z$1005)-LOOKUP(ROW(A314),Paramètres!$V$5:$Z$1005)*Paramètres!$P$5,0)&amp;OFFSET(Paramètres!$F$5,LOOKUP(ROW(A314),Paramètres!$X$5:$Z$1005)-LOOKUP(ROW(A314),Paramètres!$W$5:$Z$1005)*Paramètres!$P$6,0)&amp;OFFSET(Paramètres!$I$5,LOOKUP(ROW(A314),Paramètres!$Y$5:$Z$1005)-LOOKUP(ROW(A314),Paramètres!$X$5:$Z$1005)*Paramètres!$P$7,0)&amp;OFFSET(Paramètres!L318,-LOOKUP(ROW(A314),Paramètres!$Y$5:$Z$1005)*Paramètres!$P$8,0),""))</f>
        <v>332244</v>
      </c>
      <c r="B314" t="str">
        <f ca="1">IF(B313="","",IFERROR(OFFSET(Paramètres!$D$5,LOOKUP(ROW(B314),Paramètres!$W$5:$Z$1005)-LOOKUP(ROW(B314),Paramètres!$V$5:$Z$1005)*Paramètres!$P$5,0)&amp;"/"&amp;OFFSET(Paramètres!$G$5,LOOKUP(ROW(B314),Paramètres!$X$5:$Z$1005)-LOOKUP(ROW(B314),Paramètres!$W$5:$Z$1005)*Paramètres!$P$6,0)&amp;"/"&amp;OFFSET(Paramètres!$J$5,LOOKUP(ROW(B314),Paramètres!$Y$5:$Z$1005)-LOOKUP(ROW(B314),Paramètres!$X$5:$Z$1005)*Paramètres!$P$7,0)&amp;"/"&amp;OFFSET(Paramètres!M318,-LOOKUP(ROW(B314),Paramètres!$Y$5:$Z$1005)*Paramètres!$P$8,0),""))</f>
        <v>BlocBM/N0/Zone22/SUP4</v>
      </c>
    </row>
    <row r="315" spans="1:2" x14ac:dyDescent="0.25">
      <c r="A315" t="str">
        <f ca="1">IF(A314="","",IFERROR(OFFSET(Paramètres!$C$5,LOOKUP(ROW(A315),Paramètres!$W$5:$Z$1005)-LOOKUP(ROW(A315),Paramètres!$V$5:$Z$1005)*Paramètres!$P$5,0)&amp;OFFSET(Paramètres!$F$5,LOOKUP(ROW(A315),Paramètres!$X$5:$Z$1005)-LOOKUP(ROW(A315),Paramètres!$W$5:$Z$1005)*Paramètres!$P$6,0)&amp;OFFSET(Paramètres!$I$5,LOOKUP(ROW(A315),Paramètres!$Y$5:$Z$1005)-LOOKUP(ROW(A315),Paramètres!$X$5:$Z$1005)*Paramètres!$P$7,0)&amp;OFFSET(Paramètres!L319,-LOOKUP(ROW(A315),Paramètres!$Y$5:$Z$1005)*Paramètres!$P$8,0),""))</f>
        <v>332251</v>
      </c>
      <c r="B315" t="str">
        <f ca="1">IF(B314="","",IFERROR(OFFSET(Paramètres!$D$5,LOOKUP(ROW(B315),Paramètres!$W$5:$Z$1005)-LOOKUP(ROW(B315),Paramètres!$V$5:$Z$1005)*Paramètres!$P$5,0)&amp;"/"&amp;OFFSET(Paramètres!$G$5,LOOKUP(ROW(B315),Paramètres!$X$5:$Z$1005)-LOOKUP(ROW(B315),Paramètres!$W$5:$Z$1005)*Paramètres!$P$6,0)&amp;"/"&amp;OFFSET(Paramètres!$J$5,LOOKUP(ROW(B315),Paramètres!$Y$5:$Z$1005)-LOOKUP(ROW(B315),Paramètres!$X$5:$Z$1005)*Paramètres!$P$7,0)&amp;"/"&amp;OFFSET(Paramètres!M319,-LOOKUP(ROW(B315),Paramètres!$Y$5:$Z$1005)*Paramètres!$P$8,0),""))</f>
        <v>BlocBM/N0/Zone22/U1</v>
      </c>
    </row>
    <row r="316" spans="1:2" x14ac:dyDescent="0.25">
      <c r="A316" t="str">
        <f ca="1">IF(A315="","",IFERROR(OFFSET(Paramètres!$C$5,LOOKUP(ROW(A316),Paramètres!$W$5:$Z$1005)-LOOKUP(ROW(A316),Paramètres!$V$5:$Z$1005)*Paramètres!$P$5,0)&amp;OFFSET(Paramètres!$F$5,LOOKUP(ROW(A316),Paramètres!$X$5:$Z$1005)-LOOKUP(ROW(A316),Paramètres!$W$5:$Z$1005)*Paramètres!$P$6,0)&amp;OFFSET(Paramètres!$I$5,LOOKUP(ROW(A316),Paramètres!$Y$5:$Z$1005)-LOOKUP(ROW(A316),Paramètres!$X$5:$Z$1005)*Paramètres!$P$7,0)&amp;OFFSET(Paramètres!L320,-LOOKUP(ROW(A316),Paramètres!$Y$5:$Z$1005)*Paramètres!$P$8,0),""))</f>
        <v>332252</v>
      </c>
      <c r="B316" t="str">
        <f ca="1">IF(B315="","",IFERROR(OFFSET(Paramètres!$D$5,LOOKUP(ROW(B316),Paramètres!$W$5:$Z$1005)-LOOKUP(ROW(B316),Paramètres!$V$5:$Z$1005)*Paramètres!$P$5,0)&amp;"/"&amp;OFFSET(Paramètres!$G$5,LOOKUP(ROW(B316),Paramètres!$X$5:$Z$1005)-LOOKUP(ROW(B316),Paramètres!$W$5:$Z$1005)*Paramètres!$P$6,0)&amp;"/"&amp;OFFSET(Paramètres!$J$5,LOOKUP(ROW(B316),Paramètres!$Y$5:$Z$1005)-LOOKUP(ROW(B316),Paramètres!$X$5:$Z$1005)*Paramètres!$P$7,0)&amp;"/"&amp;OFFSET(Paramètres!M320,-LOOKUP(ROW(B316),Paramètres!$Y$5:$Z$1005)*Paramètres!$P$8,0),""))</f>
        <v>BlocBM/N0/Zone22/U2</v>
      </c>
    </row>
    <row r="317" spans="1:2" x14ac:dyDescent="0.25">
      <c r="A317" t="str">
        <f ca="1">IF(A316="","",IFERROR(OFFSET(Paramètres!$C$5,LOOKUP(ROW(A317),Paramètres!$W$5:$Z$1005)-LOOKUP(ROW(A317),Paramètres!$V$5:$Z$1005)*Paramètres!$P$5,0)&amp;OFFSET(Paramètres!$F$5,LOOKUP(ROW(A317),Paramètres!$X$5:$Z$1005)-LOOKUP(ROW(A317),Paramètres!$W$5:$Z$1005)*Paramètres!$P$6,0)&amp;OFFSET(Paramètres!$I$5,LOOKUP(ROW(A317),Paramètres!$Y$5:$Z$1005)-LOOKUP(ROW(A317),Paramètres!$X$5:$Z$1005)*Paramètres!$P$7,0)&amp;OFFSET(Paramètres!L321,-LOOKUP(ROW(A317),Paramètres!$Y$5:$Z$1005)*Paramètres!$P$8,0),""))</f>
        <v>332253</v>
      </c>
      <c r="B317" t="str">
        <f ca="1">IF(B316="","",IFERROR(OFFSET(Paramètres!$D$5,LOOKUP(ROW(B317),Paramètres!$W$5:$Z$1005)-LOOKUP(ROW(B317),Paramètres!$V$5:$Z$1005)*Paramètres!$P$5,0)&amp;"/"&amp;OFFSET(Paramètres!$G$5,LOOKUP(ROW(B317),Paramètres!$X$5:$Z$1005)-LOOKUP(ROW(B317),Paramètres!$W$5:$Z$1005)*Paramètres!$P$6,0)&amp;"/"&amp;OFFSET(Paramètres!$J$5,LOOKUP(ROW(B317),Paramètres!$Y$5:$Z$1005)-LOOKUP(ROW(B317),Paramètres!$X$5:$Z$1005)*Paramètres!$P$7,0)&amp;"/"&amp;OFFSET(Paramètres!M321,-LOOKUP(ROW(B317),Paramètres!$Y$5:$Z$1005)*Paramètres!$P$8,0),""))</f>
        <v>BlocBM/N0/Zone22/U3</v>
      </c>
    </row>
    <row r="318" spans="1:2" x14ac:dyDescent="0.25">
      <c r="A318" t="str">
        <f ca="1">IF(A317="","",IFERROR(OFFSET(Paramètres!$C$5,LOOKUP(ROW(A318),Paramètres!$W$5:$Z$1005)-LOOKUP(ROW(A318),Paramètres!$V$5:$Z$1005)*Paramètres!$P$5,0)&amp;OFFSET(Paramètres!$F$5,LOOKUP(ROW(A318),Paramètres!$X$5:$Z$1005)-LOOKUP(ROW(A318),Paramètres!$W$5:$Z$1005)*Paramètres!$P$6,0)&amp;OFFSET(Paramètres!$I$5,LOOKUP(ROW(A318),Paramètres!$Y$5:$Z$1005)-LOOKUP(ROW(A318),Paramètres!$X$5:$Z$1005)*Paramètres!$P$7,0)&amp;OFFSET(Paramètres!L322,-LOOKUP(ROW(A318),Paramètres!$Y$5:$Z$1005)*Paramètres!$P$8,0),""))</f>
        <v>332254</v>
      </c>
      <c r="B318" t="str">
        <f ca="1">IF(B317="","",IFERROR(OFFSET(Paramètres!$D$5,LOOKUP(ROW(B318),Paramètres!$W$5:$Z$1005)-LOOKUP(ROW(B318),Paramètres!$V$5:$Z$1005)*Paramètres!$P$5,0)&amp;"/"&amp;OFFSET(Paramètres!$G$5,LOOKUP(ROW(B318),Paramètres!$X$5:$Z$1005)-LOOKUP(ROW(B318),Paramètres!$W$5:$Z$1005)*Paramètres!$P$6,0)&amp;"/"&amp;OFFSET(Paramètres!$J$5,LOOKUP(ROW(B318),Paramètres!$Y$5:$Z$1005)-LOOKUP(ROW(B318),Paramètres!$X$5:$Z$1005)*Paramètres!$P$7,0)&amp;"/"&amp;OFFSET(Paramètres!M322,-LOOKUP(ROW(B318),Paramètres!$Y$5:$Z$1005)*Paramètres!$P$8,0),""))</f>
        <v>BlocBM/N0/Zone22/U4</v>
      </c>
    </row>
    <row r="319" spans="1:2" x14ac:dyDescent="0.25">
      <c r="A319" t="str">
        <f ca="1">IF(A318="","",IFERROR(OFFSET(Paramètres!$C$5,LOOKUP(ROW(A319),Paramètres!$W$5:$Z$1005)-LOOKUP(ROW(A319),Paramètres!$V$5:$Z$1005)*Paramètres!$P$5,0)&amp;OFFSET(Paramètres!$F$5,LOOKUP(ROW(A319),Paramètres!$X$5:$Z$1005)-LOOKUP(ROW(A319),Paramètres!$W$5:$Z$1005)*Paramètres!$P$6,0)&amp;OFFSET(Paramètres!$I$5,LOOKUP(ROW(A319),Paramètres!$Y$5:$Z$1005)-LOOKUP(ROW(A319),Paramètres!$X$5:$Z$1005)*Paramètres!$P$7,0)&amp;OFFSET(Paramètres!L323,-LOOKUP(ROW(A319),Paramètres!$Y$5:$Z$1005)*Paramètres!$P$8,0),""))</f>
        <v>332261</v>
      </c>
      <c r="B319" t="str">
        <f ca="1">IF(B318="","",IFERROR(OFFSET(Paramètres!$D$5,LOOKUP(ROW(B319),Paramètres!$W$5:$Z$1005)-LOOKUP(ROW(B319),Paramètres!$V$5:$Z$1005)*Paramètres!$P$5,0)&amp;"/"&amp;OFFSET(Paramètres!$G$5,LOOKUP(ROW(B319),Paramètres!$X$5:$Z$1005)-LOOKUP(ROW(B319),Paramètres!$W$5:$Z$1005)*Paramètres!$P$6,0)&amp;"/"&amp;OFFSET(Paramètres!$J$5,LOOKUP(ROW(B319),Paramètres!$Y$5:$Z$1005)-LOOKUP(ROW(B319),Paramètres!$X$5:$Z$1005)*Paramètres!$P$7,0)&amp;"/"&amp;OFFSET(Paramètres!M323,-LOOKUP(ROW(B319),Paramètres!$Y$5:$Z$1005)*Paramètres!$P$8,0),""))</f>
        <v>BlocBM/N0/Zone22/C1</v>
      </c>
    </row>
    <row r="320" spans="1:2" x14ac:dyDescent="0.25">
      <c r="A320" t="str">
        <f ca="1">IF(A319="","",IFERROR(OFFSET(Paramètres!$C$5,LOOKUP(ROW(A320),Paramètres!$W$5:$Z$1005)-LOOKUP(ROW(A320),Paramètres!$V$5:$Z$1005)*Paramètres!$P$5,0)&amp;OFFSET(Paramètres!$F$5,LOOKUP(ROW(A320),Paramètres!$X$5:$Z$1005)-LOOKUP(ROW(A320),Paramètres!$W$5:$Z$1005)*Paramètres!$P$6,0)&amp;OFFSET(Paramètres!$I$5,LOOKUP(ROW(A320),Paramètres!$Y$5:$Z$1005)-LOOKUP(ROW(A320),Paramètres!$X$5:$Z$1005)*Paramètres!$P$7,0)&amp;OFFSET(Paramètres!L324,-LOOKUP(ROW(A320),Paramètres!$Y$5:$Z$1005)*Paramètres!$P$8,0),""))</f>
        <v>332262</v>
      </c>
      <c r="B320" t="str">
        <f ca="1">IF(B319="","",IFERROR(OFFSET(Paramètres!$D$5,LOOKUP(ROW(B320),Paramètres!$W$5:$Z$1005)-LOOKUP(ROW(B320),Paramètres!$V$5:$Z$1005)*Paramètres!$P$5,0)&amp;"/"&amp;OFFSET(Paramètres!$G$5,LOOKUP(ROW(B320),Paramètres!$X$5:$Z$1005)-LOOKUP(ROW(B320),Paramètres!$W$5:$Z$1005)*Paramètres!$P$6,0)&amp;"/"&amp;OFFSET(Paramètres!$J$5,LOOKUP(ROW(B320),Paramètres!$Y$5:$Z$1005)-LOOKUP(ROW(B320),Paramètres!$X$5:$Z$1005)*Paramètres!$P$7,0)&amp;"/"&amp;OFFSET(Paramètres!M324,-LOOKUP(ROW(B320),Paramètres!$Y$5:$Z$1005)*Paramètres!$P$8,0),""))</f>
        <v>BlocBM/N0/Zone22/C2</v>
      </c>
    </row>
    <row r="321" spans="1:2" x14ac:dyDescent="0.25">
      <c r="A321" t="str">
        <f ca="1">IF(A320="","",IFERROR(OFFSET(Paramètres!$C$5,LOOKUP(ROW(A321),Paramètres!$W$5:$Z$1005)-LOOKUP(ROW(A321),Paramètres!$V$5:$Z$1005)*Paramètres!$P$5,0)&amp;OFFSET(Paramètres!$F$5,LOOKUP(ROW(A321),Paramètres!$X$5:$Z$1005)-LOOKUP(ROW(A321),Paramètres!$W$5:$Z$1005)*Paramètres!$P$6,0)&amp;OFFSET(Paramètres!$I$5,LOOKUP(ROW(A321),Paramètres!$Y$5:$Z$1005)-LOOKUP(ROW(A321),Paramètres!$X$5:$Z$1005)*Paramètres!$P$7,0)&amp;OFFSET(Paramètres!L325,-LOOKUP(ROW(A321),Paramètres!$Y$5:$Z$1005)*Paramètres!$P$8,0),""))</f>
        <v>332301</v>
      </c>
      <c r="B321" t="str">
        <f ca="1">IF(B320="","",IFERROR(OFFSET(Paramètres!$D$5,LOOKUP(ROW(B321),Paramètres!$W$5:$Z$1005)-LOOKUP(ROW(B321),Paramètres!$V$5:$Z$1005)*Paramètres!$P$5,0)&amp;"/"&amp;OFFSET(Paramètres!$G$5,LOOKUP(ROW(B321),Paramètres!$X$5:$Z$1005)-LOOKUP(ROW(B321),Paramètres!$W$5:$Z$1005)*Paramètres!$P$6,0)&amp;"/"&amp;OFFSET(Paramètres!$J$5,LOOKUP(ROW(B321),Paramètres!$Y$5:$Z$1005)-LOOKUP(ROW(B321),Paramètres!$X$5:$Z$1005)*Paramètres!$P$7,0)&amp;"/"&amp;OFFSET(Paramètres!M325,-LOOKUP(ROW(B321),Paramètres!$Y$5:$Z$1005)*Paramètres!$P$8,0),""))</f>
        <v>BlocBM/N0/Zone23/1erePhase</v>
      </c>
    </row>
    <row r="322" spans="1:2" x14ac:dyDescent="0.25">
      <c r="A322" t="str">
        <f ca="1">IF(A321="","",IFERROR(OFFSET(Paramètres!$C$5,LOOKUP(ROW(A322),Paramètres!$W$5:$Z$1005)-LOOKUP(ROW(A322),Paramètres!$V$5:$Z$1005)*Paramètres!$P$5,0)&amp;OFFSET(Paramètres!$F$5,LOOKUP(ROW(A322),Paramètres!$X$5:$Z$1005)-LOOKUP(ROW(A322),Paramètres!$W$5:$Z$1005)*Paramètres!$P$6,0)&amp;OFFSET(Paramètres!$I$5,LOOKUP(ROW(A322),Paramètres!$Y$5:$Z$1005)-LOOKUP(ROW(A322),Paramètres!$X$5:$Z$1005)*Paramètres!$P$7,0)&amp;OFFSET(Paramètres!L326,-LOOKUP(ROW(A322),Paramètres!$Y$5:$Z$1005)*Paramètres!$P$8,0),""))</f>
        <v>332302</v>
      </c>
      <c r="B322" t="str">
        <f ca="1">IF(B321="","",IFERROR(OFFSET(Paramètres!$D$5,LOOKUP(ROW(B322),Paramètres!$W$5:$Z$1005)-LOOKUP(ROW(B322),Paramètres!$V$5:$Z$1005)*Paramètres!$P$5,0)&amp;"/"&amp;OFFSET(Paramètres!$G$5,LOOKUP(ROW(B322),Paramètres!$X$5:$Z$1005)-LOOKUP(ROW(B322),Paramètres!$W$5:$Z$1005)*Paramètres!$P$6,0)&amp;"/"&amp;OFFSET(Paramètres!$J$5,LOOKUP(ROW(B322),Paramètres!$Y$5:$Z$1005)-LOOKUP(ROW(B322),Paramètres!$X$5:$Z$1005)*Paramètres!$P$7,0)&amp;"/"&amp;OFFSET(Paramètres!M326,-LOOKUP(ROW(B322),Paramètres!$Y$5:$Z$1005)*Paramètres!$P$8,0),""))</f>
        <v>BlocBM/N0/Zone23/2ndePhase</v>
      </c>
    </row>
    <row r="323" spans="1:2" x14ac:dyDescent="0.25">
      <c r="A323" t="str">
        <f ca="1">IF(A322="","",IFERROR(OFFSET(Paramètres!$C$5,LOOKUP(ROW(A323),Paramètres!$W$5:$Z$1005)-LOOKUP(ROW(A323),Paramètres!$V$5:$Z$1005)*Paramètres!$P$5,0)&amp;OFFSET(Paramètres!$F$5,LOOKUP(ROW(A323),Paramètres!$X$5:$Z$1005)-LOOKUP(ROW(A323),Paramètres!$W$5:$Z$1005)*Paramètres!$P$6,0)&amp;OFFSET(Paramètres!$I$5,LOOKUP(ROW(A323),Paramètres!$Y$5:$Z$1005)-LOOKUP(ROW(A323),Paramètres!$X$5:$Z$1005)*Paramètres!$P$7,0)&amp;OFFSET(Paramètres!L327,-LOOKUP(ROW(A323),Paramètres!$Y$5:$Z$1005)*Paramètres!$P$8,0),""))</f>
        <v>332303</v>
      </c>
      <c r="B323" t="str">
        <f ca="1">IF(B322="","",IFERROR(OFFSET(Paramètres!$D$5,LOOKUP(ROW(B323),Paramètres!$W$5:$Z$1005)-LOOKUP(ROW(B323),Paramètres!$V$5:$Z$1005)*Paramètres!$P$5,0)&amp;"/"&amp;OFFSET(Paramètres!$G$5,LOOKUP(ROW(B323),Paramètres!$X$5:$Z$1005)-LOOKUP(ROW(B323),Paramètres!$W$5:$Z$1005)*Paramètres!$P$6,0)&amp;"/"&amp;OFFSET(Paramètres!$J$5,LOOKUP(ROW(B323),Paramètres!$Y$5:$Z$1005)-LOOKUP(ROW(B323),Paramètres!$X$5:$Z$1005)*Paramètres!$P$7,0)&amp;"/"&amp;OFFSET(Paramètres!M327,-LOOKUP(ROW(B323),Paramètres!$Y$5:$Z$1005)*Paramètres!$P$8,0),""))</f>
        <v>BlocBM/N0/Zone23/C</v>
      </c>
    </row>
    <row r="324" spans="1:2" x14ac:dyDescent="0.25">
      <c r="A324" t="str">
        <f ca="1">IF(A323="","",IFERROR(OFFSET(Paramètres!$C$5,LOOKUP(ROW(A324),Paramètres!$W$5:$Z$1005)-LOOKUP(ROW(A324),Paramètres!$V$5:$Z$1005)*Paramètres!$P$5,0)&amp;OFFSET(Paramètres!$F$5,LOOKUP(ROW(A324),Paramètres!$X$5:$Z$1005)-LOOKUP(ROW(A324),Paramètres!$W$5:$Z$1005)*Paramètres!$P$6,0)&amp;OFFSET(Paramètres!$I$5,LOOKUP(ROW(A324),Paramètres!$Y$5:$Z$1005)-LOOKUP(ROW(A324),Paramètres!$X$5:$Z$1005)*Paramètres!$P$7,0)&amp;OFFSET(Paramètres!L328,-LOOKUP(ROW(A324),Paramètres!$Y$5:$Z$1005)*Paramètres!$P$8,0),""))</f>
        <v>332304</v>
      </c>
      <c r="B324" t="str">
        <f ca="1">IF(B323="","",IFERROR(OFFSET(Paramètres!$D$5,LOOKUP(ROW(B324),Paramètres!$W$5:$Z$1005)-LOOKUP(ROW(B324),Paramètres!$V$5:$Z$1005)*Paramètres!$P$5,0)&amp;"/"&amp;OFFSET(Paramètres!$G$5,LOOKUP(ROW(B324),Paramètres!$X$5:$Z$1005)-LOOKUP(ROW(B324),Paramètres!$W$5:$Z$1005)*Paramètres!$P$6,0)&amp;"/"&amp;OFFSET(Paramètres!$J$5,LOOKUP(ROW(B324),Paramètres!$Y$5:$Z$1005)-LOOKUP(ROW(B324),Paramètres!$X$5:$Z$1005)*Paramètres!$P$7,0)&amp;"/"&amp;OFFSET(Paramètres!M328,-LOOKUP(ROW(B324),Paramètres!$Y$5:$Z$1005)*Paramètres!$P$8,0),""))</f>
        <v>BlocBM/N0/Zone23/AD</v>
      </c>
    </row>
    <row r="325" spans="1:2" x14ac:dyDescent="0.25">
      <c r="A325" t="str">
        <f ca="1">IF(A324="","",IFERROR(OFFSET(Paramètres!$C$5,LOOKUP(ROW(A325),Paramètres!$W$5:$Z$1005)-LOOKUP(ROW(A325),Paramètres!$V$5:$Z$1005)*Paramètres!$P$5,0)&amp;OFFSET(Paramètres!$F$5,LOOKUP(ROW(A325),Paramètres!$X$5:$Z$1005)-LOOKUP(ROW(A325),Paramètres!$W$5:$Z$1005)*Paramètres!$P$6,0)&amp;OFFSET(Paramètres!$I$5,LOOKUP(ROW(A325),Paramètres!$Y$5:$Z$1005)-LOOKUP(ROW(A325),Paramètres!$X$5:$Z$1005)*Paramètres!$P$7,0)&amp;OFFSET(Paramètres!L329,-LOOKUP(ROW(A325),Paramètres!$Y$5:$Z$1005)*Paramètres!$P$8,0),""))</f>
        <v>332305</v>
      </c>
      <c r="B325" t="str">
        <f ca="1">IF(B324="","",IFERROR(OFFSET(Paramètres!$D$5,LOOKUP(ROW(B325),Paramètres!$W$5:$Z$1005)-LOOKUP(ROW(B325),Paramètres!$V$5:$Z$1005)*Paramètres!$P$5,0)&amp;"/"&amp;OFFSET(Paramètres!$G$5,LOOKUP(ROW(B325),Paramètres!$X$5:$Z$1005)-LOOKUP(ROW(B325),Paramètres!$W$5:$Z$1005)*Paramètres!$P$6,0)&amp;"/"&amp;OFFSET(Paramètres!$J$5,LOOKUP(ROW(B325),Paramètres!$Y$5:$Z$1005)-LOOKUP(ROW(B325),Paramètres!$X$5:$Z$1005)*Paramètres!$P$7,0)&amp;"/"&amp;OFFSET(Paramètres!M329,-LOOKUP(ROW(B325),Paramètres!$Y$5:$Z$1005)*Paramètres!$P$8,0),""))</f>
        <v>BlocBM/N0/Zone23/EP</v>
      </c>
    </row>
    <row r="326" spans="1:2" x14ac:dyDescent="0.25">
      <c r="A326" t="str">
        <f ca="1">IF(A325="","",IFERROR(OFFSET(Paramètres!$C$5,LOOKUP(ROW(A326),Paramètres!$W$5:$Z$1005)-LOOKUP(ROW(A326),Paramètres!$V$5:$Z$1005)*Paramètres!$P$5,0)&amp;OFFSET(Paramètres!$F$5,LOOKUP(ROW(A326),Paramètres!$X$5:$Z$1005)-LOOKUP(ROW(A326),Paramètres!$W$5:$Z$1005)*Paramètres!$P$6,0)&amp;OFFSET(Paramètres!$I$5,LOOKUP(ROW(A326),Paramètres!$Y$5:$Z$1005)-LOOKUP(ROW(A326),Paramètres!$X$5:$Z$1005)*Paramètres!$P$7,0)&amp;OFFSET(Paramètres!L330,-LOOKUP(ROW(A326),Paramètres!$Y$5:$Z$1005)*Paramètres!$P$8,0),""))</f>
        <v>332306</v>
      </c>
      <c r="B326" t="str">
        <f ca="1">IF(B325="","",IFERROR(OFFSET(Paramètres!$D$5,LOOKUP(ROW(B326),Paramètres!$W$5:$Z$1005)-LOOKUP(ROW(B326),Paramètres!$V$5:$Z$1005)*Paramètres!$P$5,0)&amp;"/"&amp;OFFSET(Paramètres!$G$5,LOOKUP(ROW(B326),Paramètres!$X$5:$Z$1005)-LOOKUP(ROW(B326),Paramètres!$W$5:$Z$1005)*Paramètres!$P$6,0)&amp;"/"&amp;OFFSET(Paramètres!$J$5,LOOKUP(ROW(B326),Paramètres!$Y$5:$Z$1005)-LOOKUP(ROW(B326),Paramètres!$X$5:$Z$1005)*Paramètres!$P$7,0)&amp;"/"&amp;OFFSET(Paramètres!M330,-LOOKUP(ROW(B326),Paramètres!$Y$5:$Z$1005)*Paramètres!$P$8,0),""))</f>
        <v>BlocBM/N0/Zone23/AF</v>
      </c>
    </row>
    <row r="327" spans="1:2" x14ac:dyDescent="0.25">
      <c r="A327" t="str">
        <f ca="1">IF(A326="","",IFERROR(OFFSET(Paramètres!$C$5,LOOKUP(ROW(A327),Paramètres!$W$5:$Z$1005)-LOOKUP(ROW(A327),Paramètres!$V$5:$Z$1005)*Paramètres!$P$5,0)&amp;OFFSET(Paramètres!$F$5,LOOKUP(ROW(A327),Paramètres!$X$5:$Z$1005)-LOOKUP(ROW(A327),Paramètres!$W$5:$Z$1005)*Paramètres!$P$6,0)&amp;OFFSET(Paramètres!$I$5,LOOKUP(ROW(A327),Paramètres!$Y$5:$Z$1005)-LOOKUP(ROW(A327),Paramètres!$X$5:$Z$1005)*Paramètres!$P$7,0)&amp;OFFSET(Paramètres!L331,-LOOKUP(ROW(A327),Paramètres!$Y$5:$Z$1005)*Paramètres!$P$8,0),""))</f>
        <v>332307</v>
      </c>
      <c r="B327" t="str">
        <f ca="1">IF(B326="","",IFERROR(OFFSET(Paramètres!$D$5,LOOKUP(ROW(B327),Paramètres!$W$5:$Z$1005)-LOOKUP(ROW(B327),Paramètres!$V$5:$Z$1005)*Paramètres!$P$5,0)&amp;"/"&amp;OFFSET(Paramètres!$G$5,LOOKUP(ROW(B327),Paramètres!$X$5:$Z$1005)-LOOKUP(ROW(B327),Paramètres!$W$5:$Z$1005)*Paramètres!$P$6,0)&amp;"/"&amp;OFFSET(Paramètres!$J$5,LOOKUP(ROW(B327),Paramètres!$Y$5:$Z$1005)-LOOKUP(ROW(B327),Paramètres!$X$5:$Z$1005)*Paramètres!$P$7,0)&amp;"/"&amp;OFFSET(Paramètres!M331,-LOOKUP(ROW(B327),Paramètres!$Y$5:$Z$1005)*Paramètres!$P$8,0),""))</f>
        <v>BlocBM/N0/Zone23/AC</v>
      </c>
    </row>
    <row r="328" spans="1:2" x14ac:dyDescent="0.25">
      <c r="A328" t="str">
        <f ca="1">IF(A327="","",IFERROR(OFFSET(Paramètres!$C$5,LOOKUP(ROW(A328),Paramètres!$W$5:$Z$1005)-LOOKUP(ROW(A328),Paramètres!$V$5:$Z$1005)*Paramètres!$P$5,0)&amp;OFFSET(Paramètres!$F$5,LOOKUP(ROW(A328),Paramètres!$X$5:$Z$1005)-LOOKUP(ROW(A328),Paramètres!$W$5:$Z$1005)*Paramètres!$P$6,0)&amp;OFFSET(Paramètres!$I$5,LOOKUP(ROW(A328),Paramètres!$Y$5:$Z$1005)-LOOKUP(ROW(A328),Paramètres!$X$5:$Z$1005)*Paramètres!$P$7,0)&amp;OFFSET(Paramètres!L332,-LOOKUP(ROW(A328),Paramètres!$Y$5:$Z$1005)*Paramètres!$P$8,0),""))</f>
        <v>332308</v>
      </c>
      <c r="B328" t="str">
        <f ca="1">IF(B327="","",IFERROR(OFFSET(Paramètres!$D$5,LOOKUP(ROW(B328),Paramètres!$W$5:$Z$1005)-LOOKUP(ROW(B328),Paramètres!$V$5:$Z$1005)*Paramètres!$P$5,0)&amp;"/"&amp;OFFSET(Paramètres!$G$5,LOOKUP(ROW(B328),Paramètres!$X$5:$Z$1005)-LOOKUP(ROW(B328),Paramètres!$W$5:$Z$1005)*Paramètres!$P$6,0)&amp;"/"&amp;OFFSET(Paramètres!$J$5,LOOKUP(ROW(B328),Paramètres!$Y$5:$Z$1005)-LOOKUP(ROW(B328),Paramètres!$X$5:$Z$1005)*Paramètres!$P$7,0)&amp;"/"&amp;OFFSET(Paramètres!M332,-LOOKUP(ROW(B328),Paramètres!$Y$5:$Z$1005)*Paramètres!$P$8,0),""))</f>
        <v>BlocBM/N0/Zone23/ATV</v>
      </c>
    </row>
    <row r="329" spans="1:2" x14ac:dyDescent="0.25">
      <c r="A329" t="str">
        <f ca="1">IF(A328="","",IFERROR(OFFSET(Paramètres!$C$5,LOOKUP(ROW(A329),Paramètres!$W$5:$Z$1005)-LOOKUP(ROW(A329),Paramètres!$V$5:$Z$1005)*Paramètres!$P$5,0)&amp;OFFSET(Paramètres!$F$5,LOOKUP(ROW(A329),Paramètres!$X$5:$Z$1005)-LOOKUP(ROW(A329),Paramètres!$W$5:$Z$1005)*Paramètres!$P$6,0)&amp;OFFSET(Paramètres!$I$5,LOOKUP(ROW(A329),Paramètres!$Y$5:$Z$1005)-LOOKUP(ROW(A329),Paramètres!$X$5:$Z$1005)*Paramètres!$P$7,0)&amp;OFFSET(Paramètres!L333,-LOOKUP(ROW(A329),Paramètres!$Y$5:$Z$1005)*Paramètres!$P$8,0),""))</f>
        <v>332309</v>
      </c>
      <c r="B329" t="str">
        <f ca="1">IF(B328="","",IFERROR(OFFSET(Paramètres!$D$5,LOOKUP(ROW(B329),Paramètres!$W$5:$Z$1005)-LOOKUP(ROW(B329),Paramètres!$V$5:$Z$1005)*Paramètres!$P$5,0)&amp;"/"&amp;OFFSET(Paramètres!$G$5,LOOKUP(ROW(B329),Paramètres!$X$5:$Z$1005)-LOOKUP(ROW(B329),Paramètres!$W$5:$Z$1005)*Paramètres!$P$6,0)&amp;"/"&amp;OFFSET(Paramètres!$J$5,LOOKUP(ROW(B329),Paramètres!$Y$5:$Z$1005)-LOOKUP(ROW(B329),Paramètres!$X$5:$Z$1005)*Paramètres!$P$7,0)&amp;"/"&amp;OFFSET(Paramètres!M333,-LOOKUP(ROW(B329),Paramètres!$Y$5:$Z$1005)*Paramètres!$P$8,0),""))</f>
        <v>BlocBM/N0/Zone23/ATH</v>
      </c>
    </row>
    <row r="330" spans="1:2" x14ac:dyDescent="0.25">
      <c r="A330" t="str">
        <f ca="1">IF(A329="","",IFERROR(OFFSET(Paramètres!$C$5,LOOKUP(ROW(A330),Paramètres!$W$5:$Z$1005)-LOOKUP(ROW(A330),Paramètres!$V$5:$Z$1005)*Paramètres!$P$5,0)&amp;OFFSET(Paramètres!$F$5,LOOKUP(ROW(A330),Paramètres!$X$5:$Z$1005)-LOOKUP(ROW(A330),Paramètres!$W$5:$Z$1005)*Paramètres!$P$6,0)&amp;OFFSET(Paramètres!$I$5,LOOKUP(ROW(A330),Paramètres!$Y$5:$Z$1005)-LOOKUP(ROW(A330),Paramètres!$X$5:$Z$1005)*Paramètres!$P$7,0)&amp;OFFSET(Paramètres!L334,-LOOKUP(ROW(A330),Paramètres!$Y$5:$Z$1005)*Paramètres!$P$8,0),""))</f>
        <v>332310</v>
      </c>
      <c r="B330" t="str">
        <f ca="1">IF(B329="","",IFERROR(OFFSET(Paramètres!$D$5,LOOKUP(ROW(B330),Paramètres!$W$5:$Z$1005)-LOOKUP(ROW(B330),Paramètres!$V$5:$Z$1005)*Paramètres!$P$5,0)&amp;"/"&amp;OFFSET(Paramètres!$G$5,LOOKUP(ROW(B330),Paramètres!$X$5:$Z$1005)-LOOKUP(ROW(B330),Paramètres!$W$5:$Z$1005)*Paramètres!$P$6,0)&amp;"/"&amp;OFFSET(Paramètres!$J$5,LOOKUP(ROW(B330),Paramètres!$Y$5:$Z$1005)-LOOKUP(ROW(B330),Paramètres!$X$5:$Z$1005)*Paramètres!$P$7,0)&amp;"/"&amp;OFFSET(Paramètres!M334,-LOOKUP(ROW(B330),Paramètres!$Y$5:$Z$1005)*Paramètres!$P$8,0),""))</f>
        <v>BlocBM/N0/Zone23/CH</v>
      </c>
    </row>
    <row r="331" spans="1:2" x14ac:dyDescent="0.25">
      <c r="A331" t="str">
        <f ca="1">IF(A330="","",IFERROR(OFFSET(Paramètres!$C$5,LOOKUP(ROW(A331),Paramètres!$W$5:$Z$1005)-LOOKUP(ROW(A331),Paramètres!$V$5:$Z$1005)*Paramètres!$P$5,0)&amp;OFFSET(Paramètres!$F$5,LOOKUP(ROW(A331),Paramètres!$X$5:$Z$1005)-LOOKUP(ROW(A331),Paramètres!$W$5:$Z$1005)*Paramètres!$P$6,0)&amp;OFFSET(Paramètres!$I$5,LOOKUP(ROW(A331),Paramètres!$Y$5:$Z$1005)-LOOKUP(ROW(A331),Paramètres!$X$5:$Z$1005)*Paramètres!$P$7,0)&amp;OFFSET(Paramètres!L335,-LOOKUP(ROW(A331),Paramètres!$Y$5:$Z$1005)*Paramètres!$P$8,0),""))</f>
        <v>332311</v>
      </c>
      <c r="B331" t="str">
        <f ca="1">IF(B330="","",IFERROR(OFFSET(Paramètres!$D$5,LOOKUP(ROW(B331),Paramètres!$W$5:$Z$1005)-LOOKUP(ROW(B331),Paramètres!$V$5:$Z$1005)*Paramètres!$P$5,0)&amp;"/"&amp;OFFSET(Paramètres!$G$5,LOOKUP(ROW(B331),Paramètres!$X$5:$Z$1005)-LOOKUP(ROW(B331),Paramètres!$W$5:$Z$1005)*Paramètres!$P$6,0)&amp;"/"&amp;OFFSET(Paramètres!$J$5,LOOKUP(ROW(B331),Paramètres!$Y$5:$Z$1005)-LOOKUP(ROW(B331),Paramètres!$X$5:$Z$1005)*Paramètres!$P$7,0)&amp;"/"&amp;OFFSET(Paramètres!M335,-LOOKUP(ROW(B331),Paramètres!$Y$5:$Z$1005)*Paramètres!$P$8,0),""))</f>
        <v>BlocBM/N0/Zone23/FAV1</v>
      </c>
    </row>
    <row r="332" spans="1:2" x14ac:dyDescent="0.25">
      <c r="A332" t="str">
        <f ca="1">IF(A331="","",IFERROR(OFFSET(Paramètres!$C$5,LOOKUP(ROW(A332),Paramètres!$W$5:$Z$1005)-LOOKUP(ROW(A332),Paramètres!$V$5:$Z$1005)*Paramètres!$P$5,0)&amp;OFFSET(Paramètres!$F$5,LOOKUP(ROW(A332),Paramètres!$X$5:$Z$1005)-LOOKUP(ROW(A332),Paramètres!$W$5:$Z$1005)*Paramètres!$P$6,0)&amp;OFFSET(Paramètres!$I$5,LOOKUP(ROW(A332),Paramètres!$Y$5:$Z$1005)-LOOKUP(ROW(A332),Paramètres!$X$5:$Z$1005)*Paramètres!$P$7,0)&amp;OFFSET(Paramètres!L336,-LOOKUP(ROW(A332),Paramètres!$Y$5:$Z$1005)*Paramètres!$P$8,0),""))</f>
        <v>332312</v>
      </c>
      <c r="B332" t="str">
        <f ca="1">IF(B331="","",IFERROR(OFFSET(Paramètres!$D$5,LOOKUP(ROW(B332),Paramètres!$W$5:$Z$1005)-LOOKUP(ROW(B332),Paramètres!$V$5:$Z$1005)*Paramètres!$P$5,0)&amp;"/"&amp;OFFSET(Paramètres!$G$5,LOOKUP(ROW(B332),Paramètres!$X$5:$Z$1005)-LOOKUP(ROW(B332),Paramètres!$W$5:$Z$1005)*Paramètres!$P$6,0)&amp;"/"&amp;OFFSET(Paramètres!$J$5,LOOKUP(ROW(B332),Paramètres!$Y$5:$Z$1005)-LOOKUP(ROW(B332),Paramètres!$X$5:$Z$1005)*Paramètres!$P$7,0)&amp;"/"&amp;OFFSET(Paramètres!M336,-LOOKUP(ROW(B332),Paramètres!$Y$5:$Z$1005)*Paramètres!$P$8,0),""))</f>
        <v>BlocBM/N0/Zone23/FAV2</v>
      </c>
    </row>
    <row r="333" spans="1:2" x14ac:dyDescent="0.25">
      <c r="A333" t="str">
        <f ca="1">IF(A332="","",IFERROR(OFFSET(Paramètres!$C$5,LOOKUP(ROW(A333),Paramètres!$W$5:$Z$1005)-LOOKUP(ROW(A333),Paramètres!$V$5:$Z$1005)*Paramètres!$P$5,0)&amp;OFFSET(Paramètres!$F$5,LOOKUP(ROW(A333),Paramètres!$X$5:$Z$1005)-LOOKUP(ROW(A333),Paramètres!$W$5:$Z$1005)*Paramètres!$P$6,0)&amp;OFFSET(Paramètres!$I$5,LOOKUP(ROW(A333),Paramètres!$Y$5:$Z$1005)-LOOKUP(ROW(A333),Paramètres!$X$5:$Z$1005)*Paramètres!$P$7,0)&amp;OFFSET(Paramètres!L337,-LOOKUP(ROW(A333),Paramètres!$Y$5:$Z$1005)*Paramètres!$P$8,0),""))</f>
        <v>332313</v>
      </c>
      <c r="B333" t="str">
        <f ca="1">IF(B332="","",IFERROR(OFFSET(Paramètres!$D$5,LOOKUP(ROW(B333),Paramètres!$W$5:$Z$1005)-LOOKUP(ROW(B333),Paramètres!$V$5:$Z$1005)*Paramètres!$P$5,0)&amp;"/"&amp;OFFSET(Paramètres!$G$5,LOOKUP(ROW(B333),Paramètres!$X$5:$Z$1005)-LOOKUP(ROW(B333),Paramètres!$W$5:$Z$1005)*Paramètres!$P$6,0)&amp;"/"&amp;OFFSET(Paramètres!$J$5,LOOKUP(ROW(B333),Paramètres!$Y$5:$Z$1005)-LOOKUP(ROW(B333),Paramètres!$X$5:$Z$1005)*Paramètres!$P$7,0)&amp;"/"&amp;OFFSET(Paramètres!M337,-LOOKUP(ROW(B333),Paramètres!$Y$5:$Z$1005)*Paramètres!$P$8,0),""))</f>
        <v>BlocBM/N0/Zone23/FAV3</v>
      </c>
    </row>
    <row r="334" spans="1:2" x14ac:dyDescent="0.25">
      <c r="A334" t="str">
        <f ca="1">IF(A333="","",IFERROR(OFFSET(Paramètres!$C$5,LOOKUP(ROW(A334),Paramètres!$W$5:$Z$1005)-LOOKUP(ROW(A334),Paramètres!$V$5:$Z$1005)*Paramètres!$P$5,0)&amp;OFFSET(Paramètres!$F$5,LOOKUP(ROW(A334),Paramètres!$X$5:$Z$1005)-LOOKUP(ROW(A334),Paramètres!$W$5:$Z$1005)*Paramètres!$P$6,0)&amp;OFFSET(Paramètres!$I$5,LOOKUP(ROW(A334),Paramètres!$Y$5:$Z$1005)-LOOKUP(ROW(A334),Paramètres!$X$5:$Z$1005)*Paramètres!$P$7,0)&amp;OFFSET(Paramètres!L338,-LOOKUP(ROW(A334),Paramètres!$Y$5:$Z$1005)*Paramètres!$P$8,0),""))</f>
        <v>332314</v>
      </c>
      <c r="B334" t="str">
        <f ca="1">IF(B333="","",IFERROR(OFFSET(Paramètres!$D$5,LOOKUP(ROW(B334),Paramètres!$W$5:$Z$1005)-LOOKUP(ROW(B334),Paramètres!$V$5:$Z$1005)*Paramètres!$P$5,0)&amp;"/"&amp;OFFSET(Paramètres!$G$5,LOOKUP(ROW(B334),Paramètres!$X$5:$Z$1005)-LOOKUP(ROW(B334),Paramètres!$W$5:$Z$1005)*Paramètres!$P$6,0)&amp;"/"&amp;OFFSET(Paramètres!$J$5,LOOKUP(ROW(B334),Paramètres!$Y$5:$Z$1005)-LOOKUP(ROW(B334),Paramètres!$X$5:$Z$1005)*Paramètres!$P$7,0)&amp;"/"&amp;OFFSET(Paramètres!M338,-LOOKUP(ROW(B334),Paramètres!$Y$5:$Z$1005)*Paramètres!$P$8,0),""))</f>
        <v>BlocBM/N0/Zone23/FAV4</v>
      </c>
    </row>
    <row r="335" spans="1:2" x14ac:dyDescent="0.25">
      <c r="A335" t="str">
        <f ca="1">IF(A334="","",IFERROR(OFFSET(Paramètres!$C$5,LOOKUP(ROW(A335),Paramètres!$W$5:$Z$1005)-LOOKUP(ROW(A335),Paramètres!$V$5:$Z$1005)*Paramètres!$P$5,0)&amp;OFFSET(Paramètres!$F$5,LOOKUP(ROW(A335),Paramètres!$X$5:$Z$1005)-LOOKUP(ROW(A335),Paramètres!$W$5:$Z$1005)*Paramètres!$P$6,0)&amp;OFFSET(Paramètres!$I$5,LOOKUP(ROW(A335),Paramètres!$Y$5:$Z$1005)-LOOKUP(ROW(A335),Paramètres!$X$5:$Z$1005)*Paramètres!$P$7,0)&amp;OFFSET(Paramètres!L339,-LOOKUP(ROW(A335),Paramètres!$Y$5:$Z$1005)*Paramètres!$P$8,0),""))</f>
        <v>332321</v>
      </c>
      <c r="B335" t="str">
        <f ca="1">IF(B334="","",IFERROR(OFFSET(Paramètres!$D$5,LOOKUP(ROW(B335),Paramètres!$W$5:$Z$1005)-LOOKUP(ROW(B335),Paramètres!$V$5:$Z$1005)*Paramètres!$P$5,0)&amp;"/"&amp;OFFSET(Paramètres!$G$5,LOOKUP(ROW(B335),Paramètres!$X$5:$Z$1005)-LOOKUP(ROW(B335),Paramètres!$W$5:$Z$1005)*Paramètres!$P$6,0)&amp;"/"&amp;OFFSET(Paramètres!$J$5,LOOKUP(ROW(B335),Paramètres!$Y$5:$Z$1005)-LOOKUP(ROW(B335),Paramètres!$X$5:$Z$1005)*Paramètres!$P$7,0)&amp;"/"&amp;OFFSET(Paramètres!M339,-LOOKUP(ROW(B335),Paramètres!$Y$5:$Z$1005)*Paramètres!$P$8,0),""))</f>
        <v>BlocBM/N0/Zone23/FAR1</v>
      </c>
    </row>
    <row r="336" spans="1:2" x14ac:dyDescent="0.25">
      <c r="A336" t="str">
        <f ca="1">IF(A335="","",IFERROR(OFFSET(Paramètres!$C$5,LOOKUP(ROW(A336),Paramètres!$W$5:$Z$1005)-LOOKUP(ROW(A336),Paramètres!$V$5:$Z$1005)*Paramètres!$P$5,0)&amp;OFFSET(Paramètres!$F$5,LOOKUP(ROW(A336),Paramètres!$X$5:$Z$1005)-LOOKUP(ROW(A336),Paramètres!$W$5:$Z$1005)*Paramètres!$P$6,0)&amp;OFFSET(Paramètres!$I$5,LOOKUP(ROW(A336),Paramètres!$Y$5:$Z$1005)-LOOKUP(ROW(A336),Paramètres!$X$5:$Z$1005)*Paramètres!$P$7,0)&amp;OFFSET(Paramètres!L340,-LOOKUP(ROW(A336),Paramètres!$Y$5:$Z$1005)*Paramètres!$P$8,0),""))</f>
        <v>332322</v>
      </c>
      <c r="B336" t="str">
        <f ca="1">IF(B335="","",IFERROR(OFFSET(Paramètres!$D$5,LOOKUP(ROW(B336),Paramètres!$W$5:$Z$1005)-LOOKUP(ROW(B336),Paramètres!$V$5:$Z$1005)*Paramètres!$P$5,0)&amp;"/"&amp;OFFSET(Paramètres!$G$5,LOOKUP(ROW(B336),Paramètres!$X$5:$Z$1005)-LOOKUP(ROW(B336),Paramètres!$W$5:$Z$1005)*Paramètres!$P$6,0)&amp;"/"&amp;OFFSET(Paramètres!$J$5,LOOKUP(ROW(B336),Paramètres!$Y$5:$Z$1005)-LOOKUP(ROW(B336),Paramètres!$X$5:$Z$1005)*Paramètres!$P$7,0)&amp;"/"&amp;OFFSET(Paramètres!M340,-LOOKUP(ROW(B336),Paramètres!$Y$5:$Z$1005)*Paramètres!$P$8,0),""))</f>
        <v>BlocBM/N0/Zone23/FAR2</v>
      </c>
    </row>
    <row r="337" spans="1:2" x14ac:dyDescent="0.25">
      <c r="A337" t="str">
        <f ca="1">IF(A336="","",IFERROR(OFFSET(Paramètres!$C$5,LOOKUP(ROW(A337),Paramètres!$W$5:$Z$1005)-LOOKUP(ROW(A337),Paramètres!$V$5:$Z$1005)*Paramètres!$P$5,0)&amp;OFFSET(Paramètres!$F$5,LOOKUP(ROW(A337),Paramètres!$X$5:$Z$1005)-LOOKUP(ROW(A337),Paramètres!$W$5:$Z$1005)*Paramètres!$P$6,0)&amp;OFFSET(Paramètres!$I$5,LOOKUP(ROW(A337),Paramètres!$Y$5:$Z$1005)-LOOKUP(ROW(A337),Paramètres!$X$5:$Z$1005)*Paramètres!$P$7,0)&amp;OFFSET(Paramètres!L341,-LOOKUP(ROW(A337),Paramètres!$Y$5:$Z$1005)*Paramètres!$P$8,0),""))</f>
        <v>332323</v>
      </c>
      <c r="B337" t="str">
        <f ca="1">IF(B336="","",IFERROR(OFFSET(Paramètres!$D$5,LOOKUP(ROW(B337),Paramètres!$W$5:$Z$1005)-LOOKUP(ROW(B337),Paramètres!$V$5:$Z$1005)*Paramètres!$P$5,0)&amp;"/"&amp;OFFSET(Paramètres!$G$5,LOOKUP(ROW(B337),Paramètres!$X$5:$Z$1005)-LOOKUP(ROW(B337),Paramètres!$W$5:$Z$1005)*Paramètres!$P$6,0)&amp;"/"&amp;OFFSET(Paramètres!$J$5,LOOKUP(ROW(B337),Paramètres!$Y$5:$Z$1005)-LOOKUP(ROW(B337),Paramètres!$X$5:$Z$1005)*Paramètres!$P$7,0)&amp;"/"&amp;OFFSET(Paramètres!M341,-LOOKUP(ROW(B337),Paramètres!$Y$5:$Z$1005)*Paramètres!$P$8,0),""))</f>
        <v>BlocBM/N0/Zone23/FAR3</v>
      </c>
    </row>
    <row r="338" spans="1:2" x14ac:dyDescent="0.25">
      <c r="A338" t="str">
        <f ca="1">IF(A337="","",IFERROR(OFFSET(Paramètres!$C$5,LOOKUP(ROW(A338),Paramètres!$W$5:$Z$1005)-LOOKUP(ROW(A338),Paramètres!$V$5:$Z$1005)*Paramètres!$P$5,0)&amp;OFFSET(Paramètres!$F$5,LOOKUP(ROW(A338),Paramètres!$X$5:$Z$1005)-LOOKUP(ROW(A338),Paramètres!$W$5:$Z$1005)*Paramètres!$P$6,0)&amp;OFFSET(Paramètres!$I$5,LOOKUP(ROW(A338),Paramètres!$Y$5:$Z$1005)-LOOKUP(ROW(A338),Paramètres!$X$5:$Z$1005)*Paramètres!$P$7,0)&amp;OFFSET(Paramètres!L342,-LOOKUP(ROW(A338),Paramètres!$Y$5:$Z$1005)*Paramètres!$P$8,0),""))</f>
        <v>332324</v>
      </c>
      <c r="B338" t="str">
        <f ca="1">IF(B337="","",IFERROR(OFFSET(Paramètres!$D$5,LOOKUP(ROW(B338),Paramètres!$W$5:$Z$1005)-LOOKUP(ROW(B338),Paramètres!$V$5:$Z$1005)*Paramètres!$P$5,0)&amp;"/"&amp;OFFSET(Paramètres!$G$5,LOOKUP(ROW(B338),Paramètres!$X$5:$Z$1005)-LOOKUP(ROW(B338),Paramètres!$W$5:$Z$1005)*Paramètres!$P$6,0)&amp;"/"&amp;OFFSET(Paramètres!$J$5,LOOKUP(ROW(B338),Paramètres!$Y$5:$Z$1005)-LOOKUP(ROW(B338),Paramètres!$X$5:$Z$1005)*Paramètres!$P$7,0)&amp;"/"&amp;OFFSET(Paramètres!M342,-LOOKUP(ROW(B338),Paramètres!$Y$5:$Z$1005)*Paramètres!$P$8,0),""))</f>
        <v>BlocBM/N0/Zone23/FAR4</v>
      </c>
    </row>
    <row r="339" spans="1:2" x14ac:dyDescent="0.25">
      <c r="A339" t="str">
        <f ca="1">IF(A338="","",IFERROR(OFFSET(Paramètres!$C$5,LOOKUP(ROW(A339),Paramètres!$W$5:$Z$1005)-LOOKUP(ROW(A339),Paramètres!$V$5:$Z$1005)*Paramètres!$P$5,0)&amp;OFFSET(Paramètres!$F$5,LOOKUP(ROW(A339),Paramètres!$X$5:$Z$1005)-LOOKUP(ROW(A339),Paramètres!$W$5:$Z$1005)*Paramètres!$P$6,0)&amp;OFFSET(Paramètres!$I$5,LOOKUP(ROW(A339),Paramètres!$Y$5:$Z$1005)-LOOKUP(ROW(A339),Paramètres!$X$5:$Z$1005)*Paramètres!$P$7,0)&amp;OFFSET(Paramètres!L343,-LOOKUP(ROW(A339),Paramètres!$Y$5:$Z$1005)*Paramètres!$P$8,0),""))</f>
        <v>332331</v>
      </c>
      <c r="B339" t="str">
        <f ca="1">IF(B338="","",IFERROR(OFFSET(Paramètres!$D$5,LOOKUP(ROW(B339),Paramètres!$W$5:$Z$1005)-LOOKUP(ROW(B339),Paramètres!$V$5:$Z$1005)*Paramètres!$P$5,0)&amp;"/"&amp;OFFSET(Paramètres!$G$5,LOOKUP(ROW(B339),Paramètres!$X$5:$Z$1005)-LOOKUP(ROW(B339),Paramètres!$W$5:$Z$1005)*Paramètres!$P$6,0)&amp;"/"&amp;OFFSET(Paramètres!$J$5,LOOKUP(ROW(B339),Paramètres!$Y$5:$Z$1005)-LOOKUP(ROW(B339),Paramètres!$X$5:$Z$1005)*Paramètres!$P$7,0)&amp;"/"&amp;OFFSET(Paramètres!M343,-LOOKUP(ROW(B339),Paramètres!$Y$5:$Z$1005)*Paramètres!$P$8,0),""))</f>
        <v>BlocBM/N0/Zone23/INF1</v>
      </c>
    </row>
    <row r="340" spans="1:2" x14ac:dyDescent="0.25">
      <c r="A340" t="str">
        <f ca="1">IF(A339="","",IFERROR(OFFSET(Paramètres!$C$5,LOOKUP(ROW(A340),Paramètres!$W$5:$Z$1005)-LOOKUP(ROW(A340),Paramètres!$V$5:$Z$1005)*Paramètres!$P$5,0)&amp;OFFSET(Paramètres!$F$5,LOOKUP(ROW(A340),Paramètres!$X$5:$Z$1005)-LOOKUP(ROW(A340),Paramètres!$W$5:$Z$1005)*Paramètres!$P$6,0)&amp;OFFSET(Paramètres!$I$5,LOOKUP(ROW(A340),Paramètres!$Y$5:$Z$1005)-LOOKUP(ROW(A340),Paramètres!$X$5:$Z$1005)*Paramètres!$P$7,0)&amp;OFFSET(Paramètres!L344,-LOOKUP(ROW(A340),Paramètres!$Y$5:$Z$1005)*Paramètres!$P$8,0),""))</f>
        <v>332332</v>
      </c>
      <c r="B340" t="str">
        <f ca="1">IF(B339="","",IFERROR(OFFSET(Paramètres!$D$5,LOOKUP(ROW(B340),Paramètres!$W$5:$Z$1005)-LOOKUP(ROW(B340),Paramètres!$V$5:$Z$1005)*Paramètres!$P$5,0)&amp;"/"&amp;OFFSET(Paramètres!$G$5,LOOKUP(ROW(B340),Paramètres!$X$5:$Z$1005)-LOOKUP(ROW(B340),Paramètres!$W$5:$Z$1005)*Paramètres!$P$6,0)&amp;"/"&amp;OFFSET(Paramètres!$J$5,LOOKUP(ROW(B340),Paramètres!$Y$5:$Z$1005)-LOOKUP(ROW(B340),Paramètres!$X$5:$Z$1005)*Paramètres!$P$7,0)&amp;"/"&amp;OFFSET(Paramètres!M344,-LOOKUP(ROW(B340),Paramètres!$Y$5:$Z$1005)*Paramètres!$P$8,0),""))</f>
        <v>BlocBM/N0/Zone23/INF2</v>
      </c>
    </row>
    <row r="341" spans="1:2" x14ac:dyDescent="0.25">
      <c r="A341" t="str">
        <f ca="1">IF(A340="","",IFERROR(OFFSET(Paramètres!$C$5,LOOKUP(ROW(A341),Paramètres!$W$5:$Z$1005)-LOOKUP(ROW(A341),Paramètres!$V$5:$Z$1005)*Paramètres!$P$5,0)&amp;OFFSET(Paramètres!$F$5,LOOKUP(ROW(A341),Paramètres!$X$5:$Z$1005)-LOOKUP(ROW(A341),Paramètres!$W$5:$Z$1005)*Paramètres!$P$6,0)&amp;OFFSET(Paramètres!$I$5,LOOKUP(ROW(A341),Paramètres!$Y$5:$Z$1005)-LOOKUP(ROW(A341),Paramètres!$X$5:$Z$1005)*Paramètres!$P$7,0)&amp;OFFSET(Paramètres!L345,-LOOKUP(ROW(A341),Paramètres!$Y$5:$Z$1005)*Paramètres!$P$8,0),""))</f>
        <v>332333</v>
      </c>
      <c r="B341" t="str">
        <f ca="1">IF(B340="","",IFERROR(OFFSET(Paramètres!$D$5,LOOKUP(ROW(B341),Paramètres!$W$5:$Z$1005)-LOOKUP(ROW(B341),Paramètres!$V$5:$Z$1005)*Paramètres!$P$5,0)&amp;"/"&amp;OFFSET(Paramètres!$G$5,LOOKUP(ROW(B341),Paramètres!$X$5:$Z$1005)-LOOKUP(ROW(B341),Paramètres!$W$5:$Z$1005)*Paramètres!$P$6,0)&amp;"/"&amp;OFFSET(Paramètres!$J$5,LOOKUP(ROW(B341),Paramètres!$Y$5:$Z$1005)-LOOKUP(ROW(B341),Paramètres!$X$5:$Z$1005)*Paramètres!$P$7,0)&amp;"/"&amp;OFFSET(Paramètres!M345,-LOOKUP(ROW(B341),Paramètres!$Y$5:$Z$1005)*Paramètres!$P$8,0),""))</f>
        <v>BlocBM/N0/Zone23/INF3</v>
      </c>
    </row>
    <row r="342" spans="1:2" x14ac:dyDescent="0.25">
      <c r="A342" t="str">
        <f ca="1">IF(A341="","",IFERROR(OFFSET(Paramètres!$C$5,LOOKUP(ROW(A342),Paramètres!$W$5:$Z$1005)-LOOKUP(ROW(A342),Paramètres!$V$5:$Z$1005)*Paramètres!$P$5,0)&amp;OFFSET(Paramètres!$F$5,LOOKUP(ROW(A342),Paramètres!$X$5:$Z$1005)-LOOKUP(ROW(A342),Paramètres!$W$5:$Z$1005)*Paramètres!$P$6,0)&amp;OFFSET(Paramètres!$I$5,LOOKUP(ROW(A342),Paramètres!$Y$5:$Z$1005)-LOOKUP(ROW(A342),Paramètres!$X$5:$Z$1005)*Paramètres!$P$7,0)&amp;OFFSET(Paramètres!L346,-LOOKUP(ROW(A342),Paramètres!$Y$5:$Z$1005)*Paramètres!$P$8,0),""))</f>
        <v>332334</v>
      </c>
      <c r="B342" t="str">
        <f ca="1">IF(B341="","",IFERROR(OFFSET(Paramètres!$D$5,LOOKUP(ROW(B342),Paramètres!$W$5:$Z$1005)-LOOKUP(ROW(B342),Paramètres!$V$5:$Z$1005)*Paramètres!$P$5,0)&amp;"/"&amp;OFFSET(Paramètres!$G$5,LOOKUP(ROW(B342),Paramètres!$X$5:$Z$1005)-LOOKUP(ROW(B342),Paramètres!$W$5:$Z$1005)*Paramètres!$P$6,0)&amp;"/"&amp;OFFSET(Paramètres!$J$5,LOOKUP(ROW(B342),Paramètres!$Y$5:$Z$1005)-LOOKUP(ROW(B342),Paramètres!$X$5:$Z$1005)*Paramètres!$P$7,0)&amp;"/"&amp;OFFSET(Paramètres!M346,-LOOKUP(ROW(B342),Paramètres!$Y$5:$Z$1005)*Paramètres!$P$8,0),""))</f>
        <v>BlocBM/N0/Zone23/INF4</v>
      </c>
    </row>
    <row r="343" spans="1:2" x14ac:dyDescent="0.25">
      <c r="A343" t="str">
        <f ca="1">IF(A342="","",IFERROR(OFFSET(Paramètres!$C$5,LOOKUP(ROW(A343),Paramètres!$W$5:$Z$1005)-LOOKUP(ROW(A343),Paramètres!$V$5:$Z$1005)*Paramètres!$P$5,0)&amp;OFFSET(Paramètres!$F$5,LOOKUP(ROW(A343),Paramètres!$X$5:$Z$1005)-LOOKUP(ROW(A343),Paramètres!$W$5:$Z$1005)*Paramètres!$P$6,0)&amp;OFFSET(Paramètres!$I$5,LOOKUP(ROW(A343),Paramètres!$Y$5:$Z$1005)-LOOKUP(ROW(A343),Paramètres!$X$5:$Z$1005)*Paramètres!$P$7,0)&amp;OFFSET(Paramètres!L347,-LOOKUP(ROW(A343),Paramètres!$Y$5:$Z$1005)*Paramètres!$P$8,0),""))</f>
        <v>332341</v>
      </c>
      <c r="B343" t="str">
        <f ca="1">IF(B342="","",IFERROR(OFFSET(Paramètres!$D$5,LOOKUP(ROW(B343),Paramètres!$W$5:$Z$1005)-LOOKUP(ROW(B343),Paramètres!$V$5:$Z$1005)*Paramètres!$P$5,0)&amp;"/"&amp;OFFSET(Paramètres!$G$5,LOOKUP(ROW(B343),Paramètres!$X$5:$Z$1005)-LOOKUP(ROW(B343),Paramètres!$W$5:$Z$1005)*Paramètres!$P$6,0)&amp;"/"&amp;OFFSET(Paramètres!$J$5,LOOKUP(ROW(B343),Paramètres!$Y$5:$Z$1005)-LOOKUP(ROW(B343),Paramètres!$X$5:$Z$1005)*Paramètres!$P$7,0)&amp;"/"&amp;OFFSET(Paramètres!M347,-LOOKUP(ROW(B343),Paramètres!$Y$5:$Z$1005)*Paramètres!$P$8,0),""))</f>
        <v>BlocBM/N0/Zone23/SUP1</v>
      </c>
    </row>
    <row r="344" spans="1:2" x14ac:dyDescent="0.25">
      <c r="A344" t="str">
        <f ca="1">IF(A343="","",IFERROR(OFFSET(Paramètres!$C$5,LOOKUP(ROW(A344),Paramètres!$W$5:$Z$1005)-LOOKUP(ROW(A344),Paramètres!$V$5:$Z$1005)*Paramètres!$P$5,0)&amp;OFFSET(Paramètres!$F$5,LOOKUP(ROW(A344),Paramètres!$X$5:$Z$1005)-LOOKUP(ROW(A344),Paramètres!$W$5:$Z$1005)*Paramètres!$P$6,0)&amp;OFFSET(Paramètres!$I$5,LOOKUP(ROW(A344),Paramètres!$Y$5:$Z$1005)-LOOKUP(ROW(A344),Paramètres!$X$5:$Z$1005)*Paramètres!$P$7,0)&amp;OFFSET(Paramètres!L348,-LOOKUP(ROW(A344),Paramètres!$Y$5:$Z$1005)*Paramètres!$P$8,0),""))</f>
        <v>332342</v>
      </c>
      <c r="B344" t="str">
        <f ca="1">IF(B343="","",IFERROR(OFFSET(Paramètres!$D$5,LOOKUP(ROW(B344),Paramètres!$W$5:$Z$1005)-LOOKUP(ROW(B344),Paramètres!$V$5:$Z$1005)*Paramètres!$P$5,0)&amp;"/"&amp;OFFSET(Paramètres!$G$5,LOOKUP(ROW(B344),Paramètres!$X$5:$Z$1005)-LOOKUP(ROW(B344),Paramètres!$W$5:$Z$1005)*Paramètres!$P$6,0)&amp;"/"&amp;OFFSET(Paramètres!$J$5,LOOKUP(ROW(B344),Paramètres!$Y$5:$Z$1005)-LOOKUP(ROW(B344),Paramètres!$X$5:$Z$1005)*Paramètres!$P$7,0)&amp;"/"&amp;OFFSET(Paramètres!M348,-LOOKUP(ROW(B344),Paramètres!$Y$5:$Z$1005)*Paramètres!$P$8,0),""))</f>
        <v>BlocBM/N0/Zone23/SUP2</v>
      </c>
    </row>
    <row r="345" spans="1:2" x14ac:dyDescent="0.25">
      <c r="A345" t="str">
        <f ca="1">IF(A344="","",IFERROR(OFFSET(Paramètres!$C$5,LOOKUP(ROW(A345),Paramètres!$W$5:$Z$1005)-LOOKUP(ROW(A345),Paramètres!$V$5:$Z$1005)*Paramètres!$P$5,0)&amp;OFFSET(Paramètres!$F$5,LOOKUP(ROW(A345),Paramètres!$X$5:$Z$1005)-LOOKUP(ROW(A345),Paramètres!$W$5:$Z$1005)*Paramètres!$P$6,0)&amp;OFFSET(Paramètres!$I$5,LOOKUP(ROW(A345),Paramètres!$Y$5:$Z$1005)-LOOKUP(ROW(A345),Paramètres!$X$5:$Z$1005)*Paramètres!$P$7,0)&amp;OFFSET(Paramètres!L349,-LOOKUP(ROW(A345),Paramètres!$Y$5:$Z$1005)*Paramètres!$P$8,0),""))</f>
        <v>332343</v>
      </c>
      <c r="B345" t="str">
        <f ca="1">IF(B344="","",IFERROR(OFFSET(Paramètres!$D$5,LOOKUP(ROW(B345),Paramètres!$W$5:$Z$1005)-LOOKUP(ROW(B345),Paramètres!$V$5:$Z$1005)*Paramètres!$P$5,0)&amp;"/"&amp;OFFSET(Paramètres!$G$5,LOOKUP(ROW(B345),Paramètres!$X$5:$Z$1005)-LOOKUP(ROW(B345),Paramètres!$W$5:$Z$1005)*Paramètres!$P$6,0)&amp;"/"&amp;OFFSET(Paramètres!$J$5,LOOKUP(ROW(B345),Paramètres!$Y$5:$Z$1005)-LOOKUP(ROW(B345),Paramètres!$X$5:$Z$1005)*Paramètres!$P$7,0)&amp;"/"&amp;OFFSET(Paramètres!M349,-LOOKUP(ROW(B345),Paramètres!$Y$5:$Z$1005)*Paramètres!$P$8,0),""))</f>
        <v>BlocBM/N0/Zone23/SUP3</v>
      </c>
    </row>
    <row r="346" spans="1:2" x14ac:dyDescent="0.25">
      <c r="A346" t="str">
        <f ca="1">IF(A345="","",IFERROR(OFFSET(Paramètres!$C$5,LOOKUP(ROW(A346),Paramètres!$W$5:$Z$1005)-LOOKUP(ROW(A346),Paramètres!$V$5:$Z$1005)*Paramètres!$P$5,0)&amp;OFFSET(Paramètres!$F$5,LOOKUP(ROW(A346),Paramètres!$X$5:$Z$1005)-LOOKUP(ROW(A346),Paramètres!$W$5:$Z$1005)*Paramètres!$P$6,0)&amp;OFFSET(Paramètres!$I$5,LOOKUP(ROW(A346),Paramètres!$Y$5:$Z$1005)-LOOKUP(ROW(A346),Paramètres!$X$5:$Z$1005)*Paramètres!$P$7,0)&amp;OFFSET(Paramètres!L350,-LOOKUP(ROW(A346),Paramètres!$Y$5:$Z$1005)*Paramètres!$P$8,0),""))</f>
        <v>332344</v>
      </c>
      <c r="B346" t="str">
        <f ca="1">IF(B345="","",IFERROR(OFFSET(Paramètres!$D$5,LOOKUP(ROW(B346),Paramètres!$W$5:$Z$1005)-LOOKUP(ROW(B346),Paramètres!$V$5:$Z$1005)*Paramètres!$P$5,0)&amp;"/"&amp;OFFSET(Paramètres!$G$5,LOOKUP(ROW(B346),Paramètres!$X$5:$Z$1005)-LOOKUP(ROW(B346),Paramètres!$W$5:$Z$1005)*Paramètres!$P$6,0)&amp;"/"&amp;OFFSET(Paramètres!$J$5,LOOKUP(ROW(B346),Paramètres!$Y$5:$Z$1005)-LOOKUP(ROW(B346),Paramètres!$X$5:$Z$1005)*Paramètres!$P$7,0)&amp;"/"&amp;OFFSET(Paramètres!M350,-LOOKUP(ROW(B346),Paramètres!$Y$5:$Z$1005)*Paramètres!$P$8,0),""))</f>
        <v>BlocBM/N0/Zone23/SUP4</v>
      </c>
    </row>
    <row r="347" spans="1:2" x14ac:dyDescent="0.25">
      <c r="A347" t="str">
        <f ca="1">IF(A346="","",IFERROR(OFFSET(Paramètres!$C$5,LOOKUP(ROW(A347),Paramètres!$W$5:$Z$1005)-LOOKUP(ROW(A347),Paramètres!$V$5:$Z$1005)*Paramètres!$P$5,0)&amp;OFFSET(Paramètres!$F$5,LOOKUP(ROW(A347),Paramètres!$X$5:$Z$1005)-LOOKUP(ROW(A347),Paramètres!$W$5:$Z$1005)*Paramètres!$P$6,0)&amp;OFFSET(Paramètres!$I$5,LOOKUP(ROW(A347),Paramètres!$Y$5:$Z$1005)-LOOKUP(ROW(A347),Paramètres!$X$5:$Z$1005)*Paramètres!$P$7,0)&amp;OFFSET(Paramètres!L351,-LOOKUP(ROW(A347),Paramètres!$Y$5:$Z$1005)*Paramètres!$P$8,0),""))</f>
        <v>332351</v>
      </c>
      <c r="B347" t="str">
        <f ca="1">IF(B346="","",IFERROR(OFFSET(Paramètres!$D$5,LOOKUP(ROW(B347),Paramètres!$W$5:$Z$1005)-LOOKUP(ROW(B347),Paramètres!$V$5:$Z$1005)*Paramètres!$P$5,0)&amp;"/"&amp;OFFSET(Paramètres!$G$5,LOOKUP(ROW(B347),Paramètres!$X$5:$Z$1005)-LOOKUP(ROW(B347),Paramètres!$W$5:$Z$1005)*Paramètres!$P$6,0)&amp;"/"&amp;OFFSET(Paramètres!$J$5,LOOKUP(ROW(B347),Paramètres!$Y$5:$Z$1005)-LOOKUP(ROW(B347),Paramètres!$X$5:$Z$1005)*Paramètres!$P$7,0)&amp;"/"&amp;OFFSET(Paramètres!M351,-LOOKUP(ROW(B347),Paramètres!$Y$5:$Z$1005)*Paramètres!$P$8,0),""))</f>
        <v>BlocBM/N0/Zone23/U1</v>
      </c>
    </row>
    <row r="348" spans="1:2" x14ac:dyDescent="0.25">
      <c r="A348" t="str">
        <f ca="1">IF(A347="","",IFERROR(OFFSET(Paramètres!$C$5,LOOKUP(ROW(A348),Paramètres!$W$5:$Z$1005)-LOOKUP(ROW(A348),Paramètres!$V$5:$Z$1005)*Paramètres!$P$5,0)&amp;OFFSET(Paramètres!$F$5,LOOKUP(ROW(A348),Paramètres!$X$5:$Z$1005)-LOOKUP(ROW(A348),Paramètres!$W$5:$Z$1005)*Paramètres!$P$6,0)&amp;OFFSET(Paramètres!$I$5,LOOKUP(ROW(A348),Paramètres!$Y$5:$Z$1005)-LOOKUP(ROW(A348),Paramètres!$X$5:$Z$1005)*Paramètres!$P$7,0)&amp;OFFSET(Paramètres!L352,-LOOKUP(ROW(A348),Paramètres!$Y$5:$Z$1005)*Paramètres!$P$8,0),""))</f>
        <v>332352</v>
      </c>
      <c r="B348" t="str">
        <f ca="1">IF(B347="","",IFERROR(OFFSET(Paramètres!$D$5,LOOKUP(ROW(B348),Paramètres!$W$5:$Z$1005)-LOOKUP(ROW(B348),Paramètres!$V$5:$Z$1005)*Paramètres!$P$5,0)&amp;"/"&amp;OFFSET(Paramètres!$G$5,LOOKUP(ROW(B348),Paramètres!$X$5:$Z$1005)-LOOKUP(ROW(B348),Paramètres!$W$5:$Z$1005)*Paramètres!$P$6,0)&amp;"/"&amp;OFFSET(Paramètres!$J$5,LOOKUP(ROW(B348),Paramètres!$Y$5:$Z$1005)-LOOKUP(ROW(B348),Paramètres!$X$5:$Z$1005)*Paramètres!$P$7,0)&amp;"/"&amp;OFFSET(Paramètres!M352,-LOOKUP(ROW(B348),Paramètres!$Y$5:$Z$1005)*Paramètres!$P$8,0),""))</f>
        <v>BlocBM/N0/Zone23/U2</v>
      </c>
    </row>
    <row r="349" spans="1:2" x14ac:dyDescent="0.25">
      <c r="A349" t="str">
        <f ca="1">IF(A348="","",IFERROR(OFFSET(Paramètres!$C$5,LOOKUP(ROW(A349),Paramètres!$W$5:$Z$1005)-LOOKUP(ROW(A349),Paramètres!$V$5:$Z$1005)*Paramètres!$P$5,0)&amp;OFFSET(Paramètres!$F$5,LOOKUP(ROW(A349),Paramètres!$X$5:$Z$1005)-LOOKUP(ROW(A349),Paramètres!$W$5:$Z$1005)*Paramètres!$P$6,0)&amp;OFFSET(Paramètres!$I$5,LOOKUP(ROW(A349),Paramètres!$Y$5:$Z$1005)-LOOKUP(ROW(A349),Paramètres!$X$5:$Z$1005)*Paramètres!$P$7,0)&amp;OFFSET(Paramètres!L353,-LOOKUP(ROW(A349),Paramètres!$Y$5:$Z$1005)*Paramètres!$P$8,0),""))</f>
        <v>332353</v>
      </c>
      <c r="B349" t="str">
        <f ca="1">IF(B348="","",IFERROR(OFFSET(Paramètres!$D$5,LOOKUP(ROW(B349),Paramètres!$W$5:$Z$1005)-LOOKUP(ROW(B349),Paramètres!$V$5:$Z$1005)*Paramètres!$P$5,0)&amp;"/"&amp;OFFSET(Paramètres!$G$5,LOOKUP(ROW(B349),Paramètres!$X$5:$Z$1005)-LOOKUP(ROW(B349),Paramètres!$W$5:$Z$1005)*Paramètres!$P$6,0)&amp;"/"&amp;OFFSET(Paramètres!$J$5,LOOKUP(ROW(B349),Paramètres!$Y$5:$Z$1005)-LOOKUP(ROW(B349),Paramètres!$X$5:$Z$1005)*Paramètres!$P$7,0)&amp;"/"&amp;OFFSET(Paramètres!M353,-LOOKUP(ROW(B349),Paramètres!$Y$5:$Z$1005)*Paramètres!$P$8,0),""))</f>
        <v>BlocBM/N0/Zone23/U3</v>
      </c>
    </row>
    <row r="350" spans="1:2" x14ac:dyDescent="0.25">
      <c r="A350" t="str">
        <f ca="1">IF(A349="","",IFERROR(OFFSET(Paramètres!$C$5,LOOKUP(ROW(A350),Paramètres!$W$5:$Z$1005)-LOOKUP(ROW(A350),Paramètres!$V$5:$Z$1005)*Paramètres!$P$5,0)&amp;OFFSET(Paramètres!$F$5,LOOKUP(ROW(A350),Paramètres!$X$5:$Z$1005)-LOOKUP(ROW(A350),Paramètres!$W$5:$Z$1005)*Paramètres!$P$6,0)&amp;OFFSET(Paramètres!$I$5,LOOKUP(ROW(A350),Paramètres!$Y$5:$Z$1005)-LOOKUP(ROW(A350),Paramètres!$X$5:$Z$1005)*Paramètres!$P$7,0)&amp;OFFSET(Paramètres!L354,-LOOKUP(ROW(A350),Paramètres!$Y$5:$Z$1005)*Paramètres!$P$8,0),""))</f>
        <v>332354</v>
      </c>
      <c r="B350" t="str">
        <f ca="1">IF(B349="","",IFERROR(OFFSET(Paramètres!$D$5,LOOKUP(ROW(B350),Paramètres!$W$5:$Z$1005)-LOOKUP(ROW(B350),Paramètres!$V$5:$Z$1005)*Paramètres!$P$5,0)&amp;"/"&amp;OFFSET(Paramètres!$G$5,LOOKUP(ROW(B350),Paramètres!$X$5:$Z$1005)-LOOKUP(ROW(B350),Paramètres!$W$5:$Z$1005)*Paramètres!$P$6,0)&amp;"/"&amp;OFFSET(Paramètres!$J$5,LOOKUP(ROW(B350),Paramètres!$Y$5:$Z$1005)-LOOKUP(ROW(B350),Paramètres!$X$5:$Z$1005)*Paramètres!$P$7,0)&amp;"/"&amp;OFFSET(Paramètres!M354,-LOOKUP(ROW(B350),Paramètres!$Y$5:$Z$1005)*Paramètres!$P$8,0),""))</f>
        <v>BlocBM/N0/Zone23/U4</v>
      </c>
    </row>
    <row r="351" spans="1:2" x14ac:dyDescent="0.25">
      <c r="A351" t="str">
        <f ca="1">IF(A350="","",IFERROR(OFFSET(Paramètres!$C$5,LOOKUP(ROW(A351),Paramètres!$W$5:$Z$1005)-LOOKUP(ROW(A351),Paramètres!$V$5:$Z$1005)*Paramètres!$P$5,0)&amp;OFFSET(Paramètres!$F$5,LOOKUP(ROW(A351),Paramètres!$X$5:$Z$1005)-LOOKUP(ROW(A351),Paramètres!$W$5:$Z$1005)*Paramètres!$P$6,0)&amp;OFFSET(Paramètres!$I$5,LOOKUP(ROW(A351),Paramètres!$Y$5:$Z$1005)-LOOKUP(ROW(A351),Paramètres!$X$5:$Z$1005)*Paramètres!$P$7,0)&amp;OFFSET(Paramètres!L355,-LOOKUP(ROW(A351),Paramètres!$Y$5:$Z$1005)*Paramètres!$P$8,0),""))</f>
        <v>332361</v>
      </c>
      <c r="B351" t="str">
        <f ca="1">IF(B350="","",IFERROR(OFFSET(Paramètres!$D$5,LOOKUP(ROW(B351),Paramètres!$W$5:$Z$1005)-LOOKUP(ROW(B351),Paramètres!$V$5:$Z$1005)*Paramètres!$P$5,0)&amp;"/"&amp;OFFSET(Paramètres!$G$5,LOOKUP(ROW(B351),Paramètres!$X$5:$Z$1005)-LOOKUP(ROW(B351),Paramètres!$W$5:$Z$1005)*Paramètres!$P$6,0)&amp;"/"&amp;OFFSET(Paramètres!$J$5,LOOKUP(ROW(B351),Paramètres!$Y$5:$Z$1005)-LOOKUP(ROW(B351),Paramètres!$X$5:$Z$1005)*Paramètres!$P$7,0)&amp;"/"&amp;OFFSET(Paramètres!M355,-LOOKUP(ROW(B351),Paramètres!$Y$5:$Z$1005)*Paramètres!$P$8,0),""))</f>
        <v>BlocBM/N0/Zone23/C1</v>
      </c>
    </row>
    <row r="352" spans="1:2" x14ac:dyDescent="0.25">
      <c r="A352" t="str">
        <f ca="1">IF(A351="","",IFERROR(OFFSET(Paramètres!$C$5,LOOKUP(ROW(A352),Paramètres!$W$5:$Z$1005)-LOOKUP(ROW(A352),Paramètres!$V$5:$Z$1005)*Paramètres!$P$5,0)&amp;OFFSET(Paramètres!$F$5,LOOKUP(ROW(A352),Paramètres!$X$5:$Z$1005)-LOOKUP(ROW(A352),Paramètres!$W$5:$Z$1005)*Paramètres!$P$6,0)&amp;OFFSET(Paramètres!$I$5,LOOKUP(ROW(A352),Paramètres!$Y$5:$Z$1005)-LOOKUP(ROW(A352),Paramètres!$X$5:$Z$1005)*Paramètres!$P$7,0)&amp;OFFSET(Paramètres!L356,-LOOKUP(ROW(A352),Paramètres!$Y$5:$Z$1005)*Paramètres!$P$8,0),""))</f>
        <v>332362</v>
      </c>
      <c r="B352" t="str">
        <f ca="1">IF(B351="","",IFERROR(OFFSET(Paramètres!$D$5,LOOKUP(ROW(B352),Paramètres!$W$5:$Z$1005)-LOOKUP(ROW(B352),Paramètres!$V$5:$Z$1005)*Paramètres!$P$5,0)&amp;"/"&amp;OFFSET(Paramètres!$G$5,LOOKUP(ROW(B352),Paramètres!$X$5:$Z$1005)-LOOKUP(ROW(B352),Paramètres!$W$5:$Z$1005)*Paramètres!$P$6,0)&amp;"/"&amp;OFFSET(Paramètres!$J$5,LOOKUP(ROW(B352),Paramètres!$Y$5:$Z$1005)-LOOKUP(ROW(B352),Paramètres!$X$5:$Z$1005)*Paramètres!$P$7,0)&amp;"/"&amp;OFFSET(Paramètres!M356,-LOOKUP(ROW(B352),Paramètres!$Y$5:$Z$1005)*Paramètres!$P$8,0),""))</f>
        <v>BlocBM/N0/Zone23/C2</v>
      </c>
    </row>
    <row r="353" spans="1:2" x14ac:dyDescent="0.25">
      <c r="A353" t="str">
        <f ca="1">IF(A352="","",IFERROR(OFFSET(Paramètres!$C$5,LOOKUP(ROW(A353),Paramètres!$W$5:$Z$1005)-LOOKUP(ROW(A353),Paramètres!$V$5:$Z$1005)*Paramètres!$P$5,0)&amp;OFFSET(Paramètres!$F$5,LOOKUP(ROW(A353),Paramètres!$X$5:$Z$1005)-LOOKUP(ROW(A353),Paramètres!$W$5:$Z$1005)*Paramètres!$P$6,0)&amp;OFFSET(Paramètres!$I$5,LOOKUP(ROW(A353),Paramètres!$Y$5:$Z$1005)-LOOKUP(ROW(A353),Paramètres!$X$5:$Z$1005)*Paramètres!$P$7,0)&amp;OFFSET(Paramètres!L357,-LOOKUP(ROW(A353),Paramètres!$Y$5:$Z$1005)*Paramètres!$P$8,0),""))</f>
        <v>332401</v>
      </c>
      <c r="B353" t="str">
        <f ca="1">IF(B352="","",IFERROR(OFFSET(Paramètres!$D$5,LOOKUP(ROW(B353),Paramètres!$W$5:$Z$1005)-LOOKUP(ROW(B353),Paramètres!$V$5:$Z$1005)*Paramètres!$P$5,0)&amp;"/"&amp;OFFSET(Paramètres!$G$5,LOOKUP(ROW(B353),Paramètres!$X$5:$Z$1005)-LOOKUP(ROW(B353),Paramètres!$W$5:$Z$1005)*Paramètres!$P$6,0)&amp;"/"&amp;OFFSET(Paramètres!$J$5,LOOKUP(ROW(B353),Paramètres!$Y$5:$Z$1005)-LOOKUP(ROW(B353),Paramètres!$X$5:$Z$1005)*Paramètres!$P$7,0)&amp;"/"&amp;OFFSET(Paramètres!M357,-LOOKUP(ROW(B353),Paramètres!$Y$5:$Z$1005)*Paramètres!$P$8,0),""))</f>
        <v>BlocBM/N0/Zone24/1erePhase</v>
      </c>
    </row>
    <row r="354" spans="1:2" x14ac:dyDescent="0.25">
      <c r="A354" t="str">
        <f ca="1">IF(A353="","",IFERROR(OFFSET(Paramètres!$C$5,LOOKUP(ROW(A354),Paramètres!$W$5:$Z$1005)-LOOKUP(ROW(A354),Paramètres!$V$5:$Z$1005)*Paramètres!$P$5,0)&amp;OFFSET(Paramètres!$F$5,LOOKUP(ROW(A354),Paramètres!$X$5:$Z$1005)-LOOKUP(ROW(A354),Paramètres!$W$5:$Z$1005)*Paramètres!$P$6,0)&amp;OFFSET(Paramètres!$I$5,LOOKUP(ROW(A354),Paramètres!$Y$5:$Z$1005)-LOOKUP(ROW(A354),Paramètres!$X$5:$Z$1005)*Paramètres!$P$7,0)&amp;OFFSET(Paramètres!L358,-LOOKUP(ROW(A354),Paramètres!$Y$5:$Z$1005)*Paramètres!$P$8,0),""))</f>
        <v>332402</v>
      </c>
      <c r="B354" t="str">
        <f ca="1">IF(B353="","",IFERROR(OFFSET(Paramètres!$D$5,LOOKUP(ROW(B354),Paramètres!$W$5:$Z$1005)-LOOKUP(ROW(B354),Paramètres!$V$5:$Z$1005)*Paramètres!$P$5,0)&amp;"/"&amp;OFFSET(Paramètres!$G$5,LOOKUP(ROW(B354),Paramètres!$X$5:$Z$1005)-LOOKUP(ROW(B354),Paramètres!$W$5:$Z$1005)*Paramètres!$P$6,0)&amp;"/"&amp;OFFSET(Paramètres!$J$5,LOOKUP(ROW(B354),Paramètres!$Y$5:$Z$1005)-LOOKUP(ROW(B354),Paramètres!$X$5:$Z$1005)*Paramètres!$P$7,0)&amp;"/"&amp;OFFSET(Paramètres!M358,-LOOKUP(ROW(B354),Paramètres!$Y$5:$Z$1005)*Paramètres!$P$8,0),""))</f>
        <v>BlocBM/N0/Zone24/2ndePhase</v>
      </c>
    </row>
    <row r="355" spans="1:2" x14ac:dyDescent="0.25">
      <c r="A355" t="str">
        <f ca="1">IF(A354="","",IFERROR(OFFSET(Paramètres!$C$5,LOOKUP(ROW(A355),Paramètres!$W$5:$Z$1005)-LOOKUP(ROW(A355),Paramètres!$V$5:$Z$1005)*Paramètres!$P$5,0)&amp;OFFSET(Paramètres!$F$5,LOOKUP(ROW(A355),Paramètres!$X$5:$Z$1005)-LOOKUP(ROW(A355),Paramètres!$W$5:$Z$1005)*Paramètres!$P$6,0)&amp;OFFSET(Paramètres!$I$5,LOOKUP(ROW(A355),Paramètres!$Y$5:$Z$1005)-LOOKUP(ROW(A355),Paramètres!$X$5:$Z$1005)*Paramètres!$P$7,0)&amp;OFFSET(Paramètres!L359,-LOOKUP(ROW(A355),Paramètres!$Y$5:$Z$1005)*Paramètres!$P$8,0),""))</f>
        <v>332403</v>
      </c>
      <c r="B355" t="str">
        <f ca="1">IF(B354="","",IFERROR(OFFSET(Paramètres!$D$5,LOOKUP(ROW(B355),Paramètres!$W$5:$Z$1005)-LOOKUP(ROW(B355),Paramètres!$V$5:$Z$1005)*Paramètres!$P$5,0)&amp;"/"&amp;OFFSET(Paramètres!$G$5,LOOKUP(ROW(B355),Paramètres!$X$5:$Z$1005)-LOOKUP(ROW(B355),Paramètres!$W$5:$Z$1005)*Paramètres!$P$6,0)&amp;"/"&amp;OFFSET(Paramètres!$J$5,LOOKUP(ROW(B355),Paramètres!$Y$5:$Z$1005)-LOOKUP(ROW(B355),Paramètres!$X$5:$Z$1005)*Paramètres!$P$7,0)&amp;"/"&amp;OFFSET(Paramètres!M359,-LOOKUP(ROW(B355),Paramètres!$Y$5:$Z$1005)*Paramètres!$P$8,0),""))</f>
        <v>BlocBM/N0/Zone24/C</v>
      </c>
    </row>
    <row r="356" spans="1:2" x14ac:dyDescent="0.25">
      <c r="A356" t="str">
        <f ca="1">IF(A355="","",IFERROR(OFFSET(Paramètres!$C$5,LOOKUP(ROW(A356),Paramètres!$W$5:$Z$1005)-LOOKUP(ROW(A356),Paramètres!$V$5:$Z$1005)*Paramètres!$P$5,0)&amp;OFFSET(Paramètres!$F$5,LOOKUP(ROW(A356),Paramètres!$X$5:$Z$1005)-LOOKUP(ROW(A356),Paramètres!$W$5:$Z$1005)*Paramètres!$P$6,0)&amp;OFFSET(Paramètres!$I$5,LOOKUP(ROW(A356),Paramètres!$Y$5:$Z$1005)-LOOKUP(ROW(A356),Paramètres!$X$5:$Z$1005)*Paramètres!$P$7,0)&amp;OFFSET(Paramètres!L360,-LOOKUP(ROW(A356),Paramètres!$Y$5:$Z$1005)*Paramètres!$P$8,0),""))</f>
        <v>332404</v>
      </c>
      <c r="B356" t="str">
        <f ca="1">IF(B355="","",IFERROR(OFFSET(Paramètres!$D$5,LOOKUP(ROW(B356),Paramètres!$W$5:$Z$1005)-LOOKUP(ROW(B356),Paramètres!$V$5:$Z$1005)*Paramètres!$P$5,0)&amp;"/"&amp;OFFSET(Paramètres!$G$5,LOOKUP(ROW(B356),Paramètres!$X$5:$Z$1005)-LOOKUP(ROW(B356),Paramètres!$W$5:$Z$1005)*Paramètres!$P$6,0)&amp;"/"&amp;OFFSET(Paramètres!$J$5,LOOKUP(ROW(B356),Paramètres!$Y$5:$Z$1005)-LOOKUP(ROW(B356),Paramètres!$X$5:$Z$1005)*Paramètres!$P$7,0)&amp;"/"&amp;OFFSET(Paramètres!M360,-LOOKUP(ROW(B356),Paramètres!$Y$5:$Z$1005)*Paramètres!$P$8,0),""))</f>
        <v>BlocBM/N0/Zone24/AD</v>
      </c>
    </row>
    <row r="357" spans="1:2" x14ac:dyDescent="0.25">
      <c r="A357" t="str">
        <f ca="1">IF(A356="","",IFERROR(OFFSET(Paramètres!$C$5,LOOKUP(ROW(A357),Paramètres!$W$5:$Z$1005)-LOOKUP(ROW(A357),Paramètres!$V$5:$Z$1005)*Paramètres!$P$5,0)&amp;OFFSET(Paramètres!$F$5,LOOKUP(ROW(A357),Paramètres!$X$5:$Z$1005)-LOOKUP(ROW(A357),Paramètres!$W$5:$Z$1005)*Paramètres!$P$6,0)&amp;OFFSET(Paramètres!$I$5,LOOKUP(ROW(A357),Paramètres!$Y$5:$Z$1005)-LOOKUP(ROW(A357),Paramètres!$X$5:$Z$1005)*Paramètres!$P$7,0)&amp;OFFSET(Paramètres!L361,-LOOKUP(ROW(A357),Paramètres!$Y$5:$Z$1005)*Paramètres!$P$8,0),""))</f>
        <v>332405</v>
      </c>
      <c r="B357" t="str">
        <f ca="1">IF(B356="","",IFERROR(OFFSET(Paramètres!$D$5,LOOKUP(ROW(B357),Paramètres!$W$5:$Z$1005)-LOOKUP(ROW(B357),Paramètres!$V$5:$Z$1005)*Paramètres!$P$5,0)&amp;"/"&amp;OFFSET(Paramètres!$G$5,LOOKUP(ROW(B357),Paramètres!$X$5:$Z$1005)-LOOKUP(ROW(B357),Paramètres!$W$5:$Z$1005)*Paramètres!$P$6,0)&amp;"/"&amp;OFFSET(Paramètres!$J$5,LOOKUP(ROW(B357),Paramètres!$Y$5:$Z$1005)-LOOKUP(ROW(B357),Paramètres!$X$5:$Z$1005)*Paramètres!$P$7,0)&amp;"/"&amp;OFFSET(Paramètres!M361,-LOOKUP(ROW(B357),Paramètres!$Y$5:$Z$1005)*Paramètres!$P$8,0),""))</f>
        <v>BlocBM/N0/Zone24/EP</v>
      </c>
    </row>
    <row r="358" spans="1:2" x14ac:dyDescent="0.25">
      <c r="A358" t="str">
        <f ca="1">IF(A357="","",IFERROR(OFFSET(Paramètres!$C$5,LOOKUP(ROW(A358),Paramètres!$W$5:$Z$1005)-LOOKUP(ROW(A358),Paramètres!$V$5:$Z$1005)*Paramètres!$P$5,0)&amp;OFFSET(Paramètres!$F$5,LOOKUP(ROW(A358),Paramètres!$X$5:$Z$1005)-LOOKUP(ROW(A358),Paramètres!$W$5:$Z$1005)*Paramètres!$P$6,0)&amp;OFFSET(Paramètres!$I$5,LOOKUP(ROW(A358),Paramètres!$Y$5:$Z$1005)-LOOKUP(ROW(A358),Paramètres!$X$5:$Z$1005)*Paramètres!$P$7,0)&amp;OFFSET(Paramètres!L362,-LOOKUP(ROW(A358),Paramètres!$Y$5:$Z$1005)*Paramètres!$P$8,0),""))</f>
        <v>332406</v>
      </c>
      <c r="B358" t="str">
        <f ca="1">IF(B357="","",IFERROR(OFFSET(Paramètres!$D$5,LOOKUP(ROW(B358),Paramètres!$W$5:$Z$1005)-LOOKUP(ROW(B358),Paramètres!$V$5:$Z$1005)*Paramètres!$P$5,0)&amp;"/"&amp;OFFSET(Paramètres!$G$5,LOOKUP(ROW(B358),Paramètres!$X$5:$Z$1005)-LOOKUP(ROW(B358),Paramètres!$W$5:$Z$1005)*Paramètres!$P$6,0)&amp;"/"&amp;OFFSET(Paramètres!$J$5,LOOKUP(ROW(B358),Paramètres!$Y$5:$Z$1005)-LOOKUP(ROW(B358),Paramètres!$X$5:$Z$1005)*Paramètres!$P$7,0)&amp;"/"&amp;OFFSET(Paramètres!M362,-LOOKUP(ROW(B358),Paramètres!$Y$5:$Z$1005)*Paramètres!$P$8,0),""))</f>
        <v>BlocBM/N0/Zone24/AF</v>
      </c>
    </row>
    <row r="359" spans="1:2" x14ac:dyDescent="0.25">
      <c r="A359" t="str">
        <f ca="1">IF(A358="","",IFERROR(OFFSET(Paramètres!$C$5,LOOKUP(ROW(A359),Paramètres!$W$5:$Z$1005)-LOOKUP(ROW(A359),Paramètres!$V$5:$Z$1005)*Paramètres!$P$5,0)&amp;OFFSET(Paramètres!$F$5,LOOKUP(ROW(A359),Paramètres!$X$5:$Z$1005)-LOOKUP(ROW(A359),Paramètres!$W$5:$Z$1005)*Paramètres!$P$6,0)&amp;OFFSET(Paramètres!$I$5,LOOKUP(ROW(A359),Paramètres!$Y$5:$Z$1005)-LOOKUP(ROW(A359),Paramètres!$X$5:$Z$1005)*Paramètres!$P$7,0)&amp;OFFSET(Paramètres!L363,-LOOKUP(ROW(A359),Paramètres!$Y$5:$Z$1005)*Paramètres!$P$8,0),""))</f>
        <v>332407</v>
      </c>
      <c r="B359" t="str">
        <f ca="1">IF(B358="","",IFERROR(OFFSET(Paramètres!$D$5,LOOKUP(ROW(B359),Paramètres!$W$5:$Z$1005)-LOOKUP(ROW(B359),Paramètres!$V$5:$Z$1005)*Paramètres!$P$5,0)&amp;"/"&amp;OFFSET(Paramètres!$G$5,LOOKUP(ROW(B359),Paramètres!$X$5:$Z$1005)-LOOKUP(ROW(B359),Paramètres!$W$5:$Z$1005)*Paramètres!$P$6,0)&amp;"/"&amp;OFFSET(Paramètres!$J$5,LOOKUP(ROW(B359),Paramètres!$Y$5:$Z$1005)-LOOKUP(ROW(B359),Paramètres!$X$5:$Z$1005)*Paramètres!$P$7,0)&amp;"/"&amp;OFFSET(Paramètres!M363,-LOOKUP(ROW(B359),Paramètres!$Y$5:$Z$1005)*Paramètres!$P$8,0),""))</f>
        <v>BlocBM/N0/Zone24/AC</v>
      </c>
    </row>
    <row r="360" spans="1:2" x14ac:dyDescent="0.25">
      <c r="A360" t="str">
        <f ca="1">IF(A359="","",IFERROR(OFFSET(Paramètres!$C$5,LOOKUP(ROW(A360),Paramètres!$W$5:$Z$1005)-LOOKUP(ROW(A360),Paramètres!$V$5:$Z$1005)*Paramètres!$P$5,0)&amp;OFFSET(Paramètres!$F$5,LOOKUP(ROW(A360),Paramètres!$X$5:$Z$1005)-LOOKUP(ROW(A360),Paramètres!$W$5:$Z$1005)*Paramètres!$P$6,0)&amp;OFFSET(Paramètres!$I$5,LOOKUP(ROW(A360),Paramètres!$Y$5:$Z$1005)-LOOKUP(ROW(A360),Paramètres!$X$5:$Z$1005)*Paramètres!$P$7,0)&amp;OFFSET(Paramètres!L364,-LOOKUP(ROW(A360),Paramètres!$Y$5:$Z$1005)*Paramètres!$P$8,0),""))</f>
        <v>332408</v>
      </c>
      <c r="B360" t="str">
        <f ca="1">IF(B359="","",IFERROR(OFFSET(Paramètres!$D$5,LOOKUP(ROW(B360),Paramètres!$W$5:$Z$1005)-LOOKUP(ROW(B360),Paramètres!$V$5:$Z$1005)*Paramètres!$P$5,0)&amp;"/"&amp;OFFSET(Paramètres!$G$5,LOOKUP(ROW(B360),Paramètres!$X$5:$Z$1005)-LOOKUP(ROW(B360),Paramètres!$W$5:$Z$1005)*Paramètres!$P$6,0)&amp;"/"&amp;OFFSET(Paramètres!$J$5,LOOKUP(ROW(B360),Paramètres!$Y$5:$Z$1005)-LOOKUP(ROW(B360),Paramètres!$X$5:$Z$1005)*Paramètres!$P$7,0)&amp;"/"&amp;OFFSET(Paramètres!M364,-LOOKUP(ROW(B360),Paramètres!$Y$5:$Z$1005)*Paramètres!$P$8,0),""))</f>
        <v>BlocBM/N0/Zone24/ATV</v>
      </c>
    </row>
    <row r="361" spans="1:2" x14ac:dyDescent="0.25">
      <c r="A361" t="str">
        <f ca="1">IF(A360="","",IFERROR(OFFSET(Paramètres!$C$5,LOOKUP(ROW(A361),Paramètres!$W$5:$Z$1005)-LOOKUP(ROW(A361),Paramètres!$V$5:$Z$1005)*Paramètres!$P$5,0)&amp;OFFSET(Paramètres!$F$5,LOOKUP(ROW(A361),Paramètres!$X$5:$Z$1005)-LOOKUP(ROW(A361),Paramètres!$W$5:$Z$1005)*Paramètres!$P$6,0)&amp;OFFSET(Paramètres!$I$5,LOOKUP(ROW(A361),Paramètres!$Y$5:$Z$1005)-LOOKUP(ROW(A361),Paramètres!$X$5:$Z$1005)*Paramètres!$P$7,0)&amp;OFFSET(Paramètres!L365,-LOOKUP(ROW(A361),Paramètres!$Y$5:$Z$1005)*Paramètres!$P$8,0),""))</f>
        <v>332409</v>
      </c>
      <c r="B361" t="str">
        <f ca="1">IF(B360="","",IFERROR(OFFSET(Paramètres!$D$5,LOOKUP(ROW(B361),Paramètres!$W$5:$Z$1005)-LOOKUP(ROW(B361),Paramètres!$V$5:$Z$1005)*Paramètres!$P$5,0)&amp;"/"&amp;OFFSET(Paramètres!$G$5,LOOKUP(ROW(B361),Paramètres!$X$5:$Z$1005)-LOOKUP(ROW(B361),Paramètres!$W$5:$Z$1005)*Paramètres!$P$6,0)&amp;"/"&amp;OFFSET(Paramètres!$J$5,LOOKUP(ROW(B361),Paramètres!$Y$5:$Z$1005)-LOOKUP(ROW(B361),Paramètres!$X$5:$Z$1005)*Paramètres!$P$7,0)&amp;"/"&amp;OFFSET(Paramètres!M365,-LOOKUP(ROW(B361),Paramètres!$Y$5:$Z$1005)*Paramètres!$P$8,0),""))</f>
        <v>BlocBM/N0/Zone24/ATH</v>
      </c>
    </row>
    <row r="362" spans="1:2" x14ac:dyDescent="0.25">
      <c r="A362" t="str">
        <f ca="1">IF(A361="","",IFERROR(OFFSET(Paramètres!$C$5,LOOKUP(ROW(A362),Paramètres!$W$5:$Z$1005)-LOOKUP(ROW(A362),Paramètres!$V$5:$Z$1005)*Paramètres!$P$5,0)&amp;OFFSET(Paramètres!$F$5,LOOKUP(ROW(A362),Paramètres!$X$5:$Z$1005)-LOOKUP(ROW(A362),Paramètres!$W$5:$Z$1005)*Paramètres!$P$6,0)&amp;OFFSET(Paramètres!$I$5,LOOKUP(ROW(A362),Paramètres!$Y$5:$Z$1005)-LOOKUP(ROW(A362),Paramètres!$X$5:$Z$1005)*Paramètres!$P$7,0)&amp;OFFSET(Paramètres!L366,-LOOKUP(ROW(A362),Paramètres!$Y$5:$Z$1005)*Paramètres!$P$8,0),""))</f>
        <v>332410</v>
      </c>
      <c r="B362" t="str">
        <f ca="1">IF(B361="","",IFERROR(OFFSET(Paramètres!$D$5,LOOKUP(ROW(B362),Paramètres!$W$5:$Z$1005)-LOOKUP(ROW(B362),Paramètres!$V$5:$Z$1005)*Paramètres!$P$5,0)&amp;"/"&amp;OFFSET(Paramètres!$G$5,LOOKUP(ROW(B362),Paramètres!$X$5:$Z$1005)-LOOKUP(ROW(B362),Paramètres!$W$5:$Z$1005)*Paramètres!$P$6,0)&amp;"/"&amp;OFFSET(Paramètres!$J$5,LOOKUP(ROW(B362),Paramètres!$Y$5:$Z$1005)-LOOKUP(ROW(B362),Paramètres!$X$5:$Z$1005)*Paramètres!$P$7,0)&amp;"/"&amp;OFFSET(Paramètres!M366,-LOOKUP(ROW(B362),Paramètres!$Y$5:$Z$1005)*Paramètres!$P$8,0),""))</f>
        <v>BlocBM/N0/Zone24/CH</v>
      </c>
    </row>
    <row r="363" spans="1:2" x14ac:dyDescent="0.25">
      <c r="A363" t="str">
        <f ca="1">IF(A362="","",IFERROR(OFFSET(Paramètres!$C$5,LOOKUP(ROW(A363),Paramètres!$W$5:$Z$1005)-LOOKUP(ROW(A363),Paramètres!$V$5:$Z$1005)*Paramètres!$P$5,0)&amp;OFFSET(Paramètres!$F$5,LOOKUP(ROW(A363),Paramètres!$X$5:$Z$1005)-LOOKUP(ROW(A363),Paramètres!$W$5:$Z$1005)*Paramètres!$P$6,0)&amp;OFFSET(Paramètres!$I$5,LOOKUP(ROW(A363),Paramètres!$Y$5:$Z$1005)-LOOKUP(ROW(A363),Paramètres!$X$5:$Z$1005)*Paramètres!$P$7,0)&amp;OFFSET(Paramètres!L367,-LOOKUP(ROW(A363),Paramètres!$Y$5:$Z$1005)*Paramètres!$P$8,0),""))</f>
        <v>332411</v>
      </c>
      <c r="B363" t="str">
        <f ca="1">IF(B362="","",IFERROR(OFFSET(Paramètres!$D$5,LOOKUP(ROW(B363),Paramètres!$W$5:$Z$1005)-LOOKUP(ROW(B363),Paramètres!$V$5:$Z$1005)*Paramètres!$P$5,0)&amp;"/"&amp;OFFSET(Paramètres!$G$5,LOOKUP(ROW(B363),Paramètres!$X$5:$Z$1005)-LOOKUP(ROW(B363),Paramètres!$W$5:$Z$1005)*Paramètres!$P$6,0)&amp;"/"&amp;OFFSET(Paramètres!$J$5,LOOKUP(ROW(B363),Paramètres!$Y$5:$Z$1005)-LOOKUP(ROW(B363),Paramètres!$X$5:$Z$1005)*Paramètres!$P$7,0)&amp;"/"&amp;OFFSET(Paramètres!M367,-LOOKUP(ROW(B363),Paramètres!$Y$5:$Z$1005)*Paramètres!$P$8,0),""))</f>
        <v>BlocBM/N0/Zone24/FAV1</v>
      </c>
    </row>
    <row r="364" spans="1:2" x14ac:dyDescent="0.25">
      <c r="A364" t="str">
        <f ca="1">IF(A363="","",IFERROR(OFFSET(Paramètres!$C$5,LOOKUP(ROW(A364),Paramètres!$W$5:$Z$1005)-LOOKUP(ROW(A364),Paramètres!$V$5:$Z$1005)*Paramètres!$P$5,0)&amp;OFFSET(Paramètres!$F$5,LOOKUP(ROW(A364),Paramètres!$X$5:$Z$1005)-LOOKUP(ROW(A364),Paramètres!$W$5:$Z$1005)*Paramètres!$P$6,0)&amp;OFFSET(Paramètres!$I$5,LOOKUP(ROW(A364),Paramètres!$Y$5:$Z$1005)-LOOKUP(ROW(A364),Paramètres!$X$5:$Z$1005)*Paramètres!$P$7,0)&amp;OFFSET(Paramètres!L368,-LOOKUP(ROW(A364),Paramètres!$Y$5:$Z$1005)*Paramètres!$P$8,0),""))</f>
        <v>332412</v>
      </c>
      <c r="B364" t="str">
        <f ca="1">IF(B363="","",IFERROR(OFFSET(Paramètres!$D$5,LOOKUP(ROW(B364),Paramètres!$W$5:$Z$1005)-LOOKUP(ROW(B364),Paramètres!$V$5:$Z$1005)*Paramètres!$P$5,0)&amp;"/"&amp;OFFSET(Paramètres!$G$5,LOOKUP(ROW(B364),Paramètres!$X$5:$Z$1005)-LOOKUP(ROW(B364),Paramètres!$W$5:$Z$1005)*Paramètres!$P$6,0)&amp;"/"&amp;OFFSET(Paramètres!$J$5,LOOKUP(ROW(B364),Paramètres!$Y$5:$Z$1005)-LOOKUP(ROW(B364),Paramètres!$X$5:$Z$1005)*Paramètres!$P$7,0)&amp;"/"&amp;OFFSET(Paramètres!M368,-LOOKUP(ROW(B364),Paramètres!$Y$5:$Z$1005)*Paramètres!$P$8,0),""))</f>
        <v>BlocBM/N0/Zone24/FAV2</v>
      </c>
    </row>
    <row r="365" spans="1:2" x14ac:dyDescent="0.25">
      <c r="A365" t="str">
        <f ca="1">IF(A364="","",IFERROR(OFFSET(Paramètres!$C$5,LOOKUP(ROW(A365),Paramètres!$W$5:$Z$1005)-LOOKUP(ROW(A365),Paramètres!$V$5:$Z$1005)*Paramètres!$P$5,0)&amp;OFFSET(Paramètres!$F$5,LOOKUP(ROW(A365),Paramètres!$X$5:$Z$1005)-LOOKUP(ROW(A365),Paramètres!$W$5:$Z$1005)*Paramètres!$P$6,0)&amp;OFFSET(Paramètres!$I$5,LOOKUP(ROW(A365),Paramètres!$Y$5:$Z$1005)-LOOKUP(ROW(A365),Paramètres!$X$5:$Z$1005)*Paramètres!$P$7,0)&amp;OFFSET(Paramètres!L369,-LOOKUP(ROW(A365),Paramètres!$Y$5:$Z$1005)*Paramètres!$P$8,0),""))</f>
        <v>332413</v>
      </c>
      <c r="B365" t="str">
        <f ca="1">IF(B364="","",IFERROR(OFFSET(Paramètres!$D$5,LOOKUP(ROW(B365),Paramètres!$W$5:$Z$1005)-LOOKUP(ROW(B365),Paramètres!$V$5:$Z$1005)*Paramètres!$P$5,0)&amp;"/"&amp;OFFSET(Paramètres!$G$5,LOOKUP(ROW(B365),Paramètres!$X$5:$Z$1005)-LOOKUP(ROW(B365),Paramètres!$W$5:$Z$1005)*Paramètres!$P$6,0)&amp;"/"&amp;OFFSET(Paramètres!$J$5,LOOKUP(ROW(B365),Paramètres!$Y$5:$Z$1005)-LOOKUP(ROW(B365),Paramètres!$X$5:$Z$1005)*Paramètres!$P$7,0)&amp;"/"&amp;OFFSET(Paramètres!M369,-LOOKUP(ROW(B365),Paramètres!$Y$5:$Z$1005)*Paramètres!$P$8,0),""))</f>
        <v>BlocBM/N0/Zone24/FAV3</v>
      </c>
    </row>
    <row r="366" spans="1:2" x14ac:dyDescent="0.25">
      <c r="A366" t="str">
        <f ca="1">IF(A365="","",IFERROR(OFFSET(Paramètres!$C$5,LOOKUP(ROW(A366),Paramètres!$W$5:$Z$1005)-LOOKUP(ROW(A366),Paramètres!$V$5:$Z$1005)*Paramètres!$P$5,0)&amp;OFFSET(Paramètres!$F$5,LOOKUP(ROW(A366),Paramètres!$X$5:$Z$1005)-LOOKUP(ROW(A366),Paramètres!$W$5:$Z$1005)*Paramètres!$P$6,0)&amp;OFFSET(Paramètres!$I$5,LOOKUP(ROW(A366),Paramètres!$Y$5:$Z$1005)-LOOKUP(ROW(A366),Paramètres!$X$5:$Z$1005)*Paramètres!$P$7,0)&amp;OFFSET(Paramètres!L370,-LOOKUP(ROW(A366),Paramètres!$Y$5:$Z$1005)*Paramètres!$P$8,0),""))</f>
        <v>332414</v>
      </c>
      <c r="B366" t="str">
        <f ca="1">IF(B365="","",IFERROR(OFFSET(Paramètres!$D$5,LOOKUP(ROW(B366),Paramètres!$W$5:$Z$1005)-LOOKUP(ROW(B366),Paramètres!$V$5:$Z$1005)*Paramètres!$P$5,0)&amp;"/"&amp;OFFSET(Paramètres!$G$5,LOOKUP(ROW(B366),Paramètres!$X$5:$Z$1005)-LOOKUP(ROW(B366),Paramètres!$W$5:$Z$1005)*Paramètres!$P$6,0)&amp;"/"&amp;OFFSET(Paramètres!$J$5,LOOKUP(ROW(B366),Paramètres!$Y$5:$Z$1005)-LOOKUP(ROW(B366),Paramètres!$X$5:$Z$1005)*Paramètres!$P$7,0)&amp;"/"&amp;OFFSET(Paramètres!M370,-LOOKUP(ROW(B366),Paramètres!$Y$5:$Z$1005)*Paramètres!$P$8,0),""))</f>
        <v>BlocBM/N0/Zone24/FAV4</v>
      </c>
    </row>
    <row r="367" spans="1:2" x14ac:dyDescent="0.25">
      <c r="A367" t="str">
        <f ca="1">IF(A366="","",IFERROR(OFFSET(Paramètres!$C$5,LOOKUP(ROW(A367),Paramètres!$W$5:$Z$1005)-LOOKUP(ROW(A367),Paramètres!$V$5:$Z$1005)*Paramètres!$P$5,0)&amp;OFFSET(Paramètres!$F$5,LOOKUP(ROW(A367),Paramètres!$X$5:$Z$1005)-LOOKUP(ROW(A367),Paramètres!$W$5:$Z$1005)*Paramètres!$P$6,0)&amp;OFFSET(Paramètres!$I$5,LOOKUP(ROW(A367),Paramètres!$Y$5:$Z$1005)-LOOKUP(ROW(A367),Paramètres!$X$5:$Z$1005)*Paramètres!$P$7,0)&amp;OFFSET(Paramètres!L371,-LOOKUP(ROW(A367),Paramètres!$Y$5:$Z$1005)*Paramètres!$P$8,0),""))</f>
        <v>332421</v>
      </c>
      <c r="B367" t="str">
        <f ca="1">IF(B366="","",IFERROR(OFFSET(Paramètres!$D$5,LOOKUP(ROW(B367),Paramètres!$W$5:$Z$1005)-LOOKUP(ROW(B367),Paramètres!$V$5:$Z$1005)*Paramètres!$P$5,0)&amp;"/"&amp;OFFSET(Paramètres!$G$5,LOOKUP(ROW(B367),Paramètres!$X$5:$Z$1005)-LOOKUP(ROW(B367),Paramètres!$W$5:$Z$1005)*Paramètres!$P$6,0)&amp;"/"&amp;OFFSET(Paramètres!$J$5,LOOKUP(ROW(B367),Paramètres!$Y$5:$Z$1005)-LOOKUP(ROW(B367),Paramètres!$X$5:$Z$1005)*Paramètres!$P$7,0)&amp;"/"&amp;OFFSET(Paramètres!M371,-LOOKUP(ROW(B367),Paramètres!$Y$5:$Z$1005)*Paramètres!$P$8,0),""))</f>
        <v>BlocBM/N0/Zone24/FAR1</v>
      </c>
    </row>
    <row r="368" spans="1:2" x14ac:dyDescent="0.25">
      <c r="A368" t="str">
        <f ca="1">IF(A367="","",IFERROR(OFFSET(Paramètres!$C$5,LOOKUP(ROW(A368),Paramètres!$W$5:$Z$1005)-LOOKUP(ROW(A368),Paramètres!$V$5:$Z$1005)*Paramètres!$P$5,0)&amp;OFFSET(Paramètres!$F$5,LOOKUP(ROW(A368),Paramètres!$X$5:$Z$1005)-LOOKUP(ROW(A368),Paramètres!$W$5:$Z$1005)*Paramètres!$P$6,0)&amp;OFFSET(Paramètres!$I$5,LOOKUP(ROW(A368),Paramètres!$Y$5:$Z$1005)-LOOKUP(ROW(A368),Paramètres!$X$5:$Z$1005)*Paramètres!$P$7,0)&amp;OFFSET(Paramètres!L372,-LOOKUP(ROW(A368),Paramètres!$Y$5:$Z$1005)*Paramètres!$P$8,0),""))</f>
        <v>332422</v>
      </c>
      <c r="B368" t="str">
        <f ca="1">IF(B367="","",IFERROR(OFFSET(Paramètres!$D$5,LOOKUP(ROW(B368),Paramètres!$W$5:$Z$1005)-LOOKUP(ROW(B368),Paramètres!$V$5:$Z$1005)*Paramètres!$P$5,0)&amp;"/"&amp;OFFSET(Paramètres!$G$5,LOOKUP(ROW(B368),Paramètres!$X$5:$Z$1005)-LOOKUP(ROW(B368),Paramètres!$W$5:$Z$1005)*Paramètres!$P$6,0)&amp;"/"&amp;OFFSET(Paramètres!$J$5,LOOKUP(ROW(B368),Paramètres!$Y$5:$Z$1005)-LOOKUP(ROW(B368),Paramètres!$X$5:$Z$1005)*Paramètres!$P$7,0)&amp;"/"&amp;OFFSET(Paramètres!M372,-LOOKUP(ROW(B368),Paramètres!$Y$5:$Z$1005)*Paramètres!$P$8,0),""))</f>
        <v>BlocBM/N0/Zone24/FAR2</v>
      </c>
    </row>
    <row r="369" spans="1:2" x14ac:dyDescent="0.25">
      <c r="A369" t="str">
        <f ca="1">IF(A368="","",IFERROR(OFFSET(Paramètres!$C$5,LOOKUP(ROW(A369),Paramètres!$W$5:$Z$1005)-LOOKUP(ROW(A369),Paramètres!$V$5:$Z$1005)*Paramètres!$P$5,0)&amp;OFFSET(Paramètres!$F$5,LOOKUP(ROW(A369),Paramètres!$X$5:$Z$1005)-LOOKUP(ROW(A369),Paramètres!$W$5:$Z$1005)*Paramètres!$P$6,0)&amp;OFFSET(Paramètres!$I$5,LOOKUP(ROW(A369),Paramètres!$Y$5:$Z$1005)-LOOKUP(ROW(A369),Paramètres!$X$5:$Z$1005)*Paramètres!$P$7,0)&amp;OFFSET(Paramètres!L373,-LOOKUP(ROW(A369),Paramètres!$Y$5:$Z$1005)*Paramètres!$P$8,0),""))</f>
        <v>332423</v>
      </c>
      <c r="B369" t="str">
        <f ca="1">IF(B368="","",IFERROR(OFFSET(Paramètres!$D$5,LOOKUP(ROW(B369),Paramètres!$W$5:$Z$1005)-LOOKUP(ROW(B369),Paramètres!$V$5:$Z$1005)*Paramètres!$P$5,0)&amp;"/"&amp;OFFSET(Paramètres!$G$5,LOOKUP(ROW(B369),Paramètres!$X$5:$Z$1005)-LOOKUP(ROW(B369),Paramètres!$W$5:$Z$1005)*Paramètres!$P$6,0)&amp;"/"&amp;OFFSET(Paramètres!$J$5,LOOKUP(ROW(B369),Paramètres!$Y$5:$Z$1005)-LOOKUP(ROW(B369),Paramètres!$X$5:$Z$1005)*Paramètres!$P$7,0)&amp;"/"&amp;OFFSET(Paramètres!M373,-LOOKUP(ROW(B369),Paramètres!$Y$5:$Z$1005)*Paramètres!$P$8,0),""))</f>
        <v>BlocBM/N0/Zone24/FAR3</v>
      </c>
    </row>
    <row r="370" spans="1:2" x14ac:dyDescent="0.25">
      <c r="A370" t="str">
        <f ca="1">IF(A369="","",IFERROR(OFFSET(Paramètres!$C$5,LOOKUP(ROW(A370),Paramètres!$W$5:$Z$1005)-LOOKUP(ROW(A370),Paramètres!$V$5:$Z$1005)*Paramètres!$P$5,0)&amp;OFFSET(Paramètres!$F$5,LOOKUP(ROW(A370),Paramètres!$X$5:$Z$1005)-LOOKUP(ROW(A370),Paramètres!$W$5:$Z$1005)*Paramètres!$P$6,0)&amp;OFFSET(Paramètres!$I$5,LOOKUP(ROW(A370),Paramètres!$Y$5:$Z$1005)-LOOKUP(ROW(A370),Paramètres!$X$5:$Z$1005)*Paramètres!$P$7,0)&amp;OFFSET(Paramètres!L374,-LOOKUP(ROW(A370),Paramètres!$Y$5:$Z$1005)*Paramètres!$P$8,0),""))</f>
        <v>332424</v>
      </c>
      <c r="B370" t="str">
        <f ca="1">IF(B369="","",IFERROR(OFFSET(Paramètres!$D$5,LOOKUP(ROW(B370),Paramètres!$W$5:$Z$1005)-LOOKUP(ROW(B370),Paramètres!$V$5:$Z$1005)*Paramètres!$P$5,0)&amp;"/"&amp;OFFSET(Paramètres!$G$5,LOOKUP(ROW(B370),Paramètres!$X$5:$Z$1005)-LOOKUP(ROW(B370),Paramètres!$W$5:$Z$1005)*Paramètres!$P$6,0)&amp;"/"&amp;OFFSET(Paramètres!$J$5,LOOKUP(ROW(B370),Paramètres!$Y$5:$Z$1005)-LOOKUP(ROW(B370),Paramètres!$X$5:$Z$1005)*Paramètres!$P$7,0)&amp;"/"&amp;OFFSET(Paramètres!M374,-LOOKUP(ROW(B370),Paramètres!$Y$5:$Z$1005)*Paramètres!$P$8,0),""))</f>
        <v>BlocBM/N0/Zone24/FAR4</v>
      </c>
    </row>
    <row r="371" spans="1:2" x14ac:dyDescent="0.25">
      <c r="A371" t="str">
        <f ca="1">IF(A370="","",IFERROR(OFFSET(Paramètres!$C$5,LOOKUP(ROW(A371),Paramètres!$W$5:$Z$1005)-LOOKUP(ROW(A371),Paramètres!$V$5:$Z$1005)*Paramètres!$P$5,0)&amp;OFFSET(Paramètres!$F$5,LOOKUP(ROW(A371),Paramètres!$X$5:$Z$1005)-LOOKUP(ROW(A371),Paramètres!$W$5:$Z$1005)*Paramètres!$P$6,0)&amp;OFFSET(Paramètres!$I$5,LOOKUP(ROW(A371),Paramètres!$Y$5:$Z$1005)-LOOKUP(ROW(A371),Paramètres!$X$5:$Z$1005)*Paramètres!$P$7,0)&amp;OFFSET(Paramètres!L375,-LOOKUP(ROW(A371),Paramètres!$Y$5:$Z$1005)*Paramètres!$P$8,0),""))</f>
        <v>332431</v>
      </c>
      <c r="B371" t="str">
        <f ca="1">IF(B370="","",IFERROR(OFFSET(Paramètres!$D$5,LOOKUP(ROW(B371),Paramètres!$W$5:$Z$1005)-LOOKUP(ROW(B371),Paramètres!$V$5:$Z$1005)*Paramètres!$P$5,0)&amp;"/"&amp;OFFSET(Paramètres!$G$5,LOOKUP(ROW(B371),Paramètres!$X$5:$Z$1005)-LOOKUP(ROW(B371),Paramètres!$W$5:$Z$1005)*Paramètres!$P$6,0)&amp;"/"&amp;OFFSET(Paramètres!$J$5,LOOKUP(ROW(B371),Paramètres!$Y$5:$Z$1005)-LOOKUP(ROW(B371),Paramètres!$X$5:$Z$1005)*Paramètres!$P$7,0)&amp;"/"&amp;OFFSET(Paramètres!M375,-LOOKUP(ROW(B371),Paramètres!$Y$5:$Z$1005)*Paramètres!$P$8,0),""))</f>
        <v>BlocBM/N0/Zone24/INF1</v>
      </c>
    </row>
    <row r="372" spans="1:2" x14ac:dyDescent="0.25">
      <c r="A372" t="str">
        <f ca="1">IF(A371="","",IFERROR(OFFSET(Paramètres!$C$5,LOOKUP(ROW(A372),Paramètres!$W$5:$Z$1005)-LOOKUP(ROW(A372),Paramètres!$V$5:$Z$1005)*Paramètres!$P$5,0)&amp;OFFSET(Paramètres!$F$5,LOOKUP(ROW(A372),Paramètres!$X$5:$Z$1005)-LOOKUP(ROW(A372),Paramètres!$W$5:$Z$1005)*Paramètres!$P$6,0)&amp;OFFSET(Paramètres!$I$5,LOOKUP(ROW(A372),Paramètres!$Y$5:$Z$1005)-LOOKUP(ROW(A372),Paramètres!$X$5:$Z$1005)*Paramètres!$P$7,0)&amp;OFFSET(Paramètres!L376,-LOOKUP(ROW(A372),Paramètres!$Y$5:$Z$1005)*Paramètres!$P$8,0),""))</f>
        <v>332432</v>
      </c>
      <c r="B372" t="str">
        <f ca="1">IF(B371="","",IFERROR(OFFSET(Paramètres!$D$5,LOOKUP(ROW(B372),Paramètres!$W$5:$Z$1005)-LOOKUP(ROW(B372),Paramètres!$V$5:$Z$1005)*Paramètres!$P$5,0)&amp;"/"&amp;OFFSET(Paramètres!$G$5,LOOKUP(ROW(B372),Paramètres!$X$5:$Z$1005)-LOOKUP(ROW(B372),Paramètres!$W$5:$Z$1005)*Paramètres!$P$6,0)&amp;"/"&amp;OFFSET(Paramètres!$J$5,LOOKUP(ROW(B372),Paramètres!$Y$5:$Z$1005)-LOOKUP(ROW(B372),Paramètres!$X$5:$Z$1005)*Paramètres!$P$7,0)&amp;"/"&amp;OFFSET(Paramètres!M376,-LOOKUP(ROW(B372),Paramètres!$Y$5:$Z$1005)*Paramètres!$P$8,0),""))</f>
        <v>BlocBM/N0/Zone24/INF2</v>
      </c>
    </row>
    <row r="373" spans="1:2" x14ac:dyDescent="0.25">
      <c r="A373" t="str">
        <f ca="1">IF(A372="","",IFERROR(OFFSET(Paramètres!$C$5,LOOKUP(ROW(A373),Paramètres!$W$5:$Z$1005)-LOOKUP(ROW(A373),Paramètres!$V$5:$Z$1005)*Paramètres!$P$5,0)&amp;OFFSET(Paramètres!$F$5,LOOKUP(ROW(A373),Paramètres!$X$5:$Z$1005)-LOOKUP(ROW(A373),Paramètres!$W$5:$Z$1005)*Paramètres!$P$6,0)&amp;OFFSET(Paramètres!$I$5,LOOKUP(ROW(A373),Paramètres!$Y$5:$Z$1005)-LOOKUP(ROW(A373),Paramètres!$X$5:$Z$1005)*Paramètres!$P$7,0)&amp;OFFSET(Paramètres!L377,-LOOKUP(ROW(A373),Paramètres!$Y$5:$Z$1005)*Paramètres!$P$8,0),""))</f>
        <v>332433</v>
      </c>
      <c r="B373" t="str">
        <f ca="1">IF(B372="","",IFERROR(OFFSET(Paramètres!$D$5,LOOKUP(ROW(B373),Paramètres!$W$5:$Z$1005)-LOOKUP(ROW(B373),Paramètres!$V$5:$Z$1005)*Paramètres!$P$5,0)&amp;"/"&amp;OFFSET(Paramètres!$G$5,LOOKUP(ROW(B373),Paramètres!$X$5:$Z$1005)-LOOKUP(ROW(B373),Paramètres!$W$5:$Z$1005)*Paramètres!$P$6,0)&amp;"/"&amp;OFFSET(Paramètres!$J$5,LOOKUP(ROW(B373),Paramètres!$Y$5:$Z$1005)-LOOKUP(ROW(B373),Paramètres!$X$5:$Z$1005)*Paramètres!$P$7,0)&amp;"/"&amp;OFFSET(Paramètres!M377,-LOOKUP(ROW(B373),Paramètres!$Y$5:$Z$1005)*Paramètres!$P$8,0),""))</f>
        <v>BlocBM/N0/Zone24/INF3</v>
      </c>
    </row>
    <row r="374" spans="1:2" x14ac:dyDescent="0.25">
      <c r="A374" t="str">
        <f ca="1">IF(A373="","",IFERROR(OFFSET(Paramètres!$C$5,LOOKUP(ROW(A374),Paramètres!$W$5:$Z$1005)-LOOKUP(ROW(A374),Paramètres!$V$5:$Z$1005)*Paramètres!$P$5,0)&amp;OFFSET(Paramètres!$F$5,LOOKUP(ROW(A374),Paramètres!$X$5:$Z$1005)-LOOKUP(ROW(A374),Paramètres!$W$5:$Z$1005)*Paramètres!$P$6,0)&amp;OFFSET(Paramètres!$I$5,LOOKUP(ROW(A374),Paramètres!$Y$5:$Z$1005)-LOOKUP(ROW(A374),Paramètres!$X$5:$Z$1005)*Paramètres!$P$7,0)&amp;OFFSET(Paramètres!L378,-LOOKUP(ROW(A374),Paramètres!$Y$5:$Z$1005)*Paramètres!$P$8,0),""))</f>
        <v>332434</v>
      </c>
      <c r="B374" t="str">
        <f ca="1">IF(B373="","",IFERROR(OFFSET(Paramètres!$D$5,LOOKUP(ROW(B374),Paramètres!$W$5:$Z$1005)-LOOKUP(ROW(B374),Paramètres!$V$5:$Z$1005)*Paramètres!$P$5,0)&amp;"/"&amp;OFFSET(Paramètres!$G$5,LOOKUP(ROW(B374),Paramètres!$X$5:$Z$1005)-LOOKUP(ROW(B374),Paramètres!$W$5:$Z$1005)*Paramètres!$P$6,0)&amp;"/"&amp;OFFSET(Paramètres!$J$5,LOOKUP(ROW(B374),Paramètres!$Y$5:$Z$1005)-LOOKUP(ROW(B374),Paramètres!$X$5:$Z$1005)*Paramètres!$P$7,0)&amp;"/"&amp;OFFSET(Paramètres!M378,-LOOKUP(ROW(B374),Paramètres!$Y$5:$Z$1005)*Paramètres!$P$8,0),""))</f>
        <v>BlocBM/N0/Zone24/INF4</v>
      </c>
    </row>
    <row r="375" spans="1:2" x14ac:dyDescent="0.25">
      <c r="A375" t="str">
        <f ca="1">IF(A374="","",IFERROR(OFFSET(Paramètres!$C$5,LOOKUP(ROW(A375),Paramètres!$W$5:$Z$1005)-LOOKUP(ROW(A375),Paramètres!$V$5:$Z$1005)*Paramètres!$P$5,0)&amp;OFFSET(Paramètres!$F$5,LOOKUP(ROW(A375),Paramètres!$X$5:$Z$1005)-LOOKUP(ROW(A375),Paramètres!$W$5:$Z$1005)*Paramètres!$P$6,0)&amp;OFFSET(Paramètres!$I$5,LOOKUP(ROW(A375),Paramètres!$Y$5:$Z$1005)-LOOKUP(ROW(A375),Paramètres!$X$5:$Z$1005)*Paramètres!$P$7,0)&amp;OFFSET(Paramètres!L379,-LOOKUP(ROW(A375),Paramètres!$Y$5:$Z$1005)*Paramètres!$P$8,0),""))</f>
        <v>332441</v>
      </c>
      <c r="B375" t="str">
        <f ca="1">IF(B374="","",IFERROR(OFFSET(Paramètres!$D$5,LOOKUP(ROW(B375),Paramètres!$W$5:$Z$1005)-LOOKUP(ROW(B375),Paramètres!$V$5:$Z$1005)*Paramètres!$P$5,0)&amp;"/"&amp;OFFSET(Paramètres!$G$5,LOOKUP(ROW(B375),Paramètres!$X$5:$Z$1005)-LOOKUP(ROW(B375),Paramètres!$W$5:$Z$1005)*Paramètres!$P$6,0)&amp;"/"&amp;OFFSET(Paramètres!$J$5,LOOKUP(ROW(B375),Paramètres!$Y$5:$Z$1005)-LOOKUP(ROW(B375),Paramètres!$X$5:$Z$1005)*Paramètres!$P$7,0)&amp;"/"&amp;OFFSET(Paramètres!M379,-LOOKUP(ROW(B375),Paramètres!$Y$5:$Z$1005)*Paramètres!$P$8,0),""))</f>
        <v>BlocBM/N0/Zone24/SUP1</v>
      </c>
    </row>
    <row r="376" spans="1:2" x14ac:dyDescent="0.25">
      <c r="A376" t="str">
        <f ca="1">IF(A375="","",IFERROR(OFFSET(Paramètres!$C$5,LOOKUP(ROW(A376),Paramètres!$W$5:$Z$1005)-LOOKUP(ROW(A376),Paramètres!$V$5:$Z$1005)*Paramètres!$P$5,0)&amp;OFFSET(Paramètres!$F$5,LOOKUP(ROW(A376),Paramètres!$X$5:$Z$1005)-LOOKUP(ROW(A376),Paramètres!$W$5:$Z$1005)*Paramètres!$P$6,0)&amp;OFFSET(Paramètres!$I$5,LOOKUP(ROW(A376),Paramètres!$Y$5:$Z$1005)-LOOKUP(ROW(A376),Paramètres!$X$5:$Z$1005)*Paramètres!$P$7,0)&amp;OFFSET(Paramètres!L380,-LOOKUP(ROW(A376),Paramètres!$Y$5:$Z$1005)*Paramètres!$P$8,0),""))</f>
        <v>332442</v>
      </c>
      <c r="B376" t="str">
        <f ca="1">IF(B375="","",IFERROR(OFFSET(Paramètres!$D$5,LOOKUP(ROW(B376),Paramètres!$W$5:$Z$1005)-LOOKUP(ROW(B376),Paramètres!$V$5:$Z$1005)*Paramètres!$P$5,0)&amp;"/"&amp;OFFSET(Paramètres!$G$5,LOOKUP(ROW(B376),Paramètres!$X$5:$Z$1005)-LOOKUP(ROW(B376),Paramètres!$W$5:$Z$1005)*Paramètres!$P$6,0)&amp;"/"&amp;OFFSET(Paramètres!$J$5,LOOKUP(ROW(B376),Paramètres!$Y$5:$Z$1005)-LOOKUP(ROW(B376),Paramètres!$X$5:$Z$1005)*Paramètres!$P$7,0)&amp;"/"&amp;OFFSET(Paramètres!M380,-LOOKUP(ROW(B376),Paramètres!$Y$5:$Z$1005)*Paramètres!$P$8,0),""))</f>
        <v>BlocBM/N0/Zone24/SUP2</v>
      </c>
    </row>
    <row r="377" spans="1:2" x14ac:dyDescent="0.25">
      <c r="A377" t="str">
        <f ca="1">IF(A376="","",IFERROR(OFFSET(Paramètres!$C$5,LOOKUP(ROW(A377),Paramètres!$W$5:$Z$1005)-LOOKUP(ROW(A377),Paramètres!$V$5:$Z$1005)*Paramètres!$P$5,0)&amp;OFFSET(Paramètres!$F$5,LOOKUP(ROW(A377),Paramètres!$X$5:$Z$1005)-LOOKUP(ROW(A377),Paramètres!$W$5:$Z$1005)*Paramètres!$P$6,0)&amp;OFFSET(Paramètres!$I$5,LOOKUP(ROW(A377),Paramètres!$Y$5:$Z$1005)-LOOKUP(ROW(A377),Paramètres!$X$5:$Z$1005)*Paramètres!$P$7,0)&amp;OFFSET(Paramètres!L381,-LOOKUP(ROW(A377),Paramètres!$Y$5:$Z$1005)*Paramètres!$P$8,0),""))</f>
        <v>332443</v>
      </c>
      <c r="B377" t="str">
        <f ca="1">IF(B376="","",IFERROR(OFFSET(Paramètres!$D$5,LOOKUP(ROW(B377),Paramètres!$W$5:$Z$1005)-LOOKUP(ROW(B377),Paramètres!$V$5:$Z$1005)*Paramètres!$P$5,0)&amp;"/"&amp;OFFSET(Paramètres!$G$5,LOOKUP(ROW(B377),Paramètres!$X$5:$Z$1005)-LOOKUP(ROW(B377),Paramètres!$W$5:$Z$1005)*Paramètres!$P$6,0)&amp;"/"&amp;OFFSET(Paramètres!$J$5,LOOKUP(ROW(B377),Paramètres!$Y$5:$Z$1005)-LOOKUP(ROW(B377),Paramètres!$X$5:$Z$1005)*Paramètres!$P$7,0)&amp;"/"&amp;OFFSET(Paramètres!M381,-LOOKUP(ROW(B377),Paramètres!$Y$5:$Z$1005)*Paramètres!$P$8,0),""))</f>
        <v>BlocBM/N0/Zone24/SUP3</v>
      </c>
    </row>
    <row r="378" spans="1:2" x14ac:dyDescent="0.25">
      <c r="A378" t="str">
        <f ca="1">IF(A377="","",IFERROR(OFFSET(Paramètres!$C$5,LOOKUP(ROW(A378),Paramètres!$W$5:$Z$1005)-LOOKUP(ROW(A378),Paramètres!$V$5:$Z$1005)*Paramètres!$P$5,0)&amp;OFFSET(Paramètres!$F$5,LOOKUP(ROW(A378),Paramètres!$X$5:$Z$1005)-LOOKUP(ROW(A378),Paramètres!$W$5:$Z$1005)*Paramètres!$P$6,0)&amp;OFFSET(Paramètres!$I$5,LOOKUP(ROW(A378),Paramètres!$Y$5:$Z$1005)-LOOKUP(ROW(A378),Paramètres!$X$5:$Z$1005)*Paramètres!$P$7,0)&amp;OFFSET(Paramètres!L382,-LOOKUP(ROW(A378),Paramètres!$Y$5:$Z$1005)*Paramètres!$P$8,0),""))</f>
        <v>332444</v>
      </c>
      <c r="B378" t="str">
        <f ca="1">IF(B377="","",IFERROR(OFFSET(Paramètres!$D$5,LOOKUP(ROW(B378),Paramètres!$W$5:$Z$1005)-LOOKUP(ROW(B378),Paramètres!$V$5:$Z$1005)*Paramètres!$P$5,0)&amp;"/"&amp;OFFSET(Paramètres!$G$5,LOOKUP(ROW(B378),Paramètres!$X$5:$Z$1005)-LOOKUP(ROW(B378),Paramètres!$W$5:$Z$1005)*Paramètres!$P$6,0)&amp;"/"&amp;OFFSET(Paramètres!$J$5,LOOKUP(ROW(B378),Paramètres!$Y$5:$Z$1005)-LOOKUP(ROW(B378),Paramètres!$X$5:$Z$1005)*Paramètres!$P$7,0)&amp;"/"&amp;OFFSET(Paramètres!M382,-LOOKUP(ROW(B378),Paramètres!$Y$5:$Z$1005)*Paramètres!$P$8,0),""))</f>
        <v>BlocBM/N0/Zone24/SUP4</v>
      </c>
    </row>
    <row r="379" spans="1:2" x14ac:dyDescent="0.25">
      <c r="A379" t="str">
        <f ca="1">IF(A378="","",IFERROR(OFFSET(Paramètres!$C$5,LOOKUP(ROW(A379),Paramètres!$W$5:$Z$1005)-LOOKUP(ROW(A379),Paramètres!$V$5:$Z$1005)*Paramètres!$P$5,0)&amp;OFFSET(Paramètres!$F$5,LOOKUP(ROW(A379),Paramètres!$X$5:$Z$1005)-LOOKUP(ROW(A379),Paramètres!$W$5:$Z$1005)*Paramètres!$P$6,0)&amp;OFFSET(Paramètres!$I$5,LOOKUP(ROW(A379),Paramètres!$Y$5:$Z$1005)-LOOKUP(ROW(A379),Paramètres!$X$5:$Z$1005)*Paramètres!$P$7,0)&amp;OFFSET(Paramètres!L383,-LOOKUP(ROW(A379),Paramètres!$Y$5:$Z$1005)*Paramètres!$P$8,0),""))</f>
        <v>332451</v>
      </c>
      <c r="B379" t="str">
        <f ca="1">IF(B378="","",IFERROR(OFFSET(Paramètres!$D$5,LOOKUP(ROW(B379),Paramètres!$W$5:$Z$1005)-LOOKUP(ROW(B379),Paramètres!$V$5:$Z$1005)*Paramètres!$P$5,0)&amp;"/"&amp;OFFSET(Paramètres!$G$5,LOOKUP(ROW(B379),Paramètres!$X$5:$Z$1005)-LOOKUP(ROW(B379),Paramètres!$W$5:$Z$1005)*Paramètres!$P$6,0)&amp;"/"&amp;OFFSET(Paramètres!$J$5,LOOKUP(ROW(B379),Paramètres!$Y$5:$Z$1005)-LOOKUP(ROW(B379),Paramètres!$X$5:$Z$1005)*Paramètres!$P$7,0)&amp;"/"&amp;OFFSET(Paramètres!M383,-LOOKUP(ROW(B379),Paramètres!$Y$5:$Z$1005)*Paramètres!$P$8,0),""))</f>
        <v>BlocBM/N0/Zone24/U1</v>
      </c>
    </row>
    <row r="380" spans="1:2" x14ac:dyDescent="0.25">
      <c r="A380" t="str">
        <f ca="1">IF(A379="","",IFERROR(OFFSET(Paramètres!$C$5,LOOKUP(ROW(A380),Paramètres!$W$5:$Z$1005)-LOOKUP(ROW(A380),Paramètres!$V$5:$Z$1005)*Paramètres!$P$5,0)&amp;OFFSET(Paramètres!$F$5,LOOKUP(ROW(A380),Paramètres!$X$5:$Z$1005)-LOOKUP(ROW(A380),Paramètres!$W$5:$Z$1005)*Paramètres!$P$6,0)&amp;OFFSET(Paramètres!$I$5,LOOKUP(ROW(A380),Paramètres!$Y$5:$Z$1005)-LOOKUP(ROW(A380),Paramètres!$X$5:$Z$1005)*Paramètres!$P$7,0)&amp;OFFSET(Paramètres!L384,-LOOKUP(ROW(A380),Paramètres!$Y$5:$Z$1005)*Paramètres!$P$8,0),""))</f>
        <v>332452</v>
      </c>
      <c r="B380" t="str">
        <f ca="1">IF(B379="","",IFERROR(OFFSET(Paramètres!$D$5,LOOKUP(ROW(B380),Paramètres!$W$5:$Z$1005)-LOOKUP(ROW(B380),Paramètres!$V$5:$Z$1005)*Paramètres!$P$5,0)&amp;"/"&amp;OFFSET(Paramètres!$G$5,LOOKUP(ROW(B380),Paramètres!$X$5:$Z$1005)-LOOKUP(ROW(B380),Paramètres!$W$5:$Z$1005)*Paramètres!$P$6,0)&amp;"/"&amp;OFFSET(Paramètres!$J$5,LOOKUP(ROW(B380),Paramètres!$Y$5:$Z$1005)-LOOKUP(ROW(B380),Paramètres!$X$5:$Z$1005)*Paramètres!$P$7,0)&amp;"/"&amp;OFFSET(Paramètres!M384,-LOOKUP(ROW(B380),Paramètres!$Y$5:$Z$1005)*Paramètres!$P$8,0),""))</f>
        <v>BlocBM/N0/Zone24/U2</v>
      </c>
    </row>
    <row r="381" spans="1:2" x14ac:dyDescent="0.25">
      <c r="A381" t="str">
        <f ca="1">IF(A380="","",IFERROR(OFFSET(Paramètres!$C$5,LOOKUP(ROW(A381),Paramètres!$W$5:$Z$1005)-LOOKUP(ROW(A381),Paramètres!$V$5:$Z$1005)*Paramètres!$P$5,0)&amp;OFFSET(Paramètres!$F$5,LOOKUP(ROW(A381),Paramètres!$X$5:$Z$1005)-LOOKUP(ROW(A381),Paramètres!$W$5:$Z$1005)*Paramètres!$P$6,0)&amp;OFFSET(Paramètres!$I$5,LOOKUP(ROW(A381),Paramètres!$Y$5:$Z$1005)-LOOKUP(ROW(A381),Paramètres!$X$5:$Z$1005)*Paramètres!$P$7,0)&amp;OFFSET(Paramètres!L385,-LOOKUP(ROW(A381),Paramètres!$Y$5:$Z$1005)*Paramètres!$P$8,0),""))</f>
        <v>332453</v>
      </c>
      <c r="B381" t="str">
        <f ca="1">IF(B380="","",IFERROR(OFFSET(Paramètres!$D$5,LOOKUP(ROW(B381),Paramètres!$W$5:$Z$1005)-LOOKUP(ROW(B381),Paramètres!$V$5:$Z$1005)*Paramètres!$P$5,0)&amp;"/"&amp;OFFSET(Paramètres!$G$5,LOOKUP(ROW(B381),Paramètres!$X$5:$Z$1005)-LOOKUP(ROW(B381),Paramètres!$W$5:$Z$1005)*Paramètres!$P$6,0)&amp;"/"&amp;OFFSET(Paramètres!$J$5,LOOKUP(ROW(B381),Paramètres!$Y$5:$Z$1005)-LOOKUP(ROW(B381),Paramètres!$X$5:$Z$1005)*Paramètres!$P$7,0)&amp;"/"&amp;OFFSET(Paramètres!M385,-LOOKUP(ROW(B381),Paramètres!$Y$5:$Z$1005)*Paramètres!$P$8,0),""))</f>
        <v>BlocBM/N0/Zone24/U3</v>
      </c>
    </row>
    <row r="382" spans="1:2" x14ac:dyDescent="0.25">
      <c r="A382" t="str">
        <f ca="1">IF(A381="","",IFERROR(OFFSET(Paramètres!$C$5,LOOKUP(ROW(A382),Paramètres!$W$5:$Z$1005)-LOOKUP(ROW(A382),Paramètres!$V$5:$Z$1005)*Paramètres!$P$5,0)&amp;OFFSET(Paramètres!$F$5,LOOKUP(ROW(A382),Paramètres!$X$5:$Z$1005)-LOOKUP(ROW(A382),Paramètres!$W$5:$Z$1005)*Paramètres!$P$6,0)&amp;OFFSET(Paramètres!$I$5,LOOKUP(ROW(A382),Paramètres!$Y$5:$Z$1005)-LOOKUP(ROW(A382),Paramètres!$X$5:$Z$1005)*Paramètres!$P$7,0)&amp;OFFSET(Paramètres!L386,-LOOKUP(ROW(A382),Paramètres!$Y$5:$Z$1005)*Paramètres!$P$8,0),""))</f>
        <v>332454</v>
      </c>
      <c r="B382" t="str">
        <f ca="1">IF(B381="","",IFERROR(OFFSET(Paramètres!$D$5,LOOKUP(ROW(B382),Paramètres!$W$5:$Z$1005)-LOOKUP(ROW(B382),Paramètres!$V$5:$Z$1005)*Paramètres!$P$5,0)&amp;"/"&amp;OFFSET(Paramètres!$G$5,LOOKUP(ROW(B382),Paramètres!$X$5:$Z$1005)-LOOKUP(ROW(B382),Paramètres!$W$5:$Z$1005)*Paramètres!$P$6,0)&amp;"/"&amp;OFFSET(Paramètres!$J$5,LOOKUP(ROW(B382),Paramètres!$Y$5:$Z$1005)-LOOKUP(ROW(B382),Paramètres!$X$5:$Z$1005)*Paramètres!$P$7,0)&amp;"/"&amp;OFFSET(Paramètres!M386,-LOOKUP(ROW(B382),Paramètres!$Y$5:$Z$1005)*Paramètres!$P$8,0),""))</f>
        <v>BlocBM/N0/Zone24/U4</v>
      </c>
    </row>
    <row r="383" spans="1:2" x14ac:dyDescent="0.25">
      <c r="A383" t="str">
        <f ca="1">IF(A382="","",IFERROR(OFFSET(Paramètres!$C$5,LOOKUP(ROW(A383),Paramètres!$W$5:$Z$1005)-LOOKUP(ROW(A383),Paramètres!$V$5:$Z$1005)*Paramètres!$P$5,0)&amp;OFFSET(Paramètres!$F$5,LOOKUP(ROW(A383),Paramètres!$X$5:$Z$1005)-LOOKUP(ROW(A383),Paramètres!$W$5:$Z$1005)*Paramètres!$P$6,0)&amp;OFFSET(Paramètres!$I$5,LOOKUP(ROW(A383),Paramètres!$Y$5:$Z$1005)-LOOKUP(ROW(A383),Paramètres!$X$5:$Z$1005)*Paramètres!$P$7,0)&amp;OFFSET(Paramètres!L387,-LOOKUP(ROW(A383),Paramètres!$Y$5:$Z$1005)*Paramètres!$P$8,0),""))</f>
        <v>332461</v>
      </c>
      <c r="B383" t="str">
        <f ca="1">IF(B382="","",IFERROR(OFFSET(Paramètres!$D$5,LOOKUP(ROW(B383),Paramètres!$W$5:$Z$1005)-LOOKUP(ROW(B383),Paramètres!$V$5:$Z$1005)*Paramètres!$P$5,0)&amp;"/"&amp;OFFSET(Paramètres!$G$5,LOOKUP(ROW(B383),Paramètres!$X$5:$Z$1005)-LOOKUP(ROW(B383),Paramètres!$W$5:$Z$1005)*Paramètres!$P$6,0)&amp;"/"&amp;OFFSET(Paramètres!$J$5,LOOKUP(ROW(B383),Paramètres!$Y$5:$Z$1005)-LOOKUP(ROW(B383),Paramètres!$X$5:$Z$1005)*Paramètres!$P$7,0)&amp;"/"&amp;OFFSET(Paramètres!M387,-LOOKUP(ROW(B383),Paramètres!$Y$5:$Z$1005)*Paramètres!$P$8,0),""))</f>
        <v>BlocBM/N0/Zone24/C1</v>
      </c>
    </row>
    <row r="384" spans="1:2" x14ac:dyDescent="0.25">
      <c r="A384" t="str">
        <f ca="1">IF(A383="","",IFERROR(OFFSET(Paramètres!$C$5,LOOKUP(ROW(A384),Paramètres!$W$5:$Z$1005)-LOOKUP(ROW(A384),Paramètres!$V$5:$Z$1005)*Paramètres!$P$5,0)&amp;OFFSET(Paramètres!$F$5,LOOKUP(ROW(A384),Paramètres!$X$5:$Z$1005)-LOOKUP(ROW(A384),Paramètres!$W$5:$Z$1005)*Paramètres!$P$6,0)&amp;OFFSET(Paramètres!$I$5,LOOKUP(ROW(A384),Paramètres!$Y$5:$Z$1005)-LOOKUP(ROW(A384),Paramètres!$X$5:$Z$1005)*Paramètres!$P$7,0)&amp;OFFSET(Paramètres!L388,-LOOKUP(ROW(A384),Paramètres!$Y$5:$Z$1005)*Paramètres!$P$8,0),""))</f>
        <v>332462</v>
      </c>
      <c r="B384" t="str">
        <f ca="1">IF(B383="","",IFERROR(OFFSET(Paramètres!$D$5,LOOKUP(ROW(B384),Paramètres!$W$5:$Z$1005)-LOOKUP(ROW(B384),Paramètres!$V$5:$Z$1005)*Paramètres!$P$5,0)&amp;"/"&amp;OFFSET(Paramètres!$G$5,LOOKUP(ROW(B384),Paramètres!$X$5:$Z$1005)-LOOKUP(ROW(B384),Paramètres!$W$5:$Z$1005)*Paramètres!$P$6,0)&amp;"/"&amp;OFFSET(Paramètres!$J$5,LOOKUP(ROW(B384),Paramètres!$Y$5:$Z$1005)-LOOKUP(ROW(B384),Paramètres!$X$5:$Z$1005)*Paramètres!$P$7,0)&amp;"/"&amp;OFFSET(Paramètres!M388,-LOOKUP(ROW(B384),Paramètres!$Y$5:$Z$1005)*Paramètres!$P$8,0),""))</f>
        <v>BlocBM/N0/Zone24/C2</v>
      </c>
    </row>
    <row r="385" spans="1:2" x14ac:dyDescent="0.25">
      <c r="A385" t="str">
        <f ca="1">IF(A384="","",IFERROR(OFFSET(Paramètres!$C$5,LOOKUP(ROW(A385),Paramètres!$W$5:$Z$1005)-LOOKUP(ROW(A385),Paramètres!$V$5:$Z$1005)*Paramètres!$P$5,0)&amp;OFFSET(Paramètres!$F$5,LOOKUP(ROW(A385),Paramètres!$X$5:$Z$1005)-LOOKUP(ROW(A385),Paramètres!$W$5:$Z$1005)*Paramètres!$P$6,0)&amp;OFFSET(Paramètres!$I$5,LOOKUP(ROW(A385),Paramètres!$Y$5:$Z$1005)-LOOKUP(ROW(A385),Paramètres!$X$5:$Z$1005)*Paramètres!$P$7,0)&amp;OFFSET(Paramètres!L389,-LOOKUP(ROW(A385),Paramètres!$Y$5:$Z$1005)*Paramètres!$P$8,0),""))</f>
        <v>332501</v>
      </c>
      <c r="B385" t="str">
        <f ca="1">IF(B384="","",IFERROR(OFFSET(Paramètres!$D$5,LOOKUP(ROW(B385),Paramètres!$W$5:$Z$1005)-LOOKUP(ROW(B385),Paramètres!$V$5:$Z$1005)*Paramètres!$P$5,0)&amp;"/"&amp;OFFSET(Paramètres!$G$5,LOOKUP(ROW(B385),Paramètres!$X$5:$Z$1005)-LOOKUP(ROW(B385),Paramètres!$W$5:$Z$1005)*Paramètres!$P$6,0)&amp;"/"&amp;OFFSET(Paramètres!$J$5,LOOKUP(ROW(B385),Paramètres!$Y$5:$Z$1005)-LOOKUP(ROW(B385),Paramètres!$X$5:$Z$1005)*Paramètres!$P$7,0)&amp;"/"&amp;OFFSET(Paramètres!M389,-LOOKUP(ROW(B385),Paramètres!$Y$5:$Z$1005)*Paramètres!$P$8,0),""))</f>
        <v>BlocBM/N0/Zone25/1erePhase</v>
      </c>
    </row>
    <row r="386" spans="1:2" x14ac:dyDescent="0.25">
      <c r="A386" t="str">
        <f ca="1">IF(A385="","",IFERROR(OFFSET(Paramètres!$C$5,LOOKUP(ROW(A386),Paramètres!$W$5:$Z$1005)-LOOKUP(ROW(A386),Paramètres!$V$5:$Z$1005)*Paramètres!$P$5,0)&amp;OFFSET(Paramètres!$F$5,LOOKUP(ROW(A386),Paramètres!$X$5:$Z$1005)-LOOKUP(ROW(A386),Paramètres!$W$5:$Z$1005)*Paramètres!$P$6,0)&amp;OFFSET(Paramètres!$I$5,LOOKUP(ROW(A386),Paramètres!$Y$5:$Z$1005)-LOOKUP(ROW(A386),Paramètres!$X$5:$Z$1005)*Paramètres!$P$7,0)&amp;OFFSET(Paramètres!L390,-LOOKUP(ROW(A386),Paramètres!$Y$5:$Z$1005)*Paramètres!$P$8,0),""))</f>
        <v>332502</v>
      </c>
      <c r="B386" t="str">
        <f ca="1">IF(B385="","",IFERROR(OFFSET(Paramètres!$D$5,LOOKUP(ROW(B386),Paramètres!$W$5:$Z$1005)-LOOKUP(ROW(B386),Paramètres!$V$5:$Z$1005)*Paramètres!$P$5,0)&amp;"/"&amp;OFFSET(Paramètres!$G$5,LOOKUP(ROW(B386),Paramètres!$X$5:$Z$1005)-LOOKUP(ROW(B386),Paramètres!$W$5:$Z$1005)*Paramètres!$P$6,0)&amp;"/"&amp;OFFSET(Paramètres!$J$5,LOOKUP(ROW(B386),Paramètres!$Y$5:$Z$1005)-LOOKUP(ROW(B386),Paramètres!$X$5:$Z$1005)*Paramètres!$P$7,0)&amp;"/"&amp;OFFSET(Paramètres!M390,-LOOKUP(ROW(B386),Paramètres!$Y$5:$Z$1005)*Paramètres!$P$8,0),""))</f>
        <v>BlocBM/N0/Zone25/2ndePhase</v>
      </c>
    </row>
    <row r="387" spans="1:2" x14ac:dyDescent="0.25">
      <c r="A387" t="str">
        <f ca="1">IF(A386="","",IFERROR(OFFSET(Paramètres!$C$5,LOOKUP(ROW(A387),Paramètres!$W$5:$Z$1005)-LOOKUP(ROW(A387),Paramètres!$V$5:$Z$1005)*Paramètres!$P$5,0)&amp;OFFSET(Paramètres!$F$5,LOOKUP(ROW(A387),Paramètres!$X$5:$Z$1005)-LOOKUP(ROW(A387),Paramètres!$W$5:$Z$1005)*Paramètres!$P$6,0)&amp;OFFSET(Paramètres!$I$5,LOOKUP(ROW(A387),Paramètres!$Y$5:$Z$1005)-LOOKUP(ROW(A387),Paramètres!$X$5:$Z$1005)*Paramètres!$P$7,0)&amp;OFFSET(Paramètres!L391,-LOOKUP(ROW(A387),Paramètres!$Y$5:$Z$1005)*Paramètres!$P$8,0),""))</f>
        <v>332503</v>
      </c>
      <c r="B387" t="str">
        <f ca="1">IF(B386="","",IFERROR(OFFSET(Paramètres!$D$5,LOOKUP(ROW(B387),Paramètres!$W$5:$Z$1005)-LOOKUP(ROW(B387),Paramètres!$V$5:$Z$1005)*Paramètres!$P$5,0)&amp;"/"&amp;OFFSET(Paramètres!$G$5,LOOKUP(ROW(B387),Paramètres!$X$5:$Z$1005)-LOOKUP(ROW(B387),Paramètres!$W$5:$Z$1005)*Paramètres!$P$6,0)&amp;"/"&amp;OFFSET(Paramètres!$J$5,LOOKUP(ROW(B387),Paramètres!$Y$5:$Z$1005)-LOOKUP(ROW(B387),Paramètres!$X$5:$Z$1005)*Paramètres!$P$7,0)&amp;"/"&amp;OFFSET(Paramètres!M391,-LOOKUP(ROW(B387),Paramètres!$Y$5:$Z$1005)*Paramètres!$P$8,0),""))</f>
        <v>BlocBM/N0/Zone25/C</v>
      </c>
    </row>
    <row r="388" spans="1:2" x14ac:dyDescent="0.25">
      <c r="A388" t="str">
        <f ca="1">IF(A387="","",IFERROR(OFFSET(Paramètres!$C$5,LOOKUP(ROW(A388),Paramètres!$W$5:$Z$1005)-LOOKUP(ROW(A388),Paramètres!$V$5:$Z$1005)*Paramètres!$P$5,0)&amp;OFFSET(Paramètres!$F$5,LOOKUP(ROW(A388),Paramètres!$X$5:$Z$1005)-LOOKUP(ROW(A388),Paramètres!$W$5:$Z$1005)*Paramètres!$P$6,0)&amp;OFFSET(Paramètres!$I$5,LOOKUP(ROW(A388),Paramètres!$Y$5:$Z$1005)-LOOKUP(ROW(A388),Paramètres!$X$5:$Z$1005)*Paramètres!$P$7,0)&amp;OFFSET(Paramètres!L392,-LOOKUP(ROW(A388),Paramètres!$Y$5:$Z$1005)*Paramètres!$P$8,0),""))</f>
        <v>332504</v>
      </c>
      <c r="B388" t="str">
        <f ca="1">IF(B387="","",IFERROR(OFFSET(Paramètres!$D$5,LOOKUP(ROW(B388),Paramètres!$W$5:$Z$1005)-LOOKUP(ROW(B388),Paramètres!$V$5:$Z$1005)*Paramètres!$P$5,0)&amp;"/"&amp;OFFSET(Paramètres!$G$5,LOOKUP(ROW(B388),Paramètres!$X$5:$Z$1005)-LOOKUP(ROW(B388),Paramètres!$W$5:$Z$1005)*Paramètres!$P$6,0)&amp;"/"&amp;OFFSET(Paramètres!$J$5,LOOKUP(ROW(B388),Paramètres!$Y$5:$Z$1005)-LOOKUP(ROW(B388),Paramètres!$X$5:$Z$1005)*Paramètres!$P$7,0)&amp;"/"&amp;OFFSET(Paramètres!M392,-LOOKUP(ROW(B388),Paramètres!$Y$5:$Z$1005)*Paramètres!$P$8,0),""))</f>
        <v>BlocBM/N0/Zone25/AD</v>
      </c>
    </row>
    <row r="389" spans="1:2" x14ac:dyDescent="0.25">
      <c r="A389" t="str">
        <f ca="1">IF(A388="","",IFERROR(OFFSET(Paramètres!$C$5,LOOKUP(ROW(A389),Paramètres!$W$5:$Z$1005)-LOOKUP(ROW(A389),Paramètres!$V$5:$Z$1005)*Paramètres!$P$5,0)&amp;OFFSET(Paramètres!$F$5,LOOKUP(ROW(A389),Paramètres!$X$5:$Z$1005)-LOOKUP(ROW(A389),Paramètres!$W$5:$Z$1005)*Paramètres!$P$6,0)&amp;OFFSET(Paramètres!$I$5,LOOKUP(ROW(A389),Paramètres!$Y$5:$Z$1005)-LOOKUP(ROW(A389),Paramètres!$X$5:$Z$1005)*Paramètres!$P$7,0)&amp;OFFSET(Paramètres!L393,-LOOKUP(ROW(A389),Paramètres!$Y$5:$Z$1005)*Paramètres!$P$8,0),""))</f>
        <v>332505</v>
      </c>
      <c r="B389" t="str">
        <f ca="1">IF(B388="","",IFERROR(OFFSET(Paramètres!$D$5,LOOKUP(ROW(B389),Paramètres!$W$5:$Z$1005)-LOOKUP(ROW(B389),Paramètres!$V$5:$Z$1005)*Paramètres!$P$5,0)&amp;"/"&amp;OFFSET(Paramètres!$G$5,LOOKUP(ROW(B389),Paramètres!$X$5:$Z$1005)-LOOKUP(ROW(B389),Paramètres!$W$5:$Z$1005)*Paramètres!$P$6,0)&amp;"/"&amp;OFFSET(Paramètres!$J$5,LOOKUP(ROW(B389),Paramètres!$Y$5:$Z$1005)-LOOKUP(ROW(B389),Paramètres!$X$5:$Z$1005)*Paramètres!$P$7,0)&amp;"/"&amp;OFFSET(Paramètres!M393,-LOOKUP(ROW(B389),Paramètres!$Y$5:$Z$1005)*Paramètres!$P$8,0),""))</f>
        <v>BlocBM/N0/Zone25/EP</v>
      </c>
    </row>
    <row r="390" spans="1:2" x14ac:dyDescent="0.25">
      <c r="A390" t="str">
        <f ca="1">IF(A389="","",IFERROR(OFFSET(Paramètres!$C$5,LOOKUP(ROW(A390),Paramètres!$W$5:$Z$1005)-LOOKUP(ROW(A390),Paramètres!$V$5:$Z$1005)*Paramètres!$P$5,0)&amp;OFFSET(Paramètres!$F$5,LOOKUP(ROW(A390),Paramètres!$X$5:$Z$1005)-LOOKUP(ROW(A390),Paramètres!$W$5:$Z$1005)*Paramètres!$P$6,0)&amp;OFFSET(Paramètres!$I$5,LOOKUP(ROW(A390),Paramètres!$Y$5:$Z$1005)-LOOKUP(ROW(A390),Paramètres!$X$5:$Z$1005)*Paramètres!$P$7,0)&amp;OFFSET(Paramètres!L394,-LOOKUP(ROW(A390),Paramètres!$Y$5:$Z$1005)*Paramètres!$P$8,0),""))</f>
        <v>332506</v>
      </c>
      <c r="B390" t="str">
        <f ca="1">IF(B389="","",IFERROR(OFFSET(Paramètres!$D$5,LOOKUP(ROW(B390),Paramètres!$W$5:$Z$1005)-LOOKUP(ROW(B390),Paramètres!$V$5:$Z$1005)*Paramètres!$P$5,0)&amp;"/"&amp;OFFSET(Paramètres!$G$5,LOOKUP(ROW(B390),Paramètres!$X$5:$Z$1005)-LOOKUP(ROW(B390),Paramètres!$W$5:$Z$1005)*Paramètres!$P$6,0)&amp;"/"&amp;OFFSET(Paramètres!$J$5,LOOKUP(ROW(B390),Paramètres!$Y$5:$Z$1005)-LOOKUP(ROW(B390),Paramètres!$X$5:$Z$1005)*Paramètres!$P$7,0)&amp;"/"&amp;OFFSET(Paramètres!M394,-LOOKUP(ROW(B390),Paramètres!$Y$5:$Z$1005)*Paramètres!$P$8,0),""))</f>
        <v>BlocBM/N0/Zone25/AF</v>
      </c>
    </row>
    <row r="391" spans="1:2" x14ac:dyDescent="0.25">
      <c r="A391" t="str">
        <f ca="1">IF(A390="","",IFERROR(OFFSET(Paramètres!$C$5,LOOKUP(ROW(A391),Paramètres!$W$5:$Z$1005)-LOOKUP(ROW(A391),Paramètres!$V$5:$Z$1005)*Paramètres!$P$5,0)&amp;OFFSET(Paramètres!$F$5,LOOKUP(ROW(A391),Paramètres!$X$5:$Z$1005)-LOOKUP(ROW(A391),Paramètres!$W$5:$Z$1005)*Paramètres!$P$6,0)&amp;OFFSET(Paramètres!$I$5,LOOKUP(ROW(A391),Paramètres!$Y$5:$Z$1005)-LOOKUP(ROW(A391),Paramètres!$X$5:$Z$1005)*Paramètres!$P$7,0)&amp;OFFSET(Paramètres!L395,-LOOKUP(ROW(A391),Paramètres!$Y$5:$Z$1005)*Paramètres!$P$8,0),""))</f>
        <v>332507</v>
      </c>
      <c r="B391" t="str">
        <f ca="1">IF(B390="","",IFERROR(OFFSET(Paramètres!$D$5,LOOKUP(ROW(B391),Paramètres!$W$5:$Z$1005)-LOOKUP(ROW(B391),Paramètres!$V$5:$Z$1005)*Paramètres!$P$5,0)&amp;"/"&amp;OFFSET(Paramètres!$G$5,LOOKUP(ROW(B391),Paramètres!$X$5:$Z$1005)-LOOKUP(ROW(B391),Paramètres!$W$5:$Z$1005)*Paramètres!$P$6,0)&amp;"/"&amp;OFFSET(Paramètres!$J$5,LOOKUP(ROW(B391),Paramètres!$Y$5:$Z$1005)-LOOKUP(ROW(B391),Paramètres!$X$5:$Z$1005)*Paramètres!$P$7,0)&amp;"/"&amp;OFFSET(Paramètres!M395,-LOOKUP(ROW(B391),Paramètres!$Y$5:$Z$1005)*Paramètres!$P$8,0),""))</f>
        <v>BlocBM/N0/Zone25/AC</v>
      </c>
    </row>
    <row r="392" spans="1:2" x14ac:dyDescent="0.25">
      <c r="A392" t="str">
        <f ca="1">IF(A391="","",IFERROR(OFFSET(Paramètres!$C$5,LOOKUP(ROW(A392),Paramètres!$W$5:$Z$1005)-LOOKUP(ROW(A392),Paramètres!$V$5:$Z$1005)*Paramètres!$P$5,0)&amp;OFFSET(Paramètres!$F$5,LOOKUP(ROW(A392),Paramètres!$X$5:$Z$1005)-LOOKUP(ROW(A392),Paramètres!$W$5:$Z$1005)*Paramètres!$P$6,0)&amp;OFFSET(Paramètres!$I$5,LOOKUP(ROW(A392),Paramètres!$Y$5:$Z$1005)-LOOKUP(ROW(A392),Paramètres!$X$5:$Z$1005)*Paramètres!$P$7,0)&amp;OFFSET(Paramètres!L396,-LOOKUP(ROW(A392),Paramètres!$Y$5:$Z$1005)*Paramètres!$P$8,0),""))</f>
        <v>332508</v>
      </c>
      <c r="B392" t="str">
        <f ca="1">IF(B391="","",IFERROR(OFFSET(Paramètres!$D$5,LOOKUP(ROW(B392),Paramètres!$W$5:$Z$1005)-LOOKUP(ROW(B392),Paramètres!$V$5:$Z$1005)*Paramètres!$P$5,0)&amp;"/"&amp;OFFSET(Paramètres!$G$5,LOOKUP(ROW(B392),Paramètres!$X$5:$Z$1005)-LOOKUP(ROW(B392),Paramètres!$W$5:$Z$1005)*Paramètres!$P$6,0)&amp;"/"&amp;OFFSET(Paramètres!$J$5,LOOKUP(ROW(B392),Paramètres!$Y$5:$Z$1005)-LOOKUP(ROW(B392),Paramètres!$X$5:$Z$1005)*Paramètres!$P$7,0)&amp;"/"&amp;OFFSET(Paramètres!M396,-LOOKUP(ROW(B392),Paramètres!$Y$5:$Z$1005)*Paramètres!$P$8,0),""))</f>
        <v>BlocBM/N0/Zone25/ATV</v>
      </c>
    </row>
    <row r="393" spans="1:2" x14ac:dyDescent="0.25">
      <c r="A393" t="str">
        <f ca="1">IF(A392="","",IFERROR(OFFSET(Paramètres!$C$5,LOOKUP(ROW(A393),Paramètres!$W$5:$Z$1005)-LOOKUP(ROW(A393),Paramètres!$V$5:$Z$1005)*Paramètres!$P$5,0)&amp;OFFSET(Paramètres!$F$5,LOOKUP(ROW(A393),Paramètres!$X$5:$Z$1005)-LOOKUP(ROW(A393),Paramètres!$W$5:$Z$1005)*Paramètres!$P$6,0)&amp;OFFSET(Paramètres!$I$5,LOOKUP(ROW(A393),Paramètres!$Y$5:$Z$1005)-LOOKUP(ROW(A393),Paramètres!$X$5:$Z$1005)*Paramètres!$P$7,0)&amp;OFFSET(Paramètres!L397,-LOOKUP(ROW(A393),Paramètres!$Y$5:$Z$1005)*Paramètres!$P$8,0),""))</f>
        <v>332509</v>
      </c>
      <c r="B393" t="str">
        <f ca="1">IF(B392="","",IFERROR(OFFSET(Paramètres!$D$5,LOOKUP(ROW(B393),Paramètres!$W$5:$Z$1005)-LOOKUP(ROW(B393),Paramètres!$V$5:$Z$1005)*Paramètres!$P$5,0)&amp;"/"&amp;OFFSET(Paramètres!$G$5,LOOKUP(ROW(B393),Paramètres!$X$5:$Z$1005)-LOOKUP(ROW(B393),Paramètres!$W$5:$Z$1005)*Paramètres!$P$6,0)&amp;"/"&amp;OFFSET(Paramètres!$J$5,LOOKUP(ROW(B393),Paramètres!$Y$5:$Z$1005)-LOOKUP(ROW(B393),Paramètres!$X$5:$Z$1005)*Paramètres!$P$7,0)&amp;"/"&amp;OFFSET(Paramètres!M397,-LOOKUP(ROW(B393),Paramètres!$Y$5:$Z$1005)*Paramètres!$P$8,0),""))</f>
        <v>BlocBM/N0/Zone25/ATH</v>
      </c>
    </row>
    <row r="394" spans="1:2" x14ac:dyDescent="0.25">
      <c r="A394" t="str">
        <f ca="1">IF(A393="","",IFERROR(OFFSET(Paramètres!$C$5,LOOKUP(ROW(A394),Paramètres!$W$5:$Z$1005)-LOOKUP(ROW(A394),Paramètres!$V$5:$Z$1005)*Paramètres!$P$5,0)&amp;OFFSET(Paramètres!$F$5,LOOKUP(ROW(A394),Paramètres!$X$5:$Z$1005)-LOOKUP(ROW(A394),Paramètres!$W$5:$Z$1005)*Paramètres!$P$6,0)&amp;OFFSET(Paramètres!$I$5,LOOKUP(ROW(A394),Paramètres!$Y$5:$Z$1005)-LOOKUP(ROW(A394),Paramètres!$X$5:$Z$1005)*Paramètres!$P$7,0)&amp;OFFSET(Paramètres!L398,-LOOKUP(ROW(A394),Paramètres!$Y$5:$Z$1005)*Paramètres!$P$8,0),""))</f>
        <v>332510</v>
      </c>
      <c r="B394" t="str">
        <f ca="1">IF(B393="","",IFERROR(OFFSET(Paramètres!$D$5,LOOKUP(ROW(B394),Paramètres!$W$5:$Z$1005)-LOOKUP(ROW(B394),Paramètres!$V$5:$Z$1005)*Paramètres!$P$5,0)&amp;"/"&amp;OFFSET(Paramètres!$G$5,LOOKUP(ROW(B394),Paramètres!$X$5:$Z$1005)-LOOKUP(ROW(B394),Paramètres!$W$5:$Z$1005)*Paramètres!$P$6,0)&amp;"/"&amp;OFFSET(Paramètres!$J$5,LOOKUP(ROW(B394),Paramètres!$Y$5:$Z$1005)-LOOKUP(ROW(B394),Paramètres!$X$5:$Z$1005)*Paramètres!$P$7,0)&amp;"/"&amp;OFFSET(Paramètres!M398,-LOOKUP(ROW(B394),Paramètres!$Y$5:$Z$1005)*Paramètres!$P$8,0),""))</f>
        <v>BlocBM/N0/Zone25/CH</v>
      </c>
    </row>
    <row r="395" spans="1:2" x14ac:dyDescent="0.25">
      <c r="A395" t="str">
        <f ca="1">IF(A394="","",IFERROR(OFFSET(Paramètres!$C$5,LOOKUP(ROW(A395),Paramètres!$W$5:$Z$1005)-LOOKUP(ROW(A395),Paramètres!$V$5:$Z$1005)*Paramètres!$P$5,0)&amp;OFFSET(Paramètres!$F$5,LOOKUP(ROW(A395),Paramètres!$X$5:$Z$1005)-LOOKUP(ROW(A395),Paramètres!$W$5:$Z$1005)*Paramètres!$P$6,0)&amp;OFFSET(Paramètres!$I$5,LOOKUP(ROW(A395),Paramètres!$Y$5:$Z$1005)-LOOKUP(ROW(A395),Paramètres!$X$5:$Z$1005)*Paramètres!$P$7,0)&amp;OFFSET(Paramètres!L399,-LOOKUP(ROW(A395),Paramètres!$Y$5:$Z$1005)*Paramètres!$P$8,0),""))</f>
        <v>332511</v>
      </c>
      <c r="B395" t="str">
        <f ca="1">IF(B394="","",IFERROR(OFFSET(Paramètres!$D$5,LOOKUP(ROW(B395),Paramètres!$W$5:$Z$1005)-LOOKUP(ROW(B395),Paramètres!$V$5:$Z$1005)*Paramètres!$P$5,0)&amp;"/"&amp;OFFSET(Paramètres!$G$5,LOOKUP(ROW(B395),Paramètres!$X$5:$Z$1005)-LOOKUP(ROW(B395),Paramètres!$W$5:$Z$1005)*Paramètres!$P$6,0)&amp;"/"&amp;OFFSET(Paramètres!$J$5,LOOKUP(ROW(B395),Paramètres!$Y$5:$Z$1005)-LOOKUP(ROW(B395),Paramètres!$X$5:$Z$1005)*Paramètres!$P$7,0)&amp;"/"&amp;OFFSET(Paramètres!M399,-LOOKUP(ROW(B395),Paramètres!$Y$5:$Z$1005)*Paramètres!$P$8,0),""))</f>
        <v>BlocBM/N0/Zone25/FAV1</v>
      </c>
    </row>
    <row r="396" spans="1:2" x14ac:dyDescent="0.25">
      <c r="A396" t="str">
        <f ca="1">IF(A395="","",IFERROR(OFFSET(Paramètres!$C$5,LOOKUP(ROW(A396),Paramètres!$W$5:$Z$1005)-LOOKUP(ROW(A396),Paramètres!$V$5:$Z$1005)*Paramètres!$P$5,0)&amp;OFFSET(Paramètres!$F$5,LOOKUP(ROW(A396),Paramètres!$X$5:$Z$1005)-LOOKUP(ROW(A396),Paramètres!$W$5:$Z$1005)*Paramètres!$P$6,0)&amp;OFFSET(Paramètres!$I$5,LOOKUP(ROW(A396),Paramètres!$Y$5:$Z$1005)-LOOKUP(ROW(A396),Paramètres!$X$5:$Z$1005)*Paramètres!$P$7,0)&amp;OFFSET(Paramètres!L400,-LOOKUP(ROW(A396),Paramètres!$Y$5:$Z$1005)*Paramètres!$P$8,0),""))</f>
        <v>332512</v>
      </c>
      <c r="B396" t="str">
        <f ca="1">IF(B395="","",IFERROR(OFFSET(Paramètres!$D$5,LOOKUP(ROW(B396),Paramètres!$W$5:$Z$1005)-LOOKUP(ROW(B396),Paramètres!$V$5:$Z$1005)*Paramètres!$P$5,0)&amp;"/"&amp;OFFSET(Paramètres!$G$5,LOOKUP(ROW(B396),Paramètres!$X$5:$Z$1005)-LOOKUP(ROW(B396),Paramètres!$W$5:$Z$1005)*Paramètres!$P$6,0)&amp;"/"&amp;OFFSET(Paramètres!$J$5,LOOKUP(ROW(B396),Paramètres!$Y$5:$Z$1005)-LOOKUP(ROW(B396),Paramètres!$X$5:$Z$1005)*Paramètres!$P$7,0)&amp;"/"&amp;OFFSET(Paramètres!M400,-LOOKUP(ROW(B396),Paramètres!$Y$5:$Z$1005)*Paramètres!$P$8,0),""))</f>
        <v>BlocBM/N0/Zone25/FAV2</v>
      </c>
    </row>
    <row r="397" spans="1:2" x14ac:dyDescent="0.25">
      <c r="A397" t="str">
        <f ca="1">IF(A396="","",IFERROR(OFFSET(Paramètres!$C$5,LOOKUP(ROW(A397),Paramètres!$W$5:$Z$1005)-LOOKUP(ROW(A397),Paramètres!$V$5:$Z$1005)*Paramètres!$P$5,0)&amp;OFFSET(Paramètres!$F$5,LOOKUP(ROW(A397),Paramètres!$X$5:$Z$1005)-LOOKUP(ROW(A397),Paramètres!$W$5:$Z$1005)*Paramètres!$P$6,0)&amp;OFFSET(Paramètres!$I$5,LOOKUP(ROW(A397),Paramètres!$Y$5:$Z$1005)-LOOKUP(ROW(A397),Paramètres!$X$5:$Z$1005)*Paramètres!$P$7,0)&amp;OFFSET(Paramètres!L401,-LOOKUP(ROW(A397),Paramètres!$Y$5:$Z$1005)*Paramètres!$P$8,0),""))</f>
        <v>332513</v>
      </c>
      <c r="B397" t="str">
        <f ca="1">IF(B396="","",IFERROR(OFFSET(Paramètres!$D$5,LOOKUP(ROW(B397),Paramètres!$W$5:$Z$1005)-LOOKUP(ROW(B397),Paramètres!$V$5:$Z$1005)*Paramètres!$P$5,0)&amp;"/"&amp;OFFSET(Paramètres!$G$5,LOOKUP(ROW(B397),Paramètres!$X$5:$Z$1005)-LOOKUP(ROW(B397),Paramètres!$W$5:$Z$1005)*Paramètres!$P$6,0)&amp;"/"&amp;OFFSET(Paramètres!$J$5,LOOKUP(ROW(B397),Paramètres!$Y$5:$Z$1005)-LOOKUP(ROW(B397),Paramètres!$X$5:$Z$1005)*Paramètres!$P$7,0)&amp;"/"&amp;OFFSET(Paramètres!M401,-LOOKUP(ROW(B397),Paramètres!$Y$5:$Z$1005)*Paramètres!$P$8,0),""))</f>
        <v>BlocBM/N0/Zone25/FAV3</v>
      </c>
    </row>
    <row r="398" spans="1:2" x14ac:dyDescent="0.25">
      <c r="A398" t="str">
        <f ca="1">IF(A397="","",IFERROR(OFFSET(Paramètres!$C$5,LOOKUP(ROW(A398),Paramètres!$W$5:$Z$1005)-LOOKUP(ROW(A398),Paramètres!$V$5:$Z$1005)*Paramètres!$P$5,0)&amp;OFFSET(Paramètres!$F$5,LOOKUP(ROW(A398),Paramètres!$X$5:$Z$1005)-LOOKUP(ROW(A398),Paramètres!$W$5:$Z$1005)*Paramètres!$P$6,0)&amp;OFFSET(Paramètres!$I$5,LOOKUP(ROW(A398),Paramètres!$Y$5:$Z$1005)-LOOKUP(ROW(A398),Paramètres!$X$5:$Z$1005)*Paramètres!$P$7,0)&amp;OFFSET(Paramètres!L402,-LOOKUP(ROW(A398),Paramètres!$Y$5:$Z$1005)*Paramètres!$P$8,0),""))</f>
        <v>332514</v>
      </c>
      <c r="B398" t="str">
        <f ca="1">IF(B397="","",IFERROR(OFFSET(Paramètres!$D$5,LOOKUP(ROW(B398),Paramètres!$W$5:$Z$1005)-LOOKUP(ROW(B398),Paramètres!$V$5:$Z$1005)*Paramètres!$P$5,0)&amp;"/"&amp;OFFSET(Paramètres!$G$5,LOOKUP(ROW(B398),Paramètres!$X$5:$Z$1005)-LOOKUP(ROW(B398),Paramètres!$W$5:$Z$1005)*Paramètres!$P$6,0)&amp;"/"&amp;OFFSET(Paramètres!$J$5,LOOKUP(ROW(B398),Paramètres!$Y$5:$Z$1005)-LOOKUP(ROW(B398),Paramètres!$X$5:$Z$1005)*Paramètres!$P$7,0)&amp;"/"&amp;OFFSET(Paramètres!M402,-LOOKUP(ROW(B398),Paramètres!$Y$5:$Z$1005)*Paramètres!$P$8,0),""))</f>
        <v>BlocBM/N0/Zone25/FAV4</v>
      </c>
    </row>
    <row r="399" spans="1:2" x14ac:dyDescent="0.25">
      <c r="A399" t="str">
        <f ca="1">IF(A398="","",IFERROR(OFFSET(Paramètres!$C$5,LOOKUP(ROW(A399),Paramètres!$W$5:$Z$1005)-LOOKUP(ROW(A399),Paramètres!$V$5:$Z$1005)*Paramètres!$P$5,0)&amp;OFFSET(Paramètres!$F$5,LOOKUP(ROW(A399),Paramètres!$X$5:$Z$1005)-LOOKUP(ROW(A399),Paramètres!$W$5:$Z$1005)*Paramètres!$P$6,0)&amp;OFFSET(Paramètres!$I$5,LOOKUP(ROW(A399),Paramètres!$Y$5:$Z$1005)-LOOKUP(ROW(A399),Paramètres!$X$5:$Z$1005)*Paramètres!$P$7,0)&amp;OFFSET(Paramètres!L403,-LOOKUP(ROW(A399),Paramètres!$Y$5:$Z$1005)*Paramètres!$P$8,0),""))</f>
        <v>332521</v>
      </c>
      <c r="B399" t="str">
        <f ca="1">IF(B398="","",IFERROR(OFFSET(Paramètres!$D$5,LOOKUP(ROW(B399),Paramètres!$W$5:$Z$1005)-LOOKUP(ROW(B399),Paramètres!$V$5:$Z$1005)*Paramètres!$P$5,0)&amp;"/"&amp;OFFSET(Paramètres!$G$5,LOOKUP(ROW(B399),Paramètres!$X$5:$Z$1005)-LOOKUP(ROW(B399),Paramètres!$W$5:$Z$1005)*Paramètres!$P$6,0)&amp;"/"&amp;OFFSET(Paramètres!$J$5,LOOKUP(ROW(B399),Paramètres!$Y$5:$Z$1005)-LOOKUP(ROW(B399),Paramètres!$X$5:$Z$1005)*Paramètres!$P$7,0)&amp;"/"&amp;OFFSET(Paramètres!M403,-LOOKUP(ROW(B399),Paramètres!$Y$5:$Z$1005)*Paramètres!$P$8,0),""))</f>
        <v>BlocBM/N0/Zone25/FAR1</v>
      </c>
    </row>
    <row r="400" spans="1:2" x14ac:dyDescent="0.25">
      <c r="A400" t="str">
        <f ca="1">IF(A399="","",IFERROR(OFFSET(Paramètres!$C$5,LOOKUP(ROW(A400),Paramètres!$W$5:$Z$1005)-LOOKUP(ROW(A400),Paramètres!$V$5:$Z$1005)*Paramètres!$P$5,0)&amp;OFFSET(Paramètres!$F$5,LOOKUP(ROW(A400),Paramètres!$X$5:$Z$1005)-LOOKUP(ROW(A400),Paramètres!$W$5:$Z$1005)*Paramètres!$P$6,0)&amp;OFFSET(Paramètres!$I$5,LOOKUP(ROW(A400),Paramètres!$Y$5:$Z$1005)-LOOKUP(ROW(A400),Paramètres!$X$5:$Z$1005)*Paramètres!$P$7,0)&amp;OFFSET(Paramètres!L404,-LOOKUP(ROW(A400),Paramètres!$Y$5:$Z$1005)*Paramètres!$P$8,0),""))</f>
        <v>332522</v>
      </c>
      <c r="B400" t="str">
        <f ca="1">IF(B399="","",IFERROR(OFFSET(Paramètres!$D$5,LOOKUP(ROW(B400),Paramètres!$W$5:$Z$1005)-LOOKUP(ROW(B400),Paramètres!$V$5:$Z$1005)*Paramètres!$P$5,0)&amp;"/"&amp;OFFSET(Paramètres!$G$5,LOOKUP(ROW(B400),Paramètres!$X$5:$Z$1005)-LOOKUP(ROW(B400),Paramètres!$W$5:$Z$1005)*Paramètres!$P$6,0)&amp;"/"&amp;OFFSET(Paramètres!$J$5,LOOKUP(ROW(B400),Paramètres!$Y$5:$Z$1005)-LOOKUP(ROW(B400),Paramètres!$X$5:$Z$1005)*Paramètres!$P$7,0)&amp;"/"&amp;OFFSET(Paramètres!M404,-LOOKUP(ROW(B400),Paramètres!$Y$5:$Z$1005)*Paramètres!$P$8,0),""))</f>
        <v>BlocBM/N0/Zone25/FAR2</v>
      </c>
    </row>
    <row r="401" spans="1:2" x14ac:dyDescent="0.25">
      <c r="A401" t="str">
        <f ca="1">IF(A400="","",IFERROR(OFFSET(Paramètres!$C$5,LOOKUP(ROW(A401),Paramètres!$W$5:$Z$1005)-LOOKUP(ROW(A401),Paramètres!$V$5:$Z$1005)*Paramètres!$P$5,0)&amp;OFFSET(Paramètres!$F$5,LOOKUP(ROW(A401),Paramètres!$X$5:$Z$1005)-LOOKUP(ROW(A401),Paramètres!$W$5:$Z$1005)*Paramètres!$P$6,0)&amp;OFFSET(Paramètres!$I$5,LOOKUP(ROW(A401),Paramètres!$Y$5:$Z$1005)-LOOKUP(ROW(A401),Paramètres!$X$5:$Z$1005)*Paramètres!$P$7,0)&amp;OFFSET(Paramètres!L405,-LOOKUP(ROW(A401),Paramètres!$Y$5:$Z$1005)*Paramètres!$P$8,0),""))</f>
        <v>332523</v>
      </c>
      <c r="B401" t="str">
        <f ca="1">IF(B400="","",IFERROR(OFFSET(Paramètres!$D$5,LOOKUP(ROW(B401),Paramètres!$W$5:$Z$1005)-LOOKUP(ROW(B401),Paramètres!$V$5:$Z$1005)*Paramètres!$P$5,0)&amp;"/"&amp;OFFSET(Paramètres!$G$5,LOOKUP(ROW(B401),Paramètres!$X$5:$Z$1005)-LOOKUP(ROW(B401),Paramètres!$W$5:$Z$1005)*Paramètres!$P$6,0)&amp;"/"&amp;OFFSET(Paramètres!$J$5,LOOKUP(ROW(B401),Paramètres!$Y$5:$Z$1005)-LOOKUP(ROW(B401),Paramètres!$X$5:$Z$1005)*Paramètres!$P$7,0)&amp;"/"&amp;OFFSET(Paramètres!M405,-LOOKUP(ROW(B401),Paramètres!$Y$5:$Z$1005)*Paramètres!$P$8,0),""))</f>
        <v>BlocBM/N0/Zone25/FAR3</v>
      </c>
    </row>
    <row r="402" spans="1:2" x14ac:dyDescent="0.25">
      <c r="A402" t="str">
        <f ca="1">IF(A401="","",IFERROR(OFFSET(Paramètres!$C$5,LOOKUP(ROW(A402),Paramètres!$W$5:$Z$1005)-LOOKUP(ROW(A402),Paramètres!$V$5:$Z$1005)*Paramètres!$P$5,0)&amp;OFFSET(Paramètres!$F$5,LOOKUP(ROW(A402),Paramètres!$X$5:$Z$1005)-LOOKUP(ROW(A402),Paramètres!$W$5:$Z$1005)*Paramètres!$P$6,0)&amp;OFFSET(Paramètres!$I$5,LOOKUP(ROW(A402),Paramètres!$Y$5:$Z$1005)-LOOKUP(ROW(A402),Paramètres!$X$5:$Z$1005)*Paramètres!$P$7,0)&amp;OFFSET(Paramètres!L406,-LOOKUP(ROW(A402),Paramètres!$Y$5:$Z$1005)*Paramètres!$P$8,0),""))</f>
        <v>332524</v>
      </c>
      <c r="B402" t="str">
        <f ca="1">IF(B401="","",IFERROR(OFFSET(Paramètres!$D$5,LOOKUP(ROW(B402),Paramètres!$W$5:$Z$1005)-LOOKUP(ROW(B402),Paramètres!$V$5:$Z$1005)*Paramètres!$P$5,0)&amp;"/"&amp;OFFSET(Paramètres!$G$5,LOOKUP(ROW(B402),Paramètres!$X$5:$Z$1005)-LOOKUP(ROW(B402),Paramètres!$W$5:$Z$1005)*Paramètres!$P$6,0)&amp;"/"&amp;OFFSET(Paramètres!$J$5,LOOKUP(ROW(B402),Paramètres!$Y$5:$Z$1005)-LOOKUP(ROW(B402),Paramètres!$X$5:$Z$1005)*Paramètres!$P$7,0)&amp;"/"&amp;OFFSET(Paramètres!M406,-LOOKUP(ROW(B402),Paramètres!$Y$5:$Z$1005)*Paramètres!$P$8,0),""))</f>
        <v>BlocBM/N0/Zone25/FAR4</v>
      </c>
    </row>
    <row r="403" spans="1:2" x14ac:dyDescent="0.25">
      <c r="A403" t="str">
        <f ca="1">IF(A402="","",IFERROR(OFFSET(Paramètres!$C$5,LOOKUP(ROW(A403),Paramètres!$W$5:$Z$1005)-LOOKUP(ROW(A403),Paramètres!$V$5:$Z$1005)*Paramètres!$P$5,0)&amp;OFFSET(Paramètres!$F$5,LOOKUP(ROW(A403),Paramètres!$X$5:$Z$1005)-LOOKUP(ROW(A403),Paramètres!$W$5:$Z$1005)*Paramètres!$P$6,0)&amp;OFFSET(Paramètres!$I$5,LOOKUP(ROW(A403),Paramètres!$Y$5:$Z$1005)-LOOKUP(ROW(A403),Paramètres!$X$5:$Z$1005)*Paramètres!$P$7,0)&amp;OFFSET(Paramètres!L407,-LOOKUP(ROW(A403),Paramètres!$Y$5:$Z$1005)*Paramètres!$P$8,0),""))</f>
        <v>332531</v>
      </c>
      <c r="B403" t="str">
        <f ca="1">IF(B402="","",IFERROR(OFFSET(Paramètres!$D$5,LOOKUP(ROW(B403),Paramètres!$W$5:$Z$1005)-LOOKUP(ROW(B403),Paramètres!$V$5:$Z$1005)*Paramètres!$P$5,0)&amp;"/"&amp;OFFSET(Paramètres!$G$5,LOOKUP(ROW(B403),Paramètres!$X$5:$Z$1005)-LOOKUP(ROW(B403),Paramètres!$W$5:$Z$1005)*Paramètres!$P$6,0)&amp;"/"&amp;OFFSET(Paramètres!$J$5,LOOKUP(ROW(B403),Paramètres!$Y$5:$Z$1005)-LOOKUP(ROW(B403),Paramètres!$X$5:$Z$1005)*Paramètres!$P$7,0)&amp;"/"&amp;OFFSET(Paramètres!M407,-LOOKUP(ROW(B403),Paramètres!$Y$5:$Z$1005)*Paramètres!$P$8,0),""))</f>
        <v>BlocBM/N0/Zone25/INF1</v>
      </c>
    </row>
    <row r="404" spans="1:2" x14ac:dyDescent="0.25">
      <c r="A404" t="str">
        <f ca="1">IF(A403="","",IFERROR(OFFSET(Paramètres!$C$5,LOOKUP(ROW(A404),Paramètres!$W$5:$Z$1005)-LOOKUP(ROW(A404),Paramètres!$V$5:$Z$1005)*Paramètres!$P$5,0)&amp;OFFSET(Paramètres!$F$5,LOOKUP(ROW(A404),Paramètres!$X$5:$Z$1005)-LOOKUP(ROW(A404),Paramètres!$W$5:$Z$1005)*Paramètres!$P$6,0)&amp;OFFSET(Paramètres!$I$5,LOOKUP(ROW(A404),Paramètres!$Y$5:$Z$1005)-LOOKUP(ROW(A404),Paramètres!$X$5:$Z$1005)*Paramètres!$P$7,0)&amp;OFFSET(Paramètres!L408,-LOOKUP(ROW(A404),Paramètres!$Y$5:$Z$1005)*Paramètres!$P$8,0),""))</f>
        <v>332532</v>
      </c>
      <c r="B404" t="str">
        <f ca="1">IF(B403="","",IFERROR(OFFSET(Paramètres!$D$5,LOOKUP(ROW(B404),Paramètres!$W$5:$Z$1005)-LOOKUP(ROW(B404),Paramètres!$V$5:$Z$1005)*Paramètres!$P$5,0)&amp;"/"&amp;OFFSET(Paramètres!$G$5,LOOKUP(ROW(B404),Paramètres!$X$5:$Z$1005)-LOOKUP(ROW(B404),Paramètres!$W$5:$Z$1005)*Paramètres!$P$6,0)&amp;"/"&amp;OFFSET(Paramètres!$J$5,LOOKUP(ROW(B404),Paramètres!$Y$5:$Z$1005)-LOOKUP(ROW(B404),Paramètres!$X$5:$Z$1005)*Paramètres!$P$7,0)&amp;"/"&amp;OFFSET(Paramètres!M408,-LOOKUP(ROW(B404),Paramètres!$Y$5:$Z$1005)*Paramètres!$P$8,0),""))</f>
        <v>BlocBM/N0/Zone25/INF2</v>
      </c>
    </row>
    <row r="405" spans="1:2" x14ac:dyDescent="0.25">
      <c r="A405" t="str">
        <f ca="1">IF(A404="","",IFERROR(OFFSET(Paramètres!$C$5,LOOKUP(ROW(A405),Paramètres!$W$5:$Z$1005)-LOOKUP(ROW(A405),Paramètres!$V$5:$Z$1005)*Paramètres!$P$5,0)&amp;OFFSET(Paramètres!$F$5,LOOKUP(ROW(A405),Paramètres!$X$5:$Z$1005)-LOOKUP(ROW(A405),Paramètres!$W$5:$Z$1005)*Paramètres!$P$6,0)&amp;OFFSET(Paramètres!$I$5,LOOKUP(ROW(A405),Paramètres!$Y$5:$Z$1005)-LOOKUP(ROW(A405),Paramètres!$X$5:$Z$1005)*Paramètres!$P$7,0)&amp;OFFSET(Paramètres!L409,-LOOKUP(ROW(A405),Paramètres!$Y$5:$Z$1005)*Paramètres!$P$8,0),""))</f>
        <v>332533</v>
      </c>
      <c r="B405" t="str">
        <f ca="1">IF(B404="","",IFERROR(OFFSET(Paramètres!$D$5,LOOKUP(ROW(B405),Paramètres!$W$5:$Z$1005)-LOOKUP(ROW(B405),Paramètres!$V$5:$Z$1005)*Paramètres!$P$5,0)&amp;"/"&amp;OFFSET(Paramètres!$G$5,LOOKUP(ROW(B405),Paramètres!$X$5:$Z$1005)-LOOKUP(ROW(B405),Paramètres!$W$5:$Z$1005)*Paramètres!$P$6,0)&amp;"/"&amp;OFFSET(Paramètres!$J$5,LOOKUP(ROW(B405),Paramètres!$Y$5:$Z$1005)-LOOKUP(ROW(B405),Paramètres!$X$5:$Z$1005)*Paramètres!$P$7,0)&amp;"/"&amp;OFFSET(Paramètres!M409,-LOOKUP(ROW(B405),Paramètres!$Y$5:$Z$1005)*Paramètres!$P$8,0),""))</f>
        <v>BlocBM/N0/Zone25/INF3</v>
      </c>
    </row>
    <row r="406" spans="1:2" x14ac:dyDescent="0.25">
      <c r="A406" t="str">
        <f ca="1">IF(A405="","",IFERROR(OFFSET(Paramètres!$C$5,LOOKUP(ROW(A406),Paramètres!$W$5:$Z$1005)-LOOKUP(ROW(A406),Paramètres!$V$5:$Z$1005)*Paramètres!$P$5,0)&amp;OFFSET(Paramètres!$F$5,LOOKUP(ROW(A406),Paramètres!$X$5:$Z$1005)-LOOKUP(ROW(A406),Paramètres!$W$5:$Z$1005)*Paramètres!$P$6,0)&amp;OFFSET(Paramètres!$I$5,LOOKUP(ROW(A406),Paramètres!$Y$5:$Z$1005)-LOOKUP(ROW(A406),Paramètres!$X$5:$Z$1005)*Paramètres!$P$7,0)&amp;OFFSET(Paramètres!L410,-LOOKUP(ROW(A406),Paramètres!$Y$5:$Z$1005)*Paramètres!$P$8,0),""))</f>
        <v>332534</v>
      </c>
      <c r="B406" t="str">
        <f ca="1">IF(B405="","",IFERROR(OFFSET(Paramètres!$D$5,LOOKUP(ROW(B406),Paramètres!$W$5:$Z$1005)-LOOKUP(ROW(B406),Paramètres!$V$5:$Z$1005)*Paramètres!$P$5,0)&amp;"/"&amp;OFFSET(Paramètres!$G$5,LOOKUP(ROW(B406),Paramètres!$X$5:$Z$1005)-LOOKUP(ROW(B406),Paramètres!$W$5:$Z$1005)*Paramètres!$P$6,0)&amp;"/"&amp;OFFSET(Paramètres!$J$5,LOOKUP(ROW(B406),Paramètres!$Y$5:$Z$1005)-LOOKUP(ROW(B406),Paramètres!$X$5:$Z$1005)*Paramètres!$P$7,0)&amp;"/"&amp;OFFSET(Paramètres!M410,-LOOKUP(ROW(B406),Paramètres!$Y$5:$Z$1005)*Paramètres!$P$8,0),""))</f>
        <v>BlocBM/N0/Zone25/INF4</v>
      </c>
    </row>
    <row r="407" spans="1:2" x14ac:dyDescent="0.25">
      <c r="A407" t="str">
        <f ca="1">IF(A406="","",IFERROR(OFFSET(Paramètres!$C$5,LOOKUP(ROW(A407),Paramètres!$W$5:$Z$1005)-LOOKUP(ROW(A407),Paramètres!$V$5:$Z$1005)*Paramètres!$P$5,0)&amp;OFFSET(Paramètres!$F$5,LOOKUP(ROW(A407),Paramètres!$X$5:$Z$1005)-LOOKUP(ROW(A407),Paramètres!$W$5:$Z$1005)*Paramètres!$P$6,0)&amp;OFFSET(Paramètres!$I$5,LOOKUP(ROW(A407),Paramètres!$Y$5:$Z$1005)-LOOKUP(ROW(A407),Paramètres!$X$5:$Z$1005)*Paramètres!$P$7,0)&amp;OFFSET(Paramètres!L411,-LOOKUP(ROW(A407),Paramètres!$Y$5:$Z$1005)*Paramètres!$P$8,0),""))</f>
        <v>332541</v>
      </c>
      <c r="B407" t="str">
        <f ca="1">IF(B406="","",IFERROR(OFFSET(Paramètres!$D$5,LOOKUP(ROW(B407),Paramètres!$W$5:$Z$1005)-LOOKUP(ROW(B407),Paramètres!$V$5:$Z$1005)*Paramètres!$P$5,0)&amp;"/"&amp;OFFSET(Paramètres!$G$5,LOOKUP(ROW(B407),Paramètres!$X$5:$Z$1005)-LOOKUP(ROW(B407),Paramètres!$W$5:$Z$1005)*Paramètres!$P$6,0)&amp;"/"&amp;OFFSET(Paramètres!$J$5,LOOKUP(ROW(B407),Paramètres!$Y$5:$Z$1005)-LOOKUP(ROW(B407),Paramètres!$X$5:$Z$1005)*Paramètres!$P$7,0)&amp;"/"&amp;OFFSET(Paramètres!M411,-LOOKUP(ROW(B407),Paramètres!$Y$5:$Z$1005)*Paramètres!$P$8,0),""))</f>
        <v>BlocBM/N0/Zone25/SUP1</v>
      </c>
    </row>
    <row r="408" spans="1:2" x14ac:dyDescent="0.25">
      <c r="A408" t="str">
        <f ca="1">IF(A407="","",IFERROR(OFFSET(Paramètres!$C$5,LOOKUP(ROW(A408),Paramètres!$W$5:$Z$1005)-LOOKUP(ROW(A408),Paramètres!$V$5:$Z$1005)*Paramètres!$P$5,0)&amp;OFFSET(Paramètres!$F$5,LOOKUP(ROW(A408),Paramètres!$X$5:$Z$1005)-LOOKUP(ROW(A408),Paramètres!$W$5:$Z$1005)*Paramètres!$P$6,0)&amp;OFFSET(Paramètres!$I$5,LOOKUP(ROW(A408),Paramètres!$Y$5:$Z$1005)-LOOKUP(ROW(A408),Paramètres!$X$5:$Z$1005)*Paramètres!$P$7,0)&amp;OFFSET(Paramètres!L412,-LOOKUP(ROW(A408),Paramètres!$Y$5:$Z$1005)*Paramètres!$P$8,0),""))</f>
        <v>332542</v>
      </c>
      <c r="B408" t="str">
        <f ca="1">IF(B407="","",IFERROR(OFFSET(Paramètres!$D$5,LOOKUP(ROW(B408),Paramètres!$W$5:$Z$1005)-LOOKUP(ROW(B408),Paramètres!$V$5:$Z$1005)*Paramètres!$P$5,0)&amp;"/"&amp;OFFSET(Paramètres!$G$5,LOOKUP(ROW(B408),Paramètres!$X$5:$Z$1005)-LOOKUP(ROW(B408),Paramètres!$W$5:$Z$1005)*Paramètres!$P$6,0)&amp;"/"&amp;OFFSET(Paramètres!$J$5,LOOKUP(ROW(B408),Paramètres!$Y$5:$Z$1005)-LOOKUP(ROW(B408),Paramètres!$X$5:$Z$1005)*Paramètres!$P$7,0)&amp;"/"&amp;OFFSET(Paramètres!M412,-LOOKUP(ROW(B408),Paramètres!$Y$5:$Z$1005)*Paramètres!$P$8,0),""))</f>
        <v>BlocBM/N0/Zone25/SUP2</v>
      </c>
    </row>
    <row r="409" spans="1:2" x14ac:dyDescent="0.25">
      <c r="A409" t="str">
        <f ca="1">IF(A408="","",IFERROR(OFFSET(Paramètres!$C$5,LOOKUP(ROW(A409),Paramètres!$W$5:$Z$1005)-LOOKUP(ROW(A409),Paramètres!$V$5:$Z$1005)*Paramètres!$P$5,0)&amp;OFFSET(Paramètres!$F$5,LOOKUP(ROW(A409),Paramètres!$X$5:$Z$1005)-LOOKUP(ROW(A409),Paramètres!$W$5:$Z$1005)*Paramètres!$P$6,0)&amp;OFFSET(Paramètres!$I$5,LOOKUP(ROW(A409),Paramètres!$Y$5:$Z$1005)-LOOKUP(ROW(A409),Paramètres!$X$5:$Z$1005)*Paramètres!$P$7,0)&amp;OFFSET(Paramètres!L413,-LOOKUP(ROW(A409),Paramètres!$Y$5:$Z$1005)*Paramètres!$P$8,0),""))</f>
        <v>332543</v>
      </c>
      <c r="B409" t="str">
        <f ca="1">IF(B408="","",IFERROR(OFFSET(Paramètres!$D$5,LOOKUP(ROW(B409),Paramètres!$W$5:$Z$1005)-LOOKUP(ROW(B409),Paramètres!$V$5:$Z$1005)*Paramètres!$P$5,0)&amp;"/"&amp;OFFSET(Paramètres!$G$5,LOOKUP(ROW(B409),Paramètres!$X$5:$Z$1005)-LOOKUP(ROW(B409),Paramètres!$W$5:$Z$1005)*Paramètres!$P$6,0)&amp;"/"&amp;OFFSET(Paramètres!$J$5,LOOKUP(ROW(B409),Paramètres!$Y$5:$Z$1005)-LOOKUP(ROW(B409),Paramètres!$X$5:$Z$1005)*Paramètres!$P$7,0)&amp;"/"&amp;OFFSET(Paramètres!M413,-LOOKUP(ROW(B409),Paramètres!$Y$5:$Z$1005)*Paramètres!$P$8,0),""))</f>
        <v>BlocBM/N0/Zone25/SUP3</v>
      </c>
    </row>
    <row r="410" spans="1:2" x14ac:dyDescent="0.25">
      <c r="A410" t="str">
        <f ca="1">IF(A409="","",IFERROR(OFFSET(Paramètres!$C$5,LOOKUP(ROW(A410),Paramètres!$W$5:$Z$1005)-LOOKUP(ROW(A410),Paramètres!$V$5:$Z$1005)*Paramètres!$P$5,0)&amp;OFFSET(Paramètres!$F$5,LOOKUP(ROW(A410),Paramètres!$X$5:$Z$1005)-LOOKUP(ROW(A410),Paramètres!$W$5:$Z$1005)*Paramètres!$P$6,0)&amp;OFFSET(Paramètres!$I$5,LOOKUP(ROW(A410),Paramètres!$Y$5:$Z$1005)-LOOKUP(ROW(A410),Paramètres!$X$5:$Z$1005)*Paramètres!$P$7,0)&amp;OFFSET(Paramètres!L414,-LOOKUP(ROW(A410),Paramètres!$Y$5:$Z$1005)*Paramètres!$P$8,0),""))</f>
        <v>332544</v>
      </c>
      <c r="B410" t="str">
        <f ca="1">IF(B409="","",IFERROR(OFFSET(Paramètres!$D$5,LOOKUP(ROW(B410),Paramètres!$W$5:$Z$1005)-LOOKUP(ROW(B410),Paramètres!$V$5:$Z$1005)*Paramètres!$P$5,0)&amp;"/"&amp;OFFSET(Paramètres!$G$5,LOOKUP(ROW(B410),Paramètres!$X$5:$Z$1005)-LOOKUP(ROW(B410),Paramètres!$W$5:$Z$1005)*Paramètres!$P$6,0)&amp;"/"&amp;OFFSET(Paramètres!$J$5,LOOKUP(ROW(B410),Paramètres!$Y$5:$Z$1005)-LOOKUP(ROW(B410),Paramètres!$X$5:$Z$1005)*Paramètres!$P$7,0)&amp;"/"&amp;OFFSET(Paramètres!M414,-LOOKUP(ROW(B410),Paramètres!$Y$5:$Z$1005)*Paramètres!$P$8,0),""))</f>
        <v>BlocBM/N0/Zone25/SUP4</v>
      </c>
    </row>
    <row r="411" spans="1:2" x14ac:dyDescent="0.25">
      <c r="A411" t="str">
        <f ca="1">IF(A410="","",IFERROR(OFFSET(Paramètres!$C$5,LOOKUP(ROW(A411),Paramètres!$W$5:$Z$1005)-LOOKUP(ROW(A411),Paramètres!$V$5:$Z$1005)*Paramètres!$P$5,0)&amp;OFFSET(Paramètres!$F$5,LOOKUP(ROW(A411),Paramètres!$X$5:$Z$1005)-LOOKUP(ROW(A411),Paramètres!$W$5:$Z$1005)*Paramètres!$P$6,0)&amp;OFFSET(Paramètres!$I$5,LOOKUP(ROW(A411),Paramètres!$Y$5:$Z$1005)-LOOKUP(ROW(A411),Paramètres!$X$5:$Z$1005)*Paramètres!$P$7,0)&amp;OFFSET(Paramètres!L415,-LOOKUP(ROW(A411),Paramètres!$Y$5:$Z$1005)*Paramètres!$P$8,0),""))</f>
        <v>332551</v>
      </c>
      <c r="B411" t="str">
        <f ca="1">IF(B410="","",IFERROR(OFFSET(Paramètres!$D$5,LOOKUP(ROW(B411),Paramètres!$W$5:$Z$1005)-LOOKUP(ROW(B411),Paramètres!$V$5:$Z$1005)*Paramètres!$P$5,0)&amp;"/"&amp;OFFSET(Paramètres!$G$5,LOOKUP(ROW(B411),Paramètres!$X$5:$Z$1005)-LOOKUP(ROW(B411),Paramètres!$W$5:$Z$1005)*Paramètres!$P$6,0)&amp;"/"&amp;OFFSET(Paramètres!$J$5,LOOKUP(ROW(B411),Paramètres!$Y$5:$Z$1005)-LOOKUP(ROW(B411),Paramètres!$X$5:$Z$1005)*Paramètres!$P$7,0)&amp;"/"&amp;OFFSET(Paramètres!M415,-LOOKUP(ROW(B411),Paramètres!$Y$5:$Z$1005)*Paramètres!$P$8,0),""))</f>
        <v>BlocBM/N0/Zone25/U1</v>
      </c>
    </row>
    <row r="412" spans="1:2" x14ac:dyDescent="0.25">
      <c r="A412" t="str">
        <f ca="1">IF(A411="","",IFERROR(OFFSET(Paramètres!$C$5,LOOKUP(ROW(A412),Paramètres!$W$5:$Z$1005)-LOOKUP(ROW(A412),Paramètres!$V$5:$Z$1005)*Paramètres!$P$5,0)&amp;OFFSET(Paramètres!$F$5,LOOKUP(ROW(A412),Paramètres!$X$5:$Z$1005)-LOOKUP(ROW(A412),Paramètres!$W$5:$Z$1005)*Paramètres!$P$6,0)&amp;OFFSET(Paramètres!$I$5,LOOKUP(ROW(A412),Paramètres!$Y$5:$Z$1005)-LOOKUP(ROW(A412),Paramètres!$X$5:$Z$1005)*Paramètres!$P$7,0)&amp;OFFSET(Paramètres!L416,-LOOKUP(ROW(A412),Paramètres!$Y$5:$Z$1005)*Paramètres!$P$8,0),""))</f>
        <v>332552</v>
      </c>
      <c r="B412" t="str">
        <f ca="1">IF(B411="","",IFERROR(OFFSET(Paramètres!$D$5,LOOKUP(ROW(B412),Paramètres!$W$5:$Z$1005)-LOOKUP(ROW(B412),Paramètres!$V$5:$Z$1005)*Paramètres!$P$5,0)&amp;"/"&amp;OFFSET(Paramètres!$G$5,LOOKUP(ROW(B412),Paramètres!$X$5:$Z$1005)-LOOKUP(ROW(B412),Paramètres!$W$5:$Z$1005)*Paramètres!$P$6,0)&amp;"/"&amp;OFFSET(Paramètres!$J$5,LOOKUP(ROW(B412),Paramètres!$Y$5:$Z$1005)-LOOKUP(ROW(B412),Paramètres!$X$5:$Z$1005)*Paramètres!$P$7,0)&amp;"/"&amp;OFFSET(Paramètres!M416,-LOOKUP(ROW(B412),Paramètres!$Y$5:$Z$1005)*Paramètres!$P$8,0),""))</f>
        <v>BlocBM/N0/Zone25/U2</v>
      </c>
    </row>
    <row r="413" spans="1:2" x14ac:dyDescent="0.25">
      <c r="A413" t="str">
        <f ca="1">IF(A412="","",IFERROR(OFFSET(Paramètres!$C$5,LOOKUP(ROW(A413),Paramètres!$W$5:$Z$1005)-LOOKUP(ROW(A413),Paramètres!$V$5:$Z$1005)*Paramètres!$P$5,0)&amp;OFFSET(Paramètres!$F$5,LOOKUP(ROW(A413),Paramètres!$X$5:$Z$1005)-LOOKUP(ROW(A413),Paramètres!$W$5:$Z$1005)*Paramètres!$P$6,0)&amp;OFFSET(Paramètres!$I$5,LOOKUP(ROW(A413),Paramètres!$Y$5:$Z$1005)-LOOKUP(ROW(A413),Paramètres!$X$5:$Z$1005)*Paramètres!$P$7,0)&amp;OFFSET(Paramètres!L417,-LOOKUP(ROW(A413),Paramètres!$Y$5:$Z$1005)*Paramètres!$P$8,0),""))</f>
        <v>332553</v>
      </c>
      <c r="B413" t="str">
        <f ca="1">IF(B412="","",IFERROR(OFFSET(Paramètres!$D$5,LOOKUP(ROW(B413),Paramètres!$W$5:$Z$1005)-LOOKUP(ROW(B413),Paramètres!$V$5:$Z$1005)*Paramètres!$P$5,0)&amp;"/"&amp;OFFSET(Paramètres!$G$5,LOOKUP(ROW(B413),Paramètres!$X$5:$Z$1005)-LOOKUP(ROW(B413),Paramètres!$W$5:$Z$1005)*Paramètres!$P$6,0)&amp;"/"&amp;OFFSET(Paramètres!$J$5,LOOKUP(ROW(B413),Paramètres!$Y$5:$Z$1005)-LOOKUP(ROW(B413),Paramètres!$X$5:$Z$1005)*Paramètres!$P$7,0)&amp;"/"&amp;OFFSET(Paramètres!M417,-LOOKUP(ROW(B413),Paramètres!$Y$5:$Z$1005)*Paramètres!$P$8,0),""))</f>
        <v>BlocBM/N0/Zone25/U3</v>
      </c>
    </row>
    <row r="414" spans="1:2" x14ac:dyDescent="0.25">
      <c r="A414" t="str">
        <f ca="1">IF(A413="","",IFERROR(OFFSET(Paramètres!$C$5,LOOKUP(ROW(A414),Paramètres!$W$5:$Z$1005)-LOOKUP(ROW(A414),Paramètres!$V$5:$Z$1005)*Paramètres!$P$5,0)&amp;OFFSET(Paramètres!$F$5,LOOKUP(ROW(A414),Paramètres!$X$5:$Z$1005)-LOOKUP(ROW(A414),Paramètres!$W$5:$Z$1005)*Paramètres!$P$6,0)&amp;OFFSET(Paramètres!$I$5,LOOKUP(ROW(A414),Paramètres!$Y$5:$Z$1005)-LOOKUP(ROW(A414),Paramètres!$X$5:$Z$1005)*Paramètres!$P$7,0)&amp;OFFSET(Paramètres!L418,-LOOKUP(ROW(A414),Paramètres!$Y$5:$Z$1005)*Paramètres!$P$8,0),""))</f>
        <v>332554</v>
      </c>
      <c r="B414" t="str">
        <f ca="1">IF(B413="","",IFERROR(OFFSET(Paramètres!$D$5,LOOKUP(ROW(B414),Paramètres!$W$5:$Z$1005)-LOOKUP(ROW(B414),Paramètres!$V$5:$Z$1005)*Paramètres!$P$5,0)&amp;"/"&amp;OFFSET(Paramètres!$G$5,LOOKUP(ROW(B414),Paramètres!$X$5:$Z$1005)-LOOKUP(ROW(B414),Paramètres!$W$5:$Z$1005)*Paramètres!$P$6,0)&amp;"/"&amp;OFFSET(Paramètres!$J$5,LOOKUP(ROW(B414),Paramètres!$Y$5:$Z$1005)-LOOKUP(ROW(B414),Paramètres!$X$5:$Z$1005)*Paramètres!$P$7,0)&amp;"/"&amp;OFFSET(Paramètres!M418,-LOOKUP(ROW(B414),Paramètres!$Y$5:$Z$1005)*Paramètres!$P$8,0),""))</f>
        <v>BlocBM/N0/Zone25/U4</v>
      </c>
    </row>
    <row r="415" spans="1:2" x14ac:dyDescent="0.25">
      <c r="A415" t="str">
        <f ca="1">IF(A414="","",IFERROR(OFFSET(Paramètres!$C$5,LOOKUP(ROW(A415),Paramètres!$W$5:$Z$1005)-LOOKUP(ROW(A415),Paramètres!$V$5:$Z$1005)*Paramètres!$P$5,0)&amp;OFFSET(Paramètres!$F$5,LOOKUP(ROW(A415),Paramètres!$X$5:$Z$1005)-LOOKUP(ROW(A415),Paramètres!$W$5:$Z$1005)*Paramètres!$P$6,0)&amp;OFFSET(Paramètres!$I$5,LOOKUP(ROW(A415),Paramètres!$Y$5:$Z$1005)-LOOKUP(ROW(A415),Paramètres!$X$5:$Z$1005)*Paramètres!$P$7,0)&amp;OFFSET(Paramètres!L419,-LOOKUP(ROW(A415),Paramètres!$Y$5:$Z$1005)*Paramètres!$P$8,0),""))</f>
        <v>332561</v>
      </c>
      <c r="B415" t="str">
        <f ca="1">IF(B414="","",IFERROR(OFFSET(Paramètres!$D$5,LOOKUP(ROW(B415),Paramètres!$W$5:$Z$1005)-LOOKUP(ROW(B415),Paramètres!$V$5:$Z$1005)*Paramètres!$P$5,0)&amp;"/"&amp;OFFSET(Paramètres!$G$5,LOOKUP(ROW(B415),Paramètres!$X$5:$Z$1005)-LOOKUP(ROW(B415),Paramètres!$W$5:$Z$1005)*Paramètres!$P$6,0)&amp;"/"&amp;OFFSET(Paramètres!$J$5,LOOKUP(ROW(B415),Paramètres!$Y$5:$Z$1005)-LOOKUP(ROW(B415),Paramètres!$X$5:$Z$1005)*Paramètres!$P$7,0)&amp;"/"&amp;OFFSET(Paramètres!M419,-LOOKUP(ROW(B415),Paramètres!$Y$5:$Z$1005)*Paramètres!$P$8,0),""))</f>
        <v>BlocBM/N0/Zone25/C1</v>
      </c>
    </row>
    <row r="416" spans="1:2" x14ac:dyDescent="0.25">
      <c r="A416" t="str">
        <f ca="1">IF(A415="","",IFERROR(OFFSET(Paramètres!$C$5,LOOKUP(ROW(A416),Paramètres!$W$5:$Z$1005)-LOOKUP(ROW(A416),Paramètres!$V$5:$Z$1005)*Paramètres!$P$5,0)&amp;OFFSET(Paramètres!$F$5,LOOKUP(ROW(A416),Paramètres!$X$5:$Z$1005)-LOOKUP(ROW(A416),Paramètres!$W$5:$Z$1005)*Paramètres!$P$6,0)&amp;OFFSET(Paramètres!$I$5,LOOKUP(ROW(A416),Paramètres!$Y$5:$Z$1005)-LOOKUP(ROW(A416),Paramètres!$X$5:$Z$1005)*Paramètres!$P$7,0)&amp;OFFSET(Paramètres!L420,-LOOKUP(ROW(A416),Paramètres!$Y$5:$Z$1005)*Paramètres!$P$8,0),""))</f>
        <v>332562</v>
      </c>
      <c r="B416" t="str">
        <f ca="1">IF(B415="","",IFERROR(OFFSET(Paramètres!$D$5,LOOKUP(ROW(B416),Paramètres!$W$5:$Z$1005)-LOOKUP(ROW(B416),Paramètres!$V$5:$Z$1005)*Paramètres!$P$5,0)&amp;"/"&amp;OFFSET(Paramètres!$G$5,LOOKUP(ROW(B416),Paramètres!$X$5:$Z$1005)-LOOKUP(ROW(B416),Paramètres!$W$5:$Z$1005)*Paramètres!$P$6,0)&amp;"/"&amp;OFFSET(Paramètres!$J$5,LOOKUP(ROW(B416),Paramètres!$Y$5:$Z$1005)-LOOKUP(ROW(B416),Paramètres!$X$5:$Z$1005)*Paramètres!$P$7,0)&amp;"/"&amp;OFFSET(Paramètres!M420,-LOOKUP(ROW(B416),Paramètres!$Y$5:$Z$1005)*Paramètres!$P$8,0),""))</f>
        <v>BlocBM/N0/Zone25/C2</v>
      </c>
    </row>
    <row r="417" spans="1:2" x14ac:dyDescent="0.25">
      <c r="A417" t="str">
        <f ca="1">IF(A416="","",IFERROR(OFFSET(Paramètres!$C$5,LOOKUP(ROW(A417),Paramètres!$W$5:$Z$1005)-LOOKUP(ROW(A417),Paramètres!$V$5:$Z$1005)*Paramètres!$P$5,0)&amp;OFFSET(Paramètres!$F$5,LOOKUP(ROW(A417),Paramètres!$X$5:$Z$1005)-LOOKUP(ROW(A417),Paramètres!$W$5:$Z$1005)*Paramètres!$P$6,0)&amp;OFFSET(Paramètres!$I$5,LOOKUP(ROW(A417),Paramètres!$Y$5:$Z$1005)-LOOKUP(ROW(A417),Paramètres!$X$5:$Z$1005)*Paramètres!$P$7,0)&amp;OFFSET(Paramètres!L421,-LOOKUP(ROW(A417),Paramètres!$Y$5:$Z$1005)*Paramètres!$P$8,0),""))</f>
        <v>332601</v>
      </c>
      <c r="B417" t="str">
        <f ca="1">IF(B416="","",IFERROR(OFFSET(Paramètres!$D$5,LOOKUP(ROW(B417),Paramètres!$W$5:$Z$1005)-LOOKUP(ROW(B417),Paramètres!$V$5:$Z$1005)*Paramètres!$P$5,0)&amp;"/"&amp;OFFSET(Paramètres!$G$5,LOOKUP(ROW(B417),Paramètres!$X$5:$Z$1005)-LOOKUP(ROW(B417),Paramètres!$W$5:$Z$1005)*Paramètres!$P$6,0)&amp;"/"&amp;OFFSET(Paramètres!$J$5,LOOKUP(ROW(B417),Paramètres!$Y$5:$Z$1005)-LOOKUP(ROW(B417),Paramètres!$X$5:$Z$1005)*Paramètres!$P$7,0)&amp;"/"&amp;OFFSET(Paramètres!M421,-LOOKUP(ROW(B417),Paramètres!$Y$5:$Z$1005)*Paramètres!$P$8,0),""))</f>
        <v>BlocBM/N0/Zone26/1erePhase</v>
      </c>
    </row>
    <row r="418" spans="1:2" x14ac:dyDescent="0.25">
      <c r="A418" t="str">
        <f ca="1">IF(A417="","",IFERROR(OFFSET(Paramètres!$C$5,LOOKUP(ROW(A418),Paramètres!$W$5:$Z$1005)-LOOKUP(ROW(A418),Paramètres!$V$5:$Z$1005)*Paramètres!$P$5,0)&amp;OFFSET(Paramètres!$F$5,LOOKUP(ROW(A418),Paramètres!$X$5:$Z$1005)-LOOKUP(ROW(A418),Paramètres!$W$5:$Z$1005)*Paramètres!$P$6,0)&amp;OFFSET(Paramètres!$I$5,LOOKUP(ROW(A418),Paramètres!$Y$5:$Z$1005)-LOOKUP(ROW(A418),Paramètres!$X$5:$Z$1005)*Paramètres!$P$7,0)&amp;OFFSET(Paramètres!L422,-LOOKUP(ROW(A418),Paramètres!$Y$5:$Z$1005)*Paramètres!$P$8,0),""))</f>
        <v>332602</v>
      </c>
      <c r="B418" t="str">
        <f ca="1">IF(B417="","",IFERROR(OFFSET(Paramètres!$D$5,LOOKUP(ROW(B418),Paramètres!$W$5:$Z$1005)-LOOKUP(ROW(B418),Paramètres!$V$5:$Z$1005)*Paramètres!$P$5,0)&amp;"/"&amp;OFFSET(Paramètres!$G$5,LOOKUP(ROW(B418),Paramètres!$X$5:$Z$1005)-LOOKUP(ROW(B418),Paramètres!$W$5:$Z$1005)*Paramètres!$P$6,0)&amp;"/"&amp;OFFSET(Paramètres!$J$5,LOOKUP(ROW(B418),Paramètres!$Y$5:$Z$1005)-LOOKUP(ROW(B418),Paramètres!$X$5:$Z$1005)*Paramètres!$P$7,0)&amp;"/"&amp;OFFSET(Paramètres!M422,-LOOKUP(ROW(B418),Paramètres!$Y$5:$Z$1005)*Paramètres!$P$8,0),""))</f>
        <v>BlocBM/N0/Zone26/2ndePhase</v>
      </c>
    </row>
    <row r="419" spans="1:2" x14ac:dyDescent="0.25">
      <c r="A419" t="str">
        <f ca="1">IF(A418="","",IFERROR(OFFSET(Paramètres!$C$5,LOOKUP(ROW(A419),Paramètres!$W$5:$Z$1005)-LOOKUP(ROW(A419),Paramètres!$V$5:$Z$1005)*Paramètres!$P$5,0)&amp;OFFSET(Paramètres!$F$5,LOOKUP(ROW(A419),Paramètres!$X$5:$Z$1005)-LOOKUP(ROW(A419),Paramètres!$W$5:$Z$1005)*Paramètres!$P$6,0)&amp;OFFSET(Paramètres!$I$5,LOOKUP(ROW(A419),Paramètres!$Y$5:$Z$1005)-LOOKUP(ROW(A419),Paramètres!$X$5:$Z$1005)*Paramètres!$P$7,0)&amp;OFFSET(Paramètres!L423,-LOOKUP(ROW(A419),Paramètres!$Y$5:$Z$1005)*Paramètres!$P$8,0),""))</f>
        <v>332603</v>
      </c>
      <c r="B419" t="str">
        <f ca="1">IF(B418="","",IFERROR(OFFSET(Paramètres!$D$5,LOOKUP(ROW(B419),Paramètres!$W$5:$Z$1005)-LOOKUP(ROW(B419),Paramètres!$V$5:$Z$1005)*Paramètres!$P$5,0)&amp;"/"&amp;OFFSET(Paramètres!$G$5,LOOKUP(ROW(B419),Paramètres!$X$5:$Z$1005)-LOOKUP(ROW(B419),Paramètres!$W$5:$Z$1005)*Paramètres!$P$6,0)&amp;"/"&amp;OFFSET(Paramètres!$J$5,LOOKUP(ROW(B419),Paramètres!$Y$5:$Z$1005)-LOOKUP(ROW(B419),Paramètres!$X$5:$Z$1005)*Paramètres!$P$7,0)&amp;"/"&amp;OFFSET(Paramètres!M423,-LOOKUP(ROW(B419),Paramètres!$Y$5:$Z$1005)*Paramètres!$P$8,0),""))</f>
        <v>BlocBM/N0/Zone26/C</v>
      </c>
    </row>
    <row r="420" spans="1:2" x14ac:dyDescent="0.25">
      <c r="A420" t="str">
        <f ca="1">IF(A419="","",IFERROR(OFFSET(Paramètres!$C$5,LOOKUP(ROW(A420),Paramètres!$W$5:$Z$1005)-LOOKUP(ROW(A420),Paramètres!$V$5:$Z$1005)*Paramètres!$P$5,0)&amp;OFFSET(Paramètres!$F$5,LOOKUP(ROW(A420),Paramètres!$X$5:$Z$1005)-LOOKUP(ROW(A420),Paramètres!$W$5:$Z$1005)*Paramètres!$P$6,0)&amp;OFFSET(Paramètres!$I$5,LOOKUP(ROW(A420),Paramètres!$Y$5:$Z$1005)-LOOKUP(ROW(A420),Paramètres!$X$5:$Z$1005)*Paramètres!$P$7,0)&amp;OFFSET(Paramètres!L424,-LOOKUP(ROW(A420),Paramètres!$Y$5:$Z$1005)*Paramètres!$P$8,0),""))</f>
        <v>332604</v>
      </c>
      <c r="B420" t="str">
        <f ca="1">IF(B419="","",IFERROR(OFFSET(Paramètres!$D$5,LOOKUP(ROW(B420),Paramètres!$W$5:$Z$1005)-LOOKUP(ROW(B420),Paramètres!$V$5:$Z$1005)*Paramètres!$P$5,0)&amp;"/"&amp;OFFSET(Paramètres!$G$5,LOOKUP(ROW(B420),Paramètres!$X$5:$Z$1005)-LOOKUP(ROW(B420),Paramètres!$W$5:$Z$1005)*Paramètres!$P$6,0)&amp;"/"&amp;OFFSET(Paramètres!$J$5,LOOKUP(ROW(B420),Paramètres!$Y$5:$Z$1005)-LOOKUP(ROW(B420),Paramètres!$X$5:$Z$1005)*Paramètres!$P$7,0)&amp;"/"&amp;OFFSET(Paramètres!M424,-LOOKUP(ROW(B420),Paramètres!$Y$5:$Z$1005)*Paramètres!$P$8,0),""))</f>
        <v>BlocBM/N0/Zone26/AD</v>
      </c>
    </row>
    <row r="421" spans="1:2" x14ac:dyDescent="0.25">
      <c r="A421" t="str">
        <f ca="1">IF(A420="","",IFERROR(OFFSET(Paramètres!$C$5,LOOKUP(ROW(A421),Paramètres!$W$5:$Z$1005)-LOOKUP(ROW(A421),Paramètres!$V$5:$Z$1005)*Paramètres!$P$5,0)&amp;OFFSET(Paramètres!$F$5,LOOKUP(ROW(A421),Paramètres!$X$5:$Z$1005)-LOOKUP(ROW(A421),Paramètres!$W$5:$Z$1005)*Paramètres!$P$6,0)&amp;OFFSET(Paramètres!$I$5,LOOKUP(ROW(A421),Paramètres!$Y$5:$Z$1005)-LOOKUP(ROW(A421),Paramètres!$X$5:$Z$1005)*Paramètres!$P$7,0)&amp;OFFSET(Paramètres!L425,-LOOKUP(ROW(A421),Paramètres!$Y$5:$Z$1005)*Paramètres!$P$8,0),""))</f>
        <v>332605</v>
      </c>
      <c r="B421" t="str">
        <f ca="1">IF(B420="","",IFERROR(OFFSET(Paramètres!$D$5,LOOKUP(ROW(B421),Paramètres!$W$5:$Z$1005)-LOOKUP(ROW(B421),Paramètres!$V$5:$Z$1005)*Paramètres!$P$5,0)&amp;"/"&amp;OFFSET(Paramètres!$G$5,LOOKUP(ROW(B421),Paramètres!$X$5:$Z$1005)-LOOKUP(ROW(B421),Paramètres!$W$5:$Z$1005)*Paramètres!$P$6,0)&amp;"/"&amp;OFFSET(Paramètres!$J$5,LOOKUP(ROW(B421),Paramètres!$Y$5:$Z$1005)-LOOKUP(ROW(B421),Paramètres!$X$5:$Z$1005)*Paramètres!$P$7,0)&amp;"/"&amp;OFFSET(Paramètres!M425,-LOOKUP(ROW(B421),Paramètres!$Y$5:$Z$1005)*Paramètres!$P$8,0),""))</f>
        <v>BlocBM/N0/Zone26/EP</v>
      </c>
    </row>
    <row r="422" spans="1:2" x14ac:dyDescent="0.25">
      <c r="A422" t="str">
        <f ca="1">IF(A421="","",IFERROR(OFFSET(Paramètres!$C$5,LOOKUP(ROW(A422),Paramètres!$W$5:$Z$1005)-LOOKUP(ROW(A422),Paramètres!$V$5:$Z$1005)*Paramètres!$P$5,0)&amp;OFFSET(Paramètres!$F$5,LOOKUP(ROW(A422),Paramètres!$X$5:$Z$1005)-LOOKUP(ROW(A422),Paramètres!$W$5:$Z$1005)*Paramètres!$P$6,0)&amp;OFFSET(Paramètres!$I$5,LOOKUP(ROW(A422),Paramètres!$Y$5:$Z$1005)-LOOKUP(ROW(A422),Paramètres!$X$5:$Z$1005)*Paramètres!$P$7,0)&amp;OFFSET(Paramètres!L426,-LOOKUP(ROW(A422),Paramètres!$Y$5:$Z$1005)*Paramètres!$P$8,0),""))</f>
        <v>332606</v>
      </c>
      <c r="B422" t="str">
        <f ca="1">IF(B421="","",IFERROR(OFFSET(Paramètres!$D$5,LOOKUP(ROW(B422),Paramètres!$W$5:$Z$1005)-LOOKUP(ROW(B422),Paramètres!$V$5:$Z$1005)*Paramètres!$P$5,0)&amp;"/"&amp;OFFSET(Paramètres!$G$5,LOOKUP(ROW(B422),Paramètres!$X$5:$Z$1005)-LOOKUP(ROW(B422),Paramètres!$W$5:$Z$1005)*Paramètres!$P$6,0)&amp;"/"&amp;OFFSET(Paramètres!$J$5,LOOKUP(ROW(B422),Paramètres!$Y$5:$Z$1005)-LOOKUP(ROW(B422),Paramètres!$X$5:$Z$1005)*Paramètres!$P$7,0)&amp;"/"&amp;OFFSET(Paramètres!M426,-LOOKUP(ROW(B422),Paramètres!$Y$5:$Z$1005)*Paramètres!$P$8,0),""))</f>
        <v>BlocBM/N0/Zone26/AF</v>
      </c>
    </row>
    <row r="423" spans="1:2" x14ac:dyDescent="0.25">
      <c r="A423" t="str">
        <f ca="1">IF(A422="","",IFERROR(OFFSET(Paramètres!$C$5,LOOKUP(ROW(A423),Paramètres!$W$5:$Z$1005)-LOOKUP(ROW(A423),Paramètres!$V$5:$Z$1005)*Paramètres!$P$5,0)&amp;OFFSET(Paramètres!$F$5,LOOKUP(ROW(A423),Paramètres!$X$5:$Z$1005)-LOOKUP(ROW(A423),Paramètres!$W$5:$Z$1005)*Paramètres!$P$6,0)&amp;OFFSET(Paramètres!$I$5,LOOKUP(ROW(A423),Paramètres!$Y$5:$Z$1005)-LOOKUP(ROW(A423),Paramètres!$X$5:$Z$1005)*Paramètres!$P$7,0)&amp;OFFSET(Paramètres!L427,-LOOKUP(ROW(A423),Paramètres!$Y$5:$Z$1005)*Paramètres!$P$8,0),""))</f>
        <v>332607</v>
      </c>
      <c r="B423" t="str">
        <f ca="1">IF(B422="","",IFERROR(OFFSET(Paramètres!$D$5,LOOKUP(ROW(B423),Paramètres!$W$5:$Z$1005)-LOOKUP(ROW(B423),Paramètres!$V$5:$Z$1005)*Paramètres!$P$5,0)&amp;"/"&amp;OFFSET(Paramètres!$G$5,LOOKUP(ROW(B423),Paramètres!$X$5:$Z$1005)-LOOKUP(ROW(B423),Paramètres!$W$5:$Z$1005)*Paramètres!$P$6,0)&amp;"/"&amp;OFFSET(Paramètres!$J$5,LOOKUP(ROW(B423),Paramètres!$Y$5:$Z$1005)-LOOKUP(ROW(B423),Paramètres!$X$5:$Z$1005)*Paramètres!$P$7,0)&amp;"/"&amp;OFFSET(Paramètres!M427,-LOOKUP(ROW(B423),Paramètres!$Y$5:$Z$1005)*Paramètres!$P$8,0),""))</f>
        <v>BlocBM/N0/Zone26/AC</v>
      </c>
    </row>
    <row r="424" spans="1:2" x14ac:dyDescent="0.25">
      <c r="A424" t="str">
        <f ca="1">IF(A423="","",IFERROR(OFFSET(Paramètres!$C$5,LOOKUP(ROW(A424),Paramètres!$W$5:$Z$1005)-LOOKUP(ROW(A424),Paramètres!$V$5:$Z$1005)*Paramètres!$P$5,0)&amp;OFFSET(Paramètres!$F$5,LOOKUP(ROW(A424),Paramètres!$X$5:$Z$1005)-LOOKUP(ROW(A424),Paramètres!$W$5:$Z$1005)*Paramètres!$P$6,0)&amp;OFFSET(Paramètres!$I$5,LOOKUP(ROW(A424),Paramètres!$Y$5:$Z$1005)-LOOKUP(ROW(A424),Paramètres!$X$5:$Z$1005)*Paramètres!$P$7,0)&amp;OFFSET(Paramètres!L428,-LOOKUP(ROW(A424),Paramètres!$Y$5:$Z$1005)*Paramètres!$P$8,0),""))</f>
        <v>332608</v>
      </c>
      <c r="B424" t="str">
        <f ca="1">IF(B423="","",IFERROR(OFFSET(Paramètres!$D$5,LOOKUP(ROW(B424),Paramètres!$W$5:$Z$1005)-LOOKUP(ROW(B424),Paramètres!$V$5:$Z$1005)*Paramètres!$P$5,0)&amp;"/"&amp;OFFSET(Paramètres!$G$5,LOOKUP(ROW(B424),Paramètres!$X$5:$Z$1005)-LOOKUP(ROW(B424),Paramètres!$W$5:$Z$1005)*Paramètres!$P$6,0)&amp;"/"&amp;OFFSET(Paramètres!$J$5,LOOKUP(ROW(B424),Paramètres!$Y$5:$Z$1005)-LOOKUP(ROW(B424),Paramètres!$X$5:$Z$1005)*Paramètres!$P$7,0)&amp;"/"&amp;OFFSET(Paramètres!M428,-LOOKUP(ROW(B424),Paramètres!$Y$5:$Z$1005)*Paramètres!$P$8,0),""))</f>
        <v>BlocBM/N0/Zone26/ATV</v>
      </c>
    </row>
    <row r="425" spans="1:2" x14ac:dyDescent="0.25">
      <c r="A425" t="str">
        <f ca="1">IF(A424="","",IFERROR(OFFSET(Paramètres!$C$5,LOOKUP(ROW(A425),Paramètres!$W$5:$Z$1005)-LOOKUP(ROW(A425),Paramètres!$V$5:$Z$1005)*Paramètres!$P$5,0)&amp;OFFSET(Paramètres!$F$5,LOOKUP(ROW(A425),Paramètres!$X$5:$Z$1005)-LOOKUP(ROW(A425),Paramètres!$W$5:$Z$1005)*Paramètres!$P$6,0)&amp;OFFSET(Paramètres!$I$5,LOOKUP(ROW(A425),Paramètres!$Y$5:$Z$1005)-LOOKUP(ROW(A425),Paramètres!$X$5:$Z$1005)*Paramètres!$P$7,0)&amp;OFFSET(Paramètres!L429,-LOOKUP(ROW(A425),Paramètres!$Y$5:$Z$1005)*Paramètres!$P$8,0),""))</f>
        <v>332609</v>
      </c>
      <c r="B425" t="str">
        <f ca="1">IF(B424="","",IFERROR(OFFSET(Paramètres!$D$5,LOOKUP(ROW(B425),Paramètres!$W$5:$Z$1005)-LOOKUP(ROW(B425),Paramètres!$V$5:$Z$1005)*Paramètres!$P$5,0)&amp;"/"&amp;OFFSET(Paramètres!$G$5,LOOKUP(ROW(B425),Paramètres!$X$5:$Z$1005)-LOOKUP(ROW(B425),Paramètres!$W$5:$Z$1005)*Paramètres!$P$6,0)&amp;"/"&amp;OFFSET(Paramètres!$J$5,LOOKUP(ROW(B425),Paramètres!$Y$5:$Z$1005)-LOOKUP(ROW(B425),Paramètres!$X$5:$Z$1005)*Paramètres!$P$7,0)&amp;"/"&amp;OFFSET(Paramètres!M429,-LOOKUP(ROW(B425),Paramètres!$Y$5:$Z$1005)*Paramètres!$P$8,0),""))</f>
        <v>BlocBM/N0/Zone26/ATH</v>
      </c>
    </row>
    <row r="426" spans="1:2" x14ac:dyDescent="0.25">
      <c r="A426" t="str">
        <f ca="1">IF(A425="","",IFERROR(OFFSET(Paramètres!$C$5,LOOKUP(ROW(A426),Paramètres!$W$5:$Z$1005)-LOOKUP(ROW(A426),Paramètres!$V$5:$Z$1005)*Paramètres!$P$5,0)&amp;OFFSET(Paramètres!$F$5,LOOKUP(ROW(A426),Paramètres!$X$5:$Z$1005)-LOOKUP(ROW(A426),Paramètres!$W$5:$Z$1005)*Paramètres!$P$6,0)&amp;OFFSET(Paramètres!$I$5,LOOKUP(ROW(A426),Paramètres!$Y$5:$Z$1005)-LOOKUP(ROW(A426),Paramètres!$X$5:$Z$1005)*Paramètres!$P$7,0)&amp;OFFSET(Paramètres!L430,-LOOKUP(ROW(A426),Paramètres!$Y$5:$Z$1005)*Paramètres!$P$8,0),""))</f>
        <v>332610</v>
      </c>
      <c r="B426" t="str">
        <f ca="1">IF(B425="","",IFERROR(OFFSET(Paramètres!$D$5,LOOKUP(ROW(B426),Paramètres!$W$5:$Z$1005)-LOOKUP(ROW(B426),Paramètres!$V$5:$Z$1005)*Paramètres!$P$5,0)&amp;"/"&amp;OFFSET(Paramètres!$G$5,LOOKUP(ROW(B426),Paramètres!$X$5:$Z$1005)-LOOKUP(ROW(B426),Paramètres!$W$5:$Z$1005)*Paramètres!$P$6,0)&amp;"/"&amp;OFFSET(Paramètres!$J$5,LOOKUP(ROW(B426),Paramètres!$Y$5:$Z$1005)-LOOKUP(ROW(B426),Paramètres!$X$5:$Z$1005)*Paramètres!$P$7,0)&amp;"/"&amp;OFFSET(Paramètres!M430,-LOOKUP(ROW(B426),Paramètres!$Y$5:$Z$1005)*Paramètres!$P$8,0),""))</f>
        <v>BlocBM/N0/Zone26/CH</v>
      </c>
    </row>
    <row r="427" spans="1:2" x14ac:dyDescent="0.25">
      <c r="A427" t="str">
        <f ca="1">IF(A426="","",IFERROR(OFFSET(Paramètres!$C$5,LOOKUP(ROW(A427),Paramètres!$W$5:$Z$1005)-LOOKUP(ROW(A427),Paramètres!$V$5:$Z$1005)*Paramètres!$P$5,0)&amp;OFFSET(Paramètres!$F$5,LOOKUP(ROW(A427),Paramètres!$X$5:$Z$1005)-LOOKUP(ROW(A427),Paramètres!$W$5:$Z$1005)*Paramètres!$P$6,0)&amp;OFFSET(Paramètres!$I$5,LOOKUP(ROW(A427),Paramètres!$Y$5:$Z$1005)-LOOKUP(ROW(A427),Paramètres!$X$5:$Z$1005)*Paramètres!$P$7,0)&amp;OFFSET(Paramètres!L431,-LOOKUP(ROW(A427),Paramètres!$Y$5:$Z$1005)*Paramètres!$P$8,0),""))</f>
        <v>332611</v>
      </c>
      <c r="B427" t="str">
        <f ca="1">IF(B426="","",IFERROR(OFFSET(Paramètres!$D$5,LOOKUP(ROW(B427),Paramètres!$W$5:$Z$1005)-LOOKUP(ROW(B427),Paramètres!$V$5:$Z$1005)*Paramètres!$P$5,0)&amp;"/"&amp;OFFSET(Paramètres!$G$5,LOOKUP(ROW(B427),Paramètres!$X$5:$Z$1005)-LOOKUP(ROW(B427),Paramètres!$W$5:$Z$1005)*Paramètres!$P$6,0)&amp;"/"&amp;OFFSET(Paramètres!$J$5,LOOKUP(ROW(B427),Paramètres!$Y$5:$Z$1005)-LOOKUP(ROW(B427),Paramètres!$X$5:$Z$1005)*Paramètres!$P$7,0)&amp;"/"&amp;OFFSET(Paramètres!M431,-LOOKUP(ROW(B427),Paramètres!$Y$5:$Z$1005)*Paramètres!$P$8,0),""))</f>
        <v>BlocBM/N0/Zone26/FAV1</v>
      </c>
    </row>
    <row r="428" spans="1:2" x14ac:dyDescent="0.25">
      <c r="A428" t="str">
        <f ca="1">IF(A427="","",IFERROR(OFFSET(Paramètres!$C$5,LOOKUP(ROW(A428),Paramètres!$W$5:$Z$1005)-LOOKUP(ROW(A428),Paramètres!$V$5:$Z$1005)*Paramètres!$P$5,0)&amp;OFFSET(Paramètres!$F$5,LOOKUP(ROW(A428),Paramètres!$X$5:$Z$1005)-LOOKUP(ROW(A428),Paramètres!$W$5:$Z$1005)*Paramètres!$P$6,0)&amp;OFFSET(Paramètres!$I$5,LOOKUP(ROW(A428),Paramètres!$Y$5:$Z$1005)-LOOKUP(ROW(A428),Paramètres!$X$5:$Z$1005)*Paramètres!$P$7,0)&amp;OFFSET(Paramètres!L432,-LOOKUP(ROW(A428),Paramètres!$Y$5:$Z$1005)*Paramètres!$P$8,0),""))</f>
        <v>332612</v>
      </c>
      <c r="B428" t="str">
        <f ca="1">IF(B427="","",IFERROR(OFFSET(Paramètres!$D$5,LOOKUP(ROW(B428),Paramètres!$W$5:$Z$1005)-LOOKUP(ROW(B428),Paramètres!$V$5:$Z$1005)*Paramètres!$P$5,0)&amp;"/"&amp;OFFSET(Paramètres!$G$5,LOOKUP(ROW(B428),Paramètres!$X$5:$Z$1005)-LOOKUP(ROW(B428),Paramètres!$W$5:$Z$1005)*Paramètres!$P$6,0)&amp;"/"&amp;OFFSET(Paramètres!$J$5,LOOKUP(ROW(B428),Paramètres!$Y$5:$Z$1005)-LOOKUP(ROW(B428),Paramètres!$X$5:$Z$1005)*Paramètres!$P$7,0)&amp;"/"&amp;OFFSET(Paramètres!M432,-LOOKUP(ROW(B428),Paramètres!$Y$5:$Z$1005)*Paramètres!$P$8,0),""))</f>
        <v>BlocBM/N0/Zone26/FAV2</v>
      </c>
    </row>
    <row r="429" spans="1:2" x14ac:dyDescent="0.25">
      <c r="A429" t="str">
        <f ca="1">IF(A428="","",IFERROR(OFFSET(Paramètres!$C$5,LOOKUP(ROW(A429),Paramètres!$W$5:$Z$1005)-LOOKUP(ROW(A429),Paramètres!$V$5:$Z$1005)*Paramètres!$P$5,0)&amp;OFFSET(Paramètres!$F$5,LOOKUP(ROW(A429),Paramètres!$X$5:$Z$1005)-LOOKUP(ROW(A429),Paramètres!$W$5:$Z$1005)*Paramètres!$P$6,0)&amp;OFFSET(Paramètres!$I$5,LOOKUP(ROW(A429),Paramètres!$Y$5:$Z$1005)-LOOKUP(ROW(A429),Paramètres!$X$5:$Z$1005)*Paramètres!$P$7,0)&amp;OFFSET(Paramètres!L433,-LOOKUP(ROW(A429),Paramètres!$Y$5:$Z$1005)*Paramètres!$P$8,0),""))</f>
        <v>332613</v>
      </c>
      <c r="B429" t="str">
        <f ca="1">IF(B428="","",IFERROR(OFFSET(Paramètres!$D$5,LOOKUP(ROW(B429),Paramètres!$W$5:$Z$1005)-LOOKUP(ROW(B429),Paramètres!$V$5:$Z$1005)*Paramètres!$P$5,0)&amp;"/"&amp;OFFSET(Paramètres!$G$5,LOOKUP(ROW(B429),Paramètres!$X$5:$Z$1005)-LOOKUP(ROW(B429),Paramètres!$W$5:$Z$1005)*Paramètres!$P$6,0)&amp;"/"&amp;OFFSET(Paramètres!$J$5,LOOKUP(ROW(B429),Paramètres!$Y$5:$Z$1005)-LOOKUP(ROW(B429),Paramètres!$X$5:$Z$1005)*Paramètres!$P$7,0)&amp;"/"&amp;OFFSET(Paramètres!M433,-LOOKUP(ROW(B429),Paramètres!$Y$5:$Z$1005)*Paramètres!$P$8,0),""))</f>
        <v>BlocBM/N0/Zone26/FAV3</v>
      </c>
    </row>
    <row r="430" spans="1:2" x14ac:dyDescent="0.25">
      <c r="A430" t="str">
        <f ca="1">IF(A429="","",IFERROR(OFFSET(Paramètres!$C$5,LOOKUP(ROW(A430),Paramètres!$W$5:$Z$1005)-LOOKUP(ROW(A430),Paramètres!$V$5:$Z$1005)*Paramètres!$P$5,0)&amp;OFFSET(Paramètres!$F$5,LOOKUP(ROW(A430),Paramètres!$X$5:$Z$1005)-LOOKUP(ROW(A430),Paramètres!$W$5:$Z$1005)*Paramètres!$P$6,0)&amp;OFFSET(Paramètres!$I$5,LOOKUP(ROW(A430),Paramètres!$Y$5:$Z$1005)-LOOKUP(ROW(A430),Paramètres!$X$5:$Z$1005)*Paramètres!$P$7,0)&amp;OFFSET(Paramètres!L434,-LOOKUP(ROW(A430),Paramètres!$Y$5:$Z$1005)*Paramètres!$P$8,0),""))</f>
        <v>332614</v>
      </c>
      <c r="B430" t="str">
        <f ca="1">IF(B429="","",IFERROR(OFFSET(Paramètres!$D$5,LOOKUP(ROW(B430),Paramètres!$W$5:$Z$1005)-LOOKUP(ROW(B430),Paramètres!$V$5:$Z$1005)*Paramètres!$P$5,0)&amp;"/"&amp;OFFSET(Paramètres!$G$5,LOOKUP(ROW(B430),Paramètres!$X$5:$Z$1005)-LOOKUP(ROW(B430),Paramètres!$W$5:$Z$1005)*Paramètres!$P$6,0)&amp;"/"&amp;OFFSET(Paramètres!$J$5,LOOKUP(ROW(B430),Paramètres!$Y$5:$Z$1005)-LOOKUP(ROW(B430),Paramètres!$X$5:$Z$1005)*Paramètres!$P$7,0)&amp;"/"&amp;OFFSET(Paramètres!M434,-LOOKUP(ROW(B430),Paramètres!$Y$5:$Z$1005)*Paramètres!$P$8,0),""))</f>
        <v>BlocBM/N0/Zone26/FAV4</v>
      </c>
    </row>
    <row r="431" spans="1:2" x14ac:dyDescent="0.25">
      <c r="A431" t="str">
        <f ca="1">IF(A430="","",IFERROR(OFFSET(Paramètres!$C$5,LOOKUP(ROW(A431),Paramètres!$W$5:$Z$1005)-LOOKUP(ROW(A431),Paramètres!$V$5:$Z$1005)*Paramètres!$P$5,0)&amp;OFFSET(Paramètres!$F$5,LOOKUP(ROW(A431),Paramètres!$X$5:$Z$1005)-LOOKUP(ROW(A431),Paramètres!$W$5:$Z$1005)*Paramètres!$P$6,0)&amp;OFFSET(Paramètres!$I$5,LOOKUP(ROW(A431),Paramètres!$Y$5:$Z$1005)-LOOKUP(ROW(A431),Paramètres!$X$5:$Z$1005)*Paramètres!$P$7,0)&amp;OFFSET(Paramètres!L435,-LOOKUP(ROW(A431),Paramètres!$Y$5:$Z$1005)*Paramètres!$P$8,0),""))</f>
        <v>332621</v>
      </c>
      <c r="B431" t="str">
        <f ca="1">IF(B430="","",IFERROR(OFFSET(Paramètres!$D$5,LOOKUP(ROW(B431),Paramètres!$W$5:$Z$1005)-LOOKUP(ROW(B431),Paramètres!$V$5:$Z$1005)*Paramètres!$P$5,0)&amp;"/"&amp;OFFSET(Paramètres!$G$5,LOOKUP(ROW(B431),Paramètres!$X$5:$Z$1005)-LOOKUP(ROW(B431),Paramètres!$W$5:$Z$1005)*Paramètres!$P$6,0)&amp;"/"&amp;OFFSET(Paramètres!$J$5,LOOKUP(ROW(B431),Paramètres!$Y$5:$Z$1005)-LOOKUP(ROW(B431),Paramètres!$X$5:$Z$1005)*Paramètres!$P$7,0)&amp;"/"&amp;OFFSET(Paramètres!M435,-LOOKUP(ROW(B431),Paramètres!$Y$5:$Z$1005)*Paramètres!$P$8,0),""))</f>
        <v>BlocBM/N0/Zone26/FAR1</v>
      </c>
    </row>
    <row r="432" spans="1:2" x14ac:dyDescent="0.25">
      <c r="A432" t="str">
        <f ca="1">IF(A431="","",IFERROR(OFFSET(Paramètres!$C$5,LOOKUP(ROW(A432),Paramètres!$W$5:$Z$1005)-LOOKUP(ROW(A432),Paramètres!$V$5:$Z$1005)*Paramètres!$P$5,0)&amp;OFFSET(Paramètres!$F$5,LOOKUP(ROW(A432),Paramètres!$X$5:$Z$1005)-LOOKUP(ROW(A432),Paramètres!$W$5:$Z$1005)*Paramètres!$P$6,0)&amp;OFFSET(Paramètres!$I$5,LOOKUP(ROW(A432),Paramètres!$Y$5:$Z$1005)-LOOKUP(ROW(A432),Paramètres!$X$5:$Z$1005)*Paramètres!$P$7,0)&amp;OFFSET(Paramètres!L436,-LOOKUP(ROW(A432),Paramètres!$Y$5:$Z$1005)*Paramètres!$P$8,0),""))</f>
        <v>332622</v>
      </c>
      <c r="B432" t="str">
        <f ca="1">IF(B431="","",IFERROR(OFFSET(Paramètres!$D$5,LOOKUP(ROW(B432),Paramètres!$W$5:$Z$1005)-LOOKUP(ROW(B432),Paramètres!$V$5:$Z$1005)*Paramètres!$P$5,0)&amp;"/"&amp;OFFSET(Paramètres!$G$5,LOOKUP(ROW(B432),Paramètres!$X$5:$Z$1005)-LOOKUP(ROW(B432),Paramètres!$W$5:$Z$1005)*Paramètres!$P$6,0)&amp;"/"&amp;OFFSET(Paramètres!$J$5,LOOKUP(ROW(B432),Paramètres!$Y$5:$Z$1005)-LOOKUP(ROW(B432),Paramètres!$X$5:$Z$1005)*Paramètres!$P$7,0)&amp;"/"&amp;OFFSET(Paramètres!M436,-LOOKUP(ROW(B432),Paramètres!$Y$5:$Z$1005)*Paramètres!$P$8,0),""))</f>
        <v>BlocBM/N0/Zone26/FAR2</v>
      </c>
    </row>
    <row r="433" spans="1:2" x14ac:dyDescent="0.25">
      <c r="A433" t="str">
        <f ca="1">IF(A432="","",IFERROR(OFFSET(Paramètres!$C$5,LOOKUP(ROW(A433),Paramètres!$W$5:$Z$1005)-LOOKUP(ROW(A433),Paramètres!$V$5:$Z$1005)*Paramètres!$P$5,0)&amp;OFFSET(Paramètres!$F$5,LOOKUP(ROW(A433),Paramètres!$X$5:$Z$1005)-LOOKUP(ROW(A433),Paramètres!$W$5:$Z$1005)*Paramètres!$P$6,0)&amp;OFFSET(Paramètres!$I$5,LOOKUP(ROW(A433),Paramètres!$Y$5:$Z$1005)-LOOKUP(ROW(A433),Paramètres!$X$5:$Z$1005)*Paramètres!$P$7,0)&amp;OFFSET(Paramètres!L437,-LOOKUP(ROW(A433),Paramètres!$Y$5:$Z$1005)*Paramètres!$P$8,0),""))</f>
        <v>332623</v>
      </c>
      <c r="B433" t="str">
        <f ca="1">IF(B432="","",IFERROR(OFFSET(Paramètres!$D$5,LOOKUP(ROW(B433),Paramètres!$W$5:$Z$1005)-LOOKUP(ROW(B433),Paramètres!$V$5:$Z$1005)*Paramètres!$P$5,0)&amp;"/"&amp;OFFSET(Paramètres!$G$5,LOOKUP(ROW(B433),Paramètres!$X$5:$Z$1005)-LOOKUP(ROW(B433),Paramètres!$W$5:$Z$1005)*Paramètres!$P$6,0)&amp;"/"&amp;OFFSET(Paramètres!$J$5,LOOKUP(ROW(B433),Paramètres!$Y$5:$Z$1005)-LOOKUP(ROW(B433),Paramètres!$X$5:$Z$1005)*Paramètres!$P$7,0)&amp;"/"&amp;OFFSET(Paramètres!M437,-LOOKUP(ROW(B433),Paramètres!$Y$5:$Z$1005)*Paramètres!$P$8,0),""))</f>
        <v>BlocBM/N0/Zone26/FAR3</v>
      </c>
    </row>
    <row r="434" spans="1:2" x14ac:dyDescent="0.25">
      <c r="A434" t="str">
        <f ca="1">IF(A433="","",IFERROR(OFFSET(Paramètres!$C$5,LOOKUP(ROW(A434),Paramètres!$W$5:$Z$1005)-LOOKUP(ROW(A434),Paramètres!$V$5:$Z$1005)*Paramètres!$P$5,0)&amp;OFFSET(Paramètres!$F$5,LOOKUP(ROW(A434),Paramètres!$X$5:$Z$1005)-LOOKUP(ROW(A434),Paramètres!$W$5:$Z$1005)*Paramètres!$P$6,0)&amp;OFFSET(Paramètres!$I$5,LOOKUP(ROW(A434),Paramètres!$Y$5:$Z$1005)-LOOKUP(ROW(A434),Paramètres!$X$5:$Z$1005)*Paramètres!$P$7,0)&amp;OFFSET(Paramètres!L438,-LOOKUP(ROW(A434),Paramètres!$Y$5:$Z$1005)*Paramètres!$P$8,0),""))</f>
        <v>332624</v>
      </c>
      <c r="B434" t="str">
        <f ca="1">IF(B433="","",IFERROR(OFFSET(Paramètres!$D$5,LOOKUP(ROW(B434),Paramètres!$W$5:$Z$1005)-LOOKUP(ROW(B434),Paramètres!$V$5:$Z$1005)*Paramètres!$P$5,0)&amp;"/"&amp;OFFSET(Paramètres!$G$5,LOOKUP(ROW(B434),Paramètres!$X$5:$Z$1005)-LOOKUP(ROW(B434),Paramètres!$W$5:$Z$1005)*Paramètres!$P$6,0)&amp;"/"&amp;OFFSET(Paramètres!$J$5,LOOKUP(ROW(B434),Paramètres!$Y$5:$Z$1005)-LOOKUP(ROW(B434),Paramètres!$X$5:$Z$1005)*Paramètres!$P$7,0)&amp;"/"&amp;OFFSET(Paramètres!M438,-LOOKUP(ROW(B434),Paramètres!$Y$5:$Z$1005)*Paramètres!$P$8,0),""))</f>
        <v>BlocBM/N0/Zone26/FAR4</v>
      </c>
    </row>
    <row r="435" spans="1:2" x14ac:dyDescent="0.25">
      <c r="A435" t="str">
        <f ca="1">IF(A434="","",IFERROR(OFFSET(Paramètres!$C$5,LOOKUP(ROW(A435),Paramètres!$W$5:$Z$1005)-LOOKUP(ROW(A435),Paramètres!$V$5:$Z$1005)*Paramètres!$P$5,0)&amp;OFFSET(Paramètres!$F$5,LOOKUP(ROW(A435),Paramètres!$X$5:$Z$1005)-LOOKUP(ROW(A435),Paramètres!$W$5:$Z$1005)*Paramètres!$P$6,0)&amp;OFFSET(Paramètres!$I$5,LOOKUP(ROW(A435),Paramètres!$Y$5:$Z$1005)-LOOKUP(ROW(A435),Paramètres!$X$5:$Z$1005)*Paramètres!$P$7,0)&amp;OFFSET(Paramètres!L439,-LOOKUP(ROW(A435),Paramètres!$Y$5:$Z$1005)*Paramètres!$P$8,0),""))</f>
        <v>332631</v>
      </c>
      <c r="B435" t="str">
        <f ca="1">IF(B434="","",IFERROR(OFFSET(Paramètres!$D$5,LOOKUP(ROW(B435),Paramètres!$W$5:$Z$1005)-LOOKUP(ROW(B435),Paramètres!$V$5:$Z$1005)*Paramètres!$P$5,0)&amp;"/"&amp;OFFSET(Paramètres!$G$5,LOOKUP(ROW(B435),Paramètres!$X$5:$Z$1005)-LOOKUP(ROW(B435),Paramètres!$W$5:$Z$1005)*Paramètres!$P$6,0)&amp;"/"&amp;OFFSET(Paramètres!$J$5,LOOKUP(ROW(B435),Paramètres!$Y$5:$Z$1005)-LOOKUP(ROW(B435),Paramètres!$X$5:$Z$1005)*Paramètres!$P$7,0)&amp;"/"&amp;OFFSET(Paramètres!M439,-LOOKUP(ROW(B435),Paramètres!$Y$5:$Z$1005)*Paramètres!$P$8,0),""))</f>
        <v>BlocBM/N0/Zone26/INF1</v>
      </c>
    </row>
    <row r="436" spans="1:2" x14ac:dyDescent="0.25">
      <c r="A436" t="str">
        <f ca="1">IF(A435="","",IFERROR(OFFSET(Paramètres!$C$5,LOOKUP(ROW(A436),Paramètres!$W$5:$Z$1005)-LOOKUP(ROW(A436),Paramètres!$V$5:$Z$1005)*Paramètres!$P$5,0)&amp;OFFSET(Paramètres!$F$5,LOOKUP(ROW(A436),Paramètres!$X$5:$Z$1005)-LOOKUP(ROW(A436),Paramètres!$W$5:$Z$1005)*Paramètres!$P$6,0)&amp;OFFSET(Paramètres!$I$5,LOOKUP(ROW(A436),Paramètres!$Y$5:$Z$1005)-LOOKUP(ROW(A436),Paramètres!$X$5:$Z$1005)*Paramètres!$P$7,0)&amp;OFFSET(Paramètres!L440,-LOOKUP(ROW(A436),Paramètres!$Y$5:$Z$1005)*Paramètres!$P$8,0),""))</f>
        <v>332632</v>
      </c>
      <c r="B436" t="str">
        <f ca="1">IF(B435="","",IFERROR(OFFSET(Paramètres!$D$5,LOOKUP(ROW(B436),Paramètres!$W$5:$Z$1005)-LOOKUP(ROW(B436),Paramètres!$V$5:$Z$1005)*Paramètres!$P$5,0)&amp;"/"&amp;OFFSET(Paramètres!$G$5,LOOKUP(ROW(B436),Paramètres!$X$5:$Z$1005)-LOOKUP(ROW(B436),Paramètres!$W$5:$Z$1005)*Paramètres!$P$6,0)&amp;"/"&amp;OFFSET(Paramètres!$J$5,LOOKUP(ROW(B436),Paramètres!$Y$5:$Z$1005)-LOOKUP(ROW(B436),Paramètres!$X$5:$Z$1005)*Paramètres!$P$7,0)&amp;"/"&amp;OFFSET(Paramètres!M440,-LOOKUP(ROW(B436),Paramètres!$Y$5:$Z$1005)*Paramètres!$P$8,0),""))</f>
        <v>BlocBM/N0/Zone26/INF2</v>
      </c>
    </row>
    <row r="437" spans="1:2" x14ac:dyDescent="0.25">
      <c r="A437" t="str">
        <f ca="1">IF(A436="","",IFERROR(OFFSET(Paramètres!$C$5,LOOKUP(ROW(A437),Paramètres!$W$5:$Z$1005)-LOOKUP(ROW(A437),Paramètres!$V$5:$Z$1005)*Paramètres!$P$5,0)&amp;OFFSET(Paramètres!$F$5,LOOKUP(ROW(A437),Paramètres!$X$5:$Z$1005)-LOOKUP(ROW(A437),Paramètres!$W$5:$Z$1005)*Paramètres!$P$6,0)&amp;OFFSET(Paramètres!$I$5,LOOKUP(ROW(A437),Paramètres!$Y$5:$Z$1005)-LOOKUP(ROW(A437),Paramètres!$X$5:$Z$1005)*Paramètres!$P$7,0)&amp;OFFSET(Paramètres!L441,-LOOKUP(ROW(A437),Paramètres!$Y$5:$Z$1005)*Paramètres!$P$8,0),""))</f>
        <v>332633</v>
      </c>
      <c r="B437" t="str">
        <f ca="1">IF(B436="","",IFERROR(OFFSET(Paramètres!$D$5,LOOKUP(ROW(B437),Paramètres!$W$5:$Z$1005)-LOOKUP(ROW(B437),Paramètres!$V$5:$Z$1005)*Paramètres!$P$5,0)&amp;"/"&amp;OFFSET(Paramètres!$G$5,LOOKUP(ROW(B437),Paramètres!$X$5:$Z$1005)-LOOKUP(ROW(B437),Paramètres!$W$5:$Z$1005)*Paramètres!$P$6,0)&amp;"/"&amp;OFFSET(Paramètres!$J$5,LOOKUP(ROW(B437),Paramètres!$Y$5:$Z$1005)-LOOKUP(ROW(B437),Paramètres!$X$5:$Z$1005)*Paramètres!$P$7,0)&amp;"/"&amp;OFFSET(Paramètres!M441,-LOOKUP(ROW(B437),Paramètres!$Y$5:$Z$1005)*Paramètres!$P$8,0),""))</f>
        <v>BlocBM/N0/Zone26/INF3</v>
      </c>
    </row>
    <row r="438" spans="1:2" x14ac:dyDescent="0.25">
      <c r="A438" t="str">
        <f ca="1">IF(A437="","",IFERROR(OFFSET(Paramètres!$C$5,LOOKUP(ROW(A438),Paramètres!$W$5:$Z$1005)-LOOKUP(ROW(A438),Paramètres!$V$5:$Z$1005)*Paramètres!$P$5,0)&amp;OFFSET(Paramètres!$F$5,LOOKUP(ROW(A438),Paramètres!$X$5:$Z$1005)-LOOKUP(ROW(A438),Paramètres!$W$5:$Z$1005)*Paramètres!$P$6,0)&amp;OFFSET(Paramètres!$I$5,LOOKUP(ROW(A438),Paramètres!$Y$5:$Z$1005)-LOOKUP(ROW(A438),Paramètres!$X$5:$Z$1005)*Paramètres!$P$7,0)&amp;OFFSET(Paramètres!L442,-LOOKUP(ROW(A438),Paramètres!$Y$5:$Z$1005)*Paramètres!$P$8,0),""))</f>
        <v>332634</v>
      </c>
      <c r="B438" t="str">
        <f ca="1">IF(B437="","",IFERROR(OFFSET(Paramètres!$D$5,LOOKUP(ROW(B438),Paramètres!$W$5:$Z$1005)-LOOKUP(ROW(B438),Paramètres!$V$5:$Z$1005)*Paramètres!$P$5,0)&amp;"/"&amp;OFFSET(Paramètres!$G$5,LOOKUP(ROW(B438),Paramètres!$X$5:$Z$1005)-LOOKUP(ROW(B438),Paramètres!$W$5:$Z$1005)*Paramètres!$P$6,0)&amp;"/"&amp;OFFSET(Paramètres!$J$5,LOOKUP(ROW(B438),Paramètres!$Y$5:$Z$1005)-LOOKUP(ROW(B438),Paramètres!$X$5:$Z$1005)*Paramètres!$P$7,0)&amp;"/"&amp;OFFSET(Paramètres!M442,-LOOKUP(ROW(B438),Paramètres!$Y$5:$Z$1005)*Paramètres!$P$8,0),""))</f>
        <v>BlocBM/N0/Zone26/INF4</v>
      </c>
    </row>
    <row r="439" spans="1:2" x14ac:dyDescent="0.25">
      <c r="A439" t="str">
        <f ca="1">IF(A438="","",IFERROR(OFFSET(Paramètres!$C$5,LOOKUP(ROW(A439),Paramètres!$W$5:$Z$1005)-LOOKUP(ROW(A439),Paramètres!$V$5:$Z$1005)*Paramètres!$P$5,0)&amp;OFFSET(Paramètres!$F$5,LOOKUP(ROW(A439),Paramètres!$X$5:$Z$1005)-LOOKUP(ROW(A439),Paramètres!$W$5:$Z$1005)*Paramètres!$P$6,0)&amp;OFFSET(Paramètres!$I$5,LOOKUP(ROW(A439),Paramètres!$Y$5:$Z$1005)-LOOKUP(ROW(A439),Paramètres!$X$5:$Z$1005)*Paramètres!$P$7,0)&amp;OFFSET(Paramètres!L443,-LOOKUP(ROW(A439),Paramètres!$Y$5:$Z$1005)*Paramètres!$P$8,0),""))</f>
        <v>332641</v>
      </c>
      <c r="B439" t="str">
        <f ca="1">IF(B438="","",IFERROR(OFFSET(Paramètres!$D$5,LOOKUP(ROW(B439),Paramètres!$W$5:$Z$1005)-LOOKUP(ROW(B439),Paramètres!$V$5:$Z$1005)*Paramètres!$P$5,0)&amp;"/"&amp;OFFSET(Paramètres!$G$5,LOOKUP(ROW(B439),Paramètres!$X$5:$Z$1005)-LOOKUP(ROW(B439),Paramètres!$W$5:$Z$1005)*Paramètres!$P$6,0)&amp;"/"&amp;OFFSET(Paramètres!$J$5,LOOKUP(ROW(B439),Paramètres!$Y$5:$Z$1005)-LOOKUP(ROW(B439),Paramètres!$X$5:$Z$1005)*Paramètres!$P$7,0)&amp;"/"&amp;OFFSET(Paramètres!M443,-LOOKUP(ROW(B439),Paramètres!$Y$5:$Z$1005)*Paramètres!$P$8,0),""))</f>
        <v>BlocBM/N0/Zone26/SUP1</v>
      </c>
    </row>
    <row r="440" spans="1:2" x14ac:dyDescent="0.25">
      <c r="A440" t="str">
        <f ca="1">IF(A439="","",IFERROR(OFFSET(Paramètres!$C$5,LOOKUP(ROW(A440),Paramètres!$W$5:$Z$1005)-LOOKUP(ROW(A440),Paramètres!$V$5:$Z$1005)*Paramètres!$P$5,0)&amp;OFFSET(Paramètres!$F$5,LOOKUP(ROW(A440),Paramètres!$X$5:$Z$1005)-LOOKUP(ROW(A440),Paramètres!$W$5:$Z$1005)*Paramètres!$P$6,0)&amp;OFFSET(Paramètres!$I$5,LOOKUP(ROW(A440),Paramètres!$Y$5:$Z$1005)-LOOKUP(ROW(A440),Paramètres!$X$5:$Z$1005)*Paramètres!$P$7,0)&amp;OFFSET(Paramètres!L444,-LOOKUP(ROW(A440),Paramètres!$Y$5:$Z$1005)*Paramètres!$P$8,0),""))</f>
        <v>332642</v>
      </c>
      <c r="B440" t="str">
        <f ca="1">IF(B439="","",IFERROR(OFFSET(Paramètres!$D$5,LOOKUP(ROW(B440),Paramètres!$W$5:$Z$1005)-LOOKUP(ROW(B440),Paramètres!$V$5:$Z$1005)*Paramètres!$P$5,0)&amp;"/"&amp;OFFSET(Paramètres!$G$5,LOOKUP(ROW(B440),Paramètres!$X$5:$Z$1005)-LOOKUP(ROW(B440),Paramètres!$W$5:$Z$1005)*Paramètres!$P$6,0)&amp;"/"&amp;OFFSET(Paramètres!$J$5,LOOKUP(ROW(B440),Paramètres!$Y$5:$Z$1005)-LOOKUP(ROW(B440),Paramètres!$X$5:$Z$1005)*Paramètres!$P$7,0)&amp;"/"&amp;OFFSET(Paramètres!M444,-LOOKUP(ROW(B440),Paramètres!$Y$5:$Z$1005)*Paramètres!$P$8,0),""))</f>
        <v>BlocBM/N0/Zone26/SUP2</v>
      </c>
    </row>
    <row r="441" spans="1:2" x14ac:dyDescent="0.25">
      <c r="A441" t="str">
        <f ca="1">IF(A440="","",IFERROR(OFFSET(Paramètres!$C$5,LOOKUP(ROW(A441),Paramètres!$W$5:$Z$1005)-LOOKUP(ROW(A441),Paramètres!$V$5:$Z$1005)*Paramètres!$P$5,0)&amp;OFFSET(Paramètres!$F$5,LOOKUP(ROW(A441),Paramètres!$X$5:$Z$1005)-LOOKUP(ROW(A441),Paramètres!$W$5:$Z$1005)*Paramètres!$P$6,0)&amp;OFFSET(Paramètres!$I$5,LOOKUP(ROW(A441),Paramètres!$Y$5:$Z$1005)-LOOKUP(ROW(A441),Paramètres!$X$5:$Z$1005)*Paramètres!$P$7,0)&amp;OFFSET(Paramètres!L445,-LOOKUP(ROW(A441),Paramètres!$Y$5:$Z$1005)*Paramètres!$P$8,0),""))</f>
        <v>332643</v>
      </c>
      <c r="B441" t="str">
        <f ca="1">IF(B440="","",IFERROR(OFFSET(Paramètres!$D$5,LOOKUP(ROW(B441),Paramètres!$W$5:$Z$1005)-LOOKUP(ROW(B441),Paramètres!$V$5:$Z$1005)*Paramètres!$P$5,0)&amp;"/"&amp;OFFSET(Paramètres!$G$5,LOOKUP(ROW(B441),Paramètres!$X$5:$Z$1005)-LOOKUP(ROW(B441),Paramètres!$W$5:$Z$1005)*Paramètres!$P$6,0)&amp;"/"&amp;OFFSET(Paramètres!$J$5,LOOKUP(ROW(B441),Paramètres!$Y$5:$Z$1005)-LOOKUP(ROW(B441),Paramètres!$X$5:$Z$1005)*Paramètres!$P$7,0)&amp;"/"&amp;OFFSET(Paramètres!M445,-LOOKUP(ROW(B441),Paramètres!$Y$5:$Z$1005)*Paramètres!$P$8,0),""))</f>
        <v>BlocBM/N0/Zone26/SUP3</v>
      </c>
    </row>
    <row r="442" spans="1:2" x14ac:dyDescent="0.25">
      <c r="A442" t="str">
        <f ca="1">IF(A441="","",IFERROR(OFFSET(Paramètres!$C$5,LOOKUP(ROW(A442),Paramètres!$W$5:$Z$1005)-LOOKUP(ROW(A442),Paramètres!$V$5:$Z$1005)*Paramètres!$P$5,0)&amp;OFFSET(Paramètres!$F$5,LOOKUP(ROW(A442),Paramètres!$X$5:$Z$1005)-LOOKUP(ROW(A442),Paramètres!$W$5:$Z$1005)*Paramètres!$P$6,0)&amp;OFFSET(Paramètres!$I$5,LOOKUP(ROW(A442),Paramètres!$Y$5:$Z$1005)-LOOKUP(ROW(A442),Paramètres!$X$5:$Z$1005)*Paramètres!$P$7,0)&amp;OFFSET(Paramètres!L446,-LOOKUP(ROW(A442),Paramètres!$Y$5:$Z$1005)*Paramètres!$P$8,0),""))</f>
        <v>332644</v>
      </c>
      <c r="B442" t="str">
        <f ca="1">IF(B441="","",IFERROR(OFFSET(Paramètres!$D$5,LOOKUP(ROW(B442),Paramètres!$W$5:$Z$1005)-LOOKUP(ROW(B442),Paramètres!$V$5:$Z$1005)*Paramètres!$P$5,0)&amp;"/"&amp;OFFSET(Paramètres!$G$5,LOOKUP(ROW(B442),Paramètres!$X$5:$Z$1005)-LOOKUP(ROW(B442),Paramètres!$W$5:$Z$1005)*Paramètres!$P$6,0)&amp;"/"&amp;OFFSET(Paramètres!$J$5,LOOKUP(ROW(B442),Paramètres!$Y$5:$Z$1005)-LOOKUP(ROW(B442),Paramètres!$X$5:$Z$1005)*Paramètres!$P$7,0)&amp;"/"&amp;OFFSET(Paramètres!M446,-LOOKUP(ROW(B442),Paramètres!$Y$5:$Z$1005)*Paramètres!$P$8,0),""))</f>
        <v>BlocBM/N0/Zone26/SUP4</v>
      </c>
    </row>
    <row r="443" spans="1:2" x14ac:dyDescent="0.25">
      <c r="A443" t="str">
        <f ca="1">IF(A442="","",IFERROR(OFFSET(Paramètres!$C$5,LOOKUP(ROW(A443),Paramètres!$W$5:$Z$1005)-LOOKUP(ROW(A443),Paramètres!$V$5:$Z$1005)*Paramètres!$P$5,0)&amp;OFFSET(Paramètres!$F$5,LOOKUP(ROW(A443),Paramètres!$X$5:$Z$1005)-LOOKUP(ROW(A443),Paramètres!$W$5:$Z$1005)*Paramètres!$P$6,0)&amp;OFFSET(Paramètres!$I$5,LOOKUP(ROW(A443),Paramètres!$Y$5:$Z$1005)-LOOKUP(ROW(A443),Paramètres!$X$5:$Z$1005)*Paramètres!$P$7,0)&amp;OFFSET(Paramètres!L447,-LOOKUP(ROW(A443),Paramètres!$Y$5:$Z$1005)*Paramètres!$P$8,0),""))</f>
        <v>332651</v>
      </c>
      <c r="B443" t="str">
        <f ca="1">IF(B442="","",IFERROR(OFFSET(Paramètres!$D$5,LOOKUP(ROW(B443),Paramètres!$W$5:$Z$1005)-LOOKUP(ROW(B443),Paramètres!$V$5:$Z$1005)*Paramètres!$P$5,0)&amp;"/"&amp;OFFSET(Paramètres!$G$5,LOOKUP(ROW(B443),Paramètres!$X$5:$Z$1005)-LOOKUP(ROW(B443),Paramètres!$W$5:$Z$1005)*Paramètres!$P$6,0)&amp;"/"&amp;OFFSET(Paramètres!$J$5,LOOKUP(ROW(B443),Paramètres!$Y$5:$Z$1005)-LOOKUP(ROW(B443),Paramètres!$X$5:$Z$1005)*Paramètres!$P$7,0)&amp;"/"&amp;OFFSET(Paramètres!M447,-LOOKUP(ROW(B443),Paramètres!$Y$5:$Z$1005)*Paramètres!$P$8,0),""))</f>
        <v>BlocBM/N0/Zone26/U1</v>
      </c>
    </row>
    <row r="444" spans="1:2" x14ac:dyDescent="0.25">
      <c r="A444" t="str">
        <f ca="1">IF(A443="","",IFERROR(OFFSET(Paramètres!$C$5,LOOKUP(ROW(A444),Paramètres!$W$5:$Z$1005)-LOOKUP(ROW(A444),Paramètres!$V$5:$Z$1005)*Paramètres!$P$5,0)&amp;OFFSET(Paramètres!$F$5,LOOKUP(ROW(A444),Paramètres!$X$5:$Z$1005)-LOOKUP(ROW(A444),Paramètres!$W$5:$Z$1005)*Paramètres!$P$6,0)&amp;OFFSET(Paramètres!$I$5,LOOKUP(ROW(A444),Paramètres!$Y$5:$Z$1005)-LOOKUP(ROW(A444),Paramètres!$X$5:$Z$1005)*Paramètres!$P$7,0)&amp;OFFSET(Paramètres!L448,-LOOKUP(ROW(A444),Paramètres!$Y$5:$Z$1005)*Paramètres!$P$8,0),""))</f>
        <v>332652</v>
      </c>
      <c r="B444" t="str">
        <f ca="1">IF(B443="","",IFERROR(OFFSET(Paramètres!$D$5,LOOKUP(ROW(B444),Paramètres!$W$5:$Z$1005)-LOOKUP(ROW(B444),Paramètres!$V$5:$Z$1005)*Paramètres!$P$5,0)&amp;"/"&amp;OFFSET(Paramètres!$G$5,LOOKUP(ROW(B444),Paramètres!$X$5:$Z$1005)-LOOKUP(ROW(B444),Paramètres!$W$5:$Z$1005)*Paramètres!$P$6,0)&amp;"/"&amp;OFFSET(Paramètres!$J$5,LOOKUP(ROW(B444),Paramètres!$Y$5:$Z$1005)-LOOKUP(ROW(B444),Paramètres!$X$5:$Z$1005)*Paramètres!$P$7,0)&amp;"/"&amp;OFFSET(Paramètres!M448,-LOOKUP(ROW(B444),Paramètres!$Y$5:$Z$1005)*Paramètres!$P$8,0),""))</f>
        <v>BlocBM/N0/Zone26/U2</v>
      </c>
    </row>
    <row r="445" spans="1:2" x14ac:dyDescent="0.25">
      <c r="A445" t="str">
        <f ca="1">IF(A444="","",IFERROR(OFFSET(Paramètres!$C$5,LOOKUP(ROW(A445),Paramètres!$W$5:$Z$1005)-LOOKUP(ROW(A445),Paramètres!$V$5:$Z$1005)*Paramètres!$P$5,0)&amp;OFFSET(Paramètres!$F$5,LOOKUP(ROW(A445),Paramètres!$X$5:$Z$1005)-LOOKUP(ROW(A445),Paramètres!$W$5:$Z$1005)*Paramètres!$P$6,0)&amp;OFFSET(Paramètres!$I$5,LOOKUP(ROW(A445),Paramètres!$Y$5:$Z$1005)-LOOKUP(ROW(A445),Paramètres!$X$5:$Z$1005)*Paramètres!$P$7,0)&amp;OFFSET(Paramètres!L449,-LOOKUP(ROW(A445),Paramètres!$Y$5:$Z$1005)*Paramètres!$P$8,0),""))</f>
        <v>332653</v>
      </c>
      <c r="B445" t="str">
        <f ca="1">IF(B444="","",IFERROR(OFFSET(Paramètres!$D$5,LOOKUP(ROW(B445),Paramètres!$W$5:$Z$1005)-LOOKUP(ROW(B445),Paramètres!$V$5:$Z$1005)*Paramètres!$P$5,0)&amp;"/"&amp;OFFSET(Paramètres!$G$5,LOOKUP(ROW(B445),Paramètres!$X$5:$Z$1005)-LOOKUP(ROW(B445),Paramètres!$W$5:$Z$1005)*Paramètres!$P$6,0)&amp;"/"&amp;OFFSET(Paramètres!$J$5,LOOKUP(ROW(B445),Paramètres!$Y$5:$Z$1005)-LOOKUP(ROW(B445),Paramètres!$X$5:$Z$1005)*Paramètres!$P$7,0)&amp;"/"&amp;OFFSET(Paramètres!M449,-LOOKUP(ROW(B445),Paramètres!$Y$5:$Z$1005)*Paramètres!$P$8,0),""))</f>
        <v>BlocBM/N0/Zone26/U3</v>
      </c>
    </row>
    <row r="446" spans="1:2" x14ac:dyDescent="0.25">
      <c r="A446" t="str">
        <f ca="1">IF(A445="","",IFERROR(OFFSET(Paramètres!$C$5,LOOKUP(ROW(A446),Paramètres!$W$5:$Z$1005)-LOOKUP(ROW(A446),Paramètres!$V$5:$Z$1005)*Paramètres!$P$5,0)&amp;OFFSET(Paramètres!$F$5,LOOKUP(ROW(A446),Paramètres!$X$5:$Z$1005)-LOOKUP(ROW(A446),Paramètres!$W$5:$Z$1005)*Paramètres!$P$6,0)&amp;OFFSET(Paramètres!$I$5,LOOKUP(ROW(A446),Paramètres!$Y$5:$Z$1005)-LOOKUP(ROW(A446),Paramètres!$X$5:$Z$1005)*Paramètres!$P$7,0)&amp;OFFSET(Paramètres!L450,-LOOKUP(ROW(A446),Paramètres!$Y$5:$Z$1005)*Paramètres!$P$8,0),""))</f>
        <v>332654</v>
      </c>
      <c r="B446" t="str">
        <f ca="1">IF(B445="","",IFERROR(OFFSET(Paramètres!$D$5,LOOKUP(ROW(B446),Paramètres!$W$5:$Z$1005)-LOOKUP(ROW(B446),Paramètres!$V$5:$Z$1005)*Paramètres!$P$5,0)&amp;"/"&amp;OFFSET(Paramètres!$G$5,LOOKUP(ROW(B446),Paramètres!$X$5:$Z$1005)-LOOKUP(ROW(B446),Paramètres!$W$5:$Z$1005)*Paramètres!$P$6,0)&amp;"/"&amp;OFFSET(Paramètres!$J$5,LOOKUP(ROW(B446),Paramètres!$Y$5:$Z$1005)-LOOKUP(ROW(B446),Paramètres!$X$5:$Z$1005)*Paramètres!$P$7,0)&amp;"/"&amp;OFFSET(Paramètres!M450,-LOOKUP(ROW(B446),Paramètres!$Y$5:$Z$1005)*Paramètres!$P$8,0),""))</f>
        <v>BlocBM/N0/Zone26/U4</v>
      </c>
    </row>
    <row r="447" spans="1:2" x14ac:dyDescent="0.25">
      <c r="A447" t="str">
        <f ca="1">IF(A446="","",IFERROR(OFFSET(Paramètres!$C$5,LOOKUP(ROW(A447),Paramètres!$W$5:$Z$1005)-LOOKUP(ROW(A447),Paramètres!$V$5:$Z$1005)*Paramètres!$P$5,0)&amp;OFFSET(Paramètres!$F$5,LOOKUP(ROW(A447),Paramètres!$X$5:$Z$1005)-LOOKUP(ROW(A447),Paramètres!$W$5:$Z$1005)*Paramètres!$P$6,0)&amp;OFFSET(Paramètres!$I$5,LOOKUP(ROW(A447),Paramètres!$Y$5:$Z$1005)-LOOKUP(ROW(A447),Paramètres!$X$5:$Z$1005)*Paramètres!$P$7,0)&amp;OFFSET(Paramètres!L451,-LOOKUP(ROW(A447),Paramètres!$Y$5:$Z$1005)*Paramètres!$P$8,0),""))</f>
        <v>332661</v>
      </c>
      <c r="B447" t="str">
        <f ca="1">IF(B446="","",IFERROR(OFFSET(Paramètres!$D$5,LOOKUP(ROW(B447),Paramètres!$W$5:$Z$1005)-LOOKUP(ROW(B447),Paramètres!$V$5:$Z$1005)*Paramètres!$P$5,0)&amp;"/"&amp;OFFSET(Paramètres!$G$5,LOOKUP(ROW(B447),Paramètres!$X$5:$Z$1005)-LOOKUP(ROW(B447),Paramètres!$W$5:$Z$1005)*Paramètres!$P$6,0)&amp;"/"&amp;OFFSET(Paramètres!$J$5,LOOKUP(ROW(B447),Paramètres!$Y$5:$Z$1005)-LOOKUP(ROW(B447),Paramètres!$X$5:$Z$1005)*Paramètres!$P$7,0)&amp;"/"&amp;OFFSET(Paramètres!M451,-LOOKUP(ROW(B447),Paramètres!$Y$5:$Z$1005)*Paramètres!$P$8,0),""))</f>
        <v>BlocBM/N0/Zone26/C1</v>
      </c>
    </row>
    <row r="448" spans="1:2" x14ac:dyDescent="0.25">
      <c r="A448" t="str">
        <f ca="1">IF(A447="","",IFERROR(OFFSET(Paramètres!$C$5,LOOKUP(ROW(A448),Paramètres!$W$5:$Z$1005)-LOOKUP(ROW(A448),Paramètres!$V$5:$Z$1005)*Paramètres!$P$5,0)&amp;OFFSET(Paramètres!$F$5,LOOKUP(ROW(A448),Paramètres!$X$5:$Z$1005)-LOOKUP(ROW(A448),Paramètres!$W$5:$Z$1005)*Paramètres!$P$6,0)&amp;OFFSET(Paramètres!$I$5,LOOKUP(ROW(A448),Paramètres!$Y$5:$Z$1005)-LOOKUP(ROW(A448),Paramètres!$X$5:$Z$1005)*Paramètres!$P$7,0)&amp;OFFSET(Paramètres!L452,-LOOKUP(ROW(A448),Paramètres!$Y$5:$Z$1005)*Paramètres!$P$8,0),""))</f>
        <v>332662</v>
      </c>
      <c r="B448" t="str">
        <f ca="1">IF(B447="","",IFERROR(OFFSET(Paramètres!$D$5,LOOKUP(ROW(B448),Paramètres!$W$5:$Z$1005)-LOOKUP(ROW(B448),Paramètres!$V$5:$Z$1005)*Paramètres!$P$5,0)&amp;"/"&amp;OFFSET(Paramètres!$G$5,LOOKUP(ROW(B448),Paramètres!$X$5:$Z$1005)-LOOKUP(ROW(B448),Paramètres!$W$5:$Z$1005)*Paramètres!$P$6,0)&amp;"/"&amp;OFFSET(Paramètres!$J$5,LOOKUP(ROW(B448),Paramètres!$Y$5:$Z$1005)-LOOKUP(ROW(B448),Paramètres!$X$5:$Z$1005)*Paramètres!$P$7,0)&amp;"/"&amp;OFFSET(Paramètres!M452,-LOOKUP(ROW(B448),Paramètres!$Y$5:$Z$1005)*Paramètres!$P$8,0),""))</f>
        <v>BlocBM/N0/Zone26/C2</v>
      </c>
    </row>
    <row r="449" spans="1:2" x14ac:dyDescent="0.25">
      <c r="A449" t="str">
        <f ca="1">IF(A448="","",IFERROR(OFFSET(Paramètres!$C$5,LOOKUP(ROW(A449),Paramètres!$W$5:$Z$1005)-LOOKUP(ROW(A449),Paramètres!$V$5:$Z$1005)*Paramètres!$P$5,0)&amp;OFFSET(Paramètres!$F$5,LOOKUP(ROW(A449),Paramètres!$X$5:$Z$1005)-LOOKUP(ROW(A449),Paramètres!$W$5:$Z$1005)*Paramètres!$P$6,0)&amp;OFFSET(Paramètres!$I$5,LOOKUP(ROW(A449),Paramètres!$Y$5:$Z$1005)-LOOKUP(ROW(A449),Paramètres!$X$5:$Z$1005)*Paramètres!$P$7,0)&amp;OFFSET(Paramètres!L453,-LOOKUP(ROW(A449),Paramètres!$Y$5:$Z$1005)*Paramètres!$P$8,0),""))</f>
        <v>332701</v>
      </c>
      <c r="B449" t="str">
        <f ca="1">IF(B448="","",IFERROR(OFFSET(Paramètres!$D$5,LOOKUP(ROW(B449),Paramètres!$W$5:$Z$1005)-LOOKUP(ROW(B449),Paramètres!$V$5:$Z$1005)*Paramètres!$P$5,0)&amp;"/"&amp;OFFSET(Paramètres!$G$5,LOOKUP(ROW(B449),Paramètres!$X$5:$Z$1005)-LOOKUP(ROW(B449),Paramètres!$W$5:$Z$1005)*Paramètres!$P$6,0)&amp;"/"&amp;OFFSET(Paramètres!$J$5,LOOKUP(ROW(B449),Paramètres!$Y$5:$Z$1005)-LOOKUP(ROW(B449),Paramètres!$X$5:$Z$1005)*Paramètres!$P$7,0)&amp;"/"&amp;OFFSET(Paramètres!M453,-LOOKUP(ROW(B449),Paramètres!$Y$5:$Z$1005)*Paramètres!$P$8,0),""))</f>
        <v>BlocBM/N0/Zone27/1erePhase</v>
      </c>
    </row>
    <row r="450" spans="1:2" x14ac:dyDescent="0.25">
      <c r="A450" t="str">
        <f ca="1">IF(A449="","",IFERROR(OFFSET(Paramètres!$C$5,LOOKUP(ROW(A450),Paramètres!$W$5:$Z$1005)-LOOKUP(ROW(A450),Paramètres!$V$5:$Z$1005)*Paramètres!$P$5,0)&amp;OFFSET(Paramètres!$F$5,LOOKUP(ROW(A450),Paramètres!$X$5:$Z$1005)-LOOKUP(ROW(A450),Paramètres!$W$5:$Z$1005)*Paramètres!$P$6,0)&amp;OFFSET(Paramètres!$I$5,LOOKUP(ROW(A450),Paramètres!$Y$5:$Z$1005)-LOOKUP(ROW(A450),Paramètres!$X$5:$Z$1005)*Paramètres!$P$7,0)&amp;OFFSET(Paramètres!L454,-LOOKUP(ROW(A450),Paramètres!$Y$5:$Z$1005)*Paramètres!$P$8,0),""))</f>
        <v>332702</v>
      </c>
      <c r="B450" t="str">
        <f ca="1">IF(B449="","",IFERROR(OFFSET(Paramètres!$D$5,LOOKUP(ROW(B450),Paramètres!$W$5:$Z$1005)-LOOKUP(ROW(B450),Paramètres!$V$5:$Z$1005)*Paramètres!$P$5,0)&amp;"/"&amp;OFFSET(Paramètres!$G$5,LOOKUP(ROW(B450),Paramètres!$X$5:$Z$1005)-LOOKUP(ROW(B450),Paramètres!$W$5:$Z$1005)*Paramètres!$P$6,0)&amp;"/"&amp;OFFSET(Paramètres!$J$5,LOOKUP(ROW(B450),Paramètres!$Y$5:$Z$1005)-LOOKUP(ROW(B450),Paramètres!$X$5:$Z$1005)*Paramètres!$P$7,0)&amp;"/"&amp;OFFSET(Paramètres!M454,-LOOKUP(ROW(B450),Paramètres!$Y$5:$Z$1005)*Paramètres!$P$8,0),""))</f>
        <v>BlocBM/N0/Zone27/2ndePhase</v>
      </c>
    </row>
    <row r="451" spans="1:2" x14ac:dyDescent="0.25">
      <c r="A451" t="str">
        <f ca="1">IF(A450="","",IFERROR(OFFSET(Paramètres!$C$5,LOOKUP(ROW(A451),Paramètres!$W$5:$Z$1005)-LOOKUP(ROW(A451),Paramètres!$V$5:$Z$1005)*Paramètres!$P$5,0)&amp;OFFSET(Paramètres!$F$5,LOOKUP(ROW(A451),Paramètres!$X$5:$Z$1005)-LOOKUP(ROW(A451),Paramètres!$W$5:$Z$1005)*Paramètres!$P$6,0)&amp;OFFSET(Paramètres!$I$5,LOOKUP(ROW(A451),Paramètres!$Y$5:$Z$1005)-LOOKUP(ROW(A451),Paramètres!$X$5:$Z$1005)*Paramètres!$P$7,0)&amp;OFFSET(Paramètres!L455,-LOOKUP(ROW(A451),Paramètres!$Y$5:$Z$1005)*Paramètres!$P$8,0),""))</f>
        <v>332703</v>
      </c>
      <c r="B451" t="str">
        <f ca="1">IF(B450="","",IFERROR(OFFSET(Paramètres!$D$5,LOOKUP(ROW(B451),Paramètres!$W$5:$Z$1005)-LOOKUP(ROW(B451),Paramètres!$V$5:$Z$1005)*Paramètres!$P$5,0)&amp;"/"&amp;OFFSET(Paramètres!$G$5,LOOKUP(ROW(B451),Paramètres!$X$5:$Z$1005)-LOOKUP(ROW(B451),Paramètres!$W$5:$Z$1005)*Paramètres!$P$6,0)&amp;"/"&amp;OFFSET(Paramètres!$J$5,LOOKUP(ROW(B451),Paramètres!$Y$5:$Z$1005)-LOOKUP(ROW(B451),Paramètres!$X$5:$Z$1005)*Paramètres!$P$7,0)&amp;"/"&amp;OFFSET(Paramètres!M455,-LOOKUP(ROW(B451),Paramètres!$Y$5:$Z$1005)*Paramètres!$P$8,0),""))</f>
        <v>BlocBM/N0/Zone27/C</v>
      </c>
    </row>
    <row r="452" spans="1:2" x14ac:dyDescent="0.25">
      <c r="A452" t="str">
        <f ca="1">IF(A451="","",IFERROR(OFFSET(Paramètres!$C$5,LOOKUP(ROW(A452),Paramètres!$W$5:$Z$1005)-LOOKUP(ROW(A452),Paramètres!$V$5:$Z$1005)*Paramètres!$P$5,0)&amp;OFFSET(Paramètres!$F$5,LOOKUP(ROW(A452),Paramètres!$X$5:$Z$1005)-LOOKUP(ROW(A452),Paramètres!$W$5:$Z$1005)*Paramètres!$P$6,0)&amp;OFFSET(Paramètres!$I$5,LOOKUP(ROW(A452),Paramètres!$Y$5:$Z$1005)-LOOKUP(ROW(A452),Paramètres!$X$5:$Z$1005)*Paramètres!$P$7,0)&amp;OFFSET(Paramètres!L456,-LOOKUP(ROW(A452),Paramètres!$Y$5:$Z$1005)*Paramètres!$P$8,0),""))</f>
        <v>332704</v>
      </c>
      <c r="B452" t="str">
        <f ca="1">IF(B451="","",IFERROR(OFFSET(Paramètres!$D$5,LOOKUP(ROW(B452),Paramètres!$W$5:$Z$1005)-LOOKUP(ROW(B452),Paramètres!$V$5:$Z$1005)*Paramètres!$P$5,0)&amp;"/"&amp;OFFSET(Paramètres!$G$5,LOOKUP(ROW(B452),Paramètres!$X$5:$Z$1005)-LOOKUP(ROW(B452),Paramètres!$W$5:$Z$1005)*Paramètres!$P$6,0)&amp;"/"&amp;OFFSET(Paramètres!$J$5,LOOKUP(ROW(B452),Paramètres!$Y$5:$Z$1005)-LOOKUP(ROW(B452),Paramètres!$X$5:$Z$1005)*Paramètres!$P$7,0)&amp;"/"&amp;OFFSET(Paramètres!M456,-LOOKUP(ROW(B452),Paramètres!$Y$5:$Z$1005)*Paramètres!$P$8,0),""))</f>
        <v>BlocBM/N0/Zone27/AD</v>
      </c>
    </row>
    <row r="453" spans="1:2" x14ac:dyDescent="0.25">
      <c r="A453" t="str">
        <f ca="1">IF(A452="","",IFERROR(OFFSET(Paramètres!$C$5,LOOKUP(ROW(A453),Paramètres!$W$5:$Z$1005)-LOOKUP(ROW(A453),Paramètres!$V$5:$Z$1005)*Paramètres!$P$5,0)&amp;OFFSET(Paramètres!$F$5,LOOKUP(ROW(A453),Paramètres!$X$5:$Z$1005)-LOOKUP(ROW(A453),Paramètres!$W$5:$Z$1005)*Paramètres!$P$6,0)&amp;OFFSET(Paramètres!$I$5,LOOKUP(ROW(A453),Paramètres!$Y$5:$Z$1005)-LOOKUP(ROW(A453),Paramètres!$X$5:$Z$1005)*Paramètres!$P$7,0)&amp;OFFSET(Paramètres!L457,-LOOKUP(ROW(A453),Paramètres!$Y$5:$Z$1005)*Paramètres!$P$8,0),""))</f>
        <v>332705</v>
      </c>
      <c r="B453" t="str">
        <f ca="1">IF(B452="","",IFERROR(OFFSET(Paramètres!$D$5,LOOKUP(ROW(B453),Paramètres!$W$5:$Z$1005)-LOOKUP(ROW(B453),Paramètres!$V$5:$Z$1005)*Paramètres!$P$5,0)&amp;"/"&amp;OFFSET(Paramètres!$G$5,LOOKUP(ROW(B453),Paramètres!$X$5:$Z$1005)-LOOKUP(ROW(B453),Paramètres!$W$5:$Z$1005)*Paramètres!$P$6,0)&amp;"/"&amp;OFFSET(Paramètres!$J$5,LOOKUP(ROW(B453),Paramètres!$Y$5:$Z$1005)-LOOKUP(ROW(B453),Paramètres!$X$5:$Z$1005)*Paramètres!$P$7,0)&amp;"/"&amp;OFFSET(Paramètres!M457,-LOOKUP(ROW(B453),Paramètres!$Y$5:$Z$1005)*Paramètres!$P$8,0),""))</f>
        <v>BlocBM/N0/Zone27/EP</v>
      </c>
    </row>
    <row r="454" spans="1:2" x14ac:dyDescent="0.25">
      <c r="A454" t="str">
        <f ca="1">IF(A453="","",IFERROR(OFFSET(Paramètres!$C$5,LOOKUP(ROW(A454),Paramètres!$W$5:$Z$1005)-LOOKUP(ROW(A454),Paramètres!$V$5:$Z$1005)*Paramètres!$P$5,0)&amp;OFFSET(Paramètres!$F$5,LOOKUP(ROW(A454),Paramètres!$X$5:$Z$1005)-LOOKUP(ROW(A454),Paramètres!$W$5:$Z$1005)*Paramètres!$P$6,0)&amp;OFFSET(Paramètres!$I$5,LOOKUP(ROW(A454),Paramètres!$Y$5:$Z$1005)-LOOKUP(ROW(A454),Paramètres!$X$5:$Z$1005)*Paramètres!$P$7,0)&amp;OFFSET(Paramètres!L458,-LOOKUP(ROW(A454),Paramètres!$Y$5:$Z$1005)*Paramètres!$P$8,0),""))</f>
        <v>332706</v>
      </c>
      <c r="B454" t="str">
        <f ca="1">IF(B453="","",IFERROR(OFFSET(Paramètres!$D$5,LOOKUP(ROW(B454),Paramètres!$W$5:$Z$1005)-LOOKUP(ROW(B454),Paramètres!$V$5:$Z$1005)*Paramètres!$P$5,0)&amp;"/"&amp;OFFSET(Paramètres!$G$5,LOOKUP(ROW(B454),Paramètres!$X$5:$Z$1005)-LOOKUP(ROW(B454),Paramètres!$W$5:$Z$1005)*Paramètres!$P$6,0)&amp;"/"&amp;OFFSET(Paramètres!$J$5,LOOKUP(ROW(B454),Paramètres!$Y$5:$Z$1005)-LOOKUP(ROW(B454),Paramètres!$X$5:$Z$1005)*Paramètres!$P$7,0)&amp;"/"&amp;OFFSET(Paramètres!M458,-LOOKUP(ROW(B454),Paramètres!$Y$5:$Z$1005)*Paramètres!$P$8,0),""))</f>
        <v>BlocBM/N0/Zone27/AF</v>
      </c>
    </row>
    <row r="455" spans="1:2" x14ac:dyDescent="0.25">
      <c r="A455" t="str">
        <f ca="1">IF(A454="","",IFERROR(OFFSET(Paramètres!$C$5,LOOKUP(ROW(A455),Paramètres!$W$5:$Z$1005)-LOOKUP(ROW(A455),Paramètres!$V$5:$Z$1005)*Paramètres!$P$5,0)&amp;OFFSET(Paramètres!$F$5,LOOKUP(ROW(A455),Paramètres!$X$5:$Z$1005)-LOOKUP(ROW(A455),Paramètres!$W$5:$Z$1005)*Paramètres!$P$6,0)&amp;OFFSET(Paramètres!$I$5,LOOKUP(ROW(A455),Paramètres!$Y$5:$Z$1005)-LOOKUP(ROW(A455),Paramètres!$X$5:$Z$1005)*Paramètres!$P$7,0)&amp;OFFSET(Paramètres!L459,-LOOKUP(ROW(A455),Paramètres!$Y$5:$Z$1005)*Paramètres!$P$8,0),""))</f>
        <v>332707</v>
      </c>
      <c r="B455" t="str">
        <f ca="1">IF(B454="","",IFERROR(OFFSET(Paramètres!$D$5,LOOKUP(ROW(B455),Paramètres!$W$5:$Z$1005)-LOOKUP(ROW(B455),Paramètres!$V$5:$Z$1005)*Paramètres!$P$5,0)&amp;"/"&amp;OFFSET(Paramètres!$G$5,LOOKUP(ROW(B455),Paramètres!$X$5:$Z$1005)-LOOKUP(ROW(B455),Paramètres!$W$5:$Z$1005)*Paramètres!$P$6,0)&amp;"/"&amp;OFFSET(Paramètres!$J$5,LOOKUP(ROW(B455),Paramètres!$Y$5:$Z$1005)-LOOKUP(ROW(B455),Paramètres!$X$5:$Z$1005)*Paramètres!$P$7,0)&amp;"/"&amp;OFFSET(Paramètres!M459,-LOOKUP(ROW(B455),Paramètres!$Y$5:$Z$1005)*Paramètres!$P$8,0),""))</f>
        <v>BlocBM/N0/Zone27/AC</v>
      </c>
    </row>
    <row r="456" spans="1:2" x14ac:dyDescent="0.25">
      <c r="A456" t="str">
        <f ca="1">IF(A455="","",IFERROR(OFFSET(Paramètres!$C$5,LOOKUP(ROW(A456),Paramètres!$W$5:$Z$1005)-LOOKUP(ROW(A456),Paramètres!$V$5:$Z$1005)*Paramètres!$P$5,0)&amp;OFFSET(Paramètres!$F$5,LOOKUP(ROW(A456),Paramètres!$X$5:$Z$1005)-LOOKUP(ROW(A456),Paramètres!$W$5:$Z$1005)*Paramètres!$P$6,0)&amp;OFFSET(Paramètres!$I$5,LOOKUP(ROW(A456),Paramètres!$Y$5:$Z$1005)-LOOKUP(ROW(A456),Paramètres!$X$5:$Z$1005)*Paramètres!$P$7,0)&amp;OFFSET(Paramètres!L460,-LOOKUP(ROW(A456),Paramètres!$Y$5:$Z$1005)*Paramètres!$P$8,0),""))</f>
        <v>332708</v>
      </c>
      <c r="B456" t="str">
        <f ca="1">IF(B455="","",IFERROR(OFFSET(Paramètres!$D$5,LOOKUP(ROW(B456),Paramètres!$W$5:$Z$1005)-LOOKUP(ROW(B456),Paramètres!$V$5:$Z$1005)*Paramètres!$P$5,0)&amp;"/"&amp;OFFSET(Paramètres!$G$5,LOOKUP(ROW(B456),Paramètres!$X$5:$Z$1005)-LOOKUP(ROW(B456),Paramètres!$W$5:$Z$1005)*Paramètres!$P$6,0)&amp;"/"&amp;OFFSET(Paramètres!$J$5,LOOKUP(ROW(B456),Paramètres!$Y$5:$Z$1005)-LOOKUP(ROW(B456),Paramètres!$X$5:$Z$1005)*Paramètres!$P$7,0)&amp;"/"&amp;OFFSET(Paramètres!M460,-LOOKUP(ROW(B456),Paramètres!$Y$5:$Z$1005)*Paramètres!$P$8,0),""))</f>
        <v>BlocBM/N0/Zone27/ATV</v>
      </c>
    </row>
    <row r="457" spans="1:2" x14ac:dyDescent="0.25">
      <c r="A457" t="str">
        <f ca="1">IF(A456="","",IFERROR(OFFSET(Paramètres!$C$5,LOOKUP(ROW(A457),Paramètres!$W$5:$Z$1005)-LOOKUP(ROW(A457),Paramètres!$V$5:$Z$1005)*Paramètres!$P$5,0)&amp;OFFSET(Paramètres!$F$5,LOOKUP(ROW(A457),Paramètres!$X$5:$Z$1005)-LOOKUP(ROW(A457),Paramètres!$W$5:$Z$1005)*Paramètres!$P$6,0)&amp;OFFSET(Paramètres!$I$5,LOOKUP(ROW(A457),Paramètres!$Y$5:$Z$1005)-LOOKUP(ROW(A457),Paramètres!$X$5:$Z$1005)*Paramètres!$P$7,0)&amp;OFFSET(Paramètres!L461,-LOOKUP(ROW(A457),Paramètres!$Y$5:$Z$1005)*Paramètres!$P$8,0),""))</f>
        <v>332709</v>
      </c>
      <c r="B457" t="str">
        <f ca="1">IF(B456="","",IFERROR(OFFSET(Paramètres!$D$5,LOOKUP(ROW(B457),Paramètres!$W$5:$Z$1005)-LOOKUP(ROW(B457),Paramètres!$V$5:$Z$1005)*Paramètres!$P$5,0)&amp;"/"&amp;OFFSET(Paramètres!$G$5,LOOKUP(ROW(B457),Paramètres!$X$5:$Z$1005)-LOOKUP(ROW(B457),Paramètres!$W$5:$Z$1005)*Paramètres!$P$6,0)&amp;"/"&amp;OFFSET(Paramètres!$J$5,LOOKUP(ROW(B457),Paramètres!$Y$5:$Z$1005)-LOOKUP(ROW(B457),Paramètres!$X$5:$Z$1005)*Paramètres!$P$7,0)&amp;"/"&amp;OFFSET(Paramètres!M461,-LOOKUP(ROW(B457),Paramètres!$Y$5:$Z$1005)*Paramètres!$P$8,0),""))</f>
        <v>BlocBM/N0/Zone27/ATH</v>
      </c>
    </row>
    <row r="458" spans="1:2" x14ac:dyDescent="0.25">
      <c r="A458" t="str">
        <f ca="1">IF(A457="","",IFERROR(OFFSET(Paramètres!$C$5,LOOKUP(ROW(A458),Paramètres!$W$5:$Z$1005)-LOOKUP(ROW(A458),Paramètres!$V$5:$Z$1005)*Paramètres!$P$5,0)&amp;OFFSET(Paramètres!$F$5,LOOKUP(ROW(A458),Paramètres!$X$5:$Z$1005)-LOOKUP(ROW(A458),Paramètres!$W$5:$Z$1005)*Paramètres!$P$6,0)&amp;OFFSET(Paramètres!$I$5,LOOKUP(ROW(A458),Paramètres!$Y$5:$Z$1005)-LOOKUP(ROW(A458),Paramètres!$X$5:$Z$1005)*Paramètres!$P$7,0)&amp;OFFSET(Paramètres!L462,-LOOKUP(ROW(A458),Paramètres!$Y$5:$Z$1005)*Paramètres!$P$8,0),""))</f>
        <v>332710</v>
      </c>
      <c r="B458" t="str">
        <f ca="1">IF(B457="","",IFERROR(OFFSET(Paramètres!$D$5,LOOKUP(ROW(B458),Paramètres!$W$5:$Z$1005)-LOOKUP(ROW(B458),Paramètres!$V$5:$Z$1005)*Paramètres!$P$5,0)&amp;"/"&amp;OFFSET(Paramètres!$G$5,LOOKUP(ROW(B458),Paramètres!$X$5:$Z$1005)-LOOKUP(ROW(B458),Paramètres!$W$5:$Z$1005)*Paramètres!$P$6,0)&amp;"/"&amp;OFFSET(Paramètres!$J$5,LOOKUP(ROW(B458),Paramètres!$Y$5:$Z$1005)-LOOKUP(ROW(B458),Paramètres!$X$5:$Z$1005)*Paramètres!$P$7,0)&amp;"/"&amp;OFFSET(Paramètres!M462,-LOOKUP(ROW(B458),Paramètres!$Y$5:$Z$1005)*Paramètres!$P$8,0),""))</f>
        <v>BlocBM/N0/Zone27/CH</v>
      </c>
    </row>
    <row r="459" spans="1:2" x14ac:dyDescent="0.25">
      <c r="A459" t="str">
        <f ca="1">IF(A458="","",IFERROR(OFFSET(Paramètres!$C$5,LOOKUP(ROW(A459),Paramètres!$W$5:$Z$1005)-LOOKUP(ROW(A459),Paramètres!$V$5:$Z$1005)*Paramètres!$P$5,0)&amp;OFFSET(Paramètres!$F$5,LOOKUP(ROW(A459),Paramètres!$X$5:$Z$1005)-LOOKUP(ROW(A459),Paramètres!$W$5:$Z$1005)*Paramètres!$P$6,0)&amp;OFFSET(Paramètres!$I$5,LOOKUP(ROW(A459),Paramètres!$Y$5:$Z$1005)-LOOKUP(ROW(A459),Paramètres!$X$5:$Z$1005)*Paramètres!$P$7,0)&amp;OFFSET(Paramètres!L463,-LOOKUP(ROW(A459),Paramètres!$Y$5:$Z$1005)*Paramètres!$P$8,0),""))</f>
        <v>332711</v>
      </c>
      <c r="B459" t="str">
        <f ca="1">IF(B458="","",IFERROR(OFFSET(Paramètres!$D$5,LOOKUP(ROW(B459),Paramètres!$W$5:$Z$1005)-LOOKUP(ROW(B459),Paramètres!$V$5:$Z$1005)*Paramètres!$P$5,0)&amp;"/"&amp;OFFSET(Paramètres!$G$5,LOOKUP(ROW(B459),Paramètres!$X$5:$Z$1005)-LOOKUP(ROW(B459),Paramètres!$W$5:$Z$1005)*Paramètres!$P$6,0)&amp;"/"&amp;OFFSET(Paramètres!$J$5,LOOKUP(ROW(B459),Paramètres!$Y$5:$Z$1005)-LOOKUP(ROW(B459),Paramètres!$X$5:$Z$1005)*Paramètres!$P$7,0)&amp;"/"&amp;OFFSET(Paramètres!M463,-LOOKUP(ROW(B459),Paramètres!$Y$5:$Z$1005)*Paramètres!$P$8,0),""))</f>
        <v>BlocBM/N0/Zone27/FAV1</v>
      </c>
    </row>
    <row r="460" spans="1:2" x14ac:dyDescent="0.25">
      <c r="A460" t="str">
        <f ca="1">IF(A459="","",IFERROR(OFFSET(Paramètres!$C$5,LOOKUP(ROW(A460),Paramètres!$W$5:$Z$1005)-LOOKUP(ROW(A460),Paramètres!$V$5:$Z$1005)*Paramètres!$P$5,0)&amp;OFFSET(Paramètres!$F$5,LOOKUP(ROW(A460),Paramètres!$X$5:$Z$1005)-LOOKUP(ROW(A460),Paramètres!$W$5:$Z$1005)*Paramètres!$P$6,0)&amp;OFFSET(Paramètres!$I$5,LOOKUP(ROW(A460),Paramètres!$Y$5:$Z$1005)-LOOKUP(ROW(A460),Paramètres!$X$5:$Z$1005)*Paramètres!$P$7,0)&amp;OFFSET(Paramètres!L464,-LOOKUP(ROW(A460),Paramètres!$Y$5:$Z$1005)*Paramètres!$P$8,0),""))</f>
        <v>332712</v>
      </c>
      <c r="B460" t="str">
        <f ca="1">IF(B459="","",IFERROR(OFFSET(Paramètres!$D$5,LOOKUP(ROW(B460),Paramètres!$W$5:$Z$1005)-LOOKUP(ROW(B460),Paramètres!$V$5:$Z$1005)*Paramètres!$P$5,0)&amp;"/"&amp;OFFSET(Paramètres!$G$5,LOOKUP(ROW(B460),Paramètres!$X$5:$Z$1005)-LOOKUP(ROW(B460),Paramètres!$W$5:$Z$1005)*Paramètres!$P$6,0)&amp;"/"&amp;OFFSET(Paramètres!$J$5,LOOKUP(ROW(B460),Paramètres!$Y$5:$Z$1005)-LOOKUP(ROW(B460),Paramètres!$X$5:$Z$1005)*Paramètres!$P$7,0)&amp;"/"&amp;OFFSET(Paramètres!M464,-LOOKUP(ROW(B460),Paramètres!$Y$5:$Z$1005)*Paramètres!$P$8,0),""))</f>
        <v>BlocBM/N0/Zone27/FAV2</v>
      </c>
    </row>
    <row r="461" spans="1:2" x14ac:dyDescent="0.25">
      <c r="A461" t="str">
        <f ca="1">IF(A460="","",IFERROR(OFFSET(Paramètres!$C$5,LOOKUP(ROW(A461),Paramètres!$W$5:$Z$1005)-LOOKUP(ROW(A461),Paramètres!$V$5:$Z$1005)*Paramètres!$P$5,0)&amp;OFFSET(Paramètres!$F$5,LOOKUP(ROW(A461),Paramètres!$X$5:$Z$1005)-LOOKUP(ROW(A461),Paramètres!$W$5:$Z$1005)*Paramètres!$P$6,0)&amp;OFFSET(Paramètres!$I$5,LOOKUP(ROW(A461),Paramètres!$Y$5:$Z$1005)-LOOKUP(ROW(A461),Paramètres!$X$5:$Z$1005)*Paramètres!$P$7,0)&amp;OFFSET(Paramètres!L465,-LOOKUP(ROW(A461),Paramètres!$Y$5:$Z$1005)*Paramètres!$P$8,0),""))</f>
        <v>332713</v>
      </c>
      <c r="B461" t="str">
        <f ca="1">IF(B460="","",IFERROR(OFFSET(Paramètres!$D$5,LOOKUP(ROW(B461),Paramètres!$W$5:$Z$1005)-LOOKUP(ROW(B461),Paramètres!$V$5:$Z$1005)*Paramètres!$P$5,0)&amp;"/"&amp;OFFSET(Paramètres!$G$5,LOOKUP(ROW(B461),Paramètres!$X$5:$Z$1005)-LOOKUP(ROW(B461),Paramètres!$W$5:$Z$1005)*Paramètres!$P$6,0)&amp;"/"&amp;OFFSET(Paramètres!$J$5,LOOKUP(ROW(B461),Paramètres!$Y$5:$Z$1005)-LOOKUP(ROW(B461),Paramètres!$X$5:$Z$1005)*Paramètres!$P$7,0)&amp;"/"&amp;OFFSET(Paramètres!M465,-LOOKUP(ROW(B461),Paramètres!$Y$5:$Z$1005)*Paramètres!$P$8,0),""))</f>
        <v>BlocBM/N0/Zone27/FAV3</v>
      </c>
    </row>
    <row r="462" spans="1:2" x14ac:dyDescent="0.25">
      <c r="A462" t="str">
        <f ca="1">IF(A461="","",IFERROR(OFFSET(Paramètres!$C$5,LOOKUP(ROW(A462),Paramètres!$W$5:$Z$1005)-LOOKUP(ROW(A462),Paramètres!$V$5:$Z$1005)*Paramètres!$P$5,0)&amp;OFFSET(Paramètres!$F$5,LOOKUP(ROW(A462),Paramètres!$X$5:$Z$1005)-LOOKUP(ROW(A462),Paramètres!$W$5:$Z$1005)*Paramètres!$P$6,0)&amp;OFFSET(Paramètres!$I$5,LOOKUP(ROW(A462),Paramètres!$Y$5:$Z$1005)-LOOKUP(ROW(A462),Paramètres!$X$5:$Z$1005)*Paramètres!$P$7,0)&amp;OFFSET(Paramètres!L466,-LOOKUP(ROW(A462),Paramètres!$Y$5:$Z$1005)*Paramètres!$P$8,0),""))</f>
        <v>332714</v>
      </c>
      <c r="B462" t="str">
        <f ca="1">IF(B461="","",IFERROR(OFFSET(Paramètres!$D$5,LOOKUP(ROW(B462),Paramètres!$W$5:$Z$1005)-LOOKUP(ROW(B462),Paramètres!$V$5:$Z$1005)*Paramètres!$P$5,0)&amp;"/"&amp;OFFSET(Paramètres!$G$5,LOOKUP(ROW(B462),Paramètres!$X$5:$Z$1005)-LOOKUP(ROW(B462),Paramètres!$W$5:$Z$1005)*Paramètres!$P$6,0)&amp;"/"&amp;OFFSET(Paramètres!$J$5,LOOKUP(ROW(B462),Paramètres!$Y$5:$Z$1005)-LOOKUP(ROW(B462),Paramètres!$X$5:$Z$1005)*Paramètres!$P$7,0)&amp;"/"&amp;OFFSET(Paramètres!M466,-LOOKUP(ROW(B462),Paramètres!$Y$5:$Z$1005)*Paramètres!$P$8,0),""))</f>
        <v>BlocBM/N0/Zone27/FAV4</v>
      </c>
    </row>
    <row r="463" spans="1:2" x14ac:dyDescent="0.25">
      <c r="A463" t="str">
        <f ca="1">IF(A462="","",IFERROR(OFFSET(Paramètres!$C$5,LOOKUP(ROW(A463),Paramètres!$W$5:$Z$1005)-LOOKUP(ROW(A463),Paramètres!$V$5:$Z$1005)*Paramètres!$P$5,0)&amp;OFFSET(Paramètres!$F$5,LOOKUP(ROW(A463),Paramètres!$X$5:$Z$1005)-LOOKUP(ROW(A463),Paramètres!$W$5:$Z$1005)*Paramètres!$P$6,0)&amp;OFFSET(Paramètres!$I$5,LOOKUP(ROW(A463),Paramètres!$Y$5:$Z$1005)-LOOKUP(ROW(A463),Paramètres!$X$5:$Z$1005)*Paramètres!$P$7,0)&amp;OFFSET(Paramètres!L467,-LOOKUP(ROW(A463),Paramètres!$Y$5:$Z$1005)*Paramètres!$P$8,0),""))</f>
        <v>332721</v>
      </c>
      <c r="B463" t="str">
        <f ca="1">IF(B462="","",IFERROR(OFFSET(Paramètres!$D$5,LOOKUP(ROW(B463),Paramètres!$W$5:$Z$1005)-LOOKUP(ROW(B463),Paramètres!$V$5:$Z$1005)*Paramètres!$P$5,0)&amp;"/"&amp;OFFSET(Paramètres!$G$5,LOOKUP(ROW(B463),Paramètres!$X$5:$Z$1005)-LOOKUP(ROW(B463),Paramètres!$W$5:$Z$1005)*Paramètres!$P$6,0)&amp;"/"&amp;OFFSET(Paramètres!$J$5,LOOKUP(ROW(B463),Paramètres!$Y$5:$Z$1005)-LOOKUP(ROW(B463),Paramètres!$X$5:$Z$1005)*Paramètres!$P$7,0)&amp;"/"&amp;OFFSET(Paramètres!M467,-LOOKUP(ROW(B463),Paramètres!$Y$5:$Z$1005)*Paramètres!$P$8,0),""))</f>
        <v>BlocBM/N0/Zone27/FAR1</v>
      </c>
    </row>
    <row r="464" spans="1:2" x14ac:dyDescent="0.25">
      <c r="A464" t="str">
        <f ca="1">IF(A463="","",IFERROR(OFFSET(Paramètres!$C$5,LOOKUP(ROW(A464),Paramètres!$W$5:$Z$1005)-LOOKUP(ROW(A464),Paramètres!$V$5:$Z$1005)*Paramètres!$P$5,0)&amp;OFFSET(Paramètres!$F$5,LOOKUP(ROW(A464),Paramètres!$X$5:$Z$1005)-LOOKUP(ROW(A464),Paramètres!$W$5:$Z$1005)*Paramètres!$P$6,0)&amp;OFFSET(Paramètres!$I$5,LOOKUP(ROW(A464),Paramètres!$Y$5:$Z$1005)-LOOKUP(ROW(A464),Paramètres!$X$5:$Z$1005)*Paramètres!$P$7,0)&amp;OFFSET(Paramètres!L468,-LOOKUP(ROW(A464),Paramètres!$Y$5:$Z$1005)*Paramètres!$P$8,0),""))</f>
        <v>332722</v>
      </c>
      <c r="B464" t="str">
        <f ca="1">IF(B463="","",IFERROR(OFFSET(Paramètres!$D$5,LOOKUP(ROW(B464),Paramètres!$W$5:$Z$1005)-LOOKUP(ROW(B464),Paramètres!$V$5:$Z$1005)*Paramètres!$P$5,0)&amp;"/"&amp;OFFSET(Paramètres!$G$5,LOOKUP(ROW(B464),Paramètres!$X$5:$Z$1005)-LOOKUP(ROW(B464),Paramètres!$W$5:$Z$1005)*Paramètres!$P$6,0)&amp;"/"&amp;OFFSET(Paramètres!$J$5,LOOKUP(ROW(B464),Paramètres!$Y$5:$Z$1005)-LOOKUP(ROW(B464),Paramètres!$X$5:$Z$1005)*Paramètres!$P$7,0)&amp;"/"&amp;OFFSET(Paramètres!M468,-LOOKUP(ROW(B464),Paramètres!$Y$5:$Z$1005)*Paramètres!$P$8,0),""))</f>
        <v>BlocBM/N0/Zone27/FAR2</v>
      </c>
    </row>
    <row r="465" spans="1:2" x14ac:dyDescent="0.25">
      <c r="A465" t="str">
        <f ca="1">IF(A464="","",IFERROR(OFFSET(Paramètres!$C$5,LOOKUP(ROW(A465),Paramètres!$W$5:$Z$1005)-LOOKUP(ROW(A465),Paramètres!$V$5:$Z$1005)*Paramètres!$P$5,0)&amp;OFFSET(Paramètres!$F$5,LOOKUP(ROW(A465),Paramètres!$X$5:$Z$1005)-LOOKUP(ROW(A465),Paramètres!$W$5:$Z$1005)*Paramètres!$P$6,0)&amp;OFFSET(Paramètres!$I$5,LOOKUP(ROW(A465),Paramètres!$Y$5:$Z$1005)-LOOKUP(ROW(A465),Paramètres!$X$5:$Z$1005)*Paramètres!$P$7,0)&amp;OFFSET(Paramètres!L469,-LOOKUP(ROW(A465),Paramètres!$Y$5:$Z$1005)*Paramètres!$P$8,0),""))</f>
        <v>332723</v>
      </c>
      <c r="B465" t="str">
        <f ca="1">IF(B464="","",IFERROR(OFFSET(Paramètres!$D$5,LOOKUP(ROW(B465),Paramètres!$W$5:$Z$1005)-LOOKUP(ROW(B465),Paramètres!$V$5:$Z$1005)*Paramètres!$P$5,0)&amp;"/"&amp;OFFSET(Paramètres!$G$5,LOOKUP(ROW(B465),Paramètres!$X$5:$Z$1005)-LOOKUP(ROW(B465),Paramètres!$W$5:$Z$1005)*Paramètres!$P$6,0)&amp;"/"&amp;OFFSET(Paramètres!$J$5,LOOKUP(ROW(B465),Paramètres!$Y$5:$Z$1005)-LOOKUP(ROW(B465),Paramètres!$X$5:$Z$1005)*Paramètres!$P$7,0)&amp;"/"&amp;OFFSET(Paramètres!M469,-LOOKUP(ROW(B465),Paramètres!$Y$5:$Z$1005)*Paramètres!$P$8,0),""))</f>
        <v>BlocBM/N0/Zone27/FAR3</v>
      </c>
    </row>
    <row r="466" spans="1:2" x14ac:dyDescent="0.25">
      <c r="A466" t="str">
        <f ca="1">IF(A465="","",IFERROR(OFFSET(Paramètres!$C$5,LOOKUP(ROW(A466),Paramètres!$W$5:$Z$1005)-LOOKUP(ROW(A466),Paramètres!$V$5:$Z$1005)*Paramètres!$P$5,0)&amp;OFFSET(Paramètres!$F$5,LOOKUP(ROW(A466),Paramètres!$X$5:$Z$1005)-LOOKUP(ROW(A466),Paramètres!$W$5:$Z$1005)*Paramètres!$P$6,0)&amp;OFFSET(Paramètres!$I$5,LOOKUP(ROW(A466),Paramètres!$Y$5:$Z$1005)-LOOKUP(ROW(A466),Paramètres!$X$5:$Z$1005)*Paramètres!$P$7,0)&amp;OFFSET(Paramètres!L470,-LOOKUP(ROW(A466),Paramètres!$Y$5:$Z$1005)*Paramètres!$P$8,0),""))</f>
        <v>332724</v>
      </c>
      <c r="B466" t="str">
        <f ca="1">IF(B465="","",IFERROR(OFFSET(Paramètres!$D$5,LOOKUP(ROW(B466),Paramètres!$W$5:$Z$1005)-LOOKUP(ROW(B466),Paramètres!$V$5:$Z$1005)*Paramètres!$P$5,0)&amp;"/"&amp;OFFSET(Paramètres!$G$5,LOOKUP(ROW(B466),Paramètres!$X$5:$Z$1005)-LOOKUP(ROW(B466),Paramètres!$W$5:$Z$1005)*Paramètres!$P$6,0)&amp;"/"&amp;OFFSET(Paramètres!$J$5,LOOKUP(ROW(B466),Paramètres!$Y$5:$Z$1005)-LOOKUP(ROW(B466),Paramètres!$X$5:$Z$1005)*Paramètres!$P$7,0)&amp;"/"&amp;OFFSET(Paramètres!M470,-LOOKUP(ROW(B466),Paramètres!$Y$5:$Z$1005)*Paramètres!$P$8,0),""))</f>
        <v>BlocBM/N0/Zone27/FAR4</v>
      </c>
    </row>
    <row r="467" spans="1:2" x14ac:dyDescent="0.25">
      <c r="A467" t="str">
        <f ca="1">IF(A466="","",IFERROR(OFFSET(Paramètres!$C$5,LOOKUP(ROW(A467),Paramètres!$W$5:$Z$1005)-LOOKUP(ROW(A467),Paramètres!$V$5:$Z$1005)*Paramètres!$P$5,0)&amp;OFFSET(Paramètres!$F$5,LOOKUP(ROW(A467),Paramètres!$X$5:$Z$1005)-LOOKUP(ROW(A467),Paramètres!$W$5:$Z$1005)*Paramètres!$P$6,0)&amp;OFFSET(Paramètres!$I$5,LOOKUP(ROW(A467),Paramètres!$Y$5:$Z$1005)-LOOKUP(ROW(A467),Paramètres!$X$5:$Z$1005)*Paramètres!$P$7,0)&amp;OFFSET(Paramètres!L471,-LOOKUP(ROW(A467),Paramètres!$Y$5:$Z$1005)*Paramètres!$P$8,0),""))</f>
        <v>332731</v>
      </c>
      <c r="B467" t="str">
        <f ca="1">IF(B466="","",IFERROR(OFFSET(Paramètres!$D$5,LOOKUP(ROW(B467),Paramètres!$W$5:$Z$1005)-LOOKUP(ROW(B467),Paramètres!$V$5:$Z$1005)*Paramètres!$P$5,0)&amp;"/"&amp;OFFSET(Paramètres!$G$5,LOOKUP(ROW(B467),Paramètres!$X$5:$Z$1005)-LOOKUP(ROW(B467),Paramètres!$W$5:$Z$1005)*Paramètres!$P$6,0)&amp;"/"&amp;OFFSET(Paramètres!$J$5,LOOKUP(ROW(B467),Paramètres!$Y$5:$Z$1005)-LOOKUP(ROW(B467),Paramètres!$X$5:$Z$1005)*Paramètres!$P$7,0)&amp;"/"&amp;OFFSET(Paramètres!M471,-LOOKUP(ROW(B467),Paramètres!$Y$5:$Z$1005)*Paramètres!$P$8,0),""))</f>
        <v>BlocBM/N0/Zone27/INF1</v>
      </c>
    </row>
    <row r="468" spans="1:2" x14ac:dyDescent="0.25">
      <c r="A468" t="str">
        <f ca="1">IF(A467="","",IFERROR(OFFSET(Paramètres!$C$5,LOOKUP(ROW(A468),Paramètres!$W$5:$Z$1005)-LOOKUP(ROW(A468),Paramètres!$V$5:$Z$1005)*Paramètres!$P$5,0)&amp;OFFSET(Paramètres!$F$5,LOOKUP(ROW(A468),Paramètres!$X$5:$Z$1005)-LOOKUP(ROW(A468),Paramètres!$W$5:$Z$1005)*Paramètres!$P$6,0)&amp;OFFSET(Paramètres!$I$5,LOOKUP(ROW(A468),Paramètres!$Y$5:$Z$1005)-LOOKUP(ROW(A468),Paramètres!$X$5:$Z$1005)*Paramètres!$P$7,0)&amp;OFFSET(Paramètres!L472,-LOOKUP(ROW(A468),Paramètres!$Y$5:$Z$1005)*Paramètres!$P$8,0),""))</f>
        <v>332732</v>
      </c>
      <c r="B468" t="str">
        <f ca="1">IF(B467="","",IFERROR(OFFSET(Paramètres!$D$5,LOOKUP(ROW(B468),Paramètres!$W$5:$Z$1005)-LOOKUP(ROW(B468),Paramètres!$V$5:$Z$1005)*Paramètres!$P$5,0)&amp;"/"&amp;OFFSET(Paramètres!$G$5,LOOKUP(ROW(B468),Paramètres!$X$5:$Z$1005)-LOOKUP(ROW(B468),Paramètres!$W$5:$Z$1005)*Paramètres!$P$6,0)&amp;"/"&amp;OFFSET(Paramètres!$J$5,LOOKUP(ROW(B468),Paramètres!$Y$5:$Z$1005)-LOOKUP(ROW(B468),Paramètres!$X$5:$Z$1005)*Paramètres!$P$7,0)&amp;"/"&amp;OFFSET(Paramètres!M472,-LOOKUP(ROW(B468),Paramètres!$Y$5:$Z$1005)*Paramètres!$P$8,0),""))</f>
        <v>BlocBM/N0/Zone27/INF2</v>
      </c>
    </row>
    <row r="469" spans="1:2" x14ac:dyDescent="0.25">
      <c r="A469" t="str">
        <f ca="1">IF(A468="","",IFERROR(OFFSET(Paramètres!$C$5,LOOKUP(ROW(A469),Paramètres!$W$5:$Z$1005)-LOOKUP(ROW(A469),Paramètres!$V$5:$Z$1005)*Paramètres!$P$5,0)&amp;OFFSET(Paramètres!$F$5,LOOKUP(ROW(A469),Paramètres!$X$5:$Z$1005)-LOOKUP(ROW(A469),Paramètres!$W$5:$Z$1005)*Paramètres!$P$6,0)&amp;OFFSET(Paramètres!$I$5,LOOKUP(ROW(A469),Paramètres!$Y$5:$Z$1005)-LOOKUP(ROW(A469),Paramètres!$X$5:$Z$1005)*Paramètres!$P$7,0)&amp;OFFSET(Paramètres!L473,-LOOKUP(ROW(A469),Paramètres!$Y$5:$Z$1005)*Paramètres!$P$8,0),""))</f>
        <v>332733</v>
      </c>
      <c r="B469" t="str">
        <f ca="1">IF(B468="","",IFERROR(OFFSET(Paramètres!$D$5,LOOKUP(ROW(B469),Paramètres!$W$5:$Z$1005)-LOOKUP(ROW(B469),Paramètres!$V$5:$Z$1005)*Paramètres!$P$5,0)&amp;"/"&amp;OFFSET(Paramètres!$G$5,LOOKUP(ROW(B469),Paramètres!$X$5:$Z$1005)-LOOKUP(ROW(B469),Paramètres!$W$5:$Z$1005)*Paramètres!$P$6,0)&amp;"/"&amp;OFFSET(Paramètres!$J$5,LOOKUP(ROW(B469),Paramètres!$Y$5:$Z$1005)-LOOKUP(ROW(B469),Paramètres!$X$5:$Z$1005)*Paramètres!$P$7,0)&amp;"/"&amp;OFFSET(Paramètres!M473,-LOOKUP(ROW(B469),Paramètres!$Y$5:$Z$1005)*Paramètres!$P$8,0),""))</f>
        <v>BlocBM/N0/Zone27/INF3</v>
      </c>
    </row>
    <row r="470" spans="1:2" x14ac:dyDescent="0.25">
      <c r="A470" t="str">
        <f ca="1">IF(A469="","",IFERROR(OFFSET(Paramètres!$C$5,LOOKUP(ROW(A470),Paramètres!$W$5:$Z$1005)-LOOKUP(ROW(A470),Paramètres!$V$5:$Z$1005)*Paramètres!$P$5,0)&amp;OFFSET(Paramètres!$F$5,LOOKUP(ROW(A470),Paramètres!$X$5:$Z$1005)-LOOKUP(ROW(A470),Paramètres!$W$5:$Z$1005)*Paramètres!$P$6,0)&amp;OFFSET(Paramètres!$I$5,LOOKUP(ROW(A470),Paramètres!$Y$5:$Z$1005)-LOOKUP(ROW(A470),Paramètres!$X$5:$Z$1005)*Paramètres!$P$7,0)&amp;OFFSET(Paramètres!L474,-LOOKUP(ROW(A470),Paramètres!$Y$5:$Z$1005)*Paramètres!$P$8,0),""))</f>
        <v>332734</v>
      </c>
      <c r="B470" t="str">
        <f ca="1">IF(B469="","",IFERROR(OFFSET(Paramètres!$D$5,LOOKUP(ROW(B470),Paramètres!$W$5:$Z$1005)-LOOKUP(ROW(B470),Paramètres!$V$5:$Z$1005)*Paramètres!$P$5,0)&amp;"/"&amp;OFFSET(Paramètres!$G$5,LOOKUP(ROW(B470),Paramètres!$X$5:$Z$1005)-LOOKUP(ROW(B470),Paramètres!$W$5:$Z$1005)*Paramètres!$P$6,0)&amp;"/"&amp;OFFSET(Paramètres!$J$5,LOOKUP(ROW(B470),Paramètres!$Y$5:$Z$1005)-LOOKUP(ROW(B470),Paramètres!$X$5:$Z$1005)*Paramètres!$P$7,0)&amp;"/"&amp;OFFSET(Paramètres!M474,-LOOKUP(ROW(B470),Paramètres!$Y$5:$Z$1005)*Paramètres!$P$8,0),""))</f>
        <v>BlocBM/N0/Zone27/INF4</v>
      </c>
    </row>
    <row r="471" spans="1:2" x14ac:dyDescent="0.25">
      <c r="A471" t="str">
        <f ca="1">IF(A470="","",IFERROR(OFFSET(Paramètres!$C$5,LOOKUP(ROW(A471),Paramètres!$W$5:$Z$1005)-LOOKUP(ROW(A471),Paramètres!$V$5:$Z$1005)*Paramètres!$P$5,0)&amp;OFFSET(Paramètres!$F$5,LOOKUP(ROW(A471),Paramètres!$X$5:$Z$1005)-LOOKUP(ROW(A471),Paramètres!$W$5:$Z$1005)*Paramètres!$P$6,0)&amp;OFFSET(Paramètres!$I$5,LOOKUP(ROW(A471),Paramètres!$Y$5:$Z$1005)-LOOKUP(ROW(A471),Paramètres!$X$5:$Z$1005)*Paramètres!$P$7,0)&amp;OFFSET(Paramètres!L475,-LOOKUP(ROW(A471),Paramètres!$Y$5:$Z$1005)*Paramètres!$P$8,0),""))</f>
        <v>332741</v>
      </c>
      <c r="B471" t="str">
        <f ca="1">IF(B470="","",IFERROR(OFFSET(Paramètres!$D$5,LOOKUP(ROW(B471),Paramètres!$W$5:$Z$1005)-LOOKUP(ROW(B471),Paramètres!$V$5:$Z$1005)*Paramètres!$P$5,0)&amp;"/"&amp;OFFSET(Paramètres!$G$5,LOOKUP(ROW(B471),Paramètres!$X$5:$Z$1005)-LOOKUP(ROW(B471),Paramètres!$W$5:$Z$1005)*Paramètres!$P$6,0)&amp;"/"&amp;OFFSET(Paramètres!$J$5,LOOKUP(ROW(B471),Paramètres!$Y$5:$Z$1005)-LOOKUP(ROW(B471),Paramètres!$X$5:$Z$1005)*Paramètres!$P$7,0)&amp;"/"&amp;OFFSET(Paramètres!M475,-LOOKUP(ROW(B471),Paramètres!$Y$5:$Z$1005)*Paramètres!$P$8,0),""))</f>
        <v>BlocBM/N0/Zone27/SUP1</v>
      </c>
    </row>
    <row r="472" spans="1:2" x14ac:dyDescent="0.25">
      <c r="A472" t="str">
        <f ca="1">IF(A471="","",IFERROR(OFFSET(Paramètres!$C$5,LOOKUP(ROW(A472),Paramètres!$W$5:$Z$1005)-LOOKUP(ROW(A472),Paramètres!$V$5:$Z$1005)*Paramètres!$P$5,0)&amp;OFFSET(Paramètres!$F$5,LOOKUP(ROW(A472),Paramètres!$X$5:$Z$1005)-LOOKUP(ROW(A472),Paramètres!$W$5:$Z$1005)*Paramètres!$P$6,0)&amp;OFFSET(Paramètres!$I$5,LOOKUP(ROW(A472),Paramètres!$Y$5:$Z$1005)-LOOKUP(ROW(A472),Paramètres!$X$5:$Z$1005)*Paramètres!$P$7,0)&amp;OFFSET(Paramètres!L476,-LOOKUP(ROW(A472),Paramètres!$Y$5:$Z$1005)*Paramètres!$P$8,0),""))</f>
        <v>332742</v>
      </c>
      <c r="B472" t="str">
        <f ca="1">IF(B471="","",IFERROR(OFFSET(Paramètres!$D$5,LOOKUP(ROW(B472),Paramètres!$W$5:$Z$1005)-LOOKUP(ROW(B472),Paramètres!$V$5:$Z$1005)*Paramètres!$P$5,0)&amp;"/"&amp;OFFSET(Paramètres!$G$5,LOOKUP(ROW(B472),Paramètres!$X$5:$Z$1005)-LOOKUP(ROW(B472),Paramètres!$W$5:$Z$1005)*Paramètres!$P$6,0)&amp;"/"&amp;OFFSET(Paramètres!$J$5,LOOKUP(ROW(B472),Paramètres!$Y$5:$Z$1005)-LOOKUP(ROW(B472),Paramètres!$X$5:$Z$1005)*Paramètres!$P$7,0)&amp;"/"&amp;OFFSET(Paramètres!M476,-LOOKUP(ROW(B472),Paramètres!$Y$5:$Z$1005)*Paramètres!$P$8,0),""))</f>
        <v>BlocBM/N0/Zone27/SUP2</v>
      </c>
    </row>
    <row r="473" spans="1:2" x14ac:dyDescent="0.25">
      <c r="A473" t="str">
        <f ca="1">IF(A472="","",IFERROR(OFFSET(Paramètres!$C$5,LOOKUP(ROW(A473),Paramètres!$W$5:$Z$1005)-LOOKUP(ROW(A473),Paramètres!$V$5:$Z$1005)*Paramètres!$P$5,0)&amp;OFFSET(Paramètres!$F$5,LOOKUP(ROW(A473),Paramètres!$X$5:$Z$1005)-LOOKUP(ROW(A473),Paramètres!$W$5:$Z$1005)*Paramètres!$P$6,0)&amp;OFFSET(Paramètres!$I$5,LOOKUP(ROW(A473),Paramètres!$Y$5:$Z$1005)-LOOKUP(ROW(A473),Paramètres!$X$5:$Z$1005)*Paramètres!$P$7,0)&amp;OFFSET(Paramètres!L477,-LOOKUP(ROW(A473),Paramètres!$Y$5:$Z$1005)*Paramètres!$P$8,0),""))</f>
        <v>332743</v>
      </c>
      <c r="B473" t="str">
        <f ca="1">IF(B472="","",IFERROR(OFFSET(Paramètres!$D$5,LOOKUP(ROW(B473),Paramètres!$W$5:$Z$1005)-LOOKUP(ROW(B473),Paramètres!$V$5:$Z$1005)*Paramètres!$P$5,0)&amp;"/"&amp;OFFSET(Paramètres!$G$5,LOOKUP(ROW(B473),Paramètres!$X$5:$Z$1005)-LOOKUP(ROW(B473),Paramètres!$W$5:$Z$1005)*Paramètres!$P$6,0)&amp;"/"&amp;OFFSET(Paramètres!$J$5,LOOKUP(ROW(B473),Paramètres!$Y$5:$Z$1005)-LOOKUP(ROW(B473),Paramètres!$X$5:$Z$1005)*Paramètres!$P$7,0)&amp;"/"&amp;OFFSET(Paramètres!M477,-LOOKUP(ROW(B473),Paramètres!$Y$5:$Z$1005)*Paramètres!$P$8,0),""))</f>
        <v>BlocBM/N0/Zone27/SUP3</v>
      </c>
    </row>
    <row r="474" spans="1:2" x14ac:dyDescent="0.25">
      <c r="A474" t="str">
        <f ca="1">IF(A473="","",IFERROR(OFFSET(Paramètres!$C$5,LOOKUP(ROW(A474),Paramètres!$W$5:$Z$1005)-LOOKUP(ROW(A474),Paramètres!$V$5:$Z$1005)*Paramètres!$P$5,0)&amp;OFFSET(Paramètres!$F$5,LOOKUP(ROW(A474),Paramètres!$X$5:$Z$1005)-LOOKUP(ROW(A474),Paramètres!$W$5:$Z$1005)*Paramètres!$P$6,0)&amp;OFFSET(Paramètres!$I$5,LOOKUP(ROW(A474),Paramètres!$Y$5:$Z$1005)-LOOKUP(ROW(A474),Paramètres!$X$5:$Z$1005)*Paramètres!$P$7,0)&amp;OFFSET(Paramètres!L478,-LOOKUP(ROW(A474),Paramètres!$Y$5:$Z$1005)*Paramètres!$P$8,0),""))</f>
        <v>332744</v>
      </c>
      <c r="B474" t="str">
        <f ca="1">IF(B473="","",IFERROR(OFFSET(Paramètres!$D$5,LOOKUP(ROW(B474),Paramètres!$W$5:$Z$1005)-LOOKUP(ROW(B474),Paramètres!$V$5:$Z$1005)*Paramètres!$P$5,0)&amp;"/"&amp;OFFSET(Paramètres!$G$5,LOOKUP(ROW(B474),Paramètres!$X$5:$Z$1005)-LOOKUP(ROW(B474),Paramètres!$W$5:$Z$1005)*Paramètres!$P$6,0)&amp;"/"&amp;OFFSET(Paramètres!$J$5,LOOKUP(ROW(B474),Paramètres!$Y$5:$Z$1005)-LOOKUP(ROW(B474),Paramètres!$X$5:$Z$1005)*Paramètres!$P$7,0)&amp;"/"&amp;OFFSET(Paramètres!M478,-LOOKUP(ROW(B474),Paramètres!$Y$5:$Z$1005)*Paramètres!$P$8,0),""))</f>
        <v>BlocBM/N0/Zone27/SUP4</v>
      </c>
    </row>
    <row r="475" spans="1:2" x14ac:dyDescent="0.25">
      <c r="A475" t="str">
        <f ca="1">IF(A474="","",IFERROR(OFFSET(Paramètres!$C$5,LOOKUP(ROW(A475),Paramètres!$W$5:$Z$1005)-LOOKUP(ROW(A475),Paramètres!$V$5:$Z$1005)*Paramètres!$P$5,0)&amp;OFFSET(Paramètres!$F$5,LOOKUP(ROW(A475),Paramètres!$X$5:$Z$1005)-LOOKUP(ROW(A475),Paramètres!$W$5:$Z$1005)*Paramètres!$P$6,0)&amp;OFFSET(Paramètres!$I$5,LOOKUP(ROW(A475),Paramètres!$Y$5:$Z$1005)-LOOKUP(ROW(A475),Paramètres!$X$5:$Z$1005)*Paramètres!$P$7,0)&amp;OFFSET(Paramètres!L479,-LOOKUP(ROW(A475),Paramètres!$Y$5:$Z$1005)*Paramètres!$P$8,0),""))</f>
        <v>332751</v>
      </c>
      <c r="B475" t="str">
        <f ca="1">IF(B474="","",IFERROR(OFFSET(Paramètres!$D$5,LOOKUP(ROW(B475),Paramètres!$W$5:$Z$1005)-LOOKUP(ROW(B475),Paramètres!$V$5:$Z$1005)*Paramètres!$P$5,0)&amp;"/"&amp;OFFSET(Paramètres!$G$5,LOOKUP(ROW(B475),Paramètres!$X$5:$Z$1005)-LOOKUP(ROW(B475),Paramètres!$W$5:$Z$1005)*Paramètres!$P$6,0)&amp;"/"&amp;OFFSET(Paramètres!$J$5,LOOKUP(ROW(B475),Paramètres!$Y$5:$Z$1005)-LOOKUP(ROW(B475),Paramètres!$X$5:$Z$1005)*Paramètres!$P$7,0)&amp;"/"&amp;OFFSET(Paramètres!M479,-LOOKUP(ROW(B475),Paramètres!$Y$5:$Z$1005)*Paramètres!$P$8,0),""))</f>
        <v>BlocBM/N0/Zone27/U1</v>
      </c>
    </row>
    <row r="476" spans="1:2" x14ac:dyDescent="0.25">
      <c r="A476" t="str">
        <f ca="1">IF(A475="","",IFERROR(OFFSET(Paramètres!$C$5,LOOKUP(ROW(A476),Paramètres!$W$5:$Z$1005)-LOOKUP(ROW(A476),Paramètres!$V$5:$Z$1005)*Paramètres!$P$5,0)&amp;OFFSET(Paramètres!$F$5,LOOKUP(ROW(A476),Paramètres!$X$5:$Z$1005)-LOOKUP(ROW(A476),Paramètres!$W$5:$Z$1005)*Paramètres!$P$6,0)&amp;OFFSET(Paramètres!$I$5,LOOKUP(ROW(A476),Paramètres!$Y$5:$Z$1005)-LOOKUP(ROW(A476),Paramètres!$X$5:$Z$1005)*Paramètres!$P$7,0)&amp;OFFSET(Paramètres!L480,-LOOKUP(ROW(A476),Paramètres!$Y$5:$Z$1005)*Paramètres!$P$8,0),""))</f>
        <v>332752</v>
      </c>
      <c r="B476" t="str">
        <f ca="1">IF(B475="","",IFERROR(OFFSET(Paramètres!$D$5,LOOKUP(ROW(B476),Paramètres!$W$5:$Z$1005)-LOOKUP(ROW(B476),Paramètres!$V$5:$Z$1005)*Paramètres!$P$5,0)&amp;"/"&amp;OFFSET(Paramètres!$G$5,LOOKUP(ROW(B476),Paramètres!$X$5:$Z$1005)-LOOKUP(ROW(B476),Paramètres!$W$5:$Z$1005)*Paramètres!$P$6,0)&amp;"/"&amp;OFFSET(Paramètres!$J$5,LOOKUP(ROW(B476),Paramètres!$Y$5:$Z$1005)-LOOKUP(ROW(B476),Paramètres!$X$5:$Z$1005)*Paramètres!$P$7,0)&amp;"/"&amp;OFFSET(Paramètres!M480,-LOOKUP(ROW(B476),Paramètres!$Y$5:$Z$1005)*Paramètres!$P$8,0),""))</f>
        <v>BlocBM/N0/Zone27/U2</v>
      </c>
    </row>
    <row r="477" spans="1:2" x14ac:dyDescent="0.25">
      <c r="A477" t="str">
        <f ca="1">IF(A476="","",IFERROR(OFFSET(Paramètres!$C$5,LOOKUP(ROW(A477),Paramètres!$W$5:$Z$1005)-LOOKUP(ROW(A477),Paramètres!$V$5:$Z$1005)*Paramètres!$P$5,0)&amp;OFFSET(Paramètres!$F$5,LOOKUP(ROW(A477),Paramètres!$X$5:$Z$1005)-LOOKUP(ROW(A477),Paramètres!$W$5:$Z$1005)*Paramètres!$P$6,0)&amp;OFFSET(Paramètres!$I$5,LOOKUP(ROW(A477),Paramètres!$Y$5:$Z$1005)-LOOKUP(ROW(A477),Paramètres!$X$5:$Z$1005)*Paramètres!$P$7,0)&amp;OFFSET(Paramètres!L481,-LOOKUP(ROW(A477),Paramètres!$Y$5:$Z$1005)*Paramètres!$P$8,0),""))</f>
        <v>332753</v>
      </c>
      <c r="B477" t="str">
        <f ca="1">IF(B476="","",IFERROR(OFFSET(Paramètres!$D$5,LOOKUP(ROW(B477),Paramètres!$W$5:$Z$1005)-LOOKUP(ROW(B477),Paramètres!$V$5:$Z$1005)*Paramètres!$P$5,0)&amp;"/"&amp;OFFSET(Paramètres!$G$5,LOOKUP(ROW(B477),Paramètres!$X$5:$Z$1005)-LOOKUP(ROW(B477),Paramètres!$W$5:$Z$1005)*Paramètres!$P$6,0)&amp;"/"&amp;OFFSET(Paramètres!$J$5,LOOKUP(ROW(B477),Paramètres!$Y$5:$Z$1005)-LOOKUP(ROW(B477),Paramètres!$X$5:$Z$1005)*Paramètres!$P$7,0)&amp;"/"&amp;OFFSET(Paramètres!M481,-LOOKUP(ROW(B477),Paramètres!$Y$5:$Z$1005)*Paramètres!$P$8,0),""))</f>
        <v>BlocBM/N0/Zone27/U3</v>
      </c>
    </row>
    <row r="478" spans="1:2" x14ac:dyDescent="0.25">
      <c r="A478" t="str">
        <f ca="1">IF(A477="","",IFERROR(OFFSET(Paramètres!$C$5,LOOKUP(ROW(A478),Paramètres!$W$5:$Z$1005)-LOOKUP(ROW(A478),Paramètres!$V$5:$Z$1005)*Paramètres!$P$5,0)&amp;OFFSET(Paramètres!$F$5,LOOKUP(ROW(A478),Paramètres!$X$5:$Z$1005)-LOOKUP(ROW(A478),Paramètres!$W$5:$Z$1005)*Paramètres!$P$6,0)&amp;OFFSET(Paramètres!$I$5,LOOKUP(ROW(A478),Paramètres!$Y$5:$Z$1005)-LOOKUP(ROW(A478),Paramètres!$X$5:$Z$1005)*Paramètres!$P$7,0)&amp;OFFSET(Paramètres!L482,-LOOKUP(ROW(A478),Paramètres!$Y$5:$Z$1005)*Paramètres!$P$8,0),""))</f>
        <v>332754</v>
      </c>
      <c r="B478" t="str">
        <f ca="1">IF(B477="","",IFERROR(OFFSET(Paramètres!$D$5,LOOKUP(ROW(B478),Paramètres!$W$5:$Z$1005)-LOOKUP(ROW(B478),Paramètres!$V$5:$Z$1005)*Paramètres!$P$5,0)&amp;"/"&amp;OFFSET(Paramètres!$G$5,LOOKUP(ROW(B478),Paramètres!$X$5:$Z$1005)-LOOKUP(ROW(B478),Paramètres!$W$5:$Z$1005)*Paramètres!$P$6,0)&amp;"/"&amp;OFFSET(Paramètres!$J$5,LOOKUP(ROW(B478),Paramètres!$Y$5:$Z$1005)-LOOKUP(ROW(B478),Paramètres!$X$5:$Z$1005)*Paramètres!$P$7,0)&amp;"/"&amp;OFFSET(Paramètres!M482,-LOOKUP(ROW(B478),Paramètres!$Y$5:$Z$1005)*Paramètres!$P$8,0),""))</f>
        <v>BlocBM/N0/Zone27/U4</v>
      </c>
    </row>
    <row r="479" spans="1:2" x14ac:dyDescent="0.25">
      <c r="A479" t="str">
        <f ca="1">IF(A478="","",IFERROR(OFFSET(Paramètres!$C$5,LOOKUP(ROW(A479),Paramètres!$W$5:$Z$1005)-LOOKUP(ROW(A479),Paramètres!$V$5:$Z$1005)*Paramètres!$P$5,0)&amp;OFFSET(Paramètres!$F$5,LOOKUP(ROW(A479),Paramètres!$X$5:$Z$1005)-LOOKUP(ROW(A479),Paramètres!$W$5:$Z$1005)*Paramètres!$P$6,0)&amp;OFFSET(Paramètres!$I$5,LOOKUP(ROW(A479),Paramètres!$Y$5:$Z$1005)-LOOKUP(ROW(A479),Paramètres!$X$5:$Z$1005)*Paramètres!$P$7,0)&amp;OFFSET(Paramètres!L483,-LOOKUP(ROW(A479),Paramètres!$Y$5:$Z$1005)*Paramètres!$P$8,0),""))</f>
        <v>332761</v>
      </c>
      <c r="B479" t="str">
        <f ca="1">IF(B478="","",IFERROR(OFFSET(Paramètres!$D$5,LOOKUP(ROW(B479),Paramètres!$W$5:$Z$1005)-LOOKUP(ROW(B479),Paramètres!$V$5:$Z$1005)*Paramètres!$P$5,0)&amp;"/"&amp;OFFSET(Paramètres!$G$5,LOOKUP(ROW(B479),Paramètres!$X$5:$Z$1005)-LOOKUP(ROW(B479),Paramètres!$W$5:$Z$1005)*Paramètres!$P$6,0)&amp;"/"&amp;OFFSET(Paramètres!$J$5,LOOKUP(ROW(B479),Paramètres!$Y$5:$Z$1005)-LOOKUP(ROW(B479),Paramètres!$X$5:$Z$1005)*Paramètres!$P$7,0)&amp;"/"&amp;OFFSET(Paramètres!M483,-LOOKUP(ROW(B479),Paramètres!$Y$5:$Z$1005)*Paramètres!$P$8,0),""))</f>
        <v>BlocBM/N0/Zone27/C1</v>
      </c>
    </row>
    <row r="480" spans="1:2" x14ac:dyDescent="0.25">
      <c r="A480" t="str">
        <f ca="1">IF(A479="","",IFERROR(OFFSET(Paramètres!$C$5,LOOKUP(ROW(A480),Paramètres!$W$5:$Z$1005)-LOOKUP(ROW(A480),Paramètres!$V$5:$Z$1005)*Paramètres!$P$5,0)&amp;OFFSET(Paramètres!$F$5,LOOKUP(ROW(A480),Paramètres!$X$5:$Z$1005)-LOOKUP(ROW(A480),Paramètres!$W$5:$Z$1005)*Paramètres!$P$6,0)&amp;OFFSET(Paramètres!$I$5,LOOKUP(ROW(A480),Paramètres!$Y$5:$Z$1005)-LOOKUP(ROW(A480),Paramètres!$X$5:$Z$1005)*Paramètres!$P$7,0)&amp;OFFSET(Paramètres!L484,-LOOKUP(ROW(A480),Paramètres!$Y$5:$Z$1005)*Paramètres!$P$8,0),""))</f>
        <v>332762</v>
      </c>
      <c r="B480" t="str">
        <f ca="1">IF(B479="","",IFERROR(OFFSET(Paramètres!$D$5,LOOKUP(ROW(B480),Paramètres!$W$5:$Z$1005)-LOOKUP(ROW(B480),Paramètres!$V$5:$Z$1005)*Paramètres!$P$5,0)&amp;"/"&amp;OFFSET(Paramètres!$G$5,LOOKUP(ROW(B480),Paramètres!$X$5:$Z$1005)-LOOKUP(ROW(B480),Paramètres!$W$5:$Z$1005)*Paramètres!$P$6,0)&amp;"/"&amp;OFFSET(Paramètres!$J$5,LOOKUP(ROW(B480),Paramètres!$Y$5:$Z$1005)-LOOKUP(ROW(B480),Paramètres!$X$5:$Z$1005)*Paramètres!$P$7,0)&amp;"/"&amp;OFFSET(Paramètres!M484,-LOOKUP(ROW(B480),Paramètres!$Y$5:$Z$1005)*Paramètres!$P$8,0),""))</f>
        <v>BlocBM/N0/Zone27/C2</v>
      </c>
    </row>
    <row r="481" spans="1:2" x14ac:dyDescent="0.25">
      <c r="A481" t="str">
        <f ca="1">IF(A480="","",IFERROR(OFFSET(Paramètres!$C$5,LOOKUP(ROW(A481),Paramètres!$W$5:$Z$1005)-LOOKUP(ROW(A481),Paramètres!$V$5:$Z$1005)*Paramètres!$P$5,0)&amp;OFFSET(Paramètres!$F$5,LOOKUP(ROW(A481),Paramètres!$X$5:$Z$1005)-LOOKUP(ROW(A481),Paramètres!$W$5:$Z$1005)*Paramètres!$P$6,0)&amp;OFFSET(Paramètres!$I$5,LOOKUP(ROW(A481),Paramètres!$Y$5:$Z$1005)-LOOKUP(ROW(A481),Paramètres!$X$5:$Z$1005)*Paramètres!$P$7,0)&amp;OFFSET(Paramètres!L485,-LOOKUP(ROW(A481),Paramètres!$Y$5:$Z$1005)*Paramètres!$P$8,0),""))</f>
        <v>332801</v>
      </c>
      <c r="B481" t="str">
        <f ca="1">IF(B480="","",IFERROR(OFFSET(Paramètres!$D$5,LOOKUP(ROW(B481),Paramètres!$W$5:$Z$1005)-LOOKUP(ROW(B481),Paramètres!$V$5:$Z$1005)*Paramètres!$P$5,0)&amp;"/"&amp;OFFSET(Paramètres!$G$5,LOOKUP(ROW(B481),Paramètres!$X$5:$Z$1005)-LOOKUP(ROW(B481),Paramètres!$W$5:$Z$1005)*Paramètres!$P$6,0)&amp;"/"&amp;OFFSET(Paramètres!$J$5,LOOKUP(ROW(B481),Paramètres!$Y$5:$Z$1005)-LOOKUP(ROW(B481),Paramètres!$X$5:$Z$1005)*Paramètres!$P$7,0)&amp;"/"&amp;OFFSET(Paramètres!M485,-LOOKUP(ROW(B481),Paramètres!$Y$5:$Z$1005)*Paramètres!$P$8,0),""))</f>
        <v>BlocBM/N0/Zone28/1erePhase</v>
      </c>
    </row>
    <row r="482" spans="1:2" x14ac:dyDescent="0.25">
      <c r="A482" t="str">
        <f ca="1">IF(A481="","",IFERROR(OFFSET(Paramètres!$C$5,LOOKUP(ROW(A482),Paramètres!$W$5:$Z$1005)-LOOKUP(ROW(A482),Paramètres!$V$5:$Z$1005)*Paramètres!$P$5,0)&amp;OFFSET(Paramètres!$F$5,LOOKUP(ROW(A482),Paramètres!$X$5:$Z$1005)-LOOKUP(ROW(A482),Paramètres!$W$5:$Z$1005)*Paramètres!$P$6,0)&amp;OFFSET(Paramètres!$I$5,LOOKUP(ROW(A482),Paramètres!$Y$5:$Z$1005)-LOOKUP(ROW(A482),Paramètres!$X$5:$Z$1005)*Paramètres!$P$7,0)&amp;OFFSET(Paramètres!L486,-LOOKUP(ROW(A482),Paramètres!$Y$5:$Z$1005)*Paramètres!$P$8,0),""))</f>
        <v>332802</v>
      </c>
      <c r="B482" t="str">
        <f ca="1">IF(B481="","",IFERROR(OFFSET(Paramètres!$D$5,LOOKUP(ROW(B482),Paramètres!$W$5:$Z$1005)-LOOKUP(ROW(B482),Paramètres!$V$5:$Z$1005)*Paramètres!$P$5,0)&amp;"/"&amp;OFFSET(Paramètres!$G$5,LOOKUP(ROW(B482),Paramètres!$X$5:$Z$1005)-LOOKUP(ROW(B482),Paramètres!$W$5:$Z$1005)*Paramètres!$P$6,0)&amp;"/"&amp;OFFSET(Paramètres!$J$5,LOOKUP(ROW(B482),Paramètres!$Y$5:$Z$1005)-LOOKUP(ROW(B482),Paramètres!$X$5:$Z$1005)*Paramètres!$P$7,0)&amp;"/"&amp;OFFSET(Paramètres!M486,-LOOKUP(ROW(B482),Paramètres!$Y$5:$Z$1005)*Paramètres!$P$8,0),""))</f>
        <v>BlocBM/N0/Zone28/2ndePhase</v>
      </c>
    </row>
    <row r="483" spans="1:2" x14ac:dyDescent="0.25">
      <c r="A483" t="str">
        <f ca="1">IF(A482="","",IFERROR(OFFSET(Paramètres!$C$5,LOOKUP(ROW(A483),Paramètres!$W$5:$Z$1005)-LOOKUP(ROW(A483),Paramètres!$V$5:$Z$1005)*Paramètres!$P$5,0)&amp;OFFSET(Paramètres!$F$5,LOOKUP(ROW(A483),Paramètres!$X$5:$Z$1005)-LOOKUP(ROW(A483),Paramètres!$W$5:$Z$1005)*Paramètres!$P$6,0)&amp;OFFSET(Paramètres!$I$5,LOOKUP(ROW(A483),Paramètres!$Y$5:$Z$1005)-LOOKUP(ROW(A483),Paramètres!$X$5:$Z$1005)*Paramètres!$P$7,0)&amp;OFFSET(Paramètres!L487,-LOOKUP(ROW(A483),Paramètres!$Y$5:$Z$1005)*Paramètres!$P$8,0),""))</f>
        <v>332803</v>
      </c>
      <c r="B483" t="str">
        <f ca="1">IF(B482="","",IFERROR(OFFSET(Paramètres!$D$5,LOOKUP(ROW(B483),Paramètres!$W$5:$Z$1005)-LOOKUP(ROW(B483),Paramètres!$V$5:$Z$1005)*Paramètres!$P$5,0)&amp;"/"&amp;OFFSET(Paramètres!$G$5,LOOKUP(ROW(B483),Paramètres!$X$5:$Z$1005)-LOOKUP(ROW(B483),Paramètres!$W$5:$Z$1005)*Paramètres!$P$6,0)&amp;"/"&amp;OFFSET(Paramètres!$J$5,LOOKUP(ROW(B483),Paramètres!$Y$5:$Z$1005)-LOOKUP(ROW(B483),Paramètres!$X$5:$Z$1005)*Paramètres!$P$7,0)&amp;"/"&amp;OFFSET(Paramètres!M487,-LOOKUP(ROW(B483),Paramètres!$Y$5:$Z$1005)*Paramètres!$P$8,0),""))</f>
        <v>BlocBM/N0/Zone28/C</v>
      </c>
    </row>
    <row r="484" spans="1:2" x14ac:dyDescent="0.25">
      <c r="A484" t="str">
        <f ca="1">IF(A483="","",IFERROR(OFFSET(Paramètres!$C$5,LOOKUP(ROW(A484),Paramètres!$W$5:$Z$1005)-LOOKUP(ROW(A484),Paramètres!$V$5:$Z$1005)*Paramètres!$P$5,0)&amp;OFFSET(Paramètres!$F$5,LOOKUP(ROW(A484),Paramètres!$X$5:$Z$1005)-LOOKUP(ROW(A484),Paramètres!$W$5:$Z$1005)*Paramètres!$P$6,0)&amp;OFFSET(Paramètres!$I$5,LOOKUP(ROW(A484),Paramètres!$Y$5:$Z$1005)-LOOKUP(ROW(A484),Paramètres!$X$5:$Z$1005)*Paramètres!$P$7,0)&amp;OFFSET(Paramètres!L488,-LOOKUP(ROW(A484),Paramètres!$Y$5:$Z$1005)*Paramètres!$P$8,0),""))</f>
        <v>332804</v>
      </c>
      <c r="B484" t="str">
        <f ca="1">IF(B483="","",IFERROR(OFFSET(Paramètres!$D$5,LOOKUP(ROW(B484),Paramètres!$W$5:$Z$1005)-LOOKUP(ROW(B484),Paramètres!$V$5:$Z$1005)*Paramètres!$P$5,0)&amp;"/"&amp;OFFSET(Paramètres!$G$5,LOOKUP(ROW(B484),Paramètres!$X$5:$Z$1005)-LOOKUP(ROW(B484),Paramètres!$W$5:$Z$1005)*Paramètres!$P$6,0)&amp;"/"&amp;OFFSET(Paramètres!$J$5,LOOKUP(ROW(B484),Paramètres!$Y$5:$Z$1005)-LOOKUP(ROW(B484),Paramètres!$X$5:$Z$1005)*Paramètres!$P$7,0)&amp;"/"&amp;OFFSET(Paramètres!M488,-LOOKUP(ROW(B484),Paramètres!$Y$5:$Z$1005)*Paramètres!$P$8,0),""))</f>
        <v>BlocBM/N0/Zone28/AD</v>
      </c>
    </row>
    <row r="485" spans="1:2" x14ac:dyDescent="0.25">
      <c r="A485" t="str">
        <f ca="1">IF(A484="","",IFERROR(OFFSET(Paramètres!$C$5,LOOKUP(ROW(A485),Paramètres!$W$5:$Z$1005)-LOOKUP(ROW(A485),Paramètres!$V$5:$Z$1005)*Paramètres!$P$5,0)&amp;OFFSET(Paramètres!$F$5,LOOKUP(ROW(A485),Paramètres!$X$5:$Z$1005)-LOOKUP(ROW(A485),Paramètres!$W$5:$Z$1005)*Paramètres!$P$6,0)&amp;OFFSET(Paramètres!$I$5,LOOKUP(ROW(A485),Paramètres!$Y$5:$Z$1005)-LOOKUP(ROW(A485),Paramètres!$X$5:$Z$1005)*Paramètres!$P$7,0)&amp;OFFSET(Paramètres!L489,-LOOKUP(ROW(A485),Paramètres!$Y$5:$Z$1005)*Paramètres!$P$8,0),""))</f>
        <v>332805</v>
      </c>
      <c r="B485" t="str">
        <f ca="1">IF(B484="","",IFERROR(OFFSET(Paramètres!$D$5,LOOKUP(ROW(B485),Paramètres!$W$5:$Z$1005)-LOOKUP(ROW(B485),Paramètres!$V$5:$Z$1005)*Paramètres!$P$5,0)&amp;"/"&amp;OFFSET(Paramètres!$G$5,LOOKUP(ROW(B485),Paramètres!$X$5:$Z$1005)-LOOKUP(ROW(B485),Paramètres!$W$5:$Z$1005)*Paramètres!$P$6,0)&amp;"/"&amp;OFFSET(Paramètres!$J$5,LOOKUP(ROW(B485),Paramètres!$Y$5:$Z$1005)-LOOKUP(ROW(B485),Paramètres!$X$5:$Z$1005)*Paramètres!$P$7,0)&amp;"/"&amp;OFFSET(Paramètres!M489,-LOOKUP(ROW(B485),Paramètres!$Y$5:$Z$1005)*Paramètres!$P$8,0),""))</f>
        <v>BlocBM/N0/Zone28/EP</v>
      </c>
    </row>
    <row r="486" spans="1:2" x14ac:dyDescent="0.25">
      <c r="A486" t="str">
        <f ca="1">IF(A485="","",IFERROR(OFFSET(Paramètres!$C$5,LOOKUP(ROW(A486),Paramètres!$W$5:$Z$1005)-LOOKUP(ROW(A486),Paramètres!$V$5:$Z$1005)*Paramètres!$P$5,0)&amp;OFFSET(Paramètres!$F$5,LOOKUP(ROW(A486),Paramètres!$X$5:$Z$1005)-LOOKUP(ROW(A486),Paramètres!$W$5:$Z$1005)*Paramètres!$P$6,0)&amp;OFFSET(Paramètres!$I$5,LOOKUP(ROW(A486),Paramètres!$Y$5:$Z$1005)-LOOKUP(ROW(A486),Paramètres!$X$5:$Z$1005)*Paramètres!$P$7,0)&amp;OFFSET(Paramètres!L490,-LOOKUP(ROW(A486),Paramètres!$Y$5:$Z$1005)*Paramètres!$P$8,0),""))</f>
        <v>332806</v>
      </c>
      <c r="B486" t="str">
        <f ca="1">IF(B485="","",IFERROR(OFFSET(Paramètres!$D$5,LOOKUP(ROW(B486),Paramètres!$W$5:$Z$1005)-LOOKUP(ROW(B486),Paramètres!$V$5:$Z$1005)*Paramètres!$P$5,0)&amp;"/"&amp;OFFSET(Paramètres!$G$5,LOOKUP(ROW(B486),Paramètres!$X$5:$Z$1005)-LOOKUP(ROW(B486),Paramètres!$W$5:$Z$1005)*Paramètres!$P$6,0)&amp;"/"&amp;OFFSET(Paramètres!$J$5,LOOKUP(ROW(B486),Paramètres!$Y$5:$Z$1005)-LOOKUP(ROW(B486),Paramètres!$X$5:$Z$1005)*Paramètres!$P$7,0)&amp;"/"&amp;OFFSET(Paramètres!M490,-LOOKUP(ROW(B486),Paramètres!$Y$5:$Z$1005)*Paramètres!$P$8,0),""))</f>
        <v>BlocBM/N0/Zone28/AF</v>
      </c>
    </row>
    <row r="487" spans="1:2" x14ac:dyDescent="0.25">
      <c r="A487" t="str">
        <f ca="1">IF(A486="","",IFERROR(OFFSET(Paramètres!$C$5,LOOKUP(ROW(A487),Paramètres!$W$5:$Z$1005)-LOOKUP(ROW(A487),Paramètres!$V$5:$Z$1005)*Paramètres!$P$5,0)&amp;OFFSET(Paramètres!$F$5,LOOKUP(ROW(A487),Paramètres!$X$5:$Z$1005)-LOOKUP(ROW(A487),Paramètres!$W$5:$Z$1005)*Paramètres!$P$6,0)&amp;OFFSET(Paramètres!$I$5,LOOKUP(ROW(A487),Paramètres!$Y$5:$Z$1005)-LOOKUP(ROW(A487),Paramètres!$X$5:$Z$1005)*Paramètres!$P$7,0)&amp;OFFSET(Paramètres!L491,-LOOKUP(ROW(A487),Paramètres!$Y$5:$Z$1005)*Paramètres!$P$8,0),""))</f>
        <v>332807</v>
      </c>
      <c r="B487" t="str">
        <f ca="1">IF(B486="","",IFERROR(OFFSET(Paramètres!$D$5,LOOKUP(ROW(B487),Paramètres!$W$5:$Z$1005)-LOOKUP(ROW(B487),Paramètres!$V$5:$Z$1005)*Paramètres!$P$5,0)&amp;"/"&amp;OFFSET(Paramètres!$G$5,LOOKUP(ROW(B487),Paramètres!$X$5:$Z$1005)-LOOKUP(ROW(B487),Paramètres!$W$5:$Z$1005)*Paramètres!$P$6,0)&amp;"/"&amp;OFFSET(Paramètres!$J$5,LOOKUP(ROW(B487),Paramètres!$Y$5:$Z$1005)-LOOKUP(ROW(B487),Paramètres!$X$5:$Z$1005)*Paramètres!$P$7,0)&amp;"/"&amp;OFFSET(Paramètres!M491,-LOOKUP(ROW(B487),Paramètres!$Y$5:$Z$1005)*Paramètres!$P$8,0),""))</f>
        <v>BlocBM/N0/Zone28/AC</v>
      </c>
    </row>
    <row r="488" spans="1:2" x14ac:dyDescent="0.25">
      <c r="A488" t="str">
        <f ca="1">IF(A487="","",IFERROR(OFFSET(Paramètres!$C$5,LOOKUP(ROW(A488),Paramètres!$W$5:$Z$1005)-LOOKUP(ROW(A488),Paramètres!$V$5:$Z$1005)*Paramètres!$P$5,0)&amp;OFFSET(Paramètres!$F$5,LOOKUP(ROW(A488),Paramètres!$X$5:$Z$1005)-LOOKUP(ROW(A488),Paramètres!$W$5:$Z$1005)*Paramètres!$P$6,0)&amp;OFFSET(Paramètres!$I$5,LOOKUP(ROW(A488),Paramètres!$Y$5:$Z$1005)-LOOKUP(ROW(A488),Paramètres!$X$5:$Z$1005)*Paramètres!$P$7,0)&amp;OFFSET(Paramètres!L492,-LOOKUP(ROW(A488),Paramètres!$Y$5:$Z$1005)*Paramètres!$P$8,0),""))</f>
        <v>332808</v>
      </c>
      <c r="B488" t="str">
        <f ca="1">IF(B487="","",IFERROR(OFFSET(Paramètres!$D$5,LOOKUP(ROW(B488),Paramètres!$W$5:$Z$1005)-LOOKUP(ROW(B488),Paramètres!$V$5:$Z$1005)*Paramètres!$P$5,0)&amp;"/"&amp;OFFSET(Paramètres!$G$5,LOOKUP(ROW(B488),Paramètres!$X$5:$Z$1005)-LOOKUP(ROW(B488),Paramètres!$W$5:$Z$1005)*Paramètres!$P$6,0)&amp;"/"&amp;OFFSET(Paramètres!$J$5,LOOKUP(ROW(B488),Paramètres!$Y$5:$Z$1005)-LOOKUP(ROW(B488),Paramètres!$X$5:$Z$1005)*Paramètres!$P$7,0)&amp;"/"&amp;OFFSET(Paramètres!M492,-LOOKUP(ROW(B488),Paramètres!$Y$5:$Z$1005)*Paramètres!$P$8,0),""))</f>
        <v>BlocBM/N0/Zone28/ATV</v>
      </c>
    </row>
    <row r="489" spans="1:2" x14ac:dyDescent="0.25">
      <c r="A489" t="str">
        <f ca="1">IF(A488="","",IFERROR(OFFSET(Paramètres!$C$5,LOOKUP(ROW(A489),Paramètres!$W$5:$Z$1005)-LOOKUP(ROW(A489),Paramètres!$V$5:$Z$1005)*Paramètres!$P$5,0)&amp;OFFSET(Paramètres!$F$5,LOOKUP(ROW(A489),Paramètres!$X$5:$Z$1005)-LOOKUP(ROW(A489),Paramètres!$W$5:$Z$1005)*Paramètres!$P$6,0)&amp;OFFSET(Paramètres!$I$5,LOOKUP(ROW(A489),Paramètres!$Y$5:$Z$1005)-LOOKUP(ROW(A489),Paramètres!$X$5:$Z$1005)*Paramètres!$P$7,0)&amp;OFFSET(Paramètres!L493,-LOOKUP(ROW(A489),Paramètres!$Y$5:$Z$1005)*Paramètres!$P$8,0),""))</f>
        <v>332809</v>
      </c>
      <c r="B489" t="str">
        <f ca="1">IF(B488="","",IFERROR(OFFSET(Paramètres!$D$5,LOOKUP(ROW(B489),Paramètres!$W$5:$Z$1005)-LOOKUP(ROW(B489),Paramètres!$V$5:$Z$1005)*Paramètres!$P$5,0)&amp;"/"&amp;OFFSET(Paramètres!$G$5,LOOKUP(ROW(B489),Paramètres!$X$5:$Z$1005)-LOOKUP(ROW(B489),Paramètres!$W$5:$Z$1005)*Paramètres!$P$6,0)&amp;"/"&amp;OFFSET(Paramètres!$J$5,LOOKUP(ROW(B489),Paramètres!$Y$5:$Z$1005)-LOOKUP(ROW(B489),Paramètres!$X$5:$Z$1005)*Paramètres!$P$7,0)&amp;"/"&amp;OFFSET(Paramètres!M493,-LOOKUP(ROW(B489),Paramètres!$Y$5:$Z$1005)*Paramètres!$P$8,0),""))</f>
        <v>BlocBM/N0/Zone28/ATH</v>
      </c>
    </row>
    <row r="490" spans="1:2" x14ac:dyDescent="0.25">
      <c r="A490" t="str">
        <f ca="1">IF(A489="","",IFERROR(OFFSET(Paramètres!$C$5,LOOKUP(ROW(A490),Paramètres!$W$5:$Z$1005)-LOOKUP(ROW(A490),Paramètres!$V$5:$Z$1005)*Paramètres!$P$5,0)&amp;OFFSET(Paramètres!$F$5,LOOKUP(ROW(A490),Paramètres!$X$5:$Z$1005)-LOOKUP(ROW(A490),Paramètres!$W$5:$Z$1005)*Paramètres!$P$6,0)&amp;OFFSET(Paramètres!$I$5,LOOKUP(ROW(A490),Paramètres!$Y$5:$Z$1005)-LOOKUP(ROW(A490),Paramètres!$X$5:$Z$1005)*Paramètres!$P$7,0)&amp;OFFSET(Paramètres!L494,-LOOKUP(ROW(A490),Paramètres!$Y$5:$Z$1005)*Paramètres!$P$8,0),""))</f>
        <v>332810</v>
      </c>
      <c r="B490" t="str">
        <f ca="1">IF(B489="","",IFERROR(OFFSET(Paramètres!$D$5,LOOKUP(ROW(B490),Paramètres!$W$5:$Z$1005)-LOOKUP(ROW(B490),Paramètres!$V$5:$Z$1005)*Paramètres!$P$5,0)&amp;"/"&amp;OFFSET(Paramètres!$G$5,LOOKUP(ROW(B490),Paramètres!$X$5:$Z$1005)-LOOKUP(ROW(B490),Paramètres!$W$5:$Z$1005)*Paramètres!$P$6,0)&amp;"/"&amp;OFFSET(Paramètres!$J$5,LOOKUP(ROW(B490),Paramètres!$Y$5:$Z$1005)-LOOKUP(ROW(B490),Paramètres!$X$5:$Z$1005)*Paramètres!$P$7,0)&amp;"/"&amp;OFFSET(Paramètres!M494,-LOOKUP(ROW(B490),Paramètres!$Y$5:$Z$1005)*Paramètres!$P$8,0),""))</f>
        <v>BlocBM/N0/Zone28/CH</v>
      </c>
    </row>
    <row r="491" spans="1:2" x14ac:dyDescent="0.25">
      <c r="A491" t="str">
        <f ca="1">IF(A490="","",IFERROR(OFFSET(Paramètres!$C$5,LOOKUP(ROW(A491),Paramètres!$W$5:$Z$1005)-LOOKUP(ROW(A491),Paramètres!$V$5:$Z$1005)*Paramètres!$P$5,0)&amp;OFFSET(Paramètres!$F$5,LOOKUP(ROW(A491),Paramètres!$X$5:$Z$1005)-LOOKUP(ROW(A491),Paramètres!$W$5:$Z$1005)*Paramètres!$P$6,0)&amp;OFFSET(Paramètres!$I$5,LOOKUP(ROW(A491),Paramètres!$Y$5:$Z$1005)-LOOKUP(ROW(A491),Paramètres!$X$5:$Z$1005)*Paramètres!$P$7,0)&amp;OFFSET(Paramètres!L495,-LOOKUP(ROW(A491),Paramètres!$Y$5:$Z$1005)*Paramètres!$P$8,0),""))</f>
        <v>332811</v>
      </c>
      <c r="B491" t="str">
        <f ca="1">IF(B490="","",IFERROR(OFFSET(Paramètres!$D$5,LOOKUP(ROW(B491),Paramètres!$W$5:$Z$1005)-LOOKUP(ROW(B491),Paramètres!$V$5:$Z$1005)*Paramètres!$P$5,0)&amp;"/"&amp;OFFSET(Paramètres!$G$5,LOOKUP(ROW(B491),Paramètres!$X$5:$Z$1005)-LOOKUP(ROW(B491),Paramètres!$W$5:$Z$1005)*Paramètres!$P$6,0)&amp;"/"&amp;OFFSET(Paramètres!$J$5,LOOKUP(ROW(B491),Paramètres!$Y$5:$Z$1005)-LOOKUP(ROW(B491),Paramètres!$X$5:$Z$1005)*Paramètres!$P$7,0)&amp;"/"&amp;OFFSET(Paramètres!M495,-LOOKUP(ROW(B491),Paramètres!$Y$5:$Z$1005)*Paramètres!$P$8,0),""))</f>
        <v>BlocBM/N0/Zone28/FAV1</v>
      </c>
    </row>
    <row r="492" spans="1:2" x14ac:dyDescent="0.25">
      <c r="A492" t="str">
        <f ca="1">IF(A491="","",IFERROR(OFFSET(Paramètres!$C$5,LOOKUP(ROW(A492),Paramètres!$W$5:$Z$1005)-LOOKUP(ROW(A492),Paramètres!$V$5:$Z$1005)*Paramètres!$P$5,0)&amp;OFFSET(Paramètres!$F$5,LOOKUP(ROW(A492),Paramètres!$X$5:$Z$1005)-LOOKUP(ROW(A492),Paramètres!$W$5:$Z$1005)*Paramètres!$P$6,0)&amp;OFFSET(Paramètres!$I$5,LOOKUP(ROW(A492),Paramètres!$Y$5:$Z$1005)-LOOKUP(ROW(A492),Paramètres!$X$5:$Z$1005)*Paramètres!$P$7,0)&amp;OFFSET(Paramètres!L496,-LOOKUP(ROW(A492),Paramètres!$Y$5:$Z$1005)*Paramètres!$P$8,0),""))</f>
        <v>332812</v>
      </c>
      <c r="B492" t="str">
        <f ca="1">IF(B491="","",IFERROR(OFFSET(Paramètres!$D$5,LOOKUP(ROW(B492),Paramètres!$W$5:$Z$1005)-LOOKUP(ROW(B492),Paramètres!$V$5:$Z$1005)*Paramètres!$P$5,0)&amp;"/"&amp;OFFSET(Paramètres!$G$5,LOOKUP(ROW(B492),Paramètres!$X$5:$Z$1005)-LOOKUP(ROW(B492),Paramètres!$W$5:$Z$1005)*Paramètres!$P$6,0)&amp;"/"&amp;OFFSET(Paramètres!$J$5,LOOKUP(ROW(B492),Paramètres!$Y$5:$Z$1005)-LOOKUP(ROW(B492),Paramètres!$X$5:$Z$1005)*Paramètres!$P$7,0)&amp;"/"&amp;OFFSET(Paramètres!M496,-LOOKUP(ROW(B492),Paramètres!$Y$5:$Z$1005)*Paramètres!$P$8,0),""))</f>
        <v>BlocBM/N0/Zone28/FAV2</v>
      </c>
    </row>
    <row r="493" spans="1:2" x14ac:dyDescent="0.25">
      <c r="A493" t="str">
        <f ca="1">IF(A492="","",IFERROR(OFFSET(Paramètres!$C$5,LOOKUP(ROW(A493),Paramètres!$W$5:$Z$1005)-LOOKUP(ROW(A493),Paramètres!$V$5:$Z$1005)*Paramètres!$P$5,0)&amp;OFFSET(Paramètres!$F$5,LOOKUP(ROW(A493),Paramètres!$X$5:$Z$1005)-LOOKUP(ROW(A493),Paramètres!$W$5:$Z$1005)*Paramètres!$P$6,0)&amp;OFFSET(Paramètres!$I$5,LOOKUP(ROW(A493),Paramètres!$Y$5:$Z$1005)-LOOKUP(ROW(A493),Paramètres!$X$5:$Z$1005)*Paramètres!$P$7,0)&amp;OFFSET(Paramètres!L497,-LOOKUP(ROW(A493),Paramètres!$Y$5:$Z$1005)*Paramètres!$P$8,0),""))</f>
        <v>332813</v>
      </c>
      <c r="B493" t="str">
        <f ca="1">IF(B492="","",IFERROR(OFFSET(Paramètres!$D$5,LOOKUP(ROW(B493),Paramètres!$W$5:$Z$1005)-LOOKUP(ROW(B493),Paramètres!$V$5:$Z$1005)*Paramètres!$P$5,0)&amp;"/"&amp;OFFSET(Paramètres!$G$5,LOOKUP(ROW(B493),Paramètres!$X$5:$Z$1005)-LOOKUP(ROW(B493),Paramètres!$W$5:$Z$1005)*Paramètres!$P$6,0)&amp;"/"&amp;OFFSET(Paramètres!$J$5,LOOKUP(ROW(B493),Paramètres!$Y$5:$Z$1005)-LOOKUP(ROW(B493),Paramètres!$X$5:$Z$1005)*Paramètres!$P$7,0)&amp;"/"&amp;OFFSET(Paramètres!M497,-LOOKUP(ROW(B493),Paramètres!$Y$5:$Z$1005)*Paramètres!$P$8,0),""))</f>
        <v>BlocBM/N0/Zone28/FAV3</v>
      </c>
    </row>
    <row r="494" spans="1:2" x14ac:dyDescent="0.25">
      <c r="A494" t="str">
        <f ca="1">IF(A493="","",IFERROR(OFFSET(Paramètres!$C$5,LOOKUP(ROW(A494),Paramètres!$W$5:$Z$1005)-LOOKUP(ROW(A494),Paramètres!$V$5:$Z$1005)*Paramètres!$P$5,0)&amp;OFFSET(Paramètres!$F$5,LOOKUP(ROW(A494),Paramètres!$X$5:$Z$1005)-LOOKUP(ROW(A494),Paramètres!$W$5:$Z$1005)*Paramètres!$P$6,0)&amp;OFFSET(Paramètres!$I$5,LOOKUP(ROW(A494),Paramètres!$Y$5:$Z$1005)-LOOKUP(ROW(A494),Paramètres!$X$5:$Z$1005)*Paramètres!$P$7,0)&amp;OFFSET(Paramètres!L498,-LOOKUP(ROW(A494),Paramètres!$Y$5:$Z$1005)*Paramètres!$P$8,0),""))</f>
        <v>332814</v>
      </c>
      <c r="B494" t="str">
        <f ca="1">IF(B493="","",IFERROR(OFFSET(Paramètres!$D$5,LOOKUP(ROW(B494),Paramètres!$W$5:$Z$1005)-LOOKUP(ROW(B494),Paramètres!$V$5:$Z$1005)*Paramètres!$P$5,0)&amp;"/"&amp;OFFSET(Paramètres!$G$5,LOOKUP(ROW(B494),Paramètres!$X$5:$Z$1005)-LOOKUP(ROW(B494),Paramètres!$W$5:$Z$1005)*Paramètres!$P$6,0)&amp;"/"&amp;OFFSET(Paramètres!$J$5,LOOKUP(ROW(B494),Paramètres!$Y$5:$Z$1005)-LOOKUP(ROW(B494),Paramètres!$X$5:$Z$1005)*Paramètres!$P$7,0)&amp;"/"&amp;OFFSET(Paramètres!M498,-LOOKUP(ROW(B494),Paramètres!$Y$5:$Z$1005)*Paramètres!$P$8,0),""))</f>
        <v>BlocBM/N0/Zone28/FAV4</v>
      </c>
    </row>
    <row r="495" spans="1:2" x14ac:dyDescent="0.25">
      <c r="A495" t="str">
        <f ca="1">IF(A494="","",IFERROR(OFFSET(Paramètres!$C$5,LOOKUP(ROW(A495),Paramètres!$W$5:$Z$1005)-LOOKUP(ROW(A495),Paramètres!$V$5:$Z$1005)*Paramètres!$P$5,0)&amp;OFFSET(Paramètres!$F$5,LOOKUP(ROW(A495),Paramètres!$X$5:$Z$1005)-LOOKUP(ROW(A495),Paramètres!$W$5:$Z$1005)*Paramètres!$P$6,0)&amp;OFFSET(Paramètres!$I$5,LOOKUP(ROW(A495),Paramètres!$Y$5:$Z$1005)-LOOKUP(ROW(A495),Paramètres!$X$5:$Z$1005)*Paramètres!$P$7,0)&amp;OFFSET(Paramètres!L499,-LOOKUP(ROW(A495),Paramètres!$Y$5:$Z$1005)*Paramètres!$P$8,0),""))</f>
        <v>332821</v>
      </c>
      <c r="B495" t="str">
        <f ca="1">IF(B494="","",IFERROR(OFFSET(Paramètres!$D$5,LOOKUP(ROW(B495),Paramètres!$W$5:$Z$1005)-LOOKUP(ROW(B495),Paramètres!$V$5:$Z$1005)*Paramètres!$P$5,0)&amp;"/"&amp;OFFSET(Paramètres!$G$5,LOOKUP(ROW(B495),Paramètres!$X$5:$Z$1005)-LOOKUP(ROW(B495),Paramètres!$W$5:$Z$1005)*Paramètres!$P$6,0)&amp;"/"&amp;OFFSET(Paramètres!$J$5,LOOKUP(ROW(B495),Paramètres!$Y$5:$Z$1005)-LOOKUP(ROW(B495),Paramètres!$X$5:$Z$1005)*Paramètres!$P$7,0)&amp;"/"&amp;OFFSET(Paramètres!M499,-LOOKUP(ROW(B495),Paramètres!$Y$5:$Z$1005)*Paramètres!$P$8,0),""))</f>
        <v>BlocBM/N0/Zone28/FAR1</v>
      </c>
    </row>
    <row r="496" spans="1:2" x14ac:dyDescent="0.25">
      <c r="A496" t="str">
        <f ca="1">IF(A495="","",IFERROR(OFFSET(Paramètres!$C$5,LOOKUP(ROW(A496),Paramètres!$W$5:$Z$1005)-LOOKUP(ROW(A496),Paramètres!$V$5:$Z$1005)*Paramètres!$P$5,0)&amp;OFFSET(Paramètres!$F$5,LOOKUP(ROW(A496),Paramètres!$X$5:$Z$1005)-LOOKUP(ROW(A496),Paramètres!$W$5:$Z$1005)*Paramètres!$P$6,0)&amp;OFFSET(Paramètres!$I$5,LOOKUP(ROW(A496),Paramètres!$Y$5:$Z$1005)-LOOKUP(ROW(A496),Paramètres!$X$5:$Z$1005)*Paramètres!$P$7,0)&amp;OFFSET(Paramètres!L500,-LOOKUP(ROW(A496),Paramètres!$Y$5:$Z$1005)*Paramètres!$P$8,0),""))</f>
        <v>332822</v>
      </c>
      <c r="B496" t="str">
        <f ca="1">IF(B495="","",IFERROR(OFFSET(Paramètres!$D$5,LOOKUP(ROW(B496),Paramètres!$W$5:$Z$1005)-LOOKUP(ROW(B496),Paramètres!$V$5:$Z$1005)*Paramètres!$P$5,0)&amp;"/"&amp;OFFSET(Paramètres!$G$5,LOOKUP(ROW(B496),Paramètres!$X$5:$Z$1005)-LOOKUP(ROW(B496),Paramètres!$W$5:$Z$1005)*Paramètres!$P$6,0)&amp;"/"&amp;OFFSET(Paramètres!$J$5,LOOKUP(ROW(B496),Paramètres!$Y$5:$Z$1005)-LOOKUP(ROW(B496),Paramètres!$X$5:$Z$1005)*Paramètres!$P$7,0)&amp;"/"&amp;OFFSET(Paramètres!M500,-LOOKUP(ROW(B496),Paramètres!$Y$5:$Z$1005)*Paramètres!$P$8,0),""))</f>
        <v>BlocBM/N0/Zone28/FAR2</v>
      </c>
    </row>
    <row r="497" spans="1:2" x14ac:dyDescent="0.25">
      <c r="A497" t="str">
        <f ca="1">IF(A496="","",IFERROR(OFFSET(Paramètres!$C$5,LOOKUP(ROW(A497),Paramètres!$W$5:$Z$1005)-LOOKUP(ROW(A497),Paramètres!$V$5:$Z$1005)*Paramètres!$P$5,0)&amp;OFFSET(Paramètres!$F$5,LOOKUP(ROW(A497),Paramètres!$X$5:$Z$1005)-LOOKUP(ROW(A497),Paramètres!$W$5:$Z$1005)*Paramètres!$P$6,0)&amp;OFFSET(Paramètres!$I$5,LOOKUP(ROW(A497),Paramètres!$Y$5:$Z$1005)-LOOKUP(ROW(A497),Paramètres!$X$5:$Z$1005)*Paramètres!$P$7,0)&amp;OFFSET(Paramètres!L501,-LOOKUP(ROW(A497),Paramètres!$Y$5:$Z$1005)*Paramètres!$P$8,0),""))</f>
        <v>332823</v>
      </c>
      <c r="B497" t="str">
        <f ca="1">IF(B496="","",IFERROR(OFFSET(Paramètres!$D$5,LOOKUP(ROW(B497),Paramètres!$W$5:$Z$1005)-LOOKUP(ROW(B497),Paramètres!$V$5:$Z$1005)*Paramètres!$P$5,0)&amp;"/"&amp;OFFSET(Paramètres!$G$5,LOOKUP(ROW(B497),Paramètres!$X$5:$Z$1005)-LOOKUP(ROW(B497),Paramètres!$W$5:$Z$1005)*Paramètres!$P$6,0)&amp;"/"&amp;OFFSET(Paramètres!$J$5,LOOKUP(ROW(B497),Paramètres!$Y$5:$Z$1005)-LOOKUP(ROW(B497),Paramètres!$X$5:$Z$1005)*Paramètres!$P$7,0)&amp;"/"&amp;OFFSET(Paramètres!M501,-LOOKUP(ROW(B497),Paramètres!$Y$5:$Z$1005)*Paramètres!$P$8,0),""))</f>
        <v>BlocBM/N0/Zone28/FAR3</v>
      </c>
    </row>
    <row r="498" spans="1:2" x14ac:dyDescent="0.25">
      <c r="A498" t="str">
        <f ca="1">IF(A497="","",IFERROR(OFFSET(Paramètres!$C$5,LOOKUP(ROW(A498),Paramètres!$W$5:$Z$1005)-LOOKUP(ROW(A498),Paramètres!$V$5:$Z$1005)*Paramètres!$P$5,0)&amp;OFFSET(Paramètres!$F$5,LOOKUP(ROW(A498),Paramètres!$X$5:$Z$1005)-LOOKUP(ROW(A498),Paramètres!$W$5:$Z$1005)*Paramètres!$P$6,0)&amp;OFFSET(Paramètres!$I$5,LOOKUP(ROW(A498),Paramètres!$Y$5:$Z$1005)-LOOKUP(ROW(A498),Paramètres!$X$5:$Z$1005)*Paramètres!$P$7,0)&amp;OFFSET(Paramètres!L502,-LOOKUP(ROW(A498),Paramètres!$Y$5:$Z$1005)*Paramètres!$P$8,0),""))</f>
        <v>332824</v>
      </c>
      <c r="B498" t="str">
        <f ca="1">IF(B497="","",IFERROR(OFFSET(Paramètres!$D$5,LOOKUP(ROW(B498),Paramètres!$W$5:$Z$1005)-LOOKUP(ROW(B498),Paramètres!$V$5:$Z$1005)*Paramètres!$P$5,0)&amp;"/"&amp;OFFSET(Paramètres!$G$5,LOOKUP(ROW(B498),Paramètres!$X$5:$Z$1005)-LOOKUP(ROW(B498),Paramètres!$W$5:$Z$1005)*Paramètres!$P$6,0)&amp;"/"&amp;OFFSET(Paramètres!$J$5,LOOKUP(ROW(B498),Paramètres!$Y$5:$Z$1005)-LOOKUP(ROW(B498),Paramètres!$X$5:$Z$1005)*Paramètres!$P$7,0)&amp;"/"&amp;OFFSET(Paramètres!M502,-LOOKUP(ROW(B498),Paramètres!$Y$5:$Z$1005)*Paramètres!$P$8,0),""))</f>
        <v>BlocBM/N0/Zone28/FAR4</v>
      </c>
    </row>
    <row r="499" spans="1:2" x14ac:dyDescent="0.25">
      <c r="A499" t="str">
        <f ca="1">IF(A498="","",IFERROR(OFFSET(Paramètres!$C$5,LOOKUP(ROW(A499),Paramètres!$W$5:$Z$1005)-LOOKUP(ROW(A499),Paramètres!$V$5:$Z$1005)*Paramètres!$P$5,0)&amp;OFFSET(Paramètres!$F$5,LOOKUP(ROW(A499),Paramètres!$X$5:$Z$1005)-LOOKUP(ROW(A499),Paramètres!$W$5:$Z$1005)*Paramètres!$P$6,0)&amp;OFFSET(Paramètres!$I$5,LOOKUP(ROW(A499),Paramètres!$Y$5:$Z$1005)-LOOKUP(ROW(A499),Paramètres!$X$5:$Z$1005)*Paramètres!$P$7,0)&amp;OFFSET(Paramètres!L503,-LOOKUP(ROW(A499),Paramètres!$Y$5:$Z$1005)*Paramètres!$P$8,0),""))</f>
        <v>332831</v>
      </c>
      <c r="B499" t="str">
        <f ca="1">IF(B498="","",IFERROR(OFFSET(Paramètres!$D$5,LOOKUP(ROW(B499),Paramètres!$W$5:$Z$1005)-LOOKUP(ROW(B499),Paramètres!$V$5:$Z$1005)*Paramètres!$P$5,0)&amp;"/"&amp;OFFSET(Paramètres!$G$5,LOOKUP(ROW(B499),Paramètres!$X$5:$Z$1005)-LOOKUP(ROW(B499),Paramètres!$W$5:$Z$1005)*Paramètres!$P$6,0)&amp;"/"&amp;OFFSET(Paramètres!$J$5,LOOKUP(ROW(B499),Paramètres!$Y$5:$Z$1005)-LOOKUP(ROW(B499),Paramètres!$X$5:$Z$1005)*Paramètres!$P$7,0)&amp;"/"&amp;OFFSET(Paramètres!M503,-LOOKUP(ROW(B499),Paramètres!$Y$5:$Z$1005)*Paramètres!$P$8,0),""))</f>
        <v>BlocBM/N0/Zone28/INF1</v>
      </c>
    </row>
    <row r="500" spans="1:2" x14ac:dyDescent="0.25">
      <c r="A500" t="str">
        <f ca="1">IF(A499="","",IFERROR(OFFSET(Paramètres!$C$5,LOOKUP(ROW(A500),Paramètres!$W$5:$Z$1005)-LOOKUP(ROW(A500),Paramètres!$V$5:$Z$1005)*Paramètres!$P$5,0)&amp;OFFSET(Paramètres!$F$5,LOOKUP(ROW(A500),Paramètres!$X$5:$Z$1005)-LOOKUP(ROW(A500),Paramètres!$W$5:$Z$1005)*Paramètres!$P$6,0)&amp;OFFSET(Paramètres!$I$5,LOOKUP(ROW(A500),Paramètres!$Y$5:$Z$1005)-LOOKUP(ROW(A500),Paramètres!$X$5:$Z$1005)*Paramètres!$P$7,0)&amp;OFFSET(Paramètres!L504,-LOOKUP(ROW(A500),Paramètres!$Y$5:$Z$1005)*Paramètres!$P$8,0),""))</f>
        <v>332832</v>
      </c>
      <c r="B500" t="str">
        <f ca="1">IF(B499="","",IFERROR(OFFSET(Paramètres!$D$5,LOOKUP(ROW(B500),Paramètres!$W$5:$Z$1005)-LOOKUP(ROW(B500),Paramètres!$V$5:$Z$1005)*Paramètres!$P$5,0)&amp;"/"&amp;OFFSET(Paramètres!$G$5,LOOKUP(ROW(B500),Paramètres!$X$5:$Z$1005)-LOOKUP(ROW(B500),Paramètres!$W$5:$Z$1005)*Paramètres!$P$6,0)&amp;"/"&amp;OFFSET(Paramètres!$J$5,LOOKUP(ROW(B500),Paramètres!$Y$5:$Z$1005)-LOOKUP(ROW(B500),Paramètres!$X$5:$Z$1005)*Paramètres!$P$7,0)&amp;"/"&amp;OFFSET(Paramètres!M504,-LOOKUP(ROW(B500),Paramètres!$Y$5:$Z$1005)*Paramètres!$P$8,0),""))</f>
        <v>BlocBM/N0/Zone28/INF2</v>
      </c>
    </row>
    <row r="501" spans="1:2" x14ac:dyDescent="0.25">
      <c r="A501" t="str">
        <f ca="1">IF(A500="","",IFERROR(OFFSET(Paramètres!$C$5,LOOKUP(ROW(A501),Paramètres!$W$5:$Z$1005)-LOOKUP(ROW(A501),Paramètres!$V$5:$Z$1005)*Paramètres!$P$5,0)&amp;OFFSET(Paramètres!$F$5,LOOKUP(ROW(A501),Paramètres!$X$5:$Z$1005)-LOOKUP(ROW(A501),Paramètres!$W$5:$Z$1005)*Paramètres!$P$6,0)&amp;OFFSET(Paramètres!$I$5,LOOKUP(ROW(A501),Paramètres!$Y$5:$Z$1005)-LOOKUP(ROW(A501),Paramètres!$X$5:$Z$1005)*Paramètres!$P$7,0)&amp;OFFSET(Paramètres!L505,-LOOKUP(ROW(A501),Paramètres!$Y$5:$Z$1005)*Paramètres!$P$8,0),""))</f>
        <v>332833</v>
      </c>
      <c r="B501" t="str">
        <f ca="1">IF(B500="","",IFERROR(OFFSET(Paramètres!$D$5,LOOKUP(ROW(B501),Paramètres!$W$5:$Z$1005)-LOOKUP(ROW(B501),Paramètres!$V$5:$Z$1005)*Paramètres!$P$5,0)&amp;"/"&amp;OFFSET(Paramètres!$G$5,LOOKUP(ROW(B501),Paramètres!$X$5:$Z$1005)-LOOKUP(ROW(B501),Paramètres!$W$5:$Z$1005)*Paramètres!$P$6,0)&amp;"/"&amp;OFFSET(Paramètres!$J$5,LOOKUP(ROW(B501),Paramètres!$Y$5:$Z$1005)-LOOKUP(ROW(B501),Paramètres!$X$5:$Z$1005)*Paramètres!$P$7,0)&amp;"/"&amp;OFFSET(Paramètres!M505,-LOOKUP(ROW(B501),Paramètres!$Y$5:$Z$1005)*Paramètres!$P$8,0),""))</f>
        <v>BlocBM/N0/Zone28/INF3</v>
      </c>
    </row>
    <row r="502" spans="1:2" x14ac:dyDescent="0.25">
      <c r="A502" t="str">
        <f ca="1">IF(A501="","",IFERROR(OFFSET(Paramètres!$C$5,LOOKUP(ROW(A502),Paramètres!$W$5:$Z$1005)-LOOKUP(ROW(A502),Paramètres!$V$5:$Z$1005)*Paramètres!$P$5,0)&amp;OFFSET(Paramètres!$F$5,LOOKUP(ROW(A502),Paramètres!$X$5:$Z$1005)-LOOKUP(ROW(A502),Paramètres!$W$5:$Z$1005)*Paramètres!$P$6,0)&amp;OFFSET(Paramètres!$I$5,LOOKUP(ROW(A502),Paramètres!$Y$5:$Z$1005)-LOOKUP(ROW(A502),Paramètres!$X$5:$Z$1005)*Paramètres!$P$7,0)&amp;OFFSET(Paramètres!L506,-LOOKUP(ROW(A502),Paramètres!$Y$5:$Z$1005)*Paramètres!$P$8,0),""))</f>
        <v>332834</v>
      </c>
      <c r="B502" t="str">
        <f ca="1">IF(B501="","",IFERROR(OFFSET(Paramètres!$D$5,LOOKUP(ROW(B502),Paramètres!$W$5:$Z$1005)-LOOKUP(ROW(B502),Paramètres!$V$5:$Z$1005)*Paramètres!$P$5,0)&amp;"/"&amp;OFFSET(Paramètres!$G$5,LOOKUP(ROW(B502),Paramètres!$X$5:$Z$1005)-LOOKUP(ROW(B502),Paramètres!$W$5:$Z$1005)*Paramètres!$P$6,0)&amp;"/"&amp;OFFSET(Paramètres!$J$5,LOOKUP(ROW(B502),Paramètres!$Y$5:$Z$1005)-LOOKUP(ROW(B502),Paramètres!$X$5:$Z$1005)*Paramètres!$P$7,0)&amp;"/"&amp;OFFSET(Paramètres!M506,-LOOKUP(ROW(B502),Paramètres!$Y$5:$Z$1005)*Paramètres!$P$8,0),""))</f>
        <v>BlocBM/N0/Zone28/INF4</v>
      </c>
    </row>
    <row r="503" spans="1:2" x14ac:dyDescent="0.25">
      <c r="A503" t="str">
        <f ca="1">IF(A502="","",IFERROR(OFFSET(Paramètres!$C$5,LOOKUP(ROW(A503),Paramètres!$W$5:$Z$1005)-LOOKUP(ROW(A503),Paramètres!$V$5:$Z$1005)*Paramètres!$P$5,0)&amp;OFFSET(Paramètres!$F$5,LOOKUP(ROW(A503),Paramètres!$X$5:$Z$1005)-LOOKUP(ROW(A503),Paramètres!$W$5:$Z$1005)*Paramètres!$P$6,0)&amp;OFFSET(Paramètres!$I$5,LOOKUP(ROW(A503),Paramètres!$Y$5:$Z$1005)-LOOKUP(ROW(A503),Paramètres!$X$5:$Z$1005)*Paramètres!$P$7,0)&amp;OFFSET(Paramètres!L507,-LOOKUP(ROW(A503),Paramètres!$Y$5:$Z$1005)*Paramètres!$P$8,0),""))</f>
        <v>332841</v>
      </c>
      <c r="B503" t="str">
        <f ca="1">IF(B502="","",IFERROR(OFFSET(Paramètres!$D$5,LOOKUP(ROW(B503),Paramètres!$W$5:$Z$1005)-LOOKUP(ROW(B503),Paramètres!$V$5:$Z$1005)*Paramètres!$P$5,0)&amp;"/"&amp;OFFSET(Paramètres!$G$5,LOOKUP(ROW(B503),Paramètres!$X$5:$Z$1005)-LOOKUP(ROW(B503),Paramètres!$W$5:$Z$1005)*Paramètres!$P$6,0)&amp;"/"&amp;OFFSET(Paramètres!$J$5,LOOKUP(ROW(B503),Paramètres!$Y$5:$Z$1005)-LOOKUP(ROW(B503),Paramètres!$X$5:$Z$1005)*Paramètres!$P$7,0)&amp;"/"&amp;OFFSET(Paramètres!M507,-LOOKUP(ROW(B503),Paramètres!$Y$5:$Z$1005)*Paramètres!$P$8,0),""))</f>
        <v>BlocBM/N0/Zone28/SUP1</v>
      </c>
    </row>
    <row r="504" spans="1:2" x14ac:dyDescent="0.25">
      <c r="A504" t="str">
        <f ca="1">IF(A503="","",IFERROR(OFFSET(Paramètres!$C$5,LOOKUP(ROW(A504),Paramètres!$W$5:$Z$1005)-LOOKUP(ROW(A504),Paramètres!$V$5:$Z$1005)*Paramètres!$P$5,0)&amp;OFFSET(Paramètres!$F$5,LOOKUP(ROW(A504),Paramètres!$X$5:$Z$1005)-LOOKUP(ROW(A504),Paramètres!$W$5:$Z$1005)*Paramètres!$P$6,0)&amp;OFFSET(Paramètres!$I$5,LOOKUP(ROW(A504),Paramètres!$Y$5:$Z$1005)-LOOKUP(ROW(A504),Paramètres!$X$5:$Z$1005)*Paramètres!$P$7,0)&amp;OFFSET(Paramètres!L508,-LOOKUP(ROW(A504),Paramètres!$Y$5:$Z$1005)*Paramètres!$P$8,0),""))</f>
        <v>332842</v>
      </c>
      <c r="B504" t="str">
        <f ca="1">IF(B503="","",IFERROR(OFFSET(Paramètres!$D$5,LOOKUP(ROW(B504),Paramètres!$W$5:$Z$1005)-LOOKUP(ROW(B504),Paramètres!$V$5:$Z$1005)*Paramètres!$P$5,0)&amp;"/"&amp;OFFSET(Paramètres!$G$5,LOOKUP(ROW(B504),Paramètres!$X$5:$Z$1005)-LOOKUP(ROW(B504),Paramètres!$W$5:$Z$1005)*Paramètres!$P$6,0)&amp;"/"&amp;OFFSET(Paramètres!$J$5,LOOKUP(ROW(B504),Paramètres!$Y$5:$Z$1005)-LOOKUP(ROW(B504),Paramètres!$X$5:$Z$1005)*Paramètres!$P$7,0)&amp;"/"&amp;OFFSET(Paramètres!M508,-LOOKUP(ROW(B504),Paramètres!$Y$5:$Z$1005)*Paramètres!$P$8,0),""))</f>
        <v>BlocBM/N0/Zone28/SUP2</v>
      </c>
    </row>
    <row r="505" spans="1:2" x14ac:dyDescent="0.25">
      <c r="A505" t="str">
        <f ca="1">IF(A504="","",IFERROR(OFFSET(Paramètres!$C$5,LOOKUP(ROW(A505),Paramètres!$W$5:$Z$1005)-LOOKUP(ROW(A505),Paramètres!$V$5:$Z$1005)*Paramètres!$P$5,0)&amp;OFFSET(Paramètres!$F$5,LOOKUP(ROW(A505),Paramètres!$X$5:$Z$1005)-LOOKUP(ROW(A505),Paramètres!$W$5:$Z$1005)*Paramètres!$P$6,0)&amp;OFFSET(Paramètres!$I$5,LOOKUP(ROW(A505),Paramètres!$Y$5:$Z$1005)-LOOKUP(ROW(A505),Paramètres!$X$5:$Z$1005)*Paramètres!$P$7,0)&amp;OFFSET(Paramètres!L509,-LOOKUP(ROW(A505),Paramètres!$Y$5:$Z$1005)*Paramètres!$P$8,0),""))</f>
        <v>332843</v>
      </c>
      <c r="B505" t="str">
        <f ca="1">IF(B504="","",IFERROR(OFFSET(Paramètres!$D$5,LOOKUP(ROW(B505),Paramètres!$W$5:$Z$1005)-LOOKUP(ROW(B505),Paramètres!$V$5:$Z$1005)*Paramètres!$P$5,0)&amp;"/"&amp;OFFSET(Paramètres!$G$5,LOOKUP(ROW(B505),Paramètres!$X$5:$Z$1005)-LOOKUP(ROW(B505),Paramètres!$W$5:$Z$1005)*Paramètres!$P$6,0)&amp;"/"&amp;OFFSET(Paramètres!$J$5,LOOKUP(ROW(B505),Paramètres!$Y$5:$Z$1005)-LOOKUP(ROW(B505),Paramètres!$X$5:$Z$1005)*Paramètres!$P$7,0)&amp;"/"&amp;OFFSET(Paramètres!M509,-LOOKUP(ROW(B505),Paramètres!$Y$5:$Z$1005)*Paramètres!$P$8,0),""))</f>
        <v>BlocBM/N0/Zone28/SUP3</v>
      </c>
    </row>
    <row r="506" spans="1:2" x14ac:dyDescent="0.25">
      <c r="A506" t="str">
        <f ca="1">IF(A505="","",IFERROR(OFFSET(Paramètres!$C$5,LOOKUP(ROW(A506),Paramètres!$W$5:$Z$1005)-LOOKUP(ROW(A506),Paramètres!$V$5:$Z$1005)*Paramètres!$P$5,0)&amp;OFFSET(Paramètres!$F$5,LOOKUP(ROW(A506),Paramètres!$X$5:$Z$1005)-LOOKUP(ROW(A506),Paramètres!$W$5:$Z$1005)*Paramètres!$P$6,0)&amp;OFFSET(Paramètres!$I$5,LOOKUP(ROW(A506),Paramètres!$Y$5:$Z$1005)-LOOKUP(ROW(A506),Paramètres!$X$5:$Z$1005)*Paramètres!$P$7,0)&amp;OFFSET(Paramètres!L510,-LOOKUP(ROW(A506),Paramètres!$Y$5:$Z$1005)*Paramètres!$P$8,0),""))</f>
        <v>332844</v>
      </c>
      <c r="B506" t="str">
        <f ca="1">IF(B505="","",IFERROR(OFFSET(Paramètres!$D$5,LOOKUP(ROW(B506),Paramètres!$W$5:$Z$1005)-LOOKUP(ROW(B506),Paramètres!$V$5:$Z$1005)*Paramètres!$P$5,0)&amp;"/"&amp;OFFSET(Paramètres!$G$5,LOOKUP(ROW(B506),Paramètres!$X$5:$Z$1005)-LOOKUP(ROW(B506),Paramètres!$W$5:$Z$1005)*Paramètres!$P$6,0)&amp;"/"&amp;OFFSET(Paramètres!$J$5,LOOKUP(ROW(B506),Paramètres!$Y$5:$Z$1005)-LOOKUP(ROW(B506),Paramètres!$X$5:$Z$1005)*Paramètres!$P$7,0)&amp;"/"&amp;OFFSET(Paramètres!M510,-LOOKUP(ROW(B506),Paramètres!$Y$5:$Z$1005)*Paramètres!$P$8,0),""))</f>
        <v>BlocBM/N0/Zone28/SUP4</v>
      </c>
    </row>
    <row r="507" spans="1:2" x14ac:dyDescent="0.25">
      <c r="A507" t="str">
        <f ca="1">IF(A506="","",IFERROR(OFFSET(Paramètres!$C$5,LOOKUP(ROW(A507),Paramètres!$W$5:$Z$1005)-LOOKUP(ROW(A507),Paramètres!$V$5:$Z$1005)*Paramètres!$P$5,0)&amp;OFFSET(Paramètres!$F$5,LOOKUP(ROW(A507),Paramètres!$X$5:$Z$1005)-LOOKUP(ROW(A507),Paramètres!$W$5:$Z$1005)*Paramètres!$P$6,0)&amp;OFFSET(Paramètres!$I$5,LOOKUP(ROW(A507),Paramètres!$Y$5:$Z$1005)-LOOKUP(ROW(A507),Paramètres!$X$5:$Z$1005)*Paramètres!$P$7,0)&amp;OFFSET(Paramètres!L511,-LOOKUP(ROW(A507),Paramètres!$Y$5:$Z$1005)*Paramètres!$P$8,0),""))</f>
        <v>332851</v>
      </c>
      <c r="B507" t="str">
        <f ca="1">IF(B506="","",IFERROR(OFFSET(Paramètres!$D$5,LOOKUP(ROW(B507),Paramètres!$W$5:$Z$1005)-LOOKUP(ROW(B507),Paramètres!$V$5:$Z$1005)*Paramètres!$P$5,0)&amp;"/"&amp;OFFSET(Paramètres!$G$5,LOOKUP(ROW(B507),Paramètres!$X$5:$Z$1005)-LOOKUP(ROW(B507),Paramètres!$W$5:$Z$1005)*Paramètres!$P$6,0)&amp;"/"&amp;OFFSET(Paramètres!$J$5,LOOKUP(ROW(B507),Paramètres!$Y$5:$Z$1005)-LOOKUP(ROW(B507),Paramètres!$X$5:$Z$1005)*Paramètres!$P$7,0)&amp;"/"&amp;OFFSET(Paramètres!M511,-LOOKUP(ROW(B507),Paramètres!$Y$5:$Z$1005)*Paramètres!$P$8,0),""))</f>
        <v>BlocBM/N0/Zone28/U1</v>
      </c>
    </row>
    <row r="508" spans="1:2" x14ac:dyDescent="0.25">
      <c r="A508" t="str">
        <f ca="1">IF(A507="","",IFERROR(OFFSET(Paramètres!$C$5,LOOKUP(ROW(A508),Paramètres!$W$5:$Z$1005)-LOOKUP(ROW(A508),Paramètres!$V$5:$Z$1005)*Paramètres!$P$5,0)&amp;OFFSET(Paramètres!$F$5,LOOKUP(ROW(A508),Paramètres!$X$5:$Z$1005)-LOOKUP(ROW(A508),Paramètres!$W$5:$Z$1005)*Paramètres!$P$6,0)&amp;OFFSET(Paramètres!$I$5,LOOKUP(ROW(A508),Paramètres!$Y$5:$Z$1005)-LOOKUP(ROW(A508),Paramètres!$X$5:$Z$1005)*Paramètres!$P$7,0)&amp;OFFSET(Paramètres!L512,-LOOKUP(ROW(A508),Paramètres!$Y$5:$Z$1005)*Paramètres!$P$8,0),""))</f>
        <v>332852</v>
      </c>
      <c r="B508" t="str">
        <f ca="1">IF(B507="","",IFERROR(OFFSET(Paramètres!$D$5,LOOKUP(ROW(B508),Paramètres!$W$5:$Z$1005)-LOOKUP(ROW(B508),Paramètres!$V$5:$Z$1005)*Paramètres!$P$5,0)&amp;"/"&amp;OFFSET(Paramètres!$G$5,LOOKUP(ROW(B508),Paramètres!$X$5:$Z$1005)-LOOKUP(ROW(B508),Paramètres!$W$5:$Z$1005)*Paramètres!$P$6,0)&amp;"/"&amp;OFFSET(Paramètres!$J$5,LOOKUP(ROW(B508),Paramètres!$Y$5:$Z$1005)-LOOKUP(ROW(B508),Paramètres!$X$5:$Z$1005)*Paramètres!$P$7,0)&amp;"/"&amp;OFFSET(Paramètres!M512,-LOOKUP(ROW(B508),Paramètres!$Y$5:$Z$1005)*Paramètres!$P$8,0),""))</f>
        <v>BlocBM/N0/Zone28/U2</v>
      </c>
    </row>
    <row r="509" spans="1:2" x14ac:dyDescent="0.25">
      <c r="A509" t="str">
        <f ca="1">IF(A508="","",IFERROR(OFFSET(Paramètres!$C$5,LOOKUP(ROW(A509),Paramètres!$W$5:$Z$1005)-LOOKUP(ROW(A509),Paramètres!$V$5:$Z$1005)*Paramètres!$P$5,0)&amp;OFFSET(Paramètres!$F$5,LOOKUP(ROW(A509),Paramètres!$X$5:$Z$1005)-LOOKUP(ROW(A509),Paramètres!$W$5:$Z$1005)*Paramètres!$P$6,0)&amp;OFFSET(Paramètres!$I$5,LOOKUP(ROW(A509),Paramètres!$Y$5:$Z$1005)-LOOKUP(ROW(A509),Paramètres!$X$5:$Z$1005)*Paramètres!$P$7,0)&amp;OFFSET(Paramètres!L513,-LOOKUP(ROW(A509),Paramètres!$Y$5:$Z$1005)*Paramètres!$P$8,0),""))</f>
        <v>332853</v>
      </c>
      <c r="B509" t="str">
        <f ca="1">IF(B508="","",IFERROR(OFFSET(Paramètres!$D$5,LOOKUP(ROW(B509),Paramètres!$W$5:$Z$1005)-LOOKUP(ROW(B509),Paramètres!$V$5:$Z$1005)*Paramètres!$P$5,0)&amp;"/"&amp;OFFSET(Paramètres!$G$5,LOOKUP(ROW(B509),Paramètres!$X$5:$Z$1005)-LOOKUP(ROW(B509),Paramètres!$W$5:$Z$1005)*Paramètres!$P$6,0)&amp;"/"&amp;OFFSET(Paramètres!$J$5,LOOKUP(ROW(B509),Paramètres!$Y$5:$Z$1005)-LOOKUP(ROW(B509),Paramètres!$X$5:$Z$1005)*Paramètres!$P$7,0)&amp;"/"&amp;OFFSET(Paramètres!M513,-LOOKUP(ROW(B509),Paramètres!$Y$5:$Z$1005)*Paramètres!$P$8,0),""))</f>
        <v>BlocBM/N0/Zone28/U3</v>
      </c>
    </row>
    <row r="510" spans="1:2" x14ac:dyDescent="0.25">
      <c r="A510" t="str">
        <f ca="1">IF(A509="","",IFERROR(OFFSET(Paramètres!$C$5,LOOKUP(ROW(A510),Paramètres!$W$5:$Z$1005)-LOOKUP(ROW(A510),Paramètres!$V$5:$Z$1005)*Paramètres!$P$5,0)&amp;OFFSET(Paramètres!$F$5,LOOKUP(ROW(A510),Paramètres!$X$5:$Z$1005)-LOOKUP(ROW(A510),Paramètres!$W$5:$Z$1005)*Paramètres!$P$6,0)&amp;OFFSET(Paramètres!$I$5,LOOKUP(ROW(A510),Paramètres!$Y$5:$Z$1005)-LOOKUP(ROW(A510),Paramètres!$X$5:$Z$1005)*Paramètres!$P$7,0)&amp;OFFSET(Paramètres!L514,-LOOKUP(ROW(A510),Paramètres!$Y$5:$Z$1005)*Paramètres!$P$8,0),""))</f>
        <v>332854</v>
      </c>
      <c r="B510" t="str">
        <f ca="1">IF(B509="","",IFERROR(OFFSET(Paramètres!$D$5,LOOKUP(ROW(B510),Paramètres!$W$5:$Z$1005)-LOOKUP(ROW(B510),Paramètres!$V$5:$Z$1005)*Paramètres!$P$5,0)&amp;"/"&amp;OFFSET(Paramètres!$G$5,LOOKUP(ROW(B510),Paramètres!$X$5:$Z$1005)-LOOKUP(ROW(B510),Paramètres!$W$5:$Z$1005)*Paramètres!$P$6,0)&amp;"/"&amp;OFFSET(Paramètres!$J$5,LOOKUP(ROW(B510),Paramètres!$Y$5:$Z$1005)-LOOKUP(ROW(B510),Paramètres!$X$5:$Z$1005)*Paramètres!$P$7,0)&amp;"/"&amp;OFFSET(Paramètres!M514,-LOOKUP(ROW(B510),Paramètres!$Y$5:$Z$1005)*Paramètres!$P$8,0),""))</f>
        <v>BlocBM/N0/Zone28/U4</v>
      </c>
    </row>
    <row r="511" spans="1:2" x14ac:dyDescent="0.25">
      <c r="A511" t="str">
        <f ca="1">IF(A510="","",IFERROR(OFFSET(Paramètres!$C$5,LOOKUP(ROW(A511),Paramètres!$W$5:$Z$1005)-LOOKUP(ROW(A511),Paramètres!$V$5:$Z$1005)*Paramètres!$P$5,0)&amp;OFFSET(Paramètres!$F$5,LOOKUP(ROW(A511),Paramètres!$X$5:$Z$1005)-LOOKUP(ROW(A511),Paramètres!$W$5:$Z$1005)*Paramètres!$P$6,0)&amp;OFFSET(Paramètres!$I$5,LOOKUP(ROW(A511),Paramètres!$Y$5:$Z$1005)-LOOKUP(ROW(A511),Paramètres!$X$5:$Z$1005)*Paramètres!$P$7,0)&amp;OFFSET(Paramètres!L515,-LOOKUP(ROW(A511),Paramètres!$Y$5:$Z$1005)*Paramètres!$P$8,0),""))</f>
        <v>332861</v>
      </c>
      <c r="B511" t="str">
        <f ca="1">IF(B510="","",IFERROR(OFFSET(Paramètres!$D$5,LOOKUP(ROW(B511),Paramètres!$W$5:$Z$1005)-LOOKUP(ROW(B511),Paramètres!$V$5:$Z$1005)*Paramètres!$P$5,0)&amp;"/"&amp;OFFSET(Paramètres!$G$5,LOOKUP(ROW(B511),Paramètres!$X$5:$Z$1005)-LOOKUP(ROW(B511),Paramètres!$W$5:$Z$1005)*Paramètres!$P$6,0)&amp;"/"&amp;OFFSET(Paramètres!$J$5,LOOKUP(ROW(B511),Paramètres!$Y$5:$Z$1005)-LOOKUP(ROW(B511),Paramètres!$X$5:$Z$1005)*Paramètres!$P$7,0)&amp;"/"&amp;OFFSET(Paramètres!M515,-LOOKUP(ROW(B511),Paramètres!$Y$5:$Z$1005)*Paramètres!$P$8,0),""))</f>
        <v>BlocBM/N0/Zone28/C1</v>
      </c>
    </row>
    <row r="512" spans="1:2" x14ac:dyDescent="0.25">
      <c r="A512" t="str">
        <f ca="1">IF(A511="","",IFERROR(OFFSET(Paramètres!$C$5,LOOKUP(ROW(A512),Paramètres!$W$5:$Z$1005)-LOOKUP(ROW(A512),Paramètres!$V$5:$Z$1005)*Paramètres!$P$5,0)&amp;OFFSET(Paramètres!$F$5,LOOKUP(ROW(A512),Paramètres!$X$5:$Z$1005)-LOOKUP(ROW(A512),Paramètres!$W$5:$Z$1005)*Paramètres!$P$6,0)&amp;OFFSET(Paramètres!$I$5,LOOKUP(ROW(A512),Paramètres!$Y$5:$Z$1005)-LOOKUP(ROW(A512),Paramètres!$X$5:$Z$1005)*Paramètres!$P$7,0)&amp;OFFSET(Paramètres!L516,-LOOKUP(ROW(A512),Paramètres!$Y$5:$Z$1005)*Paramètres!$P$8,0),""))</f>
        <v>332862</v>
      </c>
      <c r="B512" t="str">
        <f ca="1">IF(B511="","",IFERROR(OFFSET(Paramètres!$D$5,LOOKUP(ROW(B512),Paramètres!$W$5:$Z$1005)-LOOKUP(ROW(B512),Paramètres!$V$5:$Z$1005)*Paramètres!$P$5,0)&amp;"/"&amp;OFFSET(Paramètres!$G$5,LOOKUP(ROW(B512),Paramètres!$X$5:$Z$1005)-LOOKUP(ROW(B512),Paramètres!$W$5:$Z$1005)*Paramètres!$P$6,0)&amp;"/"&amp;OFFSET(Paramètres!$J$5,LOOKUP(ROW(B512),Paramètres!$Y$5:$Z$1005)-LOOKUP(ROW(B512),Paramètres!$X$5:$Z$1005)*Paramètres!$P$7,0)&amp;"/"&amp;OFFSET(Paramètres!M516,-LOOKUP(ROW(B512),Paramètres!$Y$5:$Z$1005)*Paramètres!$P$8,0),""))</f>
        <v>BlocBM/N0/Zone28/C2</v>
      </c>
    </row>
    <row r="513" spans="1:2" x14ac:dyDescent="0.25">
      <c r="A513" t="str">
        <f ca="1">IF(A512="","",IFERROR(OFFSET(Paramètres!$C$5,LOOKUP(ROW(A513),Paramètres!$W$5:$Z$1005)-LOOKUP(ROW(A513),Paramètres!$V$5:$Z$1005)*Paramètres!$P$5,0)&amp;OFFSET(Paramètres!$F$5,LOOKUP(ROW(A513),Paramètres!$X$5:$Z$1005)-LOOKUP(ROW(A513),Paramètres!$W$5:$Z$1005)*Paramètres!$P$6,0)&amp;OFFSET(Paramètres!$I$5,LOOKUP(ROW(A513),Paramètres!$Y$5:$Z$1005)-LOOKUP(ROW(A513),Paramètres!$X$5:$Z$1005)*Paramètres!$P$7,0)&amp;OFFSET(Paramètres!L517,-LOOKUP(ROW(A513),Paramètres!$Y$5:$Z$1005)*Paramètres!$P$8,0),""))</f>
        <v>332901</v>
      </c>
      <c r="B513" t="str">
        <f ca="1">IF(B512="","",IFERROR(OFFSET(Paramètres!$D$5,LOOKUP(ROW(B513),Paramètres!$W$5:$Z$1005)-LOOKUP(ROW(B513),Paramètres!$V$5:$Z$1005)*Paramètres!$P$5,0)&amp;"/"&amp;OFFSET(Paramètres!$G$5,LOOKUP(ROW(B513),Paramètres!$X$5:$Z$1005)-LOOKUP(ROW(B513),Paramètres!$W$5:$Z$1005)*Paramètres!$P$6,0)&amp;"/"&amp;OFFSET(Paramètres!$J$5,LOOKUP(ROW(B513),Paramètres!$Y$5:$Z$1005)-LOOKUP(ROW(B513),Paramètres!$X$5:$Z$1005)*Paramètres!$P$7,0)&amp;"/"&amp;OFFSET(Paramètres!M517,-LOOKUP(ROW(B513),Paramètres!$Y$5:$Z$1005)*Paramètres!$P$8,0),""))</f>
        <v>BlocBM/N0/Zone29/1erePhase</v>
      </c>
    </row>
    <row r="514" spans="1:2" x14ac:dyDescent="0.25">
      <c r="A514" t="str">
        <f ca="1">IF(A513="","",IFERROR(OFFSET(Paramètres!$C$5,LOOKUP(ROW(A514),Paramètres!$W$5:$Z$1005)-LOOKUP(ROW(A514),Paramètres!$V$5:$Z$1005)*Paramètres!$P$5,0)&amp;OFFSET(Paramètres!$F$5,LOOKUP(ROW(A514),Paramètres!$X$5:$Z$1005)-LOOKUP(ROW(A514),Paramètres!$W$5:$Z$1005)*Paramètres!$P$6,0)&amp;OFFSET(Paramètres!$I$5,LOOKUP(ROW(A514),Paramètres!$Y$5:$Z$1005)-LOOKUP(ROW(A514),Paramètres!$X$5:$Z$1005)*Paramètres!$P$7,0)&amp;OFFSET(Paramètres!L518,-LOOKUP(ROW(A514),Paramètres!$Y$5:$Z$1005)*Paramètres!$P$8,0),""))</f>
        <v>332902</v>
      </c>
      <c r="B514" t="str">
        <f ca="1">IF(B513="","",IFERROR(OFFSET(Paramètres!$D$5,LOOKUP(ROW(B514),Paramètres!$W$5:$Z$1005)-LOOKUP(ROW(B514),Paramètres!$V$5:$Z$1005)*Paramètres!$P$5,0)&amp;"/"&amp;OFFSET(Paramètres!$G$5,LOOKUP(ROW(B514),Paramètres!$X$5:$Z$1005)-LOOKUP(ROW(B514),Paramètres!$W$5:$Z$1005)*Paramètres!$P$6,0)&amp;"/"&amp;OFFSET(Paramètres!$J$5,LOOKUP(ROW(B514),Paramètres!$Y$5:$Z$1005)-LOOKUP(ROW(B514),Paramètres!$X$5:$Z$1005)*Paramètres!$P$7,0)&amp;"/"&amp;OFFSET(Paramètres!M518,-LOOKUP(ROW(B514),Paramètres!$Y$5:$Z$1005)*Paramètres!$P$8,0),""))</f>
        <v>BlocBM/N0/Zone29/2ndePhase</v>
      </c>
    </row>
    <row r="515" spans="1:2" x14ac:dyDescent="0.25">
      <c r="A515" t="str">
        <f ca="1">IF(A514="","",IFERROR(OFFSET(Paramètres!$C$5,LOOKUP(ROW(A515),Paramètres!$W$5:$Z$1005)-LOOKUP(ROW(A515),Paramètres!$V$5:$Z$1005)*Paramètres!$P$5,0)&amp;OFFSET(Paramètres!$F$5,LOOKUP(ROW(A515),Paramètres!$X$5:$Z$1005)-LOOKUP(ROW(A515),Paramètres!$W$5:$Z$1005)*Paramètres!$P$6,0)&amp;OFFSET(Paramètres!$I$5,LOOKUP(ROW(A515),Paramètres!$Y$5:$Z$1005)-LOOKUP(ROW(A515),Paramètres!$X$5:$Z$1005)*Paramètres!$P$7,0)&amp;OFFSET(Paramètres!L519,-LOOKUP(ROW(A515),Paramètres!$Y$5:$Z$1005)*Paramètres!$P$8,0),""))</f>
        <v>332903</v>
      </c>
      <c r="B515" t="str">
        <f ca="1">IF(B514="","",IFERROR(OFFSET(Paramètres!$D$5,LOOKUP(ROW(B515),Paramètres!$W$5:$Z$1005)-LOOKUP(ROW(B515),Paramètres!$V$5:$Z$1005)*Paramètres!$P$5,0)&amp;"/"&amp;OFFSET(Paramètres!$G$5,LOOKUP(ROW(B515),Paramètres!$X$5:$Z$1005)-LOOKUP(ROW(B515),Paramètres!$W$5:$Z$1005)*Paramètres!$P$6,0)&amp;"/"&amp;OFFSET(Paramètres!$J$5,LOOKUP(ROW(B515),Paramètres!$Y$5:$Z$1005)-LOOKUP(ROW(B515),Paramètres!$X$5:$Z$1005)*Paramètres!$P$7,0)&amp;"/"&amp;OFFSET(Paramètres!M519,-LOOKUP(ROW(B515),Paramètres!$Y$5:$Z$1005)*Paramètres!$P$8,0),""))</f>
        <v>BlocBM/N0/Zone29/C</v>
      </c>
    </row>
    <row r="516" spans="1:2" x14ac:dyDescent="0.25">
      <c r="A516" t="str">
        <f ca="1">IF(A515="","",IFERROR(OFFSET(Paramètres!$C$5,LOOKUP(ROW(A516),Paramètres!$W$5:$Z$1005)-LOOKUP(ROW(A516),Paramètres!$V$5:$Z$1005)*Paramètres!$P$5,0)&amp;OFFSET(Paramètres!$F$5,LOOKUP(ROW(A516),Paramètres!$X$5:$Z$1005)-LOOKUP(ROW(A516),Paramètres!$W$5:$Z$1005)*Paramètres!$P$6,0)&amp;OFFSET(Paramètres!$I$5,LOOKUP(ROW(A516),Paramètres!$Y$5:$Z$1005)-LOOKUP(ROW(A516),Paramètres!$X$5:$Z$1005)*Paramètres!$P$7,0)&amp;OFFSET(Paramètres!L520,-LOOKUP(ROW(A516),Paramètres!$Y$5:$Z$1005)*Paramètres!$P$8,0),""))</f>
        <v>332904</v>
      </c>
      <c r="B516" t="str">
        <f ca="1">IF(B515="","",IFERROR(OFFSET(Paramètres!$D$5,LOOKUP(ROW(B516),Paramètres!$W$5:$Z$1005)-LOOKUP(ROW(B516),Paramètres!$V$5:$Z$1005)*Paramètres!$P$5,0)&amp;"/"&amp;OFFSET(Paramètres!$G$5,LOOKUP(ROW(B516),Paramètres!$X$5:$Z$1005)-LOOKUP(ROW(B516),Paramètres!$W$5:$Z$1005)*Paramètres!$P$6,0)&amp;"/"&amp;OFFSET(Paramètres!$J$5,LOOKUP(ROW(B516),Paramètres!$Y$5:$Z$1005)-LOOKUP(ROW(B516),Paramètres!$X$5:$Z$1005)*Paramètres!$P$7,0)&amp;"/"&amp;OFFSET(Paramètres!M520,-LOOKUP(ROW(B516),Paramètres!$Y$5:$Z$1005)*Paramètres!$P$8,0),""))</f>
        <v>BlocBM/N0/Zone29/AD</v>
      </c>
    </row>
    <row r="517" spans="1:2" x14ac:dyDescent="0.25">
      <c r="A517" t="str">
        <f ca="1">IF(A516="","",IFERROR(OFFSET(Paramètres!$C$5,LOOKUP(ROW(A517),Paramètres!$W$5:$Z$1005)-LOOKUP(ROW(A517),Paramètres!$V$5:$Z$1005)*Paramètres!$P$5,0)&amp;OFFSET(Paramètres!$F$5,LOOKUP(ROW(A517),Paramètres!$X$5:$Z$1005)-LOOKUP(ROW(A517),Paramètres!$W$5:$Z$1005)*Paramètres!$P$6,0)&amp;OFFSET(Paramètres!$I$5,LOOKUP(ROW(A517),Paramètres!$Y$5:$Z$1005)-LOOKUP(ROW(A517),Paramètres!$X$5:$Z$1005)*Paramètres!$P$7,0)&amp;OFFSET(Paramètres!L521,-LOOKUP(ROW(A517),Paramètres!$Y$5:$Z$1005)*Paramètres!$P$8,0),""))</f>
        <v>332905</v>
      </c>
      <c r="B517" t="str">
        <f ca="1">IF(B516="","",IFERROR(OFFSET(Paramètres!$D$5,LOOKUP(ROW(B517),Paramètres!$W$5:$Z$1005)-LOOKUP(ROW(B517),Paramètres!$V$5:$Z$1005)*Paramètres!$P$5,0)&amp;"/"&amp;OFFSET(Paramètres!$G$5,LOOKUP(ROW(B517),Paramètres!$X$5:$Z$1005)-LOOKUP(ROW(B517),Paramètres!$W$5:$Z$1005)*Paramètres!$P$6,0)&amp;"/"&amp;OFFSET(Paramètres!$J$5,LOOKUP(ROW(B517),Paramètres!$Y$5:$Z$1005)-LOOKUP(ROW(B517),Paramètres!$X$5:$Z$1005)*Paramètres!$P$7,0)&amp;"/"&amp;OFFSET(Paramètres!M521,-LOOKUP(ROW(B517),Paramètres!$Y$5:$Z$1005)*Paramètres!$P$8,0),""))</f>
        <v>BlocBM/N0/Zone29/EP</v>
      </c>
    </row>
    <row r="518" spans="1:2" x14ac:dyDescent="0.25">
      <c r="A518" t="str">
        <f ca="1">IF(A517="","",IFERROR(OFFSET(Paramètres!$C$5,LOOKUP(ROW(A518),Paramètres!$W$5:$Z$1005)-LOOKUP(ROW(A518),Paramètres!$V$5:$Z$1005)*Paramètres!$P$5,0)&amp;OFFSET(Paramètres!$F$5,LOOKUP(ROW(A518),Paramètres!$X$5:$Z$1005)-LOOKUP(ROW(A518),Paramètres!$W$5:$Z$1005)*Paramètres!$P$6,0)&amp;OFFSET(Paramètres!$I$5,LOOKUP(ROW(A518),Paramètres!$Y$5:$Z$1005)-LOOKUP(ROW(A518),Paramètres!$X$5:$Z$1005)*Paramètres!$P$7,0)&amp;OFFSET(Paramètres!L522,-LOOKUP(ROW(A518),Paramètres!$Y$5:$Z$1005)*Paramètres!$P$8,0),""))</f>
        <v>332906</v>
      </c>
      <c r="B518" t="str">
        <f ca="1">IF(B517="","",IFERROR(OFFSET(Paramètres!$D$5,LOOKUP(ROW(B518),Paramètres!$W$5:$Z$1005)-LOOKUP(ROW(B518),Paramètres!$V$5:$Z$1005)*Paramètres!$P$5,0)&amp;"/"&amp;OFFSET(Paramètres!$G$5,LOOKUP(ROW(B518),Paramètres!$X$5:$Z$1005)-LOOKUP(ROW(B518),Paramètres!$W$5:$Z$1005)*Paramètres!$P$6,0)&amp;"/"&amp;OFFSET(Paramètres!$J$5,LOOKUP(ROW(B518),Paramètres!$Y$5:$Z$1005)-LOOKUP(ROW(B518),Paramètres!$X$5:$Z$1005)*Paramètres!$P$7,0)&amp;"/"&amp;OFFSET(Paramètres!M522,-LOOKUP(ROW(B518),Paramètres!$Y$5:$Z$1005)*Paramètres!$P$8,0),""))</f>
        <v>BlocBM/N0/Zone29/AF</v>
      </c>
    </row>
    <row r="519" spans="1:2" x14ac:dyDescent="0.25">
      <c r="A519" t="str">
        <f ca="1">IF(A518="","",IFERROR(OFFSET(Paramètres!$C$5,LOOKUP(ROW(A519),Paramètres!$W$5:$Z$1005)-LOOKUP(ROW(A519),Paramètres!$V$5:$Z$1005)*Paramètres!$P$5,0)&amp;OFFSET(Paramètres!$F$5,LOOKUP(ROW(A519),Paramètres!$X$5:$Z$1005)-LOOKUP(ROW(A519),Paramètres!$W$5:$Z$1005)*Paramètres!$P$6,0)&amp;OFFSET(Paramètres!$I$5,LOOKUP(ROW(A519),Paramètres!$Y$5:$Z$1005)-LOOKUP(ROW(A519),Paramètres!$X$5:$Z$1005)*Paramètres!$P$7,0)&amp;OFFSET(Paramètres!L523,-LOOKUP(ROW(A519),Paramètres!$Y$5:$Z$1005)*Paramètres!$P$8,0),""))</f>
        <v>332907</v>
      </c>
      <c r="B519" t="str">
        <f ca="1">IF(B518="","",IFERROR(OFFSET(Paramètres!$D$5,LOOKUP(ROW(B519),Paramètres!$W$5:$Z$1005)-LOOKUP(ROW(B519),Paramètres!$V$5:$Z$1005)*Paramètres!$P$5,0)&amp;"/"&amp;OFFSET(Paramètres!$G$5,LOOKUP(ROW(B519),Paramètres!$X$5:$Z$1005)-LOOKUP(ROW(B519),Paramètres!$W$5:$Z$1005)*Paramètres!$P$6,0)&amp;"/"&amp;OFFSET(Paramètres!$J$5,LOOKUP(ROW(B519),Paramètres!$Y$5:$Z$1005)-LOOKUP(ROW(B519),Paramètres!$X$5:$Z$1005)*Paramètres!$P$7,0)&amp;"/"&amp;OFFSET(Paramètres!M523,-LOOKUP(ROW(B519),Paramètres!$Y$5:$Z$1005)*Paramètres!$P$8,0),""))</f>
        <v>BlocBM/N0/Zone29/AC</v>
      </c>
    </row>
    <row r="520" spans="1:2" x14ac:dyDescent="0.25">
      <c r="A520" t="str">
        <f ca="1">IF(A519="","",IFERROR(OFFSET(Paramètres!$C$5,LOOKUP(ROW(A520),Paramètres!$W$5:$Z$1005)-LOOKUP(ROW(A520),Paramètres!$V$5:$Z$1005)*Paramètres!$P$5,0)&amp;OFFSET(Paramètres!$F$5,LOOKUP(ROW(A520),Paramètres!$X$5:$Z$1005)-LOOKUP(ROW(A520),Paramètres!$W$5:$Z$1005)*Paramètres!$P$6,0)&amp;OFFSET(Paramètres!$I$5,LOOKUP(ROW(A520),Paramètres!$Y$5:$Z$1005)-LOOKUP(ROW(A520),Paramètres!$X$5:$Z$1005)*Paramètres!$P$7,0)&amp;OFFSET(Paramètres!L524,-LOOKUP(ROW(A520),Paramètres!$Y$5:$Z$1005)*Paramètres!$P$8,0),""))</f>
        <v>332908</v>
      </c>
      <c r="B520" t="str">
        <f ca="1">IF(B519="","",IFERROR(OFFSET(Paramètres!$D$5,LOOKUP(ROW(B520),Paramètres!$W$5:$Z$1005)-LOOKUP(ROW(B520),Paramètres!$V$5:$Z$1005)*Paramètres!$P$5,0)&amp;"/"&amp;OFFSET(Paramètres!$G$5,LOOKUP(ROW(B520),Paramètres!$X$5:$Z$1005)-LOOKUP(ROW(B520),Paramètres!$W$5:$Z$1005)*Paramètres!$P$6,0)&amp;"/"&amp;OFFSET(Paramètres!$J$5,LOOKUP(ROW(B520),Paramètres!$Y$5:$Z$1005)-LOOKUP(ROW(B520),Paramètres!$X$5:$Z$1005)*Paramètres!$P$7,0)&amp;"/"&amp;OFFSET(Paramètres!M524,-LOOKUP(ROW(B520),Paramètres!$Y$5:$Z$1005)*Paramètres!$P$8,0),""))</f>
        <v>BlocBM/N0/Zone29/ATV</v>
      </c>
    </row>
    <row r="521" spans="1:2" x14ac:dyDescent="0.25">
      <c r="A521" t="str">
        <f ca="1">IF(A520="","",IFERROR(OFFSET(Paramètres!$C$5,LOOKUP(ROW(A521),Paramètres!$W$5:$Z$1005)-LOOKUP(ROW(A521),Paramètres!$V$5:$Z$1005)*Paramètres!$P$5,0)&amp;OFFSET(Paramètres!$F$5,LOOKUP(ROW(A521),Paramètres!$X$5:$Z$1005)-LOOKUP(ROW(A521),Paramètres!$W$5:$Z$1005)*Paramètres!$P$6,0)&amp;OFFSET(Paramètres!$I$5,LOOKUP(ROW(A521),Paramètres!$Y$5:$Z$1005)-LOOKUP(ROW(A521),Paramètres!$X$5:$Z$1005)*Paramètres!$P$7,0)&amp;OFFSET(Paramètres!L525,-LOOKUP(ROW(A521),Paramètres!$Y$5:$Z$1005)*Paramètres!$P$8,0),""))</f>
        <v>332909</v>
      </c>
      <c r="B521" t="str">
        <f ca="1">IF(B520="","",IFERROR(OFFSET(Paramètres!$D$5,LOOKUP(ROW(B521),Paramètres!$W$5:$Z$1005)-LOOKUP(ROW(B521),Paramètres!$V$5:$Z$1005)*Paramètres!$P$5,0)&amp;"/"&amp;OFFSET(Paramètres!$G$5,LOOKUP(ROW(B521),Paramètres!$X$5:$Z$1005)-LOOKUP(ROW(B521),Paramètres!$W$5:$Z$1005)*Paramètres!$P$6,0)&amp;"/"&amp;OFFSET(Paramètres!$J$5,LOOKUP(ROW(B521),Paramètres!$Y$5:$Z$1005)-LOOKUP(ROW(B521),Paramètres!$X$5:$Z$1005)*Paramètres!$P$7,0)&amp;"/"&amp;OFFSET(Paramètres!M525,-LOOKUP(ROW(B521),Paramètres!$Y$5:$Z$1005)*Paramètres!$P$8,0),""))</f>
        <v>BlocBM/N0/Zone29/ATH</v>
      </c>
    </row>
    <row r="522" spans="1:2" x14ac:dyDescent="0.25">
      <c r="A522" t="str">
        <f ca="1">IF(A521="","",IFERROR(OFFSET(Paramètres!$C$5,LOOKUP(ROW(A522),Paramètres!$W$5:$Z$1005)-LOOKUP(ROW(A522),Paramètres!$V$5:$Z$1005)*Paramètres!$P$5,0)&amp;OFFSET(Paramètres!$F$5,LOOKUP(ROW(A522),Paramètres!$X$5:$Z$1005)-LOOKUP(ROW(A522),Paramètres!$W$5:$Z$1005)*Paramètres!$P$6,0)&amp;OFFSET(Paramètres!$I$5,LOOKUP(ROW(A522),Paramètres!$Y$5:$Z$1005)-LOOKUP(ROW(A522),Paramètres!$X$5:$Z$1005)*Paramètres!$P$7,0)&amp;OFFSET(Paramètres!L526,-LOOKUP(ROW(A522),Paramètres!$Y$5:$Z$1005)*Paramètres!$P$8,0),""))</f>
        <v>332910</v>
      </c>
      <c r="B522" t="str">
        <f ca="1">IF(B521="","",IFERROR(OFFSET(Paramètres!$D$5,LOOKUP(ROW(B522),Paramètres!$W$5:$Z$1005)-LOOKUP(ROW(B522),Paramètres!$V$5:$Z$1005)*Paramètres!$P$5,0)&amp;"/"&amp;OFFSET(Paramètres!$G$5,LOOKUP(ROW(B522),Paramètres!$X$5:$Z$1005)-LOOKUP(ROW(B522),Paramètres!$W$5:$Z$1005)*Paramètres!$P$6,0)&amp;"/"&amp;OFFSET(Paramètres!$J$5,LOOKUP(ROW(B522),Paramètres!$Y$5:$Z$1005)-LOOKUP(ROW(B522),Paramètres!$X$5:$Z$1005)*Paramètres!$P$7,0)&amp;"/"&amp;OFFSET(Paramètres!M526,-LOOKUP(ROW(B522),Paramètres!$Y$5:$Z$1005)*Paramètres!$P$8,0),""))</f>
        <v>BlocBM/N0/Zone29/CH</v>
      </c>
    </row>
    <row r="523" spans="1:2" x14ac:dyDescent="0.25">
      <c r="A523" t="str">
        <f ca="1">IF(A522="","",IFERROR(OFFSET(Paramètres!$C$5,LOOKUP(ROW(A523),Paramètres!$W$5:$Z$1005)-LOOKUP(ROW(A523),Paramètres!$V$5:$Z$1005)*Paramètres!$P$5,0)&amp;OFFSET(Paramètres!$F$5,LOOKUP(ROW(A523),Paramètres!$X$5:$Z$1005)-LOOKUP(ROW(A523),Paramètres!$W$5:$Z$1005)*Paramètres!$P$6,0)&amp;OFFSET(Paramètres!$I$5,LOOKUP(ROW(A523),Paramètres!$Y$5:$Z$1005)-LOOKUP(ROW(A523),Paramètres!$X$5:$Z$1005)*Paramètres!$P$7,0)&amp;OFFSET(Paramètres!L527,-LOOKUP(ROW(A523),Paramètres!$Y$5:$Z$1005)*Paramètres!$P$8,0),""))</f>
        <v>332911</v>
      </c>
      <c r="B523" t="str">
        <f ca="1">IF(B522="","",IFERROR(OFFSET(Paramètres!$D$5,LOOKUP(ROW(B523),Paramètres!$W$5:$Z$1005)-LOOKUP(ROW(B523),Paramètres!$V$5:$Z$1005)*Paramètres!$P$5,0)&amp;"/"&amp;OFFSET(Paramètres!$G$5,LOOKUP(ROW(B523),Paramètres!$X$5:$Z$1005)-LOOKUP(ROW(B523),Paramètres!$W$5:$Z$1005)*Paramètres!$P$6,0)&amp;"/"&amp;OFFSET(Paramètres!$J$5,LOOKUP(ROW(B523),Paramètres!$Y$5:$Z$1005)-LOOKUP(ROW(B523),Paramètres!$X$5:$Z$1005)*Paramètres!$P$7,0)&amp;"/"&amp;OFFSET(Paramètres!M527,-LOOKUP(ROW(B523),Paramètres!$Y$5:$Z$1005)*Paramètres!$P$8,0),""))</f>
        <v>BlocBM/N0/Zone29/FAV1</v>
      </c>
    </row>
    <row r="524" spans="1:2" x14ac:dyDescent="0.25">
      <c r="A524" t="str">
        <f ca="1">IF(A523="","",IFERROR(OFFSET(Paramètres!$C$5,LOOKUP(ROW(A524),Paramètres!$W$5:$Z$1005)-LOOKUP(ROW(A524),Paramètres!$V$5:$Z$1005)*Paramètres!$P$5,0)&amp;OFFSET(Paramètres!$F$5,LOOKUP(ROW(A524),Paramètres!$X$5:$Z$1005)-LOOKUP(ROW(A524),Paramètres!$W$5:$Z$1005)*Paramètres!$P$6,0)&amp;OFFSET(Paramètres!$I$5,LOOKUP(ROW(A524),Paramètres!$Y$5:$Z$1005)-LOOKUP(ROW(A524),Paramètres!$X$5:$Z$1005)*Paramètres!$P$7,0)&amp;OFFSET(Paramètres!L528,-LOOKUP(ROW(A524),Paramètres!$Y$5:$Z$1005)*Paramètres!$P$8,0),""))</f>
        <v>332912</v>
      </c>
      <c r="B524" t="str">
        <f ca="1">IF(B523="","",IFERROR(OFFSET(Paramètres!$D$5,LOOKUP(ROW(B524),Paramètres!$W$5:$Z$1005)-LOOKUP(ROW(B524),Paramètres!$V$5:$Z$1005)*Paramètres!$P$5,0)&amp;"/"&amp;OFFSET(Paramètres!$G$5,LOOKUP(ROW(B524),Paramètres!$X$5:$Z$1005)-LOOKUP(ROW(B524),Paramètres!$W$5:$Z$1005)*Paramètres!$P$6,0)&amp;"/"&amp;OFFSET(Paramètres!$J$5,LOOKUP(ROW(B524),Paramètres!$Y$5:$Z$1005)-LOOKUP(ROW(B524),Paramètres!$X$5:$Z$1005)*Paramètres!$P$7,0)&amp;"/"&amp;OFFSET(Paramètres!M528,-LOOKUP(ROW(B524),Paramètres!$Y$5:$Z$1005)*Paramètres!$P$8,0),""))</f>
        <v>BlocBM/N0/Zone29/FAV2</v>
      </c>
    </row>
    <row r="525" spans="1:2" x14ac:dyDescent="0.25">
      <c r="A525" t="str">
        <f ca="1">IF(A524="","",IFERROR(OFFSET(Paramètres!$C$5,LOOKUP(ROW(A525),Paramètres!$W$5:$Z$1005)-LOOKUP(ROW(A525),Paramètres!$V$5:$Z$1005)*Paramètres!$P$5,0)&amp;OFFSET(Paramètres!$F$5,LOOKUP(ROW(A525),Paramètres!$X$5:$Z$1005)-LOOKUP(ROW(A525),Paramètres!$W$5:$Z$1005)*Paramètres!$P$6,0)&amp;OFFSET(Paramètres!$I$5,LOOKUP(ROW(A525),Paramètres!$Y$5:$Z$1005)-LOOKUP(ROW(A525),Paramètres!$X$5:$Z$1005)*Paramètres!$P$7,0)&amp;OFFSET(Paramètres!L529,-LOOKUP(ROW(A525),Paramètres!$Y$5:$Z$1005)*Paramètres!$P$8,0),""))</f>
        <v>332913</v>
      </c>
      <c r="B525" t="str">
        <f ca="1">IF(B524="","",IFERROR(OFFSET(Paramètres!$D$5,LOOKUP(ROW(B525),Paramètres!$W$5:$Z$1005)-LOOKUP(ROW(B525),Paramètres!$V$5:$Z$1005)*Paramètres!$P$5,0)&amp;"/"&amp;OFFSET(Paramètres!$G$5,LOOKUP(ROW(B525),Paramètres!$X$5:$Z$1005)-LOOKUP(ROW(B525),Paramètres!$W$5:$Z$1005)*Paramètres!$P$6,0)&amp;"/"&amp;OFFSET(Paramètres!$J$5,LOOKUP(ROW(B525),Paramètres!$Y$5:$Z$1005)-LOOKUP(ROW(B525),Paramètres!$X$5:$Z$1005)*Paramètres!$P$7,0)&amp;"/"&amp;OFFSET(Paramètres!M529,-LOOKUP(ROW(B525),Paramètres!$Y$5:$Z$1005)*Paramètres!$P$8,0),""))</f>
        <v>BlocBM/N0/Zone29/FAV3</v>
      </c>
    </row>
    <row r="526" spans="1:2" x14ac:dyDescent="0.25">
      <c r="A526" t="str">
        <f ca="1">IF(A525="","",IFERROR(OFFSET(Paramètres!$C$5,LOOKUP(ROW(A526),Paramètres!$W$5:$Z$1005)-LOOKUP(ROW(A526),Paramètres!$V$5:$Z$1005)*Paramètres!$P$5,0)&amp;OFFSET(Paramètres!$F$5,LOOKUP(ROW(A526),Paramètres!$X$5:$Z$1005)-LOOKUP(ROW(A526),Paramètres!$W$5:$Z$1005)*Paramètres!$P$6,0)&amp;OFFSET(Paramètres!$I$5,LOOKUP(ROW(A526),Paramètres!$Y$5:$Z$1005)-LOOKUP(ROW(A526),Paramètres!$X$5:$Z$1005)*Paramètres!$P$7,0)&amp;OFFSET(Paramètres!L530,-LOOKUP(ROW(A526),Paramètres!$Y$5:$Z$1005)*Paramètres!$P$8,0),""))</f>
        <v>332914</v>
      </c>
      <c r="B526" t="str">
        <f ca="1">IF(B525="","",IFERROR(OFFSET(Paramètres!$D$5,LOOKUP(ROW(B526),Paramètres!$W$5:$Z$1005)-LOOKUP(ROW(B526),Paramètres!$V$5:$Z$1005)*Paramètres!$P$5,0)&amp;"/"&amp;OFFSET(Paramètres!$G$5,LOOKUP(ROW(B526),Paramètres!$X$5:$Z$1005)-LOOKUP(ROW(B526),Paramètres!$W$5:$Z$1005)*Paramètres!$P$6,0)&amp;"/"&amp;OFFSET(Paramètres!$J$5,LOOKUP(ROW(B526),Paramètres!$Y$5:$Z$1005)-LOOKUP(ROW(B526),Paramètres!$X$5:$Z$1005)*Paramètres!$P$7,0)&amp;"/"&amp;OFFSET(Paramètres!M530,-LOOKUP(ROW(B526),Paramètres!$Y$5:$Z$1005)*Paramètres!$P$8,0),""))</f>
        <v>BlocBM/N0/Zone29/FAV4</v>
      </c>
    </row>
    <row r="527" spans="1:2" x14ac:dyDescent="0.25">
      <c r="A527" t="str">
        <f ca="1">IF(A526="","",IFERROR(OFFSET(Paramètres!$C$5,LOOKUP(ROW(A527),Paramètres!$W$5:$Z$1005)-LOOKUP(ROW(A527),Paramètres!$V$5:$Z$1005)*Paramètres!$P$5,0)&amp;OFFSET(Paramètres!$F$5,LOOKUP(ROW(A527),Paramètres!$X$5:$Z$1005)-LOOKUP(ROW(A527),Paramètres!$W$5:$Z$1005)*Paramètres!$P$6,0)&amp;OFFSET(Paramètres!$I$5,LOOKUP(ROW(A527),Paramètres!$Y$5:$Z$1005)-LOOKUP(ROW(A527),Paramètres!$X$5:$Z$1005)*Paramètres!$P$7,0)&amp;OFFSET(Paramètres!L531,-LOOKUP(ROW(A527),Paramètres!$Y$5:$Z$1005)*Paramètres!$P$8,0),""))</f>
        <v>332921</v>
      </c>
      <c r="B527" t="str">
        <f ca="1">IF(B526="","",IFERROR(OFFSET(Paramètres!$D$5,LOOKUP(ROW(B527),Paramètres!$W$5:$Z$1005)-LOOKUP(ROW(B527),Paramètres!$V$5:$Z$1005)*Paramètres!$P$5,0)&amp;"/"&amp;OFFSET(Paramètres!$G$5,LOOKUP(ROW(B527),Paramètres!$X$5:$Z$1005)-LOOKUP(ROW(B527),Paramètres!$W$5:$Z$1005)*Paramètres!$P$6,0)&amp;"/"&amp;OFFSET(Paramètres!$J$5,LOOKUP(ROW(B527),Paramètres!$Y$5:$Z$1005)-LOOKUP(ROW(B527),Paramètres!$X$5:$Z$1005)*Paramètres!$P$7,0)&amp;"/"&amp;OFFSET(Paramètres!M531,-LOOKUP(ROW(B527),Paramètres!$Y$5:$Z$1005)*Paramètres!$P$8,0),""))</f>
        <v>BlocBM/N0/Zone29/FAR1</v>
      </c>
    </row>
    <row r="528" spans="1:2" x14ac:dyDescent="0.25">
      <c r="A528" t="str">
        <f ca="1">IF(A527="","",IFERROR(OFFSET(Paramètres!$C$5,LOOKUP(ROW(A528),Paramètres!$W$5:$Z$1005)-LOOKUP(ROW(A528),Paramètres!$V$5:$Z$1005)*Paramètres!$P$5,0)&amp;OFFSET(Paramètres!$F$5,LOOKUP(ROW(A528),Paramètres!$X$5:$Z$1005)-LOOKUP(ROW(A528),Paramètres!$W$5:$Z$1005)*Paramètres!$P$6,0)&amp;OFFSET(Paramètres!$I$5,LOOKUP(ROW(A528),Paramètres!$Y$5:$Z$1005)-LOOKUP(ROW(A528),Paramètres!$X$5:$Z$1005)*Paramètres!$P$7,0)&amp;OFFSET(Paramètres!L532,-LOOKUP(ROW(A528),Paramètres!$Y$5:$Z$1005)*Paramètres!$P$8,0),""))</f>
        <v>332922</v>
      </c>
      <c r="B528" t="str">
        <f ca="1">IF(B527="","",IFERROR(OFFSET(Paramètres!$D$5,LOOKUP(ROW(B528),Paramètres!$W$5:$Z$1005)-LOOKUP(ROW(B528),Paramètres!$V$5:$Z$1005)*Paramètres!$P$5,0)&amp;"/"&amp;OFFSET(Paramètres!$G$5,LOOKUP(ROW(B528),Paramètres!$X$5:$Z$1005)-LOOKUP(ROW(B528),Paramètres!$W$5:$Z$1005)*Paramètres!$P$6,0)&amp;"/"&amp;OFFSET(Paramètres!$J$5,LOOKUP(ROW(B528),Paramètres!$Y$5:$Z$1005)-LOOKUP(ROW(B528),Paramètres!$X$5:$Z$1005)*Paramètres!$P$7,0)&amp;"/"&amp;OFFSET(Paramètres!M532,-LOOKUP(ROW(B528),Paramètres!$Y$5:$Z$1005)*Paramètres!$P$8,0),""))</f>
        <v>BlocBM/N0/Zone29/FAR2</v>
      </c>
    </row>
    <row r="529" spans="1:2" x14ac:dyDescent="0.25">
      <c r="A529" t="str">
        <f ca="1">IF(A528="","",IFERROR(OFFSET(Paramètres!$C$5,LOOKUP(ROW(A529),Paramètres!$W$5:$Z$1005)-LOOKUP(ROW(A529),Paramètres!$V$5:$Z$1005)*Paramètres!$P$5,0)&amp;OFFSET(Paramètres!$F$5,LOOKUP(ROW(A529),Paramètres!$X$5:$Z$1005)-LOOKUP(ROW(A529),Paramètres!$W$5:$Z$1005)*Paramètres!$P$6,0)&amp;OFFSET(Paramètres!$I$5,LOOKUP(ROW(A529),Paramètres!$Y$5:$Z$1005)-LOOKUP(ROW(A529),Paramètres!$X$5:$Z$1005)*Paramètres!$P$7,0)&amp;OFFSET(Paramètres!L533,-LOOKUP(ROW(A529),Paramètres!$Y$5:$Z$1005)*Paramètres!$P$8,0),""))</f>
        <v>332923</v>
      </c>
      <c r="B529" t="str">
        <f ca="1">IF(B528="","",IFERROR(OFFSET(Paramètres!$D$5,LOOKUP(ROW(B529),Paramètres!$W$5:$Z$1005)-LOOKUP(ROW(B529),Paramètres!$V$5:$Z$1005)*Paramètres!$P$5,0)&amp;"/"&amp;OFFSET(Paramètres!$G$5,LOOKUP(ROW(B529),Paramètres!$X$5:$Z$1005)-LOOKUP(ROW(B529),Paramètres!$W$5:$Z$1005)*Paramètres!$P$6,0)&amp;"/"&amp;OFFSET(Paramètres!$J$5,LOOKUP(ROW(B529),Paramètres!$Y$5:$Z$1005)-LOOKUP(ROW(B529),Paramètres!$X$5:$Z$1005)*Paramètres!$P$7,0)&amp;"/"&amp;OFFSET(Paramètres!M533,-LOOKUP(ROW(B529),Paramètres!$Y$5:$Z$1005)*Paramètres!$P$8,0),""))</f>
        <v>BlocBM/N0/Zone29/FAR3</v>
      </c>
    </row>
    <row r="530" spans="1:2" x14ac:dyDescent="0.25">
      <c r="A530" t="str">
        <f ca="1">IF(A529="","",IFERROR(OFFSET(Paramètres!$C$5,LOOKUP(ROW(A530),Paramètres!$W$5:$Z$1005)-LOOKUP(ROW(A530),Paramètres!$V$5:$Z$1005)*Paramètres!$P$5,0)&amp;OFFSET(Paramètres!$F$5,LOOKUP(ROW(A530),Paramètres!$X$5:$Z$1005)-LOOKUP(ROW(A530),Paramètres!$W$5:$Z$1005)*Paramètres!$P$6,0)&amp;OFFSET(Paramètres!$I$5,LOOKUP(ROW(A530),Paramètres!$Y$5:$Z$1005)-LOOKUP(ROW(A530),Paramètres!$X$5:$Z$1005)*Paramètres!$P$7,0)&amp;OFFSET(Paramètres!L534,-LOOKUP(ROW(A530),Paramètres!$Y$5:$Z$1005)*Paramètres!$P$8,0),""))</f>
        <v>332924</v>
      </c>
      <c r="B530" t="str">
        <f ca="1">IF(B529="","",IFERROR(OFFSET(Paramètres!$D$5,LOOKUP(ROW(B530),Paramètres!$W$5:$Z$1005)-LOOKUP(ROW(B530),Paramètres!$V$5:$Z$1005)*Paramètres!$P$5,0)&amp;"/"&amp;OFFSET(Paramètres!$G$5,LOOKUP(ROW(B530),Paramètres!$X$5:$Z$1005)-LOOKUP(ROW(B530),Paramètres!$W$5:$Z$1005)*Paramètres!$P$6,0)&amp;"/"&amp;OFFSET(Paramètres!$J$5,LOOKUP(ROW(B530),Paramètres!$Y$5:$Z$1005)-LOOKUP(ROW(B530),Paramètres!$X$5:$Z$1005)*Paramètres!$P$7,0)&amp;"/"&amp;OFFSET(Paramètres!M534,-LOOKUP(ROW(B530),Paramètres!$Y$5:$Z$1005)*Paramètres!$P$8,0),""))</f>
        <v>BlocBM/N0/Zone29/FAR4</v>
      </c>
    </row>
    <row r="531" spans="1:2" x14ac:dyDescent="0.25">
      <c r="A531" t="str">
        <f ca="1">IF(A530="","",IFERROR(OFFSET(Paramètres!$C$5,LOOKUP(ROW(A531),Paramètres!$W$5:$Z$1005)-LOOKUP(ROW(A531),Paramètres!$V$5:$Z$1005)*Paramètres!$P$5,0)&amp;OFFSET(Paramètres!$F$5,LOOKUP(ROW(A531),Paramètres!$X$5:$Z$1005)-LOOKUP(ROW(A531),Paramètres!$W$5:$Z$1005)*Paramètres!$P$6,0)&amp;OFFSET(Paramètres!$I$5,LOOKUP(ROW(A531),Paramètres!$Y$5:$Z$1005)-LOOKUP(ROW(A531),Paramètres!$X$5:$Z$1005)*Paramètres!$P$7,0)&amp;OFFSET(Paramètres!L535,-LOOKUP(ROW(A531),Paramètres!$Y$5:$Z$1005)*Paramètres!$P$8,0),""))</f>
        <v>332931</v>
      </c>
      <c r="B531" t="str">
        <f ca="1">IF(B530="","",IFERROR(OFFSET(Paramètres!$D$5,LOOKUP(ROW(B531),Paramètres!$W$5:$Z$1005)-LOOKUP(ROW(B531),Paramètres!$V$5:$Z$1005)*Paramètres!$P$5,0)&amp;"/"&amp;OFFSET(Paramètres!$G$5,LOOKUP(ROW(B531),Paramètres!$X$5:$Z$1005)-LOOKUP(ROW(B531),Paramètres!$W$5:$Z$1005)*Paramètres!$P$6,0)&amp;"/"&amp;OFFSET(Paramètres!$J$5,LOOKUP(ROW(B531),Paramètres!$Y$5:$Z$1005)-LOOKUP(ROW(B531),Paramètres!$X$5:$Z$1005)*Paramètres!$P$7,0)&amp;"/"&amp;OFFSET(Paramètres!M535,-LOOKUP(ROW(B531),Paramètres!$Y$5:$Z$1005)*Paramètres!$P$8,0),""))</f>
        <v>BlocBM/N0/Zone29/INF1</v>
      </c>
    </row>
    <row r="532" spans="1:2" x14ac:dyDescent="0.25">
      <c r="A532" t="str">
        <f ca="1">IF(A531="","",IFERROR(OFFSET(Paramètres!$C$5,LOOKUP(ROW(A532),Paramètres!$W$5:$Z$1005)-LOOKUP(ROW(A532),Paramètres!$V$5:$Z$1005)*Paramètres!$P$5,0)&amp;OFFSET(Paramètres!$F$5,LOOKUP(ROW(A532),Paramètres!$X$5:$Z$1005)-LOOKUP(ROW(A532),Paramètres!$W$5:$Z$1005)*Paramètres!$P$6,0)&amp;OFFSET(Paramètres!$I$5,LOOKUP(ROW(A532),Paramètres!$Y$5:$Z$1005)-LOOKUP(ROW(A532),Paramètres!$X$5:$Z$1005)*Paramètres!$P$7,0)&amp;OFFSET(Paramètres!L536,-LOOKUP(ROW(A532),Paramètres!$Y$5:$Z$1005)*Paramètres!$P$8,0),""))</f>
        <v>332932</v>
      </c>
      <c r="B532" t="str">
        <f ca="1">IF(B531="","",IFERROR(OFFSET(Paramètres!$D$5,LOOKUP(ROW(B532),Paramètres!$W$5:$Z$1005)-LOOKUP(ROW(B532),Paramètres!$V$5:$Z$1005)*Paramètres!$P$5,0)&amp;"/"&amp;OFFSET(Paramètres!$G$5,LOOKUP(ROW(B532),Paramètres!$X$5:$Z$1005)-LOOKUP(ROW(B532),Paramètres!$W$5:$Z$1005)*Paramètres!$P$6,0)&amp;"/"&amp;OFFSET(Paramètres!$J$5,LOOKUP(ROW(B532),Paramètres!$Y$5:$Z$1005)-LOOKUP(ROW(B532),Paramètres!$X$5:$Z$1005)*Paramètres!$P$7,0)&amp;"/"&amp;OFFSET(Paramètres!M536,-LOOKUP(ROW(B532),Paramètres!$Y$5:$Z$1005)*Paramètres!$P$8,0),""))</f>
        <v>BlocBM/N0/Zone29/INF2</v>
      </c>
    </row>
    <row r="533" spans="1:2" x14ac:dyDescent="0.25">
      <c r="A533" t="str">
        <f ca="1">IF(A532="","",IFERROR(OFFSET(Paramètres!$C$5,LOOKUP(ROW(A533),Paramètres!$W$5:$Z$1005)-LOOKUP(ROW(A533),Paramètres!$V$5:$Z$1005)*Paramètres!$P$5,0)&amp;OFFSET(Paramètres!$F$5,LOOKUP(ROW(A533),Paramètres!$X$5:$Z$1005)-LOOKUP(ROW(A533),Paramètres!$W$5:$Z$1005)*Paramètres!$P$6,0)&amp;OFFSET(Paramètres!$I$5,LOOKUP(ROW(A533),Paramètres!$Y$5:$Z$1005)-LOOKUP(ROW(A533),Paramètres!$X$5:$Z$1005)*Paramètres!$P$7,0)&amp;OFFSET(Paramètres!L537,-LOOKUP(ROW(A533),Paramètres!$Y$5:$Z$1005)*Paramètres!$P$8,0),""))</f>
        <v>332933</v>
      </c>
      <c r="B533" t="str">
        <f ca="1">IF(B532="","",IFERROR(OFFSET(Paramètres!$D$5,LOOKUP(ROW(B533),Paramètres!$W$5:$Z$1005)-LOOKUP(ROW(B533),Paramètres!$V$5:$Z$1005)*Paramètres!$P$5,0)&amp;"/"&amp;OFFSET(Paramètres!$G$5,LOOKUP(ROW(B533),Paramètres!$X$5:$Z$1005)-LOOKUP(ROW(B533),Paramètres!$W$5:$Z$1005)*Paramètres!$P$6,0)&amp;"/"&amp;OFFSET(Paramètres!$J$5,LOOKUP(ROW(B533),Paramètres!$Y$5:$Z$1005)-LOOKUP(ROW(B533),Paramètres!$X$5:$Z$1005)*Paramètres!$P$7,0)&amp;"/"&amp;OFFSET(Paramètres!M537,-LOOKUP(ROW(B533),Paramètres!$Y$5:$Z$1005)*Paramètres!$P$8,0),""))</f>
        <v>BlocBM/N0/Zone29/INF3</v>
      </c>
    </row>
    <row r="534" spans="1:2" x14ac:dyDescent="0.25">
      <c r="A534" t="str">
        <f ca="1">IF(A533="","",IFERROR(OFFSET(Paramètres!$C$5,LOOKUP(ROW(A534),Paramètres!$W$5:$Z$1005)-LOOKUP(ROW(A534),Paramètres!$V$5:$Z$1005)*Paramètres!$P$5,0)&amp;OFFSET(Paramètres!$F$5,LOOKUP(ROW(A534),Paramètres!$X$5:$Z$1005)-LOOKUP(ROW(A534),Paramètres!$W$5:$Z$1005)*Paramètres!$P$6,0)&amp;OFFSET(Paramètres!$I$5,LOOKUP(ROW(A534),Paramètres!$Y$5:$Z$1005)-LOOKUP(ROW(A534),Paramètres!$X$5:$Z$1005)*Paramètres!$P$7,0)&amp;OFFSET(Paramètres!L538,-LOOKUP(ROW(A534),Paramètres!$Y$5:$Z$1005)*Paramètres!$P$8,0),""))</f>
        <v>332934</v>
      </c>
      <c r="B534" t="str">
        <f ca="1">IF(B533="","",IFERROR(OFFSET(Paramètres!$D$5,LOOKUP(ROW(B534),Paramètres!$W$5:$Z$1005)-LOOKUP(ROW(B534),Paramètres!$V$5:$Z$1005)*Paramètres!$P$5,0)&amp;"/"&amp;OFFSET(Paramètres!$G$5,LOOKUP(ROW(B534),Paramètres!$X$5:$Z$1005)-LOOKUP(ROW(B534),Paramètres!$W$5:$Z$1005)*Paramètres!$P$6,0)&amp;"/"&amp;OFFSET(Paramètres!$J$5,LOOKUP(ROW(B534),Paramètres!$Y$5:$Z$1005)-LOOKUP(ROW(B534),Paramètres!$X$5:$Z$1005)*Paramètres!$P$7,0)&amp;"/"&amp;OFFSET(Paramètres!M538,-LOOKUP(ROW(B534),Paramètres!$Y$5:$Z$1005)*Paramètres!$P$8,0),""))</f>
        <v>BlocBM/N0/Zone29/INF4</v>
      </c>
    </row>
    <row r="535" spans="1:2" x14ac:dyDescent="0.25">
      <c r="A535" t="str">
        <f ca="1">IF(A534="","",IFERROR(OFFSET(Paramètres!$C$5,LOOKUP(ROW(A535),Paramètres!$W$5:$Z$1005)-LOOKUP(ROW(A535),Paramètres!$V$5:$Z$1005)*Paramètres!$P$5,0)&amp;OFFSET(Paramètres!$F$5,LOOKUP(ROW(A535),Paramètres!$X$5:$Z$1005)-LOOKUP(ROW(A535),Paramètres!$W$5:$Z$1005)*Paramètres!$P$6,0)&amp;OFFSET(Paramètres!$I$5,LOOKUP(ROW(A535),Paramètres!$Y$5:$Z$1005)-LOOKUP(ROW(A535),Paramètres!$X$5:$Z$1005)*Paramètres!$P$7,0)&amp;OFFSET(Paramètres!L539,-LOOKUP(ROW(A535),Paramètres!$Y$5:$Z$1005)*Paramètres!$P$8,0),""))</f>
        <v>332941</v>
      </c>
      <c r="B535" t="str">
        <f ca="1">IF(B534="","",IFERROR(OFFSET(Paramètres!$D$5,LOOKUP(ROW(B535),Paramètres!$W$5:$Z$1005)-LOOKUP(ROW(B535),Paramètres!$V$5:$Z$1005)*Paramètres!$P$5,0)&amp;"/"&amp;OFFSET(Paramètres!$G$5,LOOKUP(ROW(B535),Paramètres!$X$5:$Z$1005)-LOOKUP(ROW(B535),Paramètres!$W$5:$Z$1005)*Paramètres!$P$6,0)&amp;"/"&amp;OFFSET(Paramètres!$J$5,LOOKUP(ROW(B535),Paramètres!$Y$5:$Z$1005)-LOOKUP(ROW(B535),Paramètres!$X$5:$Z$1005)*Paramètres!$P$7,0)&amp;"/"&amp;OFFSET(Paramètres!M539,-LOOKUP(ROW(B535),Paramètres!$Y$5:$Z$1005)*Paramètres!$P$8,0),""))</f>
        <v>BlocBM/N0/Zone29/SUP1</v>
      </c>
    </row>
    <row r="536" spans="1:2" x14ac:dyDescent="0.25">
      <c r="A536" t="str">
        <f ca="1">IF(A535="","",IFERROR(OFFSET(Paramètres!$C$5,LOOKUP(ROW(A536),Paramètres!$W$5:$Z$1005)-LOOKUP(ROW(A536),Paramètres!$V$5:$Z$1005)*Paramètres!$P$5,0)&amp;OFFSET(Paramètres!$F$5,LOOKUP(ROW(A536),Paramètres!$X$5:$Z$1005)-LOOKUP(ROW(A536),Paramètres!$W$5:$Z$1005)*Paramètres!$P$6,0)&amp;OFFSET(Paramètres!$I$5,LOOKUP(ROW(A536),Paramètres!$Y$5:$Z$1005)-LOOKUP(ROW(A536),Paramètres!$X$5:$Z$1005)*Paramètres!$P$7,0)&amp;OFFSET(Paramètres!L540,-LOOKUP(ROW(A536),Paramètres!$Y$5:$Z$1005)*Paramètres!$P$8,0),""))</f>
        <v>332942</v>
      </c>
      <c r="B536" t="str">
        <f ca="1">IF(B535="","",IFERROR(OFFSET(Paramètres!$D$5,LOOKUP(ROW(B536),Paramètres!$W$5:$Z$1005)-LOOKUP(ROW(B536),Paramètres!$V$5:$Z$1005)*Paramètres!$P$5,0)&amp;"/"&amp;OFFSET(Paramètres!$G$5,LOOKUP(ROW(B536),Paramètres!$X$5:$Z$1005)-LOOKUP(ROW(B536),Paramètres!$W$5:$Z$1005)*Paramètres!$P$6,0)&amp;"/"&amp;OFFSET(Paramètres!$J$5,LOOKUP(ROW(B536),Paramètres!$Y$5:$Z$1005)-LOOKUP(ROW(B536),Paramètres!$X$5:$Z$1005)*Paramètres!$P$7,0)&amp;"/"&amp;OFFSET(Paramètres!M540,-LOOKUP(ROW(B536),Paramètres!$Y$5:$Z$1005)*Paramètres!$P$8,0),""))</f>
        <v>BlocBM/N0/Zone29/SUP2</v>
      </c>
    </row>
    <row r="537" spans="1:2" x14ac:dyDescent="0.25">
      <c r="A537" t="str">
        <f ca="1">IF(A536="","",IFERROR(OFFSET(Paramètres!$C$5,LOOKUP(ROW(A537),Paramètres!$W$5:$Z$1005)-LOOKUP(ROW(A537),Paramètres!$V$5:$Z$1005)*Paramètres!$P$5,0)&amp;OFFSET(Paramètres!$F$5,LOOKUP(ROW(A537),Paramètres!$X$5:$Z$1005)-LOOKUP(ROW(A537),Paramètres!$W$5:$Z$1005)*Paramètres!$P$6,0)&amp;OFFSET(Paramètres!$I$5,LOOKUP(ROW(A537),Paramètres!$Y$5:$Z$1005)-LOOKUP(ROW(A537),Paramètres!$X$5:$Z$1005)*Paramètres!$P$7,0)&amp;OFFSET(Paramètres!L541,-LOOKUP(ROW(A537),Paramètres!$Y$5:$Z$1005)*Paramètres!$P$8,0),""))</f>
        <v>332943</v>
      </c>
      <c r="B537" t="str">
        <f ca="1">IF(B536="","",IFERROR(OFFSET(Paramètres!$D$5,LOOKUP(ROW(B537),Paramètres!$W$5:$Z$1005)-LOOKUP(ROW(B537),Paramètres!$V$5:$Z$1005)*Paramètres!$P$5,0)&amp;"/"&amp;OFFSET(Paramètres!$G$5,LOOKUP(ROW(B537),Paramètres!$X$5:$Z$1005)-LOOKUP(ROW(B537),Paramètres!$W$5:$Z$1005)*Paramètres!$P$6,0)&amp;"/"&amp;OFFSET(Paramètres!$J$5,LOOKUP(ROW(B537),Paramètres!$Y$5:$Z$1005)-LOOKUP(ROW(B537),Paramètres!$X$5:$Z$1005)*Paramètres!$P$7,0)&amp;"/"&amp;OFFSET(Paramètres!M541,-LOOKUP(ROW(B537),Paramètres!$Y$5:$Z$1005)*Paramètres!$P$8,0),""))</f>
        <v>BlocBM/N0/Zone29/SUP3</v>
      </c>
    </row>
    <row r="538" spans="1:2" x14ac:dyDescent="0.25">
      <c r="A538" t="str">
        <f ca="1">IF(A537="","",IFERROR(OFFSET(Paramètres!$C$5,LOOKUP(ROW(A538),Paramètres!$W$5:$Z$1005)-LOOKUP(ROW(A538),Paramètres!$V$5:$Z$1005)*Paramètres!$P$5,0)&amp;OFFSET(Paramètres!$F$5,LOOKUP(ROW(A538),Paramètres!$X$5:$Z$1005)-LOOKUP(ROW(A538),Paramètres!$W$5:$Z$1005)*Paramètres!$P$6,0)&amp;OFFSET(Paramètres!$I$5,LOOKUP(ROW(A538),Paramètres!$Y$5:$Z$1005)-LOOKUP(ROW(A538),Paramètres!$X$5:$Z$1005)*Paramètres!$P$7,0)&amp;OFFSET(Paramètres!L542,-LOOKUP(ROW(A538),Paramètres!$Y$5:$Z$1005)*Paramètres!$P$8,0),""))</f>
        <v>332944</v>
      </c>
      <c r="B538" t="str">
        <f ca="1">IF(B537="","",IFERROR(OFFSET(Paramètres!$D$5,LOOKUP(ROW(B538),Paramètres!$W$5:$Z$1005)-LOOKUP(ROW(B538),Paramètres!$V$5:$Z$1005)*Paramètres!$P$5,0)&amp;"/"&amp;OFFSET(Paramètres!$G$5,LOOKUP(ROW(B538),Paramètres!$X$5:$Z$1005)-LOOKUP(ROW(B538),Paramètres!$W$5:$Z$1005)*Paramètres!$P$6,0)&amp;"/"&amp;OFFSET(Paramètres!$J$5,LOOKUP(ROW(B538),Paramètres!$Y$5:$Z$1005)-LOOKUP(ROW(B538),Paramètres!$X$5:$Z$1005)*Paramètres!$P$7,0)&amp;"/"&amp;OFFSET(Paramètres!M542,-LOOKUP(ROW(B538),Paramètres!$Y$5:$Z$1005)*Paramètres!$P$8,0),""))</f>
        <v>BlocBM/N0/Zone29/SUP4</v>
      </c>
    </row>
    <row r="539" spans="1:2" x14ac:dyDescent="0.25">
      <c r="A539" t="str">
        <f ca="1">IF(A538="","",IFERROR(OFFSET(Paramètres!$C$5,LOOKUP(ROW(A539),Paramètres!$W$5:$Z$1005)-LOOKUP(ROW(A539),Paramètres!$V$5:$Z$1005)*Paramètres!$P$5,0)&amp;OFFSET(Paramètres!$F$5,LOOKUP(ROW(A539),Paramètres!$X$5:$Z$1005)-LOOKUP(ROW(A539),Paramètres!$W$5:$Z$1005)*Paramètres!$P$6,0)&amp;OFFSET(Paramètres!$I$5,LOOKUP(ROW(A539),Paramètres!$Y$5:$Z$1005)-LOOKUP(ROW(A539),Paramètres!$X$5:$Z$1005)*Paramètres!$P$7,0)&amp;OFFSET(Paramètres!L543,-LOOKUP(ROW(A539),Paramètres!$Y$5:$Z$1005)*Paramètres!$P$8,0),""))</f>
        <v>332951</v>
      </c>
      <c r="B539" t="str">
        <f ca="1">IF(B538="","",IFERROR(OFFSET(Paramètres!$D$5,LOOKUP(ROW(B539),Paramètres!$W$5:$Z$1005)-LOOKUP(ROW(B539),Paramètres!$V$5:$Z$1005)*Paramètres!$P$5,0)&amp;"/"&amp;OFFSET(Paramètres!$G$5,LOOKUP(ROW(B539),Paramètres!$X$5:$Z$1005)-LOOKUP(ROW(B539),Paramètres!$W$5:$Z$1005)*Paramètres!$P$6,0)&amp;"/"&amp;OFFSET(Paramètres!$J$5,LOOKUP(ROW(B539),Paramètres!$Y$5:$Z$1005)-LOOKUP(ROW(B539),Paramètres!$X$5:$Z$1005)*Paramètres!$P$7,0)&amp;"/"&amp;OFFSET(Paramètres!M543,-LOOKUP(ROW(B539),Paramètres!$Y$5:$Z$1005)*Paramètres!$P$8,0),""))</f>
        <v>BlocBM/N0/Zone29/U1</v>
      </c>
    </row>
    <row r="540" spans="1:2" x14ac:dyDescent="0.25">
      <c r="A540" t="str">
        <f ca="1">IF(A539="","",IFERROR(OFFSET(Paramètres!$C$5,LOOKUP(ROW(A540),Paramètres!$W$5:$Z$1005)-LOOKUP(ROW(A540),Paramètres!$V$5:$Z$1005)*Paramètres!$P$5,0)&amp;OFFSET(Paramètres!$F$5,LOOKUP(ROW(A540),Paramètres!$X$5:$Z$1005)-LOOKUP(ROW(A540),Paramètres!$W$5:$Z$1005)*Paramètres!$P$6,0)&amp;OFFSET(Paramètres!$I$5,LOOKUP(ROW(A540),Paramètres!$Y$5:$Z$1005)-LOOKUP(ROW(A540),Paramètres!$X$5:$Z$1005)*Paramètres!$P$7,0)&amp;OFFSET(Paramètres!L544,-LOOKUP(ROW(A540),Paramètres!$Y$5:$Z$1005)*Paramètres!$P$8,0),""))</f>
        <v>332952</v>
      </c>
      <c r="B540" t="str">
        <f ca="1">IF(B539="","",IFERROR(OFFSET(Paramètres!$D$5,LOOKUP(ROW(B540),Paramètres!$W$5:$Z$1005)-LOOKUP(ROW(B540),Paramètres!$V$5:$Z$1005)*Paramètres!$P$5,0)&amp;"/"&amp;OFFSET(Paramètres!$G$5,LOOKUP(ROW(B540),Paramètres!$X$5:$Z$1005)-LOOKUP(ROW(B540),Paramètres!$W$5:$Z$1005)*Paramètres!$P$6,0)&amp;"/"&amp;OFFSET(Paramètres!$J$5,LOOKUP(ROW(B540),Paramètres!$Y$5:$Z$1005)-LOOKUP(ROW(B540),Paramètres!$X$5:$Z$1005)*Paramètres!$P$7,0)&amp;"/"&amp;OFFSET(Paramètres!M544,-LOOKUP(ROW(B540),Paramètres!$Y$5:$Z$1005)*Paramètres!$P$8,0),""))</f>
        <v>BlocBM/N0/Zone29/U2</v>
      </c>
    </row>
    <row r="541" spans="1:2" x14ac:dyDescent="0.25">
      <c r="A541" t="str">
        <f ca="1">IF(A540="","",IFERROR(OFFSET(Paramètres!$C$5,LOOKUP(ROW(A541),Paramètres!$W$5:$Z$1005)-LOOKUP(ROW(A541),Paramètres!$V$5:$Z$1005)*Paramètres!$P$5,0)&amp;OFFSET(Paramètres!$F$5,LOOKUP(ROW(A541),Paramètres!$X$5:$Z$1005)-LOOKUP(ROW(A541),Paramètres!$W$5:$Z$1005)*Paramètres!$P$6,0)&amp;OFFSET(Paramètres!$I$5,LOOKUP(ROW(A541),Paramètres!$Y$5:$Z$1005)-LOOKUP(ROW(A541),Paramètres!$X$5:$Z$1005)*Paramètres!$P$7,0)&amp;OFFSET(Paramètres!L545,-LOOKUP(ROW(A541),Paramètres!$Y$5:$Z$1005)*Paramètres!$P$8,0),""))</f>
        <v>332953</v>
      </c>
      <c r="B541" t="str">
        <f ca="1">IF(B540="","",IFERROR(OFFSET(Paramètres!$D$5,LOOKUP(ROW(B541),Paramètres!$W$5:$Z$1005)-LOOKUP(ROW(B541),Paramètres!$V$5:$Z$1005)*Paramètres!$P$5,0)&amp;"/"&amp;OFFSET(Paramètres!$G$5,LOOKUP(ROW(B541),Paramètres!$X$5:$Z$1005)-LOOKUP(ROW(B541),Paramètres!$W$5:$Z$1005)*Paramètres!$P$6,0)&amp;"/"&amp;OFFSET(Paramètres!$J$5,LOOKUP(ROW(B541),Paramètres!$Y$5:$Z$1005)-LOOKUP(ROW(B541),Paramètres!$X$5:$Z$1005)*Paramètres!$P$7,0)&amp;"/"&amp;OFFSET(Paramètres!M545,-LOOKUP(ROW(B541),Paramètres!$Y$5:$Z$1005)*Paramètres!$P$8,0),""))</f>
        <v>BlocBM/N0/Zone29/U3</v>
      </c>
    </row>
    <row r="542" spans="1:2" x14ac:dyDescent="0.25">
      <c r="A542" t="str">
        <f ca="1">IF(A541="","",IFERROR(OFFSET(Paramètres!$C$5,LOOKUP(ROW(A542),Paramètres!$W$5:$Z$1005)-LOOKUP(ROW(A542),Paramètres!$V$5:$Z$1005)*Paramètres!$P$5,0)&amp;OFFSET(Paramètres!$F$5,LOOKUP(ROW(A542),Paramètres!$X$5:$Z$1005)-LOOKUP(ROW(A542),Paramètres!$W$5:$Z$1005)*Paramètres!$P$6,0)&amp;OFFSET(Paramètres!$I$5,LOOKUP(ROW(A542),Paramètres!$Y$5:$Z$1005)-LOOKUP(ROW(A542),Paramètres!$X$5:$Z$1005)*Paramètres!$P$7,0)&amp;OFFSET(Paramètres!L546,-LOOKUP(ROW(A542),Paramètres!$Y$5:$Z$1005)*Paramètres!$P$8,0),""))</f>
        <v>332954</v>
      </c>
      <c r="B542" t="str">
        <f ca="1">IF(B541="","",IFERROR(OFFSET(Paramètres!$D$5,LOOKUP(ROW(B542),Paramètres!$W$5:$Z$1005)-LOOKUP(ROW(B542),Paramètres!$V$5:$Z$1005)*Paramètres!$P$5,0)&amp;"/"&amp;OFFSET(Paramètres!$G$5,LOOKUP(ROW(B542),Paramètres!$X$5:$Z$1005)-LOOKUP(ROW(B542),Paramètres!$W$5:$Z$1005)*Paramètres!$P$6,0)&amp;"/"&amp;OFFSET(Paramètres!$J$5,LOOKUP(ROW(B542),Paramètres!$Y$5:$Z$1005)-LOOKUP(ROW(B542),Paramètres!$X$5:$Z$1005)*Paramètres!$P$7,0)&amp;"/"&amp;OFFSET(Paramètres!M546,-LOOKUP(ROW(B542),Paramètres!$Y$5:$Z$1005)*Paramètres!$P$8,0),""))</f>
        <v>BlocBM/N0/Zone29/U4</v>
      </c>
    </row>
    <row r="543" spans="1:2" x14ac:dyDescent="0.25">
      <c r="A543" t="str">
        <f ca="1">IF(A542="","",IFERROR(OFFSET(Paramètres!$C$5,LOOKUP(ROW(A543),Paramètres!$W$5:$Z$1005)-LOOKUP(ROW(A543),Paramètres!$V$5:$Z$1005)*Paramètres!$P$5,0)&amp;OFFSET(Paramètres!$F$5,LOOKUP(ROW(A543),Paramètres!$X$5:$Z$1005)-LOOKUP(ROW(A543),Paramètres!$W$5:$Z$1005)*Paramètres!$P$6,0)&amp;OFFSET(Paramètres!$I$5,LOOKUP(ROW(A543),Paramètres!$Y$5:$Z$1005)-LOOKUP(ROW(A543),Paramètres!$X$5:$Z$1005)*Paramètres!$P$7,0)&amp;OFFSET(Paramètres!L547,-LOOKUP(ROW(A543),Paramètres!$Y$5:$Z$1005)*Paramètres!$P$8,0),""))</f>
        <v>332961</v>
      </c>
      <c r="B543" t="str">
        <f ca="1">IF(B542="","",IFERROR(OFFSET(Paramètres!$D$5,LOOKUP(ROW(B543),Paramètres!$W$5:$Z$1005)-LOOKUP(ROW(B543),Paramètres!$V$5:$Z$1005)*Paramètres!$P$5,0)&amp;"/"&amp;OFFSET(Paramètres!$G$5,LOOKUP(ROW(B543),Paramètres!$X$5:$Z$1005)-LOOKUP(ROW(B543),Paramètres!$W$5:$Z$1005)*Paramètres!$P$6,0)&amp;"/"&amp;OFFSET(Paramètres!$J$5,LOOKUP(ROW(B543),Paramètres!$Y$5:$Z$1005)-LOOKUP(ROW(B543),Paramètres!$X$5:$Z$1005)*Paramètres!$P$7,0)&amp;"/"&amp;OFFSET(Paramètres!M547,-LOOKUP(ROW(B543),Paramètres!$Y$5:$Z$1005)*Paramètres!$P$8,0),""))</f>
        <v>BlocBM/N0/Zone29/C1</v>
      </c>
    </row>
    <row r="544" spans="1:2" x14ac:dyDescent="0.25">
      <c r="A544" t="str">
        <f ca="1">IF(A543="","",IFERROR(OFFSET(Paramètres!$C$5,LOOKUP(ROW(A544),Paramètres!$W$5:$Z$1005)-LOOKUP(ROW(A544),Paramètres!$V$5:$Z$1005)*Paramètres!$P$5,0)&amp;OFFSET(Paramètres!$F$5,LOOKUP(ROW(A544),Paramètres!$X$5:$Z$1005)-LOOKUP(ROW(A544),Paramètres!$W$5:$Z$1005)*Paramètres!$P$6,0)&amp;OFFSET(Paramètres!$I$5,LOOKUP(ROW(A544),Paramètres!$Y$5:$Z$1005)-LOOKUP(ROW(A544),Paramètres!$X$5:$Z$1005)*Paramètres!$P$7,0)&amp;OFFSET(Paramètres!L548,-LOOKUP(ROW(A544),Paramètres!$Y$5:$Z$1005)*Paramètres!$P$8,0),""))</f>
        <v>332962</v>
      </c>
      <c r="B544" t="str">
        <f ca="1">IF(B543="","",IFERROR(OFFSET(Paramètres!$D$5,LOOKUP(ROW(B544),Paramètres!$W$5:$Z$1005)-LOOKUP(ROW(B544),Paramètres!$V$5:$Z$1005)*Paramètres!$P$5,0)&amp;"/"&amp;OFFSET(Paramètres!$G$5,LOOKUP(ROW(B544),Paramètres!$X$5:$Z$1005)-LOOKUP(ROW(B544),Paramètres!$W$5:$Z$1005)*Paramètres!$P$6,0)&amp;"/"&amp;OFFSET(Paramètres!$J$5,LOOKUP(ROW(B544),Paramètres!$Y$5:$Z$1005)-LOOKUP(ROW(B544),Paramètres!$X$5:$Z$1005)*Paramètres!$P$7,0)&amp;"/"&amp;OFFSET(Paramètres!M548,-LOOKUP(ROW(B544),Paramètres!$Y$5:$Z$1005)*Paramètres!$P$8,0),""))</f>
        <v>BlocBM/N0/Zone29/C2</v>
      </c>
    </row>
    <row r="545" spans="1:2" x14ac:dyDescent="0.25">
      <c r="A545" t="str">
        <f ca="1">IF(A544="","",IFERROR(OFFSET(Paramètres!$C$5,LOOKUP(ROW(A545),Paramètres!$W$5:$Z$1005)-LOOKUP(ROW(A545),Paramètres!$V$5:$Z$1005)*Paramètres!$P$5,0)&amp;OFFSET(Paramètres!$F$5,LOOKUP(ROW(A545),Paramètres!$X$5:$Z$1005)-LOOKUP(ROW(A545),Paramètres!$W$5:$Z$1005)*Paramètres!$P$6,0)&amp;OFFSET(Paramètres!$I$5,LOOKUP(ROW(A545),Paramètres!$Y$5:$Z$1005)-LOOKUP(ROW(A545),Paramètres!$X$5:$Z$1005)*Paramètres!$P$7,0)&amp;OFFSET(Paramètres!L549,-LOOKUP(ROW(A545),Paramètres!$Y$5:$Z$1005)*Paramètres!$P$8,0),""))</f>
        <v>333001</v>
      </c>
      <c r="B545" t="str">
        <f ca="1">IF(B544="","",IFERROR(OFFSET(Paramètres!$D$5,LOOKUP(ROW(B545),Paramètres!$W$5:$Z$1005)-LOOKUP(ROW(B545),Paramètres!$V$5:$Z$1005)*Paramètres!$P$5,0)&amp;"/"&amp;OFFSET(Paramètres!$G$5,LOOKUP(ROW(B545),Paramètres!$X$5:$Z$1005)-LOOKUP(ROW(B545),Paramètres!$W$5:$Z$1005)*Paramètres!$P$6,0)&amp;"/"&amp;OFFSET(Paramètres!$J$5,LOOKUP(ROW(B545),Paramètres!$Y$5:$Z$1005)-LOOKUP(ROW(B545),Paramètres!$X$5:$Z$1005)*Paramètres!$P$7,0)&amp;"/"&amp;OFFSET(Paramètres!M549,-LOOKUP(ROW(B545),Paramètres!$Y$5:$Z$1005)*Paramètres!$P$8,0),""))</f>
        <v>BlocBM/N0/Zone30/1erePhase</v>
      </c>
    </row>
    <row r="546" spans="1:2" x14ac:dyDescent="0.25">
      <c r="A546" t="str">
        <f ca="1">IF(A545="","",IFERROR(OFFSET(Paramètres!$C$5,LOOKUP(ROW(A546),Paramètres!$W$5:$Z$1005)-LOOKUP(ROW(A546),Paramètres!$V$5:$Z$1005)*Paramètres!$P$5,0)&amp;OFFSET(Paramètres!$F$5,LOOKUP(ROW(A546),Paramètres!$X$5:$Z$1005)-LOOKUP(ROW(A546),Paramètres!$W$5:$Z$1005)*Paramètres!$P$6,0)&amp;OFFSET(Paramètres!$I$5,LOOKUP(ROW(A546),Paramètres!$Y$5:$Z$1005)-LOOKUP(ROW(A546),Paramètres!$X$5:$Z$1005)*Paramètres!$P$7,0)&amp;OFFSET(Paramètres!L550,-LOOKUP(ROW(A546),Paramètres!$Y$5:$Z$1005)*Paramètres!$P$8,0),""))</f>
        <v>333002</v>
      </c>
      <c r="B546" t="str">
        <f ca="1">IF(B545="","",IFERROR(OFFSET(Paramètres!$D$5,LOOKUP(ROW(B546),Paramètres!$W$5:$Z$1005)-LOOKUP(ROW(B546),Paramètres!$V$5:$Z$1005)*Paramètres!$P$5,0)&amp;"/"&amp;OFFSET(Paramètres!$G$5,LOOKUP(ROW(B546),Paramètres!$X$5:$Z$1005)-LOOKUP(ROW(B546),Paramètres!$W$5:$Z$1005)*Paramètres!$P$6,0)&amp;"/"&amp;OFFSET(Paramètres!$J$5,LOOKUP(ROW(B546),Paramètres!$Y$5:$Z$1005)-LOOKUP(ROW(B546),Paramètres!$X$5:$Z$1005)*Paramètres!$P$7,0)&amp;"/"&amp;OFFSET(Paramètres!M550,-LOOKUP(ROW(B546),Paramètres!$Y$5:$Z$1005)*Paramètres!$P$8,0),""))</f>
        <v>BlocBM/N0/Zone30/2ndePhase</v>
      </c>
    </row>
    <row r="547" spans="1:2" x14ac:dyDescent="0.25">
      <c r="A547" t="str">
        <f ca="1">IF(A546="","",IFERROR(OFFSET(Paramètres!$C$5,LOOKUP(ROW(A547),Paramètres!$W$5:$Z$1005)-LOOKUP(ROW(A547),Paramètres!$V$5:$Z$1005)*Paramètres!$P$5,0)&amp;OFFSET(Paramètres!$F$5,LOOKUP(ROW(A547),Paramètres!$X$5:$Z$1005)-LOOKUP(ROW(A547),Paramètres!$W$5:$Z$1005)*Paramètres!$P$6,0)&amp;OFFSET(Paramètres!$I$5,LOOKUP(ROW(A547),Paramètres!$Y$5:$Z$1005)-LOOKUP(ROW(A547),Paramètres!$X$5:$Z$1005)*Paramètres!$P$7,0)&amp;OFFSET(Paramètres!L551,-LOOKUP(ROW(A547),Paramètres!$Y$5:$Z$1005)*Paramètres!$P$8,0),""))</f>
        <v>333003</v>
      </c>
      <c r="B547" t="str">
        <f ca="1">IF(B546="","",IFERROR(OFFSET(Paramètres!$D$5,LOOKUP(ROW(B547),Paramètres!$W$5:$Z$1005)-LOOKUP(ROW(B547),Paramètres!$V$5:$Z$1005)*Paramètres!$P$5,0)&amp;"/"&amp;OFFSET(Paramètres!$G$5,LOOKUP(ROW(B547),Paramètres!$X$5:$Z$1005)-LOOKUP(ROW(B547),Paramètres!$W$5:$Z$1005)*Paramètres!$P$6,0)&amp;"/"&amp;OFFSET(Paramètres!$J$5,LOOKUP(ROW(B547),Paramètres!$Y$5:$Z$1005)-LOOKUP(ROW(B547),Paramètres!$X$5:$Z$1005)*Paramètres!$P$7,0)&amp;"/"&amp;OFFSET(Paramètres!M551,-LOOKUP(ROW(B547),Paramètres!$Y$5:$Z$1005)*Paramètres!$P$8,0),""))</f>
        <v>BlocBM/N0/Zone30/C</v>
      </c>
    </row>
    <row r="548" spans="1:2" x14ac:dyDescent="0.25">
      <c r="A548" t="str">
        <f ca="1">IF(A547="","",IFERROR(OFFSET(Paramètres!$C$5,LOOKUP(ROW(A548),Paramètres!$W$5:$Z$1005)-LOOKUP(ROW(A548),Paramètres!$V$5:$Z$1005)*Paramètres!$P$5,0)&amp;OFFSET(Paramètres!$F$5,LOOKUP(ROW(A548),Paramètres!$X$5:$Z$1005)-LOOKUP(ROW(A548),Paramètres!$W$5:$Z$1005)*Paramètres!$P$6,0)&amp;OFFSET(Paramètres!$I$5,LOOKUP(ROW(A548),Paramètres!$Y$5:$Z$1005)-LOOKUP(ROW(A548),Paramètres!$X$5:$Z$1005)*Paramètres!$P$7,0)&amp;OFFSET(Paramètres!L552,-LOOKUP(ROW(A548),Paramètres!$Y$5:$Z$1005)*Paramètres!$P$8,0),""))</f>
        <v>333004</v>
      </c>
      <c r="B548" t="str">
        <f ca="1">IF(B547="","",IFERROR(OFFSET(Paramètres!$D$5,LOOKUP(ROW(B548),Paramètres!$W$5:$Z$1005)-LOOKUP(ROW(B548),Paramètres!$V$5:$Z$1005)*Paramètres!$P$5,0)&amp;"/"&amp;OFFSET(Paramètres!$G$5,LOOKUP(ROW(B548),Paramètres!$X$5:$Z$1005)-LOOKUP(ROW(B548),Paramètres!$W$5:$Z$1005)*Paramètres!$P$6,0)&amp;"/"&amp;OFFSET(Paramètres!$J$5,LOOKUP(ROW(B548),Paramètres!$Y$5:$Z$1005)-LOOKUP(ROW(B548),Paramètres!$X$5:$Z$1005)*Paramètres!$P$7,0)&amp;"/"&amp;OFFSET(Paramètres!M552,-LOOKUP(ROW(B548),Paramètres!$Y$5:$Z$1005)*Paramètres!$P$8,0),""))</f>
        <v>BlocBM/N0/Zone30/AD</v>
      </c>
    </row>
    <row r="549" spans="1:2" x14ac:dyDescent="0.25">
      <c r="A549" t="str">
        <f ca="1">IF(A548="","",IFERROR(OFFSET(Paramètres!$C$5,LOOKUP(ROW(A549),Paramètres!$W$5:$Z$1005)-LOOKUP(ROW(A549),Paramètres!$V$5:$Z$1005)*Paramètres!$P$5,0)&amp;OFFSET(Paramètres!$F$5,LOOKUP(ROW(A549),Paramètres!$X$5:$Z$1005)-LOOKUP(ROW(A549),Paramètres!$W$5:$Z$1005)*Paramètres!$P$6,0)&amp;OFFSET(Paramètres!$I$5,LOOKUP(ROW(A549),Paramètres!$Y$5:$Z$1005)-LOOKUP(ROW(A549),Paramètres!$X$5:$Z$1005)*Paramètres!$P$7,0)&amp;OFFSET(Paramètres!L553,-LOOKUP(ROW(A549),Paramètres!$Y$5:$Z$1005)*Paramètres!$P$8,0),""))</f>
        <v>333005</v>
      </c>
      <c r="B549" t="str">
        <f ca="1">IF(B548="","",IFERROR(OFFSET(Paramètres!$D$5,LOOKUP(ROW(B549),Paramètres!$W$5:$Z$1005)-LOOKUP(ROW(B549),Paramètres!$V$5:$Z$1005)*Paramètres!$P$5,0)&amp;"/"&amp;OFFSET(Paramètres!$G$5,LOOKUP(ROW(B549),Paramètres!$X$5:$Z$1005)-LOOKUP(ROW(B549),Paramètres!$W$5:$Z$1005)*Paramètres!$P$6,0)&amp;"/"&amp;OFFSET(Paramètres!$J$5,LOOKUP(ROW(B549),Paramètres!$Y$5:$Z$1005)-LOOKUP(ROW(B549),Paramètres!$X$5:$Z$1005)*Paramètres!$P$7,0)&amp;"/"&amp;OFFSET(Paramètres!M553,-LOOKUP(ROW(B549),Paramètres!$Y$5:$Z$1005)*Paramètres!$P$8,0),""))</f>
        <v>BlocBM/N0/Zone30/EP</v>
      </c>
    </row>
    <row r="550" spans="1:2" x14ac:dyDescent="0.25">
      <c r="A550" t="str">
        <f ca="1">IF(A549="","",IFERROR(OFFSET(Paramètres!$C$5,LOOKUP(ROW(A550),Paramètres!$W$5:$Z$1005)-LOOKUP(ROW(A550),Paramètres!$V$5:$Z$1005)*Paramètres!$P$5,0)&amp;OFFSET(Paramètres!$F$5,LOOKUP(ROW(A550),Paramètres!$X$5:$Z$1005)-LOOKUP(ROW(A550),Paramètres!$W$5:$Z$1005)*Paramètres!$P$6,0)&amp;OFFSET(Paramètres!$I$5,LOOKUP(ROW(A550),Paramètres!$Y$5:$Z$1005)-LOOKUP(ROW(A550),Paramètres!$X$5:$Z$1005)*Paramètres!$P$7,0)&amp;OFFSET(Paramètres!L554,-LOOKUP(ROW(A550),Paramètres!$Y$5:$Z$1005)*Paramètres!$P$8,0),""))</f>
        <v>333006</v>
      </c>
      <c r="B550" t="str">
        <f ca="1">IF(B549="","",IFERROR(OFFSET(Paramètres!$D$5,LOOKUP(ROW(B550),Paramètres!$W$5:$Z$1005)-LOOKUP(ROW(B550),Paramètres!$V$5:$Z$1005)*Paramètres!$P$5,0)&amp;"/"&amp;OFFSET(Paramètres!$G$5,LOOKUP(ROW(B550),Paramètres!$X$5:$Z$1005)-LOOKUP(ROW(B550),Paramètres!$W$5:$Z$1005)*Paramètres!$P$6,0)&amp;"/"&amp;OFFSET(Paramètres!$J$5,LOOKUP(ROW(B550),Paramètres!$Y$5:$Z$1005)-LOOKUP(ROW(B550),Paramètres!$X$5:$Z$1005)*Paramètres!$P$7,0)&amp;"/"&amp;OFFSET(Paramètres!M554,-LOOKUP(ROW(B550),Paramètres!$Y$5:$Z$1005)*Paramètres!$P$8,0),""))</f>
        <v>BlocBM/N0/Zone30/AF</v>
      </c>
    </row>
    <row r="551" spans="1:2" x14ac:dyDescent="0.25">
      <c r="A551" t="str">
        <f ca="1">IF(A550="","",IFERROR(OFFSET(Paramètres!$C$5,LOOKUP(ROW(A551),Paramètres!$W$5:$Z$1005)-LOOKUP(ROW(A551),Paramètres!$V$5:$Z$1005)*Paramètres!$P$5,0)&amp;OFFSET(Paramètres!$F$5,LOOKUP(ROW(A551),Paramètres!$X$5:$Z$1005)-LOOKUP(ROW(A551),Paramètres!$W$5:$Z$1005)*Paramètres!$P$6,0)&amp;OFFSET(Paramètres!$I$5,LOOKUP(ROW(A551),Paramètres!$Y$5:$Z$1005)-LOOKUP(ROW(A551),Paramètres!$X$5:$Z$1005)*Paramètres!$P$7,0)&amp;OFFSET(Paramètres!L555,-LOOKUP(ROW(A551),Paramètres!$Y$5:$Z$1005)*Paramètres!$P$8,0),""))</f>
        <v>333007</v>
      </c>
      <c r="B551" t="str">
        <f ca="1">IF(B550="","",IFERROR(OFFSET(Paramètres!$D$5,LOOKUP(ROW(B551),Paramètres!$W$5:$Z$1005)-LOOKUP(ROW(B551),Paramètres!$V$5:$Z$1005)*Paramètres!$P$5,0)&amp;"/"&amp;OFFSET(Paramètres!$G$5,LOOKUP(ROW(B551),Paramètres!$X$5:$Z$1005)-LOOKUP(ROW(B551),Paramètres!$W$5:$Z$1005)*Paramètres!$P$6,0)&amp;"/"&amp;OFFSET(Paramètres!$J$5,LOOKUP(ROW(B551),Paramètres!$Y$5:$Z$1005)-LOOKUP(ROW(B551),Paramètres!$X$5:$Z$1005)*Paramètres!$P$7,0)&amp;"/"&amp;OFFSET(Paramètres!M555,-LOOKUP(ROW(B551),Paramètres!$Y$5:$Z$1005)*Paramètres!$P$8,0),""))</f>
        <v>BlocBM/N0/Zone30/AC</v>
      </c>
    </row>
    <row r="552" spans="1:2" x14ac:dyDescent="0.25">
      <c r="A552" t="str">
        <f ca="1">IF(A551="","",IFERROR(OFFSET(Paramètres!$C$5,LOOKUP(ROW(A552),Paramètres!$W$5:$Z$1005)-LOOKUP(ROW(A552),Paramètres!$V$5:$Z$1005)*Paramètres!$P$5,0)&amp;OFFSET(Paramètres!$F$5,LOOKUP(ROW(A552),Paramètres!$X$5:$Z$1005)-LOOKUP(ROW(A552),Paramètres!$W$5:$Z$1005)*Paramètres!$P$6,0)&amp;OFFSET(Paramètres!$I$5,LOOKUP(ROW(A552),Paramètres!$Y$5:$Z$1005)-LOOKUP(ROW(A552),Paramètres!$X$5:$Z$1005)*Paramètres!$P$7,0)&amp;OFFSET(Paramètres!L556,-LOOKUP(ROW(A552),Paramètres!$Y$5:$Z$1005)*Paramètres!$P$8,0),""))</f>
        <v>333008</v>
      </c>
      <c r="B552" t="str">
        <f ca="1">IF(B551="","",IFERROR(OFFSET(Paramètres!$D$5,LOOKUP(ROW(B552),Paramètres!$W$5:$Z$1005)-LOOKUP(ROW(B552),Paramètres!$V$5:$Z$1005)*Paramètres!$P$5,0)&amp;"/"&amp;OFFSET(Paramètres!$G$5,LOOKUP(ROW(B552),Paramètres!$X$5:$Z$1005)-LOOKUP(ROW(B552),Paramètres!$W$5:$Z$1005)*Paramètres!$P$6,0)&amp;"/"&amp;OFFSET(Paramètres!$J$5,LOOKUP(ROW(B552),Paramètres!$Y$5:$Z$1005)-LOOKUP(ROW(B552),Paramètres!$X$5:$Z$1005)*Paramètres!$P$7,0)&amp;"/"&amp;OFFSET(Paramètres!M556,-LOOKUP(ROW(B552),Paramètres!$Y$5:$Z$1005)*Paramètres!$P$8,0),""))</f>
        <v>BlocBM/N0/Zone30/ATV</v>
      </c>
    </row>
    <row r="553" spans="1:2" x14ac:dyDescent="0.25">
      <c r="A553" t="str">
        <f ca="1">IF(A552="","",IFERROR(OFFSET(Paramètres!$C$5,LOOKUP(ROW(A553),Paramètres!$W$5:$Z$1005)-LOOKUP(ROW(A553),Paramètres!$V$5:$Z$1005)*Paramètres!$P$5,0)&amp;OFFSET(Paramètres!$F$5,LOOKUP(ROW(A553),Paramètres!$X$5:$Z$1005)-LOOKUP(ROW(A553),Paramètres!$W$5:$Z$1005)*Paramètres!$P$6,0)&amp;OFFSET(Paramètres!$I$5,LOOKUP(ROW(A553),Paramètres!$Y$5:$Z$1005)-LOOKUP(ROW(A553),Paramètres!$X$5:$Z$1005)*Paramètres!$P$7,0)&amp;OFFSET(Paramètres!L557,-LOOKUP(ROW(A553),Paramètres!$Y$5:$Z$1005)*Paramètres!$P$8,0),""))</f>
        <v>333009</v>
      </c>
      <c r="B553" t="str">
        <f ca="1">IF(B552="","",IFERROR(OFFSET(Paramètres!$D$5,LOOKUP(ROW(B553),Paramètres!$W$5:$Z$1005)-LOOKUP(ROW(B553),Paramètres!$V$5:$Z$1005)*Paramètres!$P$5,0)&amp;"/"&amp;OFFSET(Paramètres!$G$5,LOOKUP(ROW(B553),Paramètres!$X$5:$Z$1005)-LOOKUP(ROW(B553),Paramètres!$W$5:$Z$1005)*Paramètres!$P$6,0)&amp;"/"&amp;OFFSET(Paramètres!$J$5,LOOKUP(ROW(B553),Paramètres!$Y$5:$Z$1005)-LOOKUP(ROW(B553),Paramètres!$X$5:$Z$1005)*Paramètres!$P$7,0)&amp;"/"&amp;OFFSET(Paramètres!M557,-LOOKUP(ROW(B553),Paramètres!$Y$5:$Z$1005)*Paramètres!$P$8,0),""))</f>
        <v>BlocBM/N0/Zone30/ATH</v>
      </c>
    </row>
    <row r="554" spans="1:2" x14ac:dyDescent="0.25">
      <c r="A554" t="str">
        <f ca="1">IF(A553="","",IFERROR(OFFSET(Paramètres!$C$5,LOOKUP(ROW(A554),Paramètres!$W$5:$Z$1005)-LOOKUP(ROW(A554),Paramètres!$V$5:$Z$1005)*Paramètres!$P$5,0)&amp;OFFSET(Paramètres!$F$5,LOOKUP(ROW(A554),Paramètres!$X$5:$Z$1005)-LOOKUP(ROW(A554),Paramètres!$W$5:$Z$1005)*Paramètres!$P$6,0)&amp;OFFSET(Paramètres!$I$5,LOOKUP(ROW(A554),Paramètres!$Y$5:$Z$1005)-LOOKUP(ROW(A554),Paramètres!$X$5:$Z$1005)*Paramètres!$P$7,0)&amp;OFFSET(Paramètres!L558,-LOOKUP(ROW(A554),Paramètres!$Y$5:$Z$1005)*Paramètres!$P$8,0),""))</f>
        <v>333010</v>
      </c>
      <c r="B554" t="str">
        <f ca="1">IF(B553="","",IFERROR(OFFSET(Paramètres!$D$5,LOOKUP(ROW(B554),Paramètres!$W$5:$Z$1005)-LOOKUP(ROW(B554),Paramètres!$V$5:$Z$1005)*Paramètres!$P$5,0)&amp;"/"&amp;OFFSET(Paramètres!$G$5,LOOKUP(ROW(B554),Paramètres!$X$5:$Z$1005)-LOOKUP(ROW(B554),Paramètres!$W$5:$Z$1005)*Paramètres!$P$6,0)&amp;"/"&amp;OFFSET(Paramètres!$J$5,LOOKUP(ROW(B554),Paramètres!$Y$5:$Z$1005)-LOOKUP(ROW(B554),Paramètres!$X$5:$Z$1005)*Paramètres!$P$7,0)&amp;"/"&amp;OFFSET(Paramètres!M558,-LOOKUP(ROW(B554),Paramètres!$Y$5:$Z$1005)*Paramètres!$P$8,0),""))</f>
        <v>BlocBM/N0/Zone30/CH</v>
      </c>
    </row>
    <row r="555" spans="1:2" x14ac:dyDescent="0.25">
      <c r="A555" t="str">
        <f ca="1">IF(A554="","",IFERROR(OFFSET(Paramètres!$C$5,LOOKUP(ROW(A555),Paramètres!$W$5:$Z$1005)-LOOKUP(ROW(A555),Paramètres!$V$5:$Z$1005)*Paramètres!$P$5,0)&amp;OFFSET(Paramètres!$F$5,LOOKUP(ROW(A555),Paramètres!$X$5:$Z$1005)-LOOKUP(ROW(A555),Paramètres!$W$5:$Z$1005)*Paramètres!$P$6,0)&amp;OFFSET(Paramètres!$I$5,LOOKUP(ROW(A555),Paramètres!$Y$5:$Z$1005)-LOOKUP(ROW(A555),Paramètres!$X$5:$Z$1005)*Paramètres!$P$7,0)&amp;OFFSET(Paramètres!L559,-LOOKUP(ROW(A555),Paramètres!$Y$5:$Z$1005)*Paramètres!$P$8,0),""))</f>
        <v>333011</v>
      </c>
      <c r="B555" t="str">
        <f ca="1">IF(B554="","",IFERROR(OFFSET(Paramètres!$D$5,LOOKUP(ROW(B555),Paramètres!$W$5:$Z$1005)-LOOKUP(ROW(B555),Paramètres!$V$5:$Z$1005)*Paramètres!$P$5,0)&amp;"/"&amp;OFFSET(Paramètres!$G$5,LOOKUP(ROW(B555),Paramètres!$X$5:$Z$1005)-LOOKUP(ROW(B555),Paramètres!$W$5:$Z$1005)*Paramètres!$P$6,0)&amp;"/"&amp;OFFSET(Paramètres!$J$5,LOOKUP(ROW(B555),Paramètres!$Y$5:$Z$1005)-LOOKUP(ROW(B555),Paramètres!$X$5:$Z$1005)*Paramètres!$P$7,0)&amp;"/"&amp;OFFSET(Paramètres!M559,-LOOKUP(ROW(B555),Paramètres!$Y$5:$Z$1005)*Paramètres!$P$8,0),""))</f>
        <v>BlocBM/N0/Zone30/FAV1</v>
      </c>
    </row>
    <row r="556" spans="1:2" x14ac:dyDescent="0.25">
      <c r="A556" t="str">
        <f ca="1">IF(A555="","",IFERROR(OFFSET(Paramètres!$C$5,LOOKUP(ROW(A556),Paramètres!$W$5:$Z$1005)-LOOKUP(ROW(A556),Paramètres!$V$5:$Z$1005)*Paramètres!$P$5,0)&amp;OFFSET(Paramètres!$F$5,LOOKUP(ROW(A556),Paramètres!$X$5:$Z$1005)-LOOKUP(ROW(A556),Paramètres!$W$5:$Z$1005)*Paramètres!$P$6,0)&amp;OFFSET(Paramètres!$I$5,LOOKUP(ROW(A556),Paramètres!$Y$5:$Z$1005)-LOOKUP(ROW(A556),Paramètres!$X$5:$Z$1005)*Paramètres!$P$7,0)&amp;OFFSET(Paramètres!L560,-LOOKUP(ROW(A556),Paramètres!$Y$5:$Z$1005)*Paramètres!$P$8,0),""))</f>
        <v>333012</v>
      </c>
      <c r="B556" t="str">
        <f ca="1">IF(B555="","",IFERROR(OFFSET(Paramètres!$D$5,LOOKUP(ROW(B556),Paramètres!$W$5:$Z$1005)-LOOKUP(ROW(B556),Paramètres!$V$5:$Z$1005)*Paramètres!$P$5,0)&amp;"/"&amp;OFFSET(Paramètres!$G$5,LOOKUP(ROW(B556),Paramètres!$X$5:$Z$1005)-LOOKUP(ROW(B556),Paramètres!$W$5:$Z$1005)*Paramètres!$P$6,0)&amp;"/"&amp;OFFSET(Paramètres!$J$5,LOOKUP(ROW(B556),Paramètres!$Y$5:$Z$1005)-LOOKUP(ROW(B556),Paramètres!$X$5:$Z$1005)*Paramètres!$P$7,0)&amp;"/"&amp;OFFSET(Paramètres!M560,-LOOKUP(ROW(B556),Paramètres!$Y$5:$Z$1005)*Paramètres!$P$8,0),""))</f>
        <v>BlocBM/N0/Zone30/FAV2</v>
      </c>
    </row>
    <row r="557" spans="1:2" x14ac:dyDescent="0.25">
      <c r="A557" t="str">
        <f ca="1">IF(A556="","",IFERROR(OFFSET(Paramètres!$C$5,LOOKUP(ROW(A557),Paramètres!$W$5:$Z$1005)-LOOKUP(ROW(A557),Paramètres!$V$5:$Z$1005)*Paramètres!$P$5,0)&amp;OFFSET(Paramètres!$F$5,LOOKUP(ROW(A557),Paramètres!$X$5:$Z$1005)-LOOKUP(ROW(A557),Paramètres!$W$5:$Z$1005)*Paramètres!$P$6,0)&amp;OFFSET(Paramètres!$I$5,LOOKUP(ROW(A557),Paramètres!$Y$5:$Z$1005)-LOOKUP(ROW(A557),Paramètres!$X$5:$Z$1005)*Paramètres!$P$7,0)&amp;OFFSET(Paramètres!L561,-LOOKUP(ROW(A557),Paramètres!$Y$5:$Z$1005)*Paramètres!$P$8,0),""))</f>
        <v>333013</v>
      </c>
      <c r="B557" t="str">
        <f ca="1">IF(B556="","",IFERROR(OFFSET(Paramètres!$D$5,LOOKUP(ROW(B557),Paramètres!$W$5:$Z$1005)-LOOKUP(ROW(B557),Paramètres!$V$5:$Z$1005)*Paramètres!$P$5,0)&amp;"/"&amp;OFFSET(Paramètres!$G$5,LOOKUP(ROW(B557),Paramètres!$X$5:$Z$1005)-LOOKUP(ROW(B557),Paramètres!$W$5:$Z$1005)*Paramètres!$P$6,0)&amp;"/"&amp;OFFSET(Paramètres!$J$5,LOOKUP(ROW(B557),Paramètres!$Y$5:$Z$1005)-LOOKUP(ROW(B557),Paramètres!$X$5:$Z$1005)*Paramètres!$P$7,0)&amp;"/"&amp;OFFSET(Paramètres!M561,-LOOKUP(ROW(B557),Paramètres!$Y$5:$Z$1005)*Paramètres!$P$8,0),""))</f>
        <v>BlocBM/N0/Zone30/FAV3</v>
      </c>
    </row>
    <row r="558" spans="1:2" x14ac:dyDescent="0.25">
      <c r="A558" t="str">
        <f ca="1">IF(A557="","",IFERROR(OFFSET(Paramètres!$C$5,LOOKUP(ROW(A558),Paramètres!$W$5:$Z$1005)-LOOKUP(ROW(A558),Paramètres!$V$5:$Z$1005)*Paramètres!$P$5,0)&amp;OFFSET(Paramètres!$F$5,LOOKUP(ROW(A558),Paramètres!$X$5:$Z$1005)-LOOKUP(ROW(A558),Paramètres!$W$5:$Z$1005)*Paramètres!$P$6,0)&amp;OFFSET(Paramètres!$I$5,LOOKUP(ROW(A558),Paramètres!$Y$5:$Z$1005)-LOOKUP(ROW(A558),Paramètres!$X$5:$Z$1005)*Paramètres!$P$7,0)&amp;OFFSET(Paramètres!L562,-LOOKUP(ROW(A558),Paramètres!$Y$5:$Z$1005)*Paramètres!$P$8,0),""))</f>
        <v>333014</v>
      </c>
      <c r="B558" t="str">
        <f ca="1">IF(B557="","",IFERROR(OFFSET(Paramètres!$D$5,LOOKUP(ROW(B558),Paramètres!$W$5:$Z$1005)-LOOKUP(ROW(B558),Paramètres!$V$5:$Z$1005)*Paramètres!$P$5,0)&amp;"/"&amp;OFFSET(Paramètres!$G$5,LOOKUP(ROW(B558),Paramètres!$X$5:$Z$1005)-LOOKUP(ROW(B558),Paramètres!$W$5:$Z$1005)*Paramètres!$P$6,0)&amp;"/"&amp;OFFSET(Paramètres!$J$5,LOOKUP(ROW(B558),Paramètres!$Y$5:$Z$1005)-LOOKUP(ROW(B558),Paramètres!$X$5:$Z$1005)*Paramètres!$P$7,0)&amp;"/"&amp;OFFSET(Paramètres!M562,-LOOKUP(ROW(B558),Paramètres!$Y$5:$Z$1005)*Paramètres!$P$8,0),""))</f>
        <v>BlocBM/N0/Zone30/FAV4</v>
      </c>
    </row>
    <row r="559" spans="1:2" x14ac:dyDescent="0.25">
      <c r="A559" t="str">
        <f ca="1">IF(A558="","",IFERROR(OFFSET(Paramètres!$C$5,LOOKUP(ROW(A559),Paramètres!$W$5:$Z$1005)-LOOKUP(ROW(A559),Paramètres!$V$5:$Z$1005)*Paramètres!$P$5,0)&amp;OFFSET(Paramètres!$F$5,LOOKUP(ROW(A559),Paramètres!$X$5:$Z$1005)-LOOKUP(ROW(A559),Paramètres!$W$5:$Z$1005)*Paramètres!$P$6,0)&amp;OFFSET(Paramètres!$I$5,LOOKUP(ROW(A559),Paramètres!$Y$5:$Z$1005)-LOOKUP(ROW(A559),Paramètres!$X$5:$Z$1005)*Paramètres!$P$7,0)&amp;OFFSET(Paramètres!L563,-LOOKUP(ROW(A559),Paramètres!$Y$5:$Z$1005)*Paramètres!$P$8,0),""))</f>
        <v>333021</v>
      </c>
      <c r="B559" t="str">
        <f ca="1">IF(B558="","",IFERROR(OFFSET(Paramètres!$D$5,LOOKUP(ROW(B559),Paramètres!$W$5:$Z$1005)-LOOKUP(ROW(B559),Paramètres!$V$5:$Z$1005)*Paramètres!$P$5,0)&amp;"/"&amp;OFFSET(Paramètres!$G$5,LOOKUP(ROW(B559),Paramètres!$X$5:$Z$1005)-LOOKUP(ROW(B559),Paramètres!$W$5:$Z$1005)*Paramètres!$P$6,0)&amp;"/"&amp;OFFSET(Paramètres!$J$5,LOOKUP(ROW(B559),Paramètres!$Y$5:$Z$1005)-LOOKUP(ROW(B559),Paramètres!$X$5:$Z$1005)*Paramètres!$P$7,0)&amp;"/"&amp;OFFSET(Paramètres!M563,-LOOKUP(ROW(B559),Paramètres!$Y$5:$Z$1005)*Paramètres!$P$8,0),""))</f>
        <v>BlocBM/N0/Zone30/FAR1</v>
      </c>
    </row>
    <row r="560" spans="1:2" x14ac:dyDescent="0.25">
      <c r="A560" t="str">
        <f ca="1">IF(A559="","",IFERROR(OFFSET(Paramètres!$C$5,LOOKUP(ROW(A560),Paramètres!$W$5:$Z$1005)-LOOKUP(ROW(A560),Paramètres!$V$5:$Z$1005)*Paramètres!$P$5,0)&amp;OFFSET(Paramètres!$F$5,LOOKUP(ROW(A560),Paramètres!$X$5:$Z$1005)-LOOKUP(ROW(A560),Paramètres!$W$5:$Z$1005)*Paramètres!$P$6,0)&amp;OFFSET(Paramètres!$I$5,LOOKUP(ROW(A560),Paramètres!$Y$5:$Z$1005)-LOOKUP(ROW(A560),Paramètres!$X$5:$Z$1005)*Paramètres!$P$7,0)&amp;OFFSET(Paramètres!L564,-LOOKUP(ROW(A560),Paramètres!$Y$5:$Z$1005)*Paramètres!$P$8,0),""))</f>
        <v>333022</v>
      </c>
      <c r="B560" t="str">
        <f ca="1">IF(B559="","",IFERROR(OFFSET(Paramètres!$D$5,LOOKUP(ROW(B560),Paramètres!$W$5:$Z$1005)-LOOKUP(ROW(B560),Paramètres!$V$5:$Z$1005)*Paramètres!$P$5,0)&amp;"/"&amp;OFFSET(Paramètres!$G$5,LOOKUP(ROW(B560),Paramètres!$X$5:$Z$1005)-LOOKUP(ROW(B560),Paramètres!$W$5:$Z$1005)*Paramètres!$P$6,0)&amp;"/"&amp;OFFSET(Paramètres!$J$5,LOOKUP(ROW(B560),Paramètres!$Y$5:$Z$1005)-LOOKUP(ROW(B560),Paramètres!$X$5:$Z$1005)*Paramètres!$P$7,0)&amp;"/"&amp;OFFSET(Paramètres!M564,-LOOKUP(ROW(B560),Paramètres!$Y$5:$Z$1005)*Paramètres!$P$8,0),""))</f>
        <v>BlocBM/N0/Zone30/FAR2</v>
      </c>
    </row>
    <row r="561" spans="1:2" x14ac:dyDescent="0.25">
      <c r="A561" t="str">
        <f ca="1">IF(A560="","",IFERROR(OFFSET(Paramètres!$C$5,LOOKUP(ROW(A561),Paramètres!$W$5:$Z$1005)-LOOKUP(ROW(A561),Paramètres!$V$5:$Z$1005)*Paramètres!$P$5,0)&amp;OFFSET(Paramètres!$F$5,LOOKUP(ROW(A561),Paramètres!$X$5:$Z$1005)-LOOKUP(ROW(A561),Paramètres!$W$5:$Z$1005)*Paramètres!$P$6,0)&amp;OFFSET(Paramètres!$I$5,LOOKUP(ROW(A561),Paramètres!$Y$5:$Z$1005)-LOOKUP(ROW(A561),Paramètres!$X$5:$Z$1005)*Paramètres!$P$7,0)&amp;OFFSET(Paramètres!L565,-LOOKUP(ROW(A561),Paramètres!$Y$5:$Z$1005)*Paramètres!$P$8,0),""))</f>
        <v>333023</v>
      </c>
      <c r="B561" t="str">
        <f ca="1">IF(B560="","",IFERROR(OFFSET(Paramètres!$D$5,LOOKUP(ROW(B561),Paramètres!$W$5:$Z$1005)-LOOKUP(ROW(B561),Paramètres!$V$5:$Z$1005)*Paramètres!$P$5,0)&amp;"/"&amp;OFFSET(Paramètres!$G$5,LOOKUP(ROW(B561),Paramètres!$X$5:$Z$1005)-LOOKUP(ROW(B561),Paramètres!$W$5:$Z$1005)*Paramètres!$P$6,0)&amp;"/"&amp;OFFSET(Paramètres!$J$5,LOOKUP(ROW(B561),Paramètres!$Y$5:$Z$1005)-LOOKUP(ROW(B561),Paramètres!$X$5:$Z$1005)*Paramètres!$P$7,0)&amp;"/"&amp;OFFSET(Paramètres!M565,-LOOKUP(ROW(B561),Paramètres!$Y$5:$Z$1005)*Paramètres!$P$8,0),""))</f>
        <v>BlocBM/N0/Zone30/FAR3</v>
      </c>
    </row>
    <row r="562" spans="1:2" x14ac:dyDescent="0.25">
      <c r="A562" t="str">
        <f ca="1">IF(A561="","",IFERROR(OFFSET(Paramètres!$C$5,LOOKUP(ROW(A562),Paramètres!$W$5:$Z$1005)-LOOKUP(ROW(A562),Paramètres!$V$5:$Z$1005)*Paramètres!$P$5,0)&amp;OFFSET(Paramètres!$F$5,LOOKUP(ROW(A562),Paramètres!$X$5:$Z$1005)-LOOKUP(ROW(A562),Paramètres!$W$5:$Z$1005)*Paramètres!$P$6,0)&amp;OFFSET(Paramètres!$I$5,LOOKUP(ROW(A562),Paramètres!$Y$5:$Z$1005)-LOOKUP(ROW(A562),Paramètres!$X$5:$Z$1005)*Paramètres!$P$7,0)&amp;OFFSET(Paramètres!L566,-LOOKUP(ROW(A562),Paramètres!$Y$5:$Z$1005)*Paramètres!$P$8,0),""))</f>
        <v>333024</v>
      </c>
      <c r="B562" t="str">
        <f ca="1">IF(B561="","",IFERROR(OFFSET(Paramètres!$D$5,LOOKUP(ROW(B562),Paramètres!$W$5:$Z$1005)-LOOKUP(ROW(B562),Paramètres!$V$5:$Z$1005)*Paramètres!$P$5,0)&amp;"/"&amp;OFFSET(Paramètres!$G$5,LOOKUP(ROW(B562),Paramètres!$X$5:$Z$1005)-LOOKUP(ROW(B562),Paramètres!$W$5:$Z$1005)*Paramètres!$P$6,0)&amp;"/"&amp;OFFSET(Paramètres!$J$5,LOOKUP(ROW(B562),Paramètres!$Y$5:$Z$1005)-LOOKUP(ROW(B562),Paramètres!$X$5:$Z$1005)*Paramètres!$P$7,0)&amp;"/"&amp;OFFSET(Paramètres!M566,-LOOKUP(ROW(B562),Paramètres!$Y$5:$Z$1005)*Paramètres!$P$8,0),""))</f>
        <v>BlocBM/N0/Zone30/FAR4</v>
      </c>
    </row>
    <row r="563" spans="1:2" x14ac:dyDescent="0.25">
      <c r="A563" t="str">
        <f ca="1">IF(A562="","",IFERROR(OFFSET(Paramètres!$C$5,LOOKUP(ROW(A563),Paramètres!$W$5:$Z$1005)-LOOKUP(ROW(A563),Paramètres!$V$5:$Z$1005)*Paramètres!$P$5,0)&amp;OFFSET(Paramètres!$F$5,LOOKUP(ROW(A563),Paramètres!$X$5:$Z$1005)-LOOKUP(ROW(A563),Paramètres!$W$5:$Z$1005)*Paramètres!$P$6,0)&amp;OFFSET(Paramètres!$I$5,LOOKUP(ROW(A563),Paramètres!$Y$5:$Z$1005)-LOOKUP(ROW(A563),Paramètres!$X$5:$Z$1005)*Paramètres!$P$7,0)&amp;OFFSET(Paramètres!L567,-LOOKUP(ROW(A563),Paramètres!$Y$5:$Z$1005)*Paramètres!$P$8,0),""))</f>
        <v>333031</v>
      </c>
      <c r="B563" t="str">
        <f ca="1">IF(B562="","",IFERROR(OFFSET(Paramètres!$D$5,LOOKUP(ROW(B563),Paramètres!$W$5:$Z$1005)-LOOKUP(ROW(B563),Paramètres!$V$5:$Z$1005)*Paramètres!$P$5,0)&amp;"/"&amp;OFFSET(Paramètres!$G$5,LOOKUP(ROW(B563),Paramètres!$X$5:$Z$1005)-LOOKUP(ROW(B563),Paramètres!$W$5:$Z$1005)*Paramètres!$P$6,0)&amp;"/"&amp;OFFSET(Paramètres!$J$5,LOOKUP(ROW(B563),Paramètres!$Y$5:$Z$1005)-LOOKUP(ROW(B563),Paramètres!$X$5:$Z$1005)*Paramètres!$P$7,0)&amp;"/"&amp;OFFSET(Paramètres!M567,-LOOKUP(ROW(B563),Paramètres!$Y$5:$Z$1005)*Paramètres!$P$8,0),""))</f>
        <v>BlocBM/N0/Zone30/INF1</v>
      </c>
    </row>
    <row r="564" spans="1:2" x14ac:dyDescent="0.25">
      <c r="A564" t="str">
        <f ca="1">IF(A563="","",IFERROR(OFFSET(Paramètres!$C$5,LOOKUP(ROW(A564),Paramètres!$W$5:$Z$1005)-LOOKUP(ROW(A564),Paramètres!$V$5:$Z$1005)*Paramètres!$P$5,0)&amp;OFFSET(Paramètres!$F$5,LOOKUP(ROW(A564),Paramètres!$X$5:$Z$1005)-LOOKUP(ROW(A564),Paramètres!$W$5:$Z$1005)*Paramètres!$P$6,0)&amp;OFFSET(Paramètres!$I$5,LOOKUP(ROW(A564),Paramètres!$Y$5:$Z$1005)-LOOKUP(ROW(A564),Paramètres!$X$5:$Z$1005)*Paramètres!$P$7,0)&amp;OFFSET(Paramètres!L568,-LOOKUP(ROW(A564),Paramètres!$Y$5:$Z$1005)*Paramètres!$P$8,0),""))</f>
        <v>333032</v>
      </c>
      <c r="B564" t="str">
        <f ca="1">IF(B563="","",IFERROR(OFFSET(Paramètres!$D$5,LOOKUP(ROW(B564),Paramètres!$W$5:$Z$1005)-LOOKUP(ROW(B564),Paramètres!$V$5:$Z$1005)*Paramètres!$P$5,0)&amp;"/"&amp;OFFSET(Paramètres!$G$5,LOOKUP(ROW(B564),Paramètres!$X$5:$Z$1005)-LOOKUP(ROW(B564),Paramètres!$W$5:$Z$1005)*Paramètres!$P$6,0)&amp;"/"&amp;OFFSET(Paramètres!$J$5,LOOKUP(ROW(B564),Paramètres!$Y$5:$Z$1005)-LOOKUP(ROW(B564),Paramètres!$X$5:$Z$1005)*Paramètres!$P$7,0)&amp;"/"&amp;OFFSET(Paramètres!M568,-LOOKUP(ROW(B564),Paramètres!$Y$5:$Z$1005)*Paramètres!$P$8,0),""))</f>
        <v>BlocBM/N0/Zone30/INF2</v>
      </c>
    </row>
    <row r="565" spans="1:2" x14ac:dyDescent="0.25">
      <c r="A565" t="str">
        <f ca="1">IF(A564="","",IFERROR(OFFSET(Paramètres!$C$5,LOOKUP(ROW(A565),Paramètres!$W$5:$Z$1005)-LOOKUP(ROW(A565),Paramètres!$V$5:$Z$1005)*Paramètres!$P$5,0)&amp;OFFSET(Paramètres!$F$5,LOOKUP(ROW(A565),Paramètres!$X$5:$Z$1005)-LOOKUP(ROW(A565),Paramètres!$W$5:$Z$1005)*Paramètres!$P$6,0)&amp;OFFSET(Paramètres!$I$5,LOOKUP(ROW(A565),Paramètres!$Y$5:$Z$1005)-LOOKUP(ROW(A565),Paramètres!$X$5:$Z$1005)*Paramètres!$P$7,0)&amp;OFFSET(Paramètres!L569,-LOOKUP(ROW(A565),Paramètres!$Y$5:$Z$1005)*Paramètres!$P$8,0),""))</f>
        <v>333033</v>
      </c>
      <c r="B565" t="str">
        <f ca="1">IF(B564="","",IFERROR(OFFSET(Paramètres!$D$5,LOOKUP(ROW(B565),Paramètres!$W$5:$Z$1005)-LOOKUP(ROW(B565),Paramètres!$V$5:$Z$1005)*Paramètres!$P$5,0)&amp;"/"&amp;OFFSET(Paramètres!$G$5,LOOKUP(ROW(B565),Paramètres!$X$5:$Z$1005)-LOOKUP(ROW(B565),Paramètres!$W$5:$Z$1005)*Paramètres!$P$6,0)&amp;"/"&amp;OFFSET(Paramètres!$J$5,LOOKUP(ROW(B565),Paramètres!$Y$5:$Z$1005)-LOOKUP(ROW(B565),Paramètres!$X$5:$Z$1005)*Paramètres!$P$7,0)&amp;"/"&amp;OFFSET(Paramètres!M569,-LOOKUP(ROW(B565),Paramètres!$Y$5:$Z$1005)*Paramètres!$P$8,0),""))</f>
        <v>BlocBM/N0/Zone30/INF3</v>
      </c>
    </row>
    <row r="566" spans="1:2" x14ac:dyDescent="0.25">
      <c r="A566" t="str">
        <f ca="1">IF(A565="","",IFERROR(OFFSET(Paramètres!$C$5,LOOKUP(ROW(A566),Paramètres!$W$5:$Z$1005)-LOOKUP(ROW(A566),Paramètres!$V$5:$Z$1005)*Paramètres!$P$5,0)&amp;OFFSET(Paramètres!$F$5,LOOKUP(ROW(A566),Paramètres!$X$5:$Z$1005)-LOOKUP(ROW(A566),Paramètres!$W$5:$Z$1005)*Paramètres!$P$6,0)&amp;OFFSET(Paramètres!$I$5,LOOKUP(ROW(A566),Paramètres!$Y$5:$Z$1005)-LOOKUP(ROW(A566),Paramètres!$X$5:$Z$1005)*Paramètres!$P$7,0)&amp;OFFSET(Paramètres!L570,-LOOKUP(ROW(A566),Paramètres!$Y$5:$Z$1005)*Paramètres!$P$8,0),""))</f>
        <v>333034</v>
      </c>
      <c r="B566" t="str">
        <f ca="1">IF(B565="","",IFERROR(OFFSET(Paramètres!$D$5,LOOKUP(ROW(B566),Paramètres!$W$5:$Z$1005)-LOOKUP(ROW(B566),Paramètres!$V$5:$Z$1005)*Paramètres!$P$5,0)&amp;"/"&amp;OFFSET(Paramètres!$G$5,LOOKUP(ROW(B566),Paramètres!$X$5:$Z$1005)-LOOKUP(ROW(B566),Paramètres!$W$5:$Z$1005)*Paramètres!$P$6,0)&amp;"/"&amp;OFFSET(Paramètres!$J$5,LOOKUP(ROW(B566),Paramètres!$Y$5:$Z$1005)-LOOKUP(ROW(B566),Paramètres!$X$5:$Z$1005)*Paramètres!$P$7,0)&amp;"/"&amp;OFFSET(Paramètres!M570,-LOOKUP(ROW(B566),Paramètres!$Y$5:$Z$1005)*Paramètres!$P$8,0),""))</f>
        <v>BlocBM/N0/Zone30/INF4</v>
      </c>
    </row>
    <row r="567" spans="1:2" x14ac:dyDescent="0.25">
      <c r="A567" t="str">
        <f ca="1">IF(A566="","",IFERROR(OFFSET(Paramètres!$C$5,LOOKUP(ROW(A567),Paramètres!$W$5:$Z$1005)-LOOKUP(ROW(A567),Paramètres!$V$5:$Z$1005)*Paramètres!$P$5,0)&amp;OFFSET(Paramètres!$F$5,LOOKUP(ROW(A567),Paramètres!$X$5:$Z$1005)-LOOKUP(ROW(A567),Paramètres!$W$5:$Z$1005)*Paramètres!$P$6,0)&amp;OFFSET(Paramètres!$I$5,LOOKUP(ROW(A567),Paramètres!$Y$5:$Z$1005)-LOOKUP(ROW(A567),Paramètres!$X$5:$Z$1005)*Paramètres!$P$7,0)&amp;OFFSET(Paramètres!L571,-LOOKUP(ROW(A567),Paramètres!$Y$5:$Z$1005)*Paramètres!$P$8,0),""))</f>
        <v>333041</v>
      </c>
      <c r="B567" t="str">
        <f ca="1">IF(B566="","",IFERROR(OFFSET(Paramètres!$D$5,LOOKUP(ROW(B567),Paramètres!$W$5:$Z$1005)-LOOKUP(ROW(B567),Paramètres!$V$5:$Z$1005)*Paramètres!$P$5,0)&amp;"/"&amp;OFFSET(Paramètres!$G$5,LOOKUP(ROW(B567),Paramètres!$X$5:$Z$1005)-LOOKUP(ROW(B567),Paramètres!$W$5:$Z$1005)*Paramètres!$P$6,0)&amp;"/"&amp;OFFSET(Paramètres!$J$5,LOOKUP(ROW(B567),Paramètres!$Y$5:$Z$1005)-LOOKUP(ROW(B567),Paramètres!$X$5:$Z$1005)*Paramètres!$P$7,0)&amp;"/"&amp;OFFSET(Paramètres!M571,-LOOKUP(ROW(B567),Paramètres!$Y$5:$Z$1005)*Paramètres!$P$8,0),""))</f>
        <v>BlocBM/N0/Zone30/SUP1</v>
      </c>
    </row>
    <row r="568" spans="1:2" x14ac:dyDescent="0.25">
      <c r="A568" t="str">
        <f ca="1">IF(A567="","",IFERROR(OFFSET(Paramètres!$C$5,LOOKUP(ROW(A568),Paramètres!$W$5:$Z$1005)-LOOKUP(ROW(A568),Paramètres!$V$5:$Z$1005)*Paramètres!$P$5,0)&amp;OFFSET(Paramètres!$F$5,LOOKUP(ROW(A568),Paramètres!$X$5:$Z$1005)-LOOKUP(ROW(A568),Paramètres!$W$5:$Z$1005)*Paramètres!$P$6,0)&amp;OFFSET(Paramètres!$I$5,LOOKUP(ROW(A568),Paramètres!$Y$5:$Z$1005)-LOOKUP(ROW(A568),Paramètres!$X$5:$Z$1005)*Paramètres!$P$7,0)&amp;OFFSET(Paramètres!L572,-LOOKUP(ROW(A568),Paramètres!$Y$5:$Z$1005)*Paramètres!$P$8,0),""))</f>
        <v>333042</v>
      </c>
      <c r="B568" t="str">
        <f ca="1">IF(B567="","",IFERROR(OFFSET(Paramètres!$D$5,LOOKUP(ROW(B568),Paramètres!$W$5:$Z$1005)-LOOKUP(ROW(B568),Paramètres!$V$5:$Z$1005)*Paramètres!$P$5,0)&amp;"/"&amp;OFFSET(Paramètres!$G$5,LOOKUP(ROW(B568),Paramètres!$X$5:$Z$1005)-LOOKUP(ROW(B568),Paramètres!$W$5:$Z$1005)*Paramètres!$P$6,0)&amp;"/"&amp;OFFSET(Paramètres!$J$5,LOOKUP(ROW(B568),Paramètres!$Y$5:$Z$1005)-LOOKUP(ROW(B568),Paramètres!$X$5:$Z$1005)*Paramètres!$P$7,0)&amp;"/"&amp;OFFSET(Paramètres!M572,-LOOKUP(ROW(B568),Paramètres!$Y$5:$Z$1005)*Paramètres!$P$8,0),""))</f>
        <v>BlocBM/N0/Zone30/SUP2</v>
      </c>
    </row>
    <row r="569" spans="1:2" x14ac:dyDescent="0.25">
      <c r="A569" t="str">
        <f ca="1">IF(A568="","",IFERROR(OFFSET(Paramètres!$C$5,LOOKUP(ROW(A569),Paramètres!$W$5:$Z$1005)-LOOKUP(ROW(A569),Paramètres!$V$5:$Z$1005)*Paramètres!$P$5,0)&amp;OFFSET(Paramètres!$F$5,LOOKUP(ROW(A569),Paramètres!$X$5:$Z$1005)-LOOKUP(ROW(A569),Paramètres!$W$5:$Z$1005)*Paramètres!$P$6,0)&amp;OFFSET(Paramètres!$I$5,LOOKUP(ROW(A569),Paramètres!$Y$5:$Z$1005)-LOOKUP(ROW(A569),Paramètres!$X$5:$Z$1005)*Paramètres!$P$7,0)&amp;OFFSET(Paramètres!L573,-LOOKUP(ROW(A569),Paramètres!$Y$5:$Z$1005)*Paramètres!$P$8,0),""))</f>
        <v>333043</v>
      </c>
      <c r="B569" t="str">
        <f ca="1">IF(B568="","",IFERROR(OFFSET(Paramètres!$D$5,LOOKUP(ROW(B569),Paramètres!$W$5:$Z$1005)-LOOKUP(ROW(B569),Paramètres!$V$5:$Z$1005)*Paramètres!$P$5,0)&amp;"/"&amp;OFFSET(Paramètres!$G$5,LOOKUP(ROW(B569),Paramètres!$X$5:$Z$1005)-LOOKUP(ROW(B569),Paramètres!$W$5:$Z$1005)*Paramètres!$P$6,0)&amp;"/"&amp;OFFSET(Paramètres!$J$5,LOOKUP(ROW(B569),Paramètres!$Y$5:$Z$1005)-LOOKUP(ROW(B569),Paramètres!$X$5:$Z$1005)*Paramètres!$P$7,0)&amp;"/"&amp;OFFSET(Paramètres!M573,-LOOKUP(ROW(B569),Paramètres!$Y$5:$Z$1005)*Paramètres!$P$8,0),""))</f>
        <v>BlocBM/N0/Zone30/SUP3</v>
      </c>
    </row>
    <row r="570" spans="1:2" x14ac:dyDescent="0.25">
      <c r="A570" t="str">
        <f ca="1">IF(A569="","",IFERROR(OFFSET(Paramètres!$C$5,LOOKUP(ROW(A570),Paramètres!$W$5:$Z$1005)-LOOKUP(ROW(A570),Paramètres!$V$5:$Z$1005)*Paramètres!$P$5,0)&amp;OFFSET(Paramètres!$F$5,LOOKUP(ROW(A570),Paramètres!$X$5:$Z$1005)-LOOKUP(ROW(A570),Paramètres!$W$5:$Z$1005)*Paramètres!$P$6,0)&amp;OFFSET(Paramètres!$I$5,LOOKUP(ROW(A570),Paramètres!$Y$5:$Z$1005)-LOOKUP(ROW(A570),Paramètres!$X$5:$Z$1005)*Paramètres!$P$7,0)&amp;OFFSET(Paramètres!L574,-LOOKUP(ROW(A570),Paramètres!$Y$5:$Z$1005)*Paramètres!$P$8,0),""))</f>
        <v>333044</v>
      </c>
      <c r="B570" t="str">
        <f ca="1">IF(B569="","",IFERROR(OFFSET(Paramètres!$D$5,LOOKUP(ROW(B570),Paramètres!$W$5:$Z$1005)-LOOKUP(ROW(B570),Paramètres!$V$5:$Z$1005)*Paramètres!$P$5,0)&amp;"/"&amp;OFFSET(Paramètres!$G$5,LOOKUP(ROW(B570),Paramètres!$X$5:$Z$1005)-LOOKUP(ROW(B570),Paramètres!$W$5:$Z$1005)*Paramètres!$P$6,0)&amp;"/"&amp;OFFSET(Paramètres!$J$5,LOOKUP(ROW(B570),Paramètres!$Y$5:$Z$1005)-LOOKUP(ROW(B570),Paramètres!$X$5:$Z$1005)*Paramètres!$P$7,0)&amp;"/"&amp;OFFSET(Paramètres!M574,-LOOKUP(ROW(B570),Paramètres!$Y$5:$Z$1005)*Paramètres!$P$8,0),""))</f>
        <v>BlocBM/N0/Zone30/SUP4</v>
      </c>
    </row>
    <row r="571" spans="1:2" x14ac:dyDescent="0.25">
      <c r="A571" t="str">
        <f ca="1">IF(A570="","",IFERROR(OFFSET(Paramètres!$C$5,LOOKUP(ROW(A571),Paramètres!$W$5:$Z$1005)-LOOKUP(ROW(A571),Paramètres!$V$5:$Z$1005)*Paramètres!$P$5,0)&amp;OFFSET(Paramètres!$F$5,LOOKUP(ROW(A571),Paramètres!$X$5:$Z$1005)-LOOKUP(ROW(A571),Paramètres!$W$5:$Z$1005)*Paramètres!$P$6,0)&amp;OFFSET(Paramètres!$I$5,LOOKUP(ROW(A571),Paramètres!$Y$5:$Z$1005)-LOOKUP(ROW(A571),Paramètres!$X$5:$Z$1005)*Paramètres!$P$7,0)&amp;OFFSET(Paramètres!L575,-LOOKUP(ROW(A571),Paramètres!$Y$5:$Z$1005)*Paramètres!$P$8,0),""))</f>
        <v>333051</v>
      </c>
      <c r="B571" t="str">
        <f ca="1">IF(B570="","",IFERROR(OFFSET(Paramètres!$D$5,LOOKUP(ROW(B571),Paramètres!$W$5:$Z$1005)-LOOKUP(ROW(B571),Paramètres!$V$5:$Z$1005)*Paramètres!$P$5,0)&amp;"/"&amp;OFFSET(Paramètres!$G$5,LOOKUP(ROW(B571),Paramètres!$X$5:$Z$1005)-LOOKUP(ROW(B571),Paramètres!$W$5:$Z$1005)*Paramètres!$P$6,0)&amp;"/"&amp;OFFSET(Paramètres!$J$5,LOOKUP(ROW(B571),Paramètres!$Y$5:$Z$1005)-LOOKUP(ROW(B571),Paramètres!$X$5:$Z$1005)*Paramètres!$P$7,0)&amp;"/"&amp;OFFSET(Paramètres!M575,-LOOKUP(ROW(B571),Paramètres!$Y$5:$Z$1005)*Paramètres!$P$8,0),""))</f>
        <v>BlocBM/N0/Zone30/U1</v>
      </c>
    </row>
    <row r="572" spans="1:2" x14ac:dyDescent="0.25">
      <c r="A572" t="str">
        <f ca="1">IF(A571="","",IFERROR(OFFSET(Paramètres!$C$5,LOOKUP(ROW(A572),Paramètres!$W$5:$Z$1005)-LOOKUP(ROW(A572),Paramètres!$V$5:$Z$1005)*Paramètres!$P$5,0)&amp;OFFSET(Paramètres!$F$5,LOOKUP(ROW(A572),Paramètres!$X$5:$Z$1005)-LOOKUP(ROW(A572),Paramètres!$W$5:$Z$1005)*Paramètres!$P$6,0)&amp;OFFSET(Paramètres!$I$5,LOOKUP(ROW(A572),Paramètres!$Y$5:$Z$1005)-LOOKUP(ROW(A572),Paramètres!$X$5:$Z$1005)*Paramètres!$P$7,0)&amp;OFFSET(Paramètres!L576,-LOOKUP(ROW(A572),Paramètres!$Y$5:$Z$1005)*Paramètres!$P$8,0),""))</f>
        <v>333052</v>
      </c>
      <c r="B572" t="str">
        <f ca="1">IF(B571="","",IFERROR(OFFSET(Paramètres!$D$5,LOOKUP(ROW(B572),Paramètres!$W$5:$Z$1005)-LOOKUP(ROW(B572),Paramètres!$V$5:$Z$1005)*Paramètres!$P$5,0)&amp;"/"&amp;OFFSET(Paramètres!$G$5,LOOKUP(ROW(B572),Paramètres!$X$5:$Z$1005)-LOOKUP(ROW(B572),Paramètres!$W$5:$Z$1005)*Paramètres!$P$6,0)&amp;"/"&amp;OFFSET(Paramètres!$J$5,LOOKUP(ROW(B572),Paramètres!$Y$5:$Z$1005)-LOOKUP(ROW(B572),Paramètres!$X$5:$Z$1005)*Paramètres!$P$7,0)&amp;"/"&amp;OFFSET(Paramètres!M576,-LOOKUP(ROW(B572),Paramètres!$Y$5:$Z$1005)*Paramètres!$P$8,0),""))</f>
        <v>BlocBM/N0/Zone30/U2</v>
      </c>
    </row>
    <row r="573" spans="1:2" x14ac:dyDescent="0.25">
      <c r="A573" t="str">
        <f ca="1">IF(A572="","",IFERROR(OFFSET(Paramètres!$C$5,LOOKUP(ROW(A573),Paramètres!$W$5:$Z$1005)-LOOKUP(ROW(A573),Paramètres!$V$5:$Z$1005)*Paramètres!$P$5,0)&amp;OFFSET(Paramètres!$F$5,LOOKUP(ROW(A573),Paramètres!$X$5:$Z$1005)-LOOKUP(ROW(A573),Paramètres!$W$5:$Z$1005)*Paramètres!$P$6,0)&amp;OFFSET(Paramètres!$I$5,LOOKUP(ROW(A573),Paramètres!$Y$5:$Z$1005)-LOOKUP(ROW(A573),Paramètres!$X$5:$Z$1005)*Paramètres!$P$7,0)&amp;OFFSET(Paramètres!L577,-LOOKUP(ROW(A573),Paramètres!$Y$5:$Z$1005)*Paramètres!$P$8,0),""))</f>
        <v>333053</v>
      </c>
      <c r="B573" t="str">
        <f ca="1">IF(B572="","",IFERROR(OFFSET(Paramètres!$D$5,LOOKUP(ROW(B573),Paramètres!$W$5:$Z$1005)-LOOKUP(ROW(B573),Paramètres!$V$5:$Z$1005)*Paramètres!$P$5,0)&amp;"/"&amp;OFFSET(Paramètres!$G$5,LOOKUP(ROW(B573),Paramètres!$X$5:$Z$1005)-LOOKUP(ROW(B573),Paramètres!$W$5:$Z$1005)*Paramètres!$P$6,0)&amp;"/"&amp;OFFSET(Paramètres!$J$5,LOOKUP(ROW(B573),Paramètres!$Y$5:$Z$1005)-LOOKUP(ROW(B573),Paramètres!$X$5:$Z$1005)*Paramètres!$P$7,0)&amp;"/"&amp;OFFSET(Paramètres!M577,-LOOKUP(ROW(B573),Paramètres!$Y$5:$Z$1005)*Paramètres!$P$8,0),""))</f>
        <v>BlocBM/N0/Zone30/U3</v>
      </c>
    </row>
    <row r="574" spans="1:2" x14ac:dyDescent="0.25">
      <c r="A574" t="str">
        <f ca="1">IF(A573="","",IFERROR(OFFSET(Paramètres!$C$5,LOOKUP(ROW(A574),Paramètres!$W$5:$Z$1005)-LOOKUP(ROW(A574),Paramètres!$V$5:$Z$1005)*Paramètres!$P$5,0)&amp;OFFSET(Paramètres!$F$5,LOOKUP(ROW(A574),Paramètres!$X$5:$Z$1005)-LOOKUP(ROW(A574),Paramètres!$W$5:$Z$1005)*Paramètres!$P$6,0)&amp;OFFSET(Paramètres!$I$5,LOOKUP(ROW(A574),Paramètres!$Y$5:$Z$1005)-LOOKUP(ROW(A574),Paramètres!$X$5:$Z$1005)*Paramètres!$P$7,0)&amp;OFFSET(Paramètres!L578,-LOOKUP(ROW(A574),Paramètres!$Y$5:$Z$1005)*Paramètres!$P$8,0),""))</f>
        <v>333054</v>
      </c>
      <c r="B574" t="str">
        <f ca="1">IF(B573="","",IFERROR(OFFSET(Paramètres!$D$5,LOOKUP(ROW(B574),Paramètres!$W$5:$Z$1005)-LOOKUP(ROW(B574),Paramètres!$V$5:$Z$1005)*Paramètres!$P$5,0)&amp;"/"&amp;OFFSET(Paramètres!$G$5,LOOKUP(ROW(B574),Paramètres!$X$5:$Z$1005)-LOOKUP(ROW(B574),Paramètres!$W$5:$Z$1005)*Paramètres!$P$6,0)&amp;"/"&amp;OFFSET(Paramètres!$J$5,LOOKUP(ROW(B574),Paramètres!$Y$5:$Z$1005)-LOOKUP(ROW(B574),Paramètres!$X$5:$Z$1005)*Paramètres!$P$7,0)&amp;"/"&amp;OFFSET(Paramètres!M578,-LOOKUP(ROW(B574),Paramètres!$Y$5:$Z$1005)*Paramètres!$P$8,0),""))</f>
        <v>BlocBM/N0/Zone30/U4</v>
      </c>
    </row>
    <row r="575" spans="1:2" x14ac:dyDescent="0.25">
      <c r="A575" t="str">
        <f ca="1">IF(A574="","",IFERROR(OFFSET(Paramètres!$C$5,LOOKUP(ROW(A575),Paramètres!$W$5:$Z$1005)-LOOKUP(ROW(A575),Paramètres!$V$5:$Z$1005)*Paramètres!$P$5,0)&amp;OFFSET(Paramètres!$F$5,LOOKUP(ROW(A575),Paramètres!$X$5:$Z$1005)-LOOKUP(ROW(A575),Paramètres!$W$5:$Z$1005)*Paramètres!$P$6,0)&amp;OFFSET(Paramètres!$I$5,LOOKUP(ROW(A575),Paramètres!$Y$5:$Z$1005)-LOOKUP(ROW(A575),Paramètres!$X$5:$Z$1005)*Paramètres!$P$7,0)&amp;OFFSET(Paramètres!L579,-LOOKUP(ROW(A575),Paramètres!$Y$5:$Z$1005)*Paramètres!$P$8,0),""))</f>
        <v>333061</v>
      </c>
      <c r="B575" t="str">
        <f ca="1">IF(B574="","",IFERROR(OFFSET(Paramètres!$D$5,LOOKUP(ROW(B575),Paramètres!$W$5:$Z$1005)-LOOKUP(ROW(B575),Paramètres!$V$5:$Z$1005)*Paramètres!$P$5,0)&amp;"/"&amp;OFFSET(Paramètres!$G$5,LOOKUP(ROW(B575),Paramètres!$X$5:$Z$1005)-LOOKUP(ROW(B575),Paramètres!$W$5:$Z$1005)*Paramètres!$P$6,0)&amp;"/"&amp;OFFSET(Paramètres!$J$5,LOOKUP(ROW(B575),Paramètres!$Y$5:$Z$1005)-LOOKUP(ROW(B575),Paramètres!$X$5:$Z$1005)*Paramètres!$P$7,0)&amp;"/"&amp;OFFSET(Paramètres!M579,-LOOKUP(ROW(B575),Paramètres!$Y$5:$Z$1005)*Paramètres!$P$8,0),""))</f>
        <v>BlocBM/N0/Zone30/C1</v>
      </c>
    </row>
    <row r="576" spans="1:2" x14ac:dyDescent="0.25">
      <c r="A576" t="str">
        <f ca="1">IF(A575="","",IFERROR(OFFSET(Paramètres!$C$5,LOOKUP(ROW(A576),Paramètres!$W$5:$Z$1005)-LOOKUP(ROW(A576),Paramètres!$V$5:$Z$1005)*Paramètres!$P$5,0)&amp;OFFSET(Paramètres!$F$5,LOOKUP(ROW(A576),Paramètres!$X$5:$Z$1005)-LOOKUP(ROW(A576),Paramètres!$W$5:$Z$1005)*Paramètres!$P$6,0)&amp;OFFSET(Paramètres!$I$5,LOOKUP(ROW(A576),Paramètres!$Y$5:$Z$1005)-LOOKUP(ROW(A576),Paramètres!$X$5:$Z$1005)*Paramètres!$P$7,0)&amp;OFFSET(Paramètres!L580,-LOOKUP(ROW(A576),Paramètres!$Y$5:$Z$1005)*Paramètres!$P$8,0),""))</f>
        <v>333062</v>
      </c>
      <c r="B576" t="str">
        <f ca="1">IF(B575="","",IFERROR(OFFSET(Paramètres!$D$5,LOOKUP(ROW(B576),Paramètres!$W$5:$Z$1005)-LOOKUP(ROW(B576),Paramètres!$V$5:$Z$1005)*Paramètres!$P$5,0)&amp;"/"&amp;OFFSET(Paramètres!$G$5,LOOKUP(ROW(B576),Paramètres!$X$5:$Z$1005)-LOOKUP(ROW(B576),Paramètres!$W$5:$Z$1005)*Paramètres!$P$6,0)&amp;"/"&amp;OFFSET(Paramètres!$J$5,LOOKUP(ROW(B576),Paramètres!$Y$5:$Z$1005)-LOOKUP(ROW(B576),Paramètres!$X$5:$Z$1005)*Paramètres!$P$7,0)&amp;"/"&amp;OFFSET(Paramètres!M580,-LOOKUP(ROW(B576),Paramètres!$Y$5:$Z$1005)*Paramètres!$P$8,0),""))</f>
        <v>BlocBM/N0/Zone30/C2</v>
      </c>
    </row>
    <row r="577" spans="1:2" x14ac:dyDescent="0.25">
      <c r="A577" t="str">
        <f ca="1">IF(A576="","",IFERROR(OFFSET(Paramètres!$C$5,LOOKUP(ROW(A577),Paramètres!$W$5:$Z$1005)-LOOKUP(ROW(A577),Paramètres!$V$5:$Z$1005)*Paramètres!$P$5,0)&amp;OFFSET(Paramètres!$F$5,LOOKUP(ROW(A577),Paramètres!$X$5:$Z$1005)-LOOKUP(ROW(A577),Paramètres!$W$5:$Z$1005)*Paramètres!$P$6,0)&amp;OFFSET(Paramètres!$I$5,LOOKUP(ROW(A577),Paramètres!$Y$5:$Z$1005)-LOOKUP(ROW(A577),Paramètres!$X$5:$Z$1005)*Paramètres!$P$7,0)&amp;OFFSET(Paramètres!L581,-LOOKUP(ROW(A577),Paramètres!$Y$5:$Z$1005)*Paramètres!$P$8,0),""))</f>
        <v>333101</v>
      </c>
      <c r="B577" t="str">
        <f ca="1">IF(B576="","",IFERROR(OFFSET(Paramètres!$D$5,LOOKUP(ROW(B577),Paramètres!$W$5:$Z$1005)-LOOKUP(ROW(B577),Paramètres!$V$5:$Z$1005)*Paramètres!$P$5,0)&amp;"/"&amp;OFFSET(Paramètres!$G$5,LOOKUP(ROW(B577),Paramètres!$X$5:$Z$1005)-LOOKUP(ROW(B577),Paramètres!$W$5:$Z$1005)*Paramètres!$P$6,0)&amp;"/"&amp;OFFSET(Paramètres!$J$5,LOOKUP(ROW(B577),Paramètres!$Y$5:$Z$1005)-LOOKUP(ROW(B577),Paramètres!$X$5:$Z$1005)*Paramètres!$P$7,0)&amp;"/"&amp;OFFSET(Paramètres!M581,-LOOKUP(ROW(B577),Paramètres!$Y$5:$Z$1005)*Paramètres!$P$8,0),""))</f>
        <v>BlocBM/N0/Zone31/1erePhase</v>
      </c>
    </row>
    <row r="578" spans="1:2" x14ac:dyDescent="0.25">
      <c r="A578" t="str">
        <f ca="1">IF(A577="","",IFERROR(OFFSET(Paramètres!$C$5,LOOKUP(ROW(A578),Paramètres!$W$5:$Z$1005)-LOOKUP(ROW(A578),Paramètres!$V$5:$Z$1005)*Paramètres!$P$5,0)&amp;OFFSET(Paramètres!$F$5,LOOKUP(ROW(A578),Paramètres!$X$5:$Z$1005)-LOOKUP(ROW(A578),Paramètres!$W$5:$Z$1005)*Paramètres!$P$6,0)&amp;OFFSET(Paramètres!$I$5,LOOKUP(ROW(A578),Paramètres!$Y$5:$Z$1005)-LOOKUP(ROW(A578),Paramètres!$X$5:$Z$1005)*Paramètres!$P$7,0)&amp;OFFSET(Paramètres!L582,-LOOKUP(ROW(A578),Paramètres!$Y$5:$Z$1005)*Paramètres!$P$8,0),""))</f>
        <v>333102</v>
      </c>
      <c r="B578" t="str">
        <f ca="1">IF(B577="","",IFERROR(OFFSET(Paramètres!$D$5,LOOKUP(ROW(B578),Paramètres!$W$5:$Z$1005)-LOOKUP(ROW(B578),Paramètres!$V$5:$Z$1005)*Paramètres!$P$5,0)&amp;"/"&amp;OFFSET(Paramètres!$G$5,LOOKUP(ROW(B578),Paramètres!$X$5:$Z$1005)-LOOKUP(ROW(B578),Paramètres!$W$5:$Z$1005)*Paramètres!$P$6,0)&amp;"/"&amp;OFFSET(Paramètres!$J$5,LOOKUP(ROW(B578),Paramètres!$Y$5:$Z$1005)-LOOKUP(ROW(B578),Paramètres!$X$5:$Z$1005)*Paramètres!$P$7,0)&amp;"/"&amp;OFFSET(Paramètres!M582,-LOOKUP(ROW(B578),Paramètres!$Y$5:$Z$1005)*Paramètres!$P$8,0),""))</f>
        <v>BlocBM/N0/Zone31/2ndePhase</v>
      </c>
    </row>
    <row r="579" spans="1:2" x14ac:dyDescent="0.25">
      <c r="A579" t="str">
        <f ca="1">IF(A578="","",IFERROR(OFFSET(Paramètres!$C$5,LOOKUP(ROW(A579),Paramètres!$W$5:$Z$1005)-LOOKUP(ROW(A579),Paramètres!$V$5:$Z$1005)*Paramètres!$P$5,0)&amp;OFFSET(Paramètres!$F$5,LOOKUP(ROW(A579),Paramètres!$X$5:$Z$1005)-LOOKUP(ROW(A579),Paramètres!$W$5:$Z$1005)*Paramètres!$P$6,0)&amp;OFFSET(Paramètres!$I$5,LOOKUP(ROW(A579),Paramètres!$Y$5:$Z$1005)-LOOKUP(ROW(A579),Paramètres!$X$5:$Z$1005)*Paramètres!$P$7,0)&amp;OFFSET(Paramètres!L583,-LOOKUP(ROW(A579),Paramètres!$Y$5:$Z$1005)*Paramètres!$P$8,0),""))</f>
        <v>333103</v>
      </c>
      <c r="B579" t="str">
        <f ca="1">IF(B578="","",IFERROR(OFFSET(Paramètres!$D$5,LOOKUP(ROW(B579),Paramètres!$W$5:$Z$1005)-LOOKUP(ROW(B579),Paramètres!$V$5:$Z$1005)*Paramètres!$P$5,0)&amp;"/"&amp;OFFSET(Paramètres!$G$5,LOOKUP(ROW(B579),Paramètres!$X$5:$Z$1005)-LOOKUP(ROW(B579),Paramètres!$W$5:$Z$1005)*Paramètres!$P$6,0)&amp;"/"&amp;OFFSET(Paramètres!$J$5,LOOKUP(ROW(B579),Paramètres!$Y$5:$Z$1005)-LOOKUP(ROW(B579),Paramètres!$X$5:$Z$1005)*Paramètres!$P$7,0)&amp;"/"&amp;OFFSET(Paramètres!M583,-LOOKUP(ROW(B579),Paramètres!$Y$5:$Z$1005)*Paramètres!$P$8,0),""))</f>
        <v>BlocBM/N0/Zone31/C</v>
      </c>
    </row>
    <row r="580" spans="1:2" x14ac:dyDescent="0.25">
      <c r="A580" t="str">
        <f ca="1">IF(A579="","",IFERROR(OFFSET(Paramètres!$C$5,LOOKUP(ROW(A580),Paramètres!$W$5:$Z$1005)-LOOKUP(ROW(A580),Paramètres!$V$5:$Z$1005)*Paramètres!$P$5,0)&amp;OFFSET(Paramètres!$F$5,LOOKUP(ROW(A580),Paramètres!$X$5:$Z$1005)-LOOKUP(ROW(A580),Paramètres!$W$5:$Z$1005)*Paramètres!$P$6,0)&amp;OFFSET(Paramètres!$I$5,LOOKUP(ROW(A580),Paramètres!$Y$5:$Z$1005)-LOOKUP(ROW(A580),Paramètres!$X$5:$Z$1005)*Paramètres!$P$7,0)&amp;OFFSET(Paramètres!L584,-LOOKUP(ROW(A580),Paramètres!$Y$5:$Z$1005)*Paramètres!$P$8,0),""))</f>
        <v>333104</v>
      </c>
      <c r="B580" t="str">
        <f ca="1">IF(B579="","",IFERROR(OFFSET(Paramètres!$D$5,LOOKUP(ROW(B580),Paramètres!$W$5:$Z$1005)-LOOKUP(ROW(B580),Paramètres!$V$5:$Z$1005)*Paramètres!$P$5,0)&amp;"/"&amp;OFFSET(Paramètres!$G$5,LOOKUP(ROW(B580),Paramètres!$X$5:$Z$1005)-LOOKUP(ROW(B580),Paramètres!$W$5:$Z$1005)*Paramètres!$P$6,0)&amp;"/"&amp;OFFSET(Paramètres!$J$5,LOOKUP(ROW(B580),Paramètres!$Y$5:$Z$1005)-LOOKUP(ROW(B580),Paramètres!$X$5:$Z$1005)*Paramètres!$P$7,0)&amp;"/"&amp;OFFSET(Paramètres!M584,-LOOKUP(ROW(B580),Paramètres!$Y$5:$Z$1005)*Paramètres!$P$8,0),""))</f>
        <v>BlocBM/N0/Zone31/AD</v>
      </c>
    </row>
    <row r="581" spans="1:2" x14ac:dyDescent="0.25">
      <c r="A581" t="str">
        <f ca="1">IF(A580="","",IFERROR(OFFSET(Paramètres!$C$5,LOOKUP(ROW(A581),Paramètres!$W$5:$Z$1005)-LOOKUP(ROW(A581),Paramètres!$V$5:$Z$1005)*Paramètres!$P$5,0)&amp;OFFSET(Paramètres!$F$5,LOOKUP(ROW(A581),Paramètres!$X$5:$Z$1005)-LOOKUP(ROW(A581),Paramètres!$W$5:$Z$1005)*Paramètres!$P$6,0)&amp;OFFSET(Paramètres!$I$5,LOOKUP(ROW(A581),Paramètres!$Y$5:$Z$1005)-LOOKUP(ROW(A581),Paramètres!$X$5:$Z$1005)*Paramètres!$P$7,0)&amp;OFFSET(Paramètres!L585,-LOOKUP(ROW(A581),Paramètres!$Y$5:$Z$1005)*Paramètres!$P$8,0),""))</f>
        <v>333105</v>
      </c>
      <c r="B581" t="str">
        <f ca="1">IF(B580="","",IFERROR(OFFSET(Paramètres!$D$5,LOOKUP(ROW(B581),Paramètres!$W$5:$Z$1005)-LOOKUP(ROW(B581),Paramètres!$V$5:$Z$1005)*Paramètres!$P$5,0)&amp;"/"&amp;OFFSET(Paramètres!$G$5,LOOKUP(ROW(B581),Paramètres!$X$5:$Z$1005)-LOOKUP(ROW(B581),Paramètres!$W$5:$Z$1005)*Paramètres!$P$6,0)&amp;"/"&amp;OFFSET(Paramètres!$J$5,LOOKUP(ROW(B581),Paramètres!$Y$5:$Z$1005)-LOOKUP(ROW(B581),Paramètres!$X$5:$Z$1005)*Paramètres!$P$7,0)&amp;"/"&amp;OFFSET(Paramètres!M585,-LOOKUP(ROW(B581),Paramètres!$Y$5:$Z$1005)*Paramètres!$P$8,0),""))</f>
        <v>BlocBM/N0/Zone31/EP</v>
      </c>
    </row>
    <row r="582" spans="1:2" x14ac:dyDescent="0.25">
      <c r="A582" t="str">
        <f ca="1">IF(A581="","",IFERROR(OFFSET(Paramètres!$C$5,LOOKUP(ROW(A582),Paramètres!$W$5:$Z$1005)-LOOKUP(ROW(A582),Paramètres!$V$5:$Z$1005)*Paramètres!$P$5,0)&amp;OFFSET(Paramètres!$F$5,LOOKUP(ROW(A582),Paramètres!$X$5:$Z$1005)-LOOKUP(ROW(A582),Paramètres!$W$5:$Z$1005)*Paramètres!$P$6,0)&amp;OFFSET(Paramètres!$I$5,LOOKUP(ROW(A582),Paramètres!$Y$5:$Z$1005)-LOOKUP(ROW(A582),Paramètres!$X$5:$Z$1005)*Paramètres!$P$7,0)&amp;OFFSET(Paramètres!L586,-LOOKUP(ROW(A582),Paramètres!$Y$5:$Z$1005)*Paramètres!$P$8,0),""))</f>
        <v>333106</v>
      </c>
      <c r="B582" t="str">
        <f ca="1">IF(B581="","",IFERROR(OFFSET(Paramètres!$D$5,LOOKUP(ROW(B582),Paramètres!$W$5:$Z$1005)-LOOKUP(ROW(B582),Paramètres!$V$5:$Z$1005)*Paramètres!$P$5,0)&amp;"/"&amp;OFFSET(Paramètres!$G$5,LOOKUP(ROW(B582),Paramètres!$X$5:$Z$1005)-LOOKUP(ROW(B582),Paramètres!$W$5:$Z$1005)*Paramètres!$P$6,0)&amp;"/"&amp;OFFSET(Paramètres!$J$5,LOOKUP(ROW(B582),Paramètres!$Y$5:$Z$1005)-LOOKUP(ROW(B582),Paramètres!$X$5:$Z$1005)*Paramètres!$P$7,0)&amp;"/"&amp;OFFSET(Paramètres!M586,-LOOKUP(ROW(B582),Paramètres!$Y$5:$Z$1005)*Paramètres!$P$8,0),""))</f>
        <v>BlocBM/N0/Zone31/AF</v>
      </c>
    </row>
    <row r="583" spans="1:2" x14ac:dyDescent="0.25">
      <c r="A583" t="str">
        <f ca="1">IF(A582="","",IFERROR(OFFSET(Paramètres!$C$5,LOOKUP(ROW(A583),Paramètres!$W$5:$Z$1005)-LOOKUP(ROW(A583),Paramètres!$V$5:$Z$1005)*Paramètres!$P$5,0)&amp;OFFSET(Paramètres!$F$5,LOOKUP(ROW(A583),Paramètres!$X$5:$Z$1005)-LOOKUP(ROW(A583),Paramètres!$W$5:$Z$1005)*Paramètres!$P$6,0)&amp;OFFSET(Paramètres!$I$5,LOOKUP(ROW(A583),Paramètres!$Y$5:$Z$1005)-LOOKUP(ROW(A583),Paramètres!$X$5:$Z$1005)*Paramètres!$P$7,0)&amp;OFFSET(Paramètres!L587,-LOOKUP(ROW(A583),Paramètres!$Y$5:$Z$1005)*Paramètres!$P$8,0),""))</f>
        <v>333107</v>
      </c>
      <c r="B583" t="str">
        <f ca="1">IF(B582="","",IFERROR(OFFSET(Paramètres!$D$5,LOOKUP(ROW(B583),Paramètres!$W$5:$Z$1005)-LOOKUP(ROW(B583),Paramètres!$V$5:$Z$1005)*Paramètres!$P$5,0)&amp;"/"&amp;OFFSET(Paramètres!$G$5,LOOKUP(ROW(B583),Paramètres!$X$5:$Z$1005)-LOOKUP(ROW(B583),Paramètres!$W$5:$Z$1005)*Paramètres!$P$6,0)&amp;"/"&amp;OFFSET(Paramètres!$J$5,LOOKUP(ROW(B583),Paramètres!$Y$5:$Z$1005)-LOOKUP(ROW(B583),Paramètres!$X$5:$Z$1005)*Paramètres!$P$7,0)&amp;"/"&amp;OFFSET(Paramètres!M587,-LOOKUP(ROW(B583),Paramètres!$Y$5:$Z$1005)*Paramètres!$P$8,0),""))</f>
        <v>BlocBM/N0/Zone31/AC</v>
      </c>
    </row>
    <row r="584" spans="1:2" x14ac:dyDescent="0.25">
      <c r="A584" t="str">
        <f ca="1">IF(A583="","",IFERROR(OFFSET(Paramètres!$C$5,LOOKUP(ROW(A584),Paramètres!$W$5:$Z$1005)-LOOKUP(ROW(A584),Paramètres!$V$5:$Z$1005)*Paramètres!$P$5,0)&amp;OFFSET(Paramètres!$F$5,LOOKUP(ROW(A584),Paramètres!$X$5:$Z$1005)-LOOKUP(ROW(A584),Paramètres!$W$5:$Z$1005)*Paramètres!$P$6,0)&amp;OFFSET(Paramètres!$I$5,LOOKUP(ROW(A584),Paramètres!$Y$5:$Z$1005)-LOOKUP(ROW(A584),Paramètres!$X$5:$Z$1005)*Paramètres!$P$7,0)&amp;OFFSET(Paramètres!L588,-LOOKUP(ROW(A584),Paramètres!$Y$5:$Z$1005)*Paramètres!$P$8,0),""))</f>
        <v>333108</v>
      </c>
      <c r="B584" t="str">
        <f ca="1">IF(B583="","",IFERROR(OFFSET(Paramètres!$D$5,LOOKUP(ROW(B584),Paramètres!$W$5:$Z$1005)-LOOKUP(ROW(B584),Paramètres!$V$5:$Z$1005)*Paramètres!$P$5,0)&amp;"/"&amp;OFFSET(Paramètres!$G$5,LOOKUP(ROW(B584),Paramètres!$X$5:$Z$1005)-LOOKUP(ROW(B584),Paramètres!$W$5:$Z$1005)*Paramètres!$P$6,0)&amp;"/"&amp;OFFSET(Paramètres!$J$5,LOOKUP(ROW(B584),Paramètres!$Y$5:$Z$1005)-LOOKUP(ROW(B584),Paramètres!$X$5:$Z$1005)*Paramètres!$P$7,0)&amp;"/"&amp;OFFSET(Paramètres!M588,-LOOKUP(ROW(B584),Paramètres!$Y$5:$Z$1005)*Paramètres!$P$8,0),""))</f>
        <v>BlocBM/N0/Zone31/ATV</v>
      </c>
    </row>
    <row r="585" spans="1:2" x14ac:dyDescent="0.25">
      <c r="A585" t="str">
        <f ca="1">IF(A584="","",IFERROR(OFFSET(Paramètres!$C$5,LOOKUP(ROW(A585),Paramètres!$W$5:$Z$1005)-LOOKUP(ROW(A585),Paramètres!$V$5:$Z$1005)*Paramètres!$P$5,0)&amp;OFFSET(Paramètres!$F$5,LOOKUP(ROW(A585),Paramètres!$X$5:$Z$1005)-LOOKUP(ROW(A585),Paramètres!$W$5:$Z$1005)*Paramètres!$P$6,0)&amp;OFFSET(Paramètres!$I$5,LOOKUP(ROW(A585),Paramètres!$Y$5:$Z$1005)-LOOKUP(ROW(A585),Paramètres!$X$5:$Z$1005)*Paramètres!$P$7,0)&amp;OFFSET(Paramètres!L589,-LOOKUP(ROW(A585),Paramètres!$Y$5:$Z$1005)*Paramètres!$P$8,0),""))</f>
        <v>333109</v>
      </c>
      <c r="B585" t="str">
        <f ca="1">IF(B584="","",IFERROR(OFFSET(Paramètres!$D$5,LOOKUP(ROW(B585),Paramètres!$W$5:$Z$1005)-LOOKUP(ROW(B585),Paramètres!$V$5:$Z$1005)*Paramètres!$P$5,0)&amp;"/"&amp;OFFSET(Paramètres!$G$5,LOOKUP(ROW(B585),Paramètres!$X$5:$Z$1005)-LOOKUP(ROW(B585),Paramètres!$W$5:$Z$1005)*Paramètres!$P$6,0)&amp;"/"&amp;OFFSET(Paramètres!$J$5,LOOKUP(ROW(B585),Paramètres!$Y$5:$Z$1005)-LOOKUP(ROW(B585),Paramètres!$X$5:$Z$1005)*Paramètres!$P$7,0)&amp;"/"&amp;OFFSET(Paramètres!M589,-LOOKUP(ROW(B585),Paramètres!$Y$5:$Z$1005)*Paramètres!$P$8,0),""))</f>
        <v>BlocBM/N0/Zone31/ATH</v>
      </c>
    </row>
    <row r="586" spans="1:2" x14ac:dyDescent="0.25">
      <c r="A586" t="str">
        <f ca="1">IF(A585="","",IFERROR(OFFSET(Paramètres!$C$5,LOOKUP(ROW(A586),Paramètres!$W$5:$Z$1005)-LOOKUP(ROW(A586),Paramètres!$V$5:$Z$1005)*Paramètres!$P$5,0)&amp;OFFSET(Paramètres!$F$5,LOOKUP(ROW(A586),Paramètres!$X$5:$Z$1005)-LOOKUP(ROW(A586),Paramètres!$W$5:$Z$1005)*Paramètres!$P$6,0)&amp;OFFSET(Paramètres!$I$5,LOOKUP(ROW(A586),Paramètres!$Y$5:$Z$1005)-LOOKUP(ROW(A586),Paramètres!$X$5:$Z$1005)*Paramètres!$P$7,0)&amp;OFFSET(Paramètres!L590,-LOOKUP(ROW(A586),Paramètres!$Y$5:$Z$1005)*Paramètres!$P$8,0),""))</f>
        <v>333110</v>
      </c>
      <c r="B586" t="str">
        <f ca="1">IF(B585="","",IFERROR(OFFSET(Paramètres!$D$5,LOOKUP(ROW(B586),Paramètres!$W$5:$Z$1005)-LOOKUP(ROW(B586),Paramètres!$V$5:$Z$1005)*Paramètres!$P$5,0)&amp;"/"&amp;OFFSET(Paramètres!$G$5,LOOKUP(ROW(B586),Paramètres!$X$5:$Z$1005)-LOOKUP(ROW(B586),Paramètres!$W$5:$Z$1005)*Paramètres!$P$6,0)&amp;"/"&amp;OFFSET(Paramètres!$J$5,LOOKUP(ROW(B586),Paramètres!$Y$5:$Z$1005)-LOOKUP(ROW(B586),Paramètres!$X$5:$Z$1005)*Paramètres!$P$7,0)&amp;"/"&amp;OFFSET(Paramètres!M590,-LOOKUP(ROW(B586),Paramètres!$Y$5:$Z$1005)*Paramètres!$P$8,0),""))</f>
        <v>BlocBM/N0/Zone31/CH</v>
      </c>
    </row>
    <row r="587" spans="1:2" x14ac:dyDescent="0.25">
      <c r="A587" t="str">
        <f ca="1">IF(A586="","",IFERROR(OFFSET(Paramètres!$C$5,LOOKUP(ROW(A587),Paramètres!$W$5:$Z$1005)-LOOKUP(ROW(A587),Paramètres!$V$5:$Z$1005)*Paramètres!$P$5,0)&amp;OFFSET(Paramètres!$F$5,LOOKUP(ROW(A587),Paramètres!$X$5:$Z$1005)-LOOKUP(ROW(A587),Paramètres!$W$5:$Z$1005)*Paramètres!$P$6,0)&amp;OFFSET(Paramètres!$I$5,LOOKUP(ROW(A587),Paramètres!$Y$5:$Z$1005)-LOOKUP(ROW(A587),Paramètres!$X$5:$Z$1005)*Paramètres!$P$7,0)&amp;OFFSET(Paramètres!L591,-LOOKUP(ROW(A587),Paramètres!$Y$5:$Z$1005)*Paramètres!$P$8,0),""))</f>
        <v>333111</v>
      </c>
      <c r="B587" t="str">
        <f ca="1">IF(B586="","",IFERROR(OFFSET(Paramètres!$D$5,LOOKUP(ROW(B587),Paramètres!$W$5:$Z$1005)-LOOKUP(ROW(B587),Paramètres!$V$5:$Z$1005)*Paramètres!$P$5,0)&amp;"/"&amp;OFFSET(Paramètres!$G$5,LOOKUP(ROW(B587),Paramètres!$X$5:$Z$1005)-LOOKUP(ROW(B587),Paramètres!$W$5:$Z$1005)*Paramètres!$P$6,0)&amp;"/"&amp;OFFSET(Paramètres!$J$5,LOOKUP(ROW(B587),Paramètres!$Y$5:$Z$1005)-LOOKUP(ROW(B587),Paramètres!$X$5:$Z$1005)*Paramètres!$P$7,0)&amp;"/"&amp;OFFSET(Paramètres!M591,-LOOKUP(ROW(B587),Paramètres!$Y$5:$Z$1005)*Paramètres!$P$8,0),""))</f>
        <v>BlocBM/N0/Zone31/FAV1</v>
      </c>
    </row>
    <row r="588" spans="1:2" x14ac:dyDescent="0.25">
      <c r="A588" t="str">
        <f ca="1">IF(A587="","",IFERROR(OFFSET(Paramètres!$C$5,LOOKUP(ROW(A588),Paramètres!$W$5:$Z$1005)-LOOKUP(ROW(A588),Paramètres!$V$5:$Z$1005)*Paramètres!$P$5,0)&amp;OFFSET(Paramètres!$F$5,LOOKUP(ROW(A588),Paramètres!$X$5:$Z$1005)-LOOKUP(ROW(A588),Paramètres!$W$5:$Z$1005)*Paramètres!$P$6,0)&amp;OFFSET(Paramètres!$I$5,LOOKUP(ROW(A588),Paramètres!$Y$5:$Z$1005)-LOOKUP(ROW(A588),Paramètres!$X$5:$Z$1005)*Paramètres!$P$7,0)&amp;OFFSET(Paramètres!L592,-LOOKUP(ROW(A588),Paramètres!$Y$5:$Z$1005)*Paramètres!$P$8,0),""))</f>
        <v>333112</v>
      </c>
      <c r="B588" t="str">
        <f ca="1">IF(B587="","",IFERROR(OFFSET(Paramètres!$D$5,LOOKUP(ROW(B588),Paramètres!$W$5:$Z$1005)-LOOKUP(ROW(B588),Paramètres!$V$5:$Z$1005)*Paramètres!$P$5,0)&amp;"/"&amp;OFFSET(Paramètres!$G$5,LOOKUP(ROW(B588),Paramètres!$X$5:$Z$1005)-LOOKUP(ROW(B588),Paramètres!$W$5:$Z$1005)*Paramètres!$P$6,0)&amp;"/"&amp;OFFSET(Paramètres!$J$5,LOOKUP(ROW(B588),Paramètres!$Y$5:$Z$1005)-LOOKUP(ROW(B588),Paramètres!$X$5:$Z$1005)*Paramètres!$P$7,0)&amp;"/"&amp;OFFSET(Paramètres!M592,-LOOKUP(ROW(B588),Paramètres!$Y$5:$Z$1005)*Paramètres!$P$8,0),""))</f>
        <v>BlocBM/N0/Zone31/FAV2</v>
      </c>
    </row>
    <row r="589" spans="1:2" x14ac:dyDescent="0.25">
      <c r="A589" t="str">
        <f ca="1">IF(A588="","",IFERROR(OFFSET(Paramètres!$C$5,LOOKUP(ROW(A589),Paramètres!$W$5:$Z$1005)-LOOKUP(ROW(A589),Paramètres!$V$5:$Z$1005)*Paramètres!$P$5,0)&amp;OFFSET(Paramètres!$F$5,LOOKUP(ROW(A589),Paramètres!$X$5:$Z$1005)-LOOKUP(ROW(A589),Paramètres!$W$5:$Z$1005)*Paramètres!$P$6,0)&amp;OFFSET(Paramètres!$I$5,LOOKUP(ROW(A589),Paramètres!$Y$5:$Z$1005)-LOOKUP(ROW(A589),Paramètres!$X$5:$Z$1005)*Paramètres!$P$7,0)&amp;OFFSET(Paramètres!L593,-LOOKUP(ROW(A589),Paramètres!$Y$5:$Z$1005)*Paramètres!$P$8,0),""))</f>
        <v>333113</v>
      </c>
      <c r="B589" t="str">
        <f ca="1">IF(B588="","",IFERROR(OFFSET(Paramètres!$D$5,LOOKUP(ROW(B589),Paramètres!$W$5:$Z$1005)-LOOKUP(ROW(B589),Paramètres!$V$5:$Z$1005)*Paramètres!$P$5,0)&amp;"/"&amp;OFFSET(Paramètres!$G$5,LOOKUP(ROW(B589),Paramètres!$X$5:$Z$1005)-LOOKUP(ROW(B589),Paramètres!$W$5:$Z$1005)*Paramètres!$P$6,0)&amp;"/"&amp;OFFSET(Paramètres!$J$5,LOOKUP(ROW(B589),Paramètres!$Y$5:$Z$1005)-LOOKUP(ROW(B589),Paramètres!$X$5:$Z$1005)*Paramètres!$P$7,0)&amp;"/"&amp;OFFSET(Paramètres!M593,-LOOKUP(ROW(B589),Paramètres!$Y$5:$Z$1005)*Paramètres!$P$8,0),""))</f>
        <v>BlocBM/N0/Zone31/FAV3</v>
      </c>
    </row>
    <row r="590" spans="1:2" x14ac:dyDescent="0.25">
      <c r="A590" t="str">
        <f ca="1">IF(A589="","",IFERROR(OFFSET(Paramètres!$C$5,LOOKUP(ROW(A590),Paramètres!$W$5:$Z$1005)-LOOKUP(ROW(A590),Paramètres!$V$5:$Z$1005)*Paramètres!$P$5,0)&amp;OFFSET(Paramètres!$F$5,LOOKUP(ROW(A590),Paramètres!$X$5:$Z$1005)-LOOKUP(ROW(A590),Paramètres!$W$5:$Z$1005)*Paramètres!$P$6,0)&amp;OFFSET(Paramètres!$I$5,LOOKUP(ROW(A590),Paramètres!$Y$5:$Z$1005)-LOOKUP(ROW(A590),Paramètres!$X$5:$Z$1005)*Paramètres!$P$7,0)&amp;OFFSET(Paramètres!L594,-LOOKUP(ROW(A590),Paramètres!$Y$5:$Z$1005)*Paramètres!$P$8,0),""))</f>
        <v>333114</v>
      </c>
      <c r="B590" t="str">
        <f ca="1">IF(B589="","",IFERROR(OFFSET(Paramètres!$D$5,LOOKUP(ROW(B590),Paramètres!$W$5:$Z$1005)-LOOKUP(ROW(B590),Paramètres!$V$5:$Z$1005)*Paramètres!$P$5,0)&amp;"/"&amp;OFFSET(Paramètres!$G$5,LOOKUP(ROW(B590),Paramètres!$X$5:$Z$1005)-LOOKUP(ROW(B590),Paramètres!$W$5:$Z$1005)*Paramètres!$P$6,0)&amp;"/"&amp;OFFSET(Paramètres!$J$5,LOOKUP(ROW(B590),Paramètres!$Y$5:$Z$1005)-LOOKUP(ROW(B590),Paramètres!$X$5:$Z$1005)*Paramètres!$P$7,0)&amp;"/"&amp;OFFSET(Paramètres!M594,-LOOKUP(ROW(B590),Paramètres!$Y$5:$Z$1005)*Paramètres!$P$8,0),""))</f>
        <v>BlocBM/N0/Zone31/FAV4</v>
      </c>
    </row>
    <row r="591" spans="1:2" x14ac:dyDescent="0.25">
      <c r="A591" t="str">
        <f ca="1">IF(A590="","",IFERROR(OFFSET(Paramètres!$C$5,LOOKUP(ROW(A591),Paramètres!$W$5:$Z$1005)-LOOKUP(ROW(A591),Paramètres!$V$5:$Z$1005)*Paramètres!$P$5,0)&amp;OFFSET(Paramètres!$F$5,LOOKUP(ROW(A591),Paramètres!$X$5:$Z$1005)-LOOKUP(ROW(A591),Paramètres!$W$5:$Z$1005)*Paramètres!$P$6,0)&amp;OFFSET(Paramètres!$I$5,LOOKUP(ROW(A591),Paramètres!$Y$5:$Z$1005)-LOOKUP(ROW(A591),Paramètres!$X$5:$Z$1005)*Paramètres!$P$7,0)&amp;OFFSET(Paramètres!L595,-LOOKUP(ROW(A591),Paramètres!$Y$5:$Z$1005)*Paramètres!$P$8,0),""))</f>
        <v>333121</v>
      </c>
      <c r="B591" t="str">
        <f ca="1">IF(B590="","",IFERROR(OFFSET(Paramètres!$D$5,LOOKUP(ROW(B591),Paramètres!$W$5:$Z$1005)-LOOKUP(ROW(B591),Paramètres!$V$5:$Z$1005)*Paramètres!$P$5,0)&amp;"/"&amp;OFFSET(Paramètres!$G$5,LOOKUP(ROW(B591),Paramètres!$X$5:$Z$1005)-LOOKUP(ROW(B591),Paramètres!$W$5:$Z$1005)*Paramètres!$P$6,0)&amp;"/"&amp;OFFSET(Paramètres!$J$5,LOOKUP(ROW(B591),Paramètres!$Y$5:$Z$1005)-LOOKUP(ROW(B591),Paramètres!$X$5:$Z$1005)*Paramètres!$P$7,0)&amp;"/"&amp;OFFSET(Paramètres!M595,-LOOKUP(ROW(B591),Paramètres!$Y$5:$Z$1005)*Paramètres!$P$8,0),""))</f>
        <v>BlocBM/N0/Zone31/FAR1</v>
      </c>
    </row>
    <row r="592" spans="1:2" x14ac:dyDescent="0.25">
      <c r="A592" t="str">
        <f ca="1">IF(A591="","",IFERROR(OFFSET(Paramètres!$C$5,LOOKUP(ROW(A592),Paramètres!$W$5:$Z$1005)-LOOKUP(ROW(A592),Paramètres!$V$5:$Z$1005)*Paramètres!$P$5,0)&amp;OFFSET(Paramètres!$F$5,LOOKUP(ROW(A592),Paramètres!$X$5:$Z$1005)-LOOKUP(ROW(A592),Paramètres!$W$5:$Z$1005)*Paramètres!$P$6,0)&amp;OFFSET(Paramètres!$I$5,LOOKUP(ROW(A592),Paramètres!$Y$5:$Z$1005)-LOOKUP(ROW(A592),Paramètres!$X$5:$Z$1005)*Paramètres!$P$7,0)&amp;OFFSET(Paramètres!L596,-LOOKUP(ROW(A592),Paramètres!$Y$5:$Z$1005)*Paramètres!$P$8,0),""))</f>
        <v>333122</v>
      </c>
      <c r="B592" t="str">
        <f ca="1">IF(B591="","",IFERROR(OFFSET(Paramètres!$D$5,LOOKUP(ROW(B592),Paramètres!$W$5:$Z$1005)-LOOKUP(ROW(B592),Paramètres!$V$5:$Z$1005)*Paramètres!$P$5,0)&amp;"/"&amp;OFFSET(Paramètres!$G$5,LOOKUP(ROW(B592),Paramètres!$X$5:$Z$1005)-LOOKUP(ROW(B592),Paramètres!$W$5:$Z$1005)*Paramètres!$P$6,0)&amp;"/"&amp;OFFSET(Paramètres!$J$5,LOOKUP(ROW(B592),Paramètres!$Y$5:$Z$1005)-LOOKUP(ROW(B592),Paramètres!$X$5:$Z$1005)*Paramètres!$P$7,0)&amp;"/"&amp;OFFSET(Paramètres!M596,-LOOKUP(ROW(B592),Paramètres!$Y$5:$Z$1005)*Paramètres!$P$8,0),""))</f>
        <v>BlocBM/N0/Zone31/FAR2</v>
      </c>
    </row>
    <row r="593" spans="1:2" x14ac:dyDescent="0.25">
      <c r="A593" t="str">
        <f ca="1">IF(A592="","",IFERROR(OFFSET(Paramètres!$C$5,LOOKUP(ROW(A593),Paramètres!$W$5:$Z$1005)-LOOKUP(ROW(A593),Paramètres!$V$5:$Z$1005)*Paramètres!$P$5,0)&amp;OFFSET(Paramètres!$F$5,LOOKUP(ROW(A593),Paramètres!$X$5:$Z$1005)-LOOKUP(ROW(A593),Paramètres!$W$5:$Z$1005)*Paramètres!$P$6,0)&amp;OFFSET(Paramètres!$I$5,LOOKUP(ROW(A593),Paramètres!$Y$5:$Z$1005)-LOOKUP(ROW(A593),Paramètres!$X$5:$Z$1005)*Paramètres!$P$7,0)&amp;OFFSET(Paramètres!L597,-LOOKUP(ROW(A593),Paramètres!$Y$5:$Z$1005)*Paramètres!$P$8,0),""))</f>
        <v>333123</v>
      </c>
      <c r="B593" t="str">
        <f ca="1">IF(B592="","",IFERROR(OFFSET(Paramètres!$D$5,LOOKUP(ROW(B593),Paramètres!$W$5:$Z$1005)-LOOKUP(ROW(B593),Paramètres!$V$5:$Z$1005)*Paramètres!$P$5,0)&amp;"/"&amp;OFFSET(Paramètres!$G$5,LOOKUP(ROW(B593),Paramètres!$X$5:$Z$1005)-LOOKUP(ROW(B593),Paramètres!$W$5:$Z$1005)*Paramètres!$P$6,0)&amp;"/"&amp;OFFSET(Paramètres!$J$5,LOOKUP(ROW(B593),Paramètres!$Y$5:$Z$1005)-LOOKUP(ROW(B593),Paramètres!$X$5:$Z$1005)*Paramètres!$P$7,0)&amp;"/"&amp;OFFSET(Paramètres!M597,-LOOKUP(ROW(B593),Paramètres!$Y$5:$Z$1005)*Paramètres!$P$8,0),""))</f>
        <v>BlocBM/N0/Zone31/FAR3</v>
      </c>
    </row>
    <row r="594" spans="1:2" x14ac:dyDescent="0.25">
      <c r="A594" t="str">
        <f ca="1">IF(A593="","",IFERROR(OFFSET(Paramètres!$C$5,LOOKUP(ROW(A594),Paramètres!$W$5:$Z$1005)-LOOKUP(ROW(A594),Paramètres!$V$5:$Z$1005)*Paramètres!$P$5,0)&amp;OFFSET(Paramètres!$F$5,LOOKUP(ROW(A594),Paramètres!$X$5:$Z$1005)-LOOKUP(ROW(A594),Paramètres!$W$5:$Z$1005)*Paramètres!$P$6,0)&amp;OFFSET(Paramètres!$I$5,LOOKUP(ROW(A594),Paramètres!$Y$5:$Z$1005)-LOOKUP(ROW(A594),Paramètres!$X$5:$Z$1005)*Paramètres!$P$7,0)&amp;OFFSET(Paramètres!L598,-LOOKUP(ROW(A594),Paramètres!$Y$5:$Z$1005)*Paramètres!$P$8,0),""))</f>
        <v>333124</v>
      </c>
      <c r="B594" t="str">
        <f ca="1">IF(B593="","",IFERROR(OFFSET(Paramètres!$D$5,LOOKUP(ROW(B594),Paramètres!$W$5:$Z$1005)-LOOKUP(ROW(B594),Paramètres!$V$5:$Z$1005)*Paramètres!$P$5,0)&amp;"/"&amp;OFFSET(Paramètres!$G$5,LOOKUP(ROW(B594),Paramètres!$X$5:$Z$1005)-LOOKUP(ROW(B594),Paramètres!$W$5:$Z$1005)*Paramètres!$P$6,0)&amp;"/"&amp;OFFSET(Paramètres!$J$5,LOOKUP(ROW(B594),Paramètres!$Y$5:$Z$1005)-LOOKUP(ROW(B594),Paramètres!$X$5:$Z$1005)*Paramètres!$P$7,0)&amp;"/"&amp;OFFSET(Paramètres!M598,-LOOKUP(ROW(B594),Paramètres!$Y$5:$Z$1005)*Paramètres!$P$8,0),""))</f>
        <v>BlocBM/N0/Zone31/FAR4</v>
      </c>
    </row>
    <row r="595" spans="1:2" x14ac:dyDescent="0.25">
      <c r="A595" t="str">
        <f ca="1">IF(A594="","",IFERROR(OFFSET(Paramètres!$C$5,LOOKUP(ROW(A595),Paramètres!$W$5:$Z$1005)-LOOKUP(ROW(A595),Paramètres!$V$5:$Z$1005)*Paramètres!$P$5,0)&amp;OFFSET(Paramètres!$F$5,LOOKUP(ROW(A595),Paramètres!$X$5:$Z$1005)-LOOKUP(ROW(A595),Paramètres!$W$5:$Z$1005)*Paramètres!$P$6,0)&amp;OFFSET(Paramètres!$I$5,LOOKUP(ROW(A595),Paramètres!$Y$5:$Z$1005)-LOOKUP(ROW(A595),Paramètres!$X$5:$Z$1005)*Paramètres!$P$7,0)&amp;OFFSET(Paramètres!L599,-LOOKUP(ROW(A595),Paramètres!$Y$5:$Z$1005)*Paramètres!$P$8,0),""))</f>
        <v>333131</v>
      </c>
      <c r="B595" t="str">
        <f ca="1">IF(B594="","",IFERROR(OFFSET(Paramètres!$D$5,LOOKUP(ROW(B595),Paramètres!$W$5:$Z$1005)-LOOKUP(ROW(B595),Paramètres!$V$5:$Z$1005)*Paramètres!$P$5,0)&amp;"/"&amp;OFFSET(Paramètres!$G$5,LOOKUP(ROW(B595),Paramètres!$X$5:$Z$1005)-LOOKUP(ROW(B595),Paramètres!$W$5:$Z$1005)*Paramètres!$P$6,0)&amp;"/"&amp;OFFSET(Paramètres!$J$5,LOOKUP(ROW(B595),Paramètres!$Y$5:$Z$1005)-LOOKUP(ROW(B595),Paramètres!$X$5:$Z$1005)*Paramètres!$P$7,0)&amp;"/"&amp;OFFSET(Paramètres!M599,-LOOKUP(ROW(B595),Paramètres!$Y$5:$Z$1005)*Paramètres!$P$8,0),""))</f>
        <v>BlocBM/N0/Zone31/INF1</v>
      </c>
    </row>
    <row r="596" spans="1:2" x14ac:dyDescent="0.25">
      <c r="A596" t="str">
        <f ca="1">IF(A595="","",IFERROR(OFFSET(Paramètres!$C$5,LOOKUP(ROW(A596),Paramètres!$W$5:$Z$1005)-LOOKUP(ROW(A596),Paramètres!$V$5:$Z$1005)*Paramètres!$P$5,0)&amp;OFFSET(Paramètres!$F$5,LOOKUP(ROW(A596),Paramètres!$X$5:$Z$1005)-LOOKUP(ROW(A596),Paramètres!$W$5:$Z$1005)*Paramètres!$P$6,0)&amp;OFFSET(Paramètres!$I$5,LOOKUP(ROW(A596),Paramètres!$Y$5:$Z$1005)-LOOKUP(ROW(A596),Paramètres!$X$5:$Z$1005)*Paramètres!$P$7,0)&amp;OFFSET(Paramètres!L600,-LOOKUP(ROW(A596),Paramètres!$Y$5:$Z$1005)*Paramètres!$P$8,0),""))</f>
        <v>333132</v>
      </c>
      <c r="B596" t="str">
        <f ca="1">IF(B595="","",IFERROR(OFFSET(Paramètres!$D$5,LOOKUP(ROW(B596),Paramètres!$W$5:$Z$1005)-LOOKUP(ROW(B596),Paramètres!$V$5:$Z$1005)*Paramètres!$P$5,0)&amp;"/"&amp;OFFSET(Paramètres!$G$5,LOOKUP(ROW(B596),Paramètres!$X$5:$Z$1005)-LOOKUP(ROW(B596),Paramètres!$W$5:$Z$1005)*Paramètres!$P$6,0)&amp;"/"&amp;OFFSET(Paramètres!$J$5,LOOKUP(ROW(B596),Paramètres!$Y$5:$Z$1005)-LOOKUP(ROW(B596),Paramètres!$X$5:$Z$1005)*Paramètres!$P$7,0)&amp;"/"&amp;OFFSET(Paramètres!M600,-LOOKUP(ROW(B596),Paramètres!$Y$5:$Z$1005)*Paramètres!$P$8,0),""))</f>
        <v>BlocBM/N0/Zone31/INF2</v>
      </c>
    </row>
    <row r="597" spans="1:2" x14ac:dyDescent="0.25">
      <c r="A597" t="str">
        <f ca="1">IF(A596="","",IFERROR(OFFSET(Paramètres!$C$5,LOOKUP(ROW(A597),Paramètres!$W$5:$Z$1005)-LOOKUP(ROW(A597),Paramètres!$V$5:$Z$1005)*Paramètres!$P$5,0)&amp;OFFSET(Paramètres!$F$5,LOOKUP(ROW(A597),Paramètres!$X$5:$Z$1005)-LOOKUP(ROW(A597),Paramètres!$W$5:$Z$1005)*Paramètres!$P$6,0)&amp;OFFSET(Paramètres!$I$5,LOOKUP(ROW(A597),Paramètres!$Y$5:$Z$1005)-LOOKUP(ROW(A597),Paramètres!$X$5:$Z$1005)*Paramètres!$P$7,0)&amp;OFFSET(Paramètres!L601,-LOOKUP(ROW(A597),Paramètres!$Y$5:$Z$1005)*Paramètres!$P$8,0),""))</f>
        <v>333133</v>
      </c>
      <c r="B597" t="str">
        <f ca="1">IF(B596="","",IFERROR(OFFSET(Paramètres!$D$5,LOOKUP(ROW(B597),Paramètres!$W$5:$Z$1005)-LOOKUP(ROW(B597),Paramètres!$V$5:$Z$1005)*Paramètres!$P$5,0)&amp;"/"&amp;OFFSET(Paramètres!$G$5,LOOKUP(ROW(B597),Paramètres!$X$5:$Z$1005)-LOOKUP(ROW(B597),Paramètres!$W$5:$Z$1005)*Paramètres!$P$6,0)&amp;"/"&amp;OFFSET(Paramètres!$J$5,LOOKUP(ROW(B597),Paramètres!$Y$5:$Z$1005)-LOOKUP(ROW(B597),Paramètres!$X$5:$Z$1005)*Paramètres!$P$7,0)&amp;"/"&amp;OFFSET(Paramètres!M601,-LOOKUP(ROW(B597),Paramètres!$Y$5:$Z$1005)*Paramètres!$P$8,0),""))</f>
        <v>BlocBM/N0/Zone31/INF3</v>
      </c>
    </row>
    <row r="598" spans="1:2" x14ac:dyDescent="0.25">
      <c r="A598" t="str">
        <f ca="1">IF(A597="","",IFERROR(OFFSET(Paramètres!$C$5,LOOKUP(ROW(A598),Paramètres!$W$5:$Z$1005)-LOOKUP(ROW(A598),Paramètres!$V$5:$Z$1005)*Paramètres!$P$5,0)&amp;OFFSET(Paramètres!$F$5,LOOKUP(ROW(A598),Paramètres!$X$5:$Z$1005)-LOOKUP(ROW(A598),Paramètres!$W$5:$Z$1005)*Paramètres!$P$6,0)&amp;OFFSET(Paramètres!$I$5,LOOKUP(ROW(A598),Paramètres!$Y$5:$Z$1005)-LOOKUP(ROW(A598),Paramètres!$X$5:$Z$1005)*Paramètres!$P$7,0)&amp;OFFSET(Paramètres!L602,-LOOKUP(ROW(A598),Paramètres!$Y$5:$Z$1005)*Paramètres!$P$8,0),""))</f>
        <v>333134</v>
      </c>
      <c r="B598" t="str">
        <f ca="1">IF(B597="","",IFERROR(OFFSET(Paramètres!$D$5,LOOKUP(ROW(B598),Paramètres!$W$5:$Z$1005)-LOOKUP(ROW(B598),Paramètres!$V$5:$Z$1005)*Paramètres!$P$5,0)&amp;"/"&amp;OFFSET(Paramètres!$G$5,LOOKUP(ROW(B598),Paramètres!$X$5:$Z$1005)-LOOKUP(ROW(B598),Paramètres!$W$5:$Z$1005)*Paramètres!$P$6,0)&amp;"/"&amp;OFFSET(Paramètres!$J$5,LOOKUP(ROW(B598),Paramètres!$Y$5:$Z$1005)-LOOKUP(ROW(B598),Paramètres!$X$5:$Z$1005)*Paramètres!$P$7,0)&amp;"/"&amp;OFFSET(Paramètres!M602,-LOOKUP(ROW(B598),Paramètres!$Y$5:$Z$1005)*Paramètres!$P$8,0),""))</f>
        <v>BlocBM/N0/Zone31/INF4</v>
      </c>
    </row>
    <row r="599" spans="1:2" x14ac:dyDescent="0.25">
      <c r="A599" t="str">
        <f ca="1">IF(A598="","",IFERROR(OFFSET(Paramètres!$C$5,LOOKUP(ROW(A599),Paramètres!$W$5:$Z$1005)-LOOKUP(ROW(A599),Paramètres!$V$5:$Z$1005)*Paramètres!$P$5,0)&amp;OFFSET(Paramètres!$F$5,LOOKUP(ROW(A599),Paramètres!$X$5:$Z$1005)-LOOKUP(ROW(A599),Paramètres!$W$5:$Z$1005)*Paramètres!$P$6,0)&amp;OFFSET(Paramètres!$I$5,LOOKUP(ROW(A599),Paramètres!$Y$5:$Z$1005)-LOOKUP(ROW(A599),Paramètres!$X$5:$Z$1005)*Paramètres!$P$7,0)&amp;OFFSET(Paramètres!L603,-LOOKUP(ROW(A599),Paramètres!$Y$5:$Z$1005)*Paramètres!$P$8,0),""))</f>
        <v>333141</v>
      </c>
      <c r="B599" t="str">
        <f ca="1">IF(B598="","",IFERROR(OFFSET(Paramètres!$D$5,LOOKUP(ROW(B599),Paramètres!$W$5:$Z$1005)-LOOKUP(ROW(B599),Paramètres!$V$5:$Z$1005)*Paramètres!$P$5,0)&amp;"/"&amp;OFFSET(Paramètres!$G$5,LOOKUP(ROW(B599),Paramètres!$X$5:$Z$1005)-LOOKUP(ROW(B599),Paramètres!$W$5:$Z$1005)*Paramètres!$P$6,0)&amp;"/"&amp;OFFSET(Paramètres!$J$5,LOOKUP(ROW(B599),Paramètres!$Y$5:$Z$1005)-LOOKUP(ROW(B599),Paramètres!$X$5:$Z$1005)*Paramètres!$P$7,0)&amp;"/"&amp;OFFSET(Paramètres!M603,-LOOKUP(ROW(B599),Paramètres!$Y$5:$Z$1005)*Paramètres!$P$8,0),""))</f>
        <v>BlocBM/N0/Zone31/SUP1</v>
      </c>
    </row>
    <row r="600" spans="1:2" x14ac:dyDescent="0.25">
      <c r="A600" t="str">
        <f ca="1">IF(A599="","",IFERROR(OFFSET(Paramètres!$C$5,LOOKUP(ROW(A600),Paramètres!$W$5:$Z$1005)-LOOKUP(ROW(A600),Paramètres!$V$5:$Z$1005)*Paramètres!$P$5,0)&amp;OFFSET(Paramètres!$F$5,LOOKUP(ROW(A600),Paramètres!$X$5:$Z$1005)-LOOKUP(ROW(A600),Paramètres!$W$5:$Z$1005)*Paramètres!$P$6,0)&amp;OFFSET(Paramètres!$I$5,LOOKUP(ROW(A600),Paramètres!$Y$5:$Z$1005)-LOOKUP(ROW(A600),Paramètres!$X$5:$Z$1005)*Paramètres!$P$7,0)&amp;OFFSET(Paramètres!L604,-LOOKUP(ROW(A600),Paramètres!$Y$5:$Z$1005)*Paramètres!$P$8,0),""))</f>
        <v>333142</v>
      </c>
      <c r="B600" t="str">
        <f ca="1">IF(B599="","",IFERROR(OFFSET(Paramètres!$D$5,LOOKUP(ROW(B600),Paramètres!$W$5:$Z$1005)-LOOKUP(ROW(B600),Paramètres!$V$5:$Z$1005)*Paramètres!$P$5,0)&amp;"/"&amp;OFFSET(Paramètres!$G$5,LOOKUP(ROW(B600),Paramètres!$X$5:$Z$1005)-LOOKUP(ROW(B600),Paramètres!$W$5:$Z$1005)*Paramètres!$P$6,0)&amp;"/"&amp;OFFSET(Paramètres!$J$5,LOOKUP(ROW(B600),Paramètres!$Y$5:$Z$1005)-LOOKUP(ROW(B600),Paramètres!$X$5:$Z$1005)*Paramètres!$P$7,0)&amp;"/"&amp;OFFSET(Paramètres!M604,-LOOKUP(ROW(B600),Paramètres!$Y$5:$Z$1005)*Paramètres!$P$8,0),""))</f>
        <v>BlocBM/N0/Zone31/SUP2</v>
      </c>
    </row>
    <row r="601" spans="1:2" x14ac:dyDescent="0.25">
      <c r="A601" t="str">
        <f ca="1">IF(A600="","",IFERROR(OFFSET(Paramètres!$C$5,LOOKUP(ROW(A601),Paramètres!$W$5:$Z$1005)-LOOKUP(ROW(A601),Paramètres!$V$5:$Z$1005)*Paramètres!$P$5,0)&amp;OFFSET(Paramètres!$F$5,LOOKUP(ROW(A601),Paramètres!$X$5:$Z$1005)-LOOKUP(ROW(A601),Paramètres!$W$5:$Z$1005)*Paramètres!$P$6,0)&amp;OFFSET(Paramètres!$I$5,LOOKUP(ROW(A601),Paramètres!$Y$5:$Z$1005)-LOOKUP(ROW(A601),Paramètres!$X$5:$Z$1005)*Paramètres!$P$7,0)&amp;OFFSET(Paramètres!L605,-LOOKUP(ROW(A601),Paramètres!$Y$5:$Z$1005)*Paramètres!$P$8,0),""))</f>
        <v>333143</v>
      </c>
      <c r="B601" t="str">
        <f ca="1">IF(B600="","",IFERROR(OFFSET(Paramètres!$D$5,LOOKUP(ROW(B601),Paramètres!$W$5:$Z$1005)-LOOKUP(ROW(B601),Paramètres!$V$5:$Z$1005)*Paramètres!$P$5,0)&amp;"/"&amp;OFFSET(Paramètres!$G$5,LOOKUP(ROW(B601),Paramètres!$X$5:$Z$1005)-LOOKUP(ROW(B601),Paramètres!$W$5:$Z$1005)*Paramètres!$P$6,0)&amp;"/"&amp;OFFSET(Paramètres!$J$5,LOOKUP(ROW(B601),Paramètres!$Y$5:$Z$1005)-LOOKUP(ROW(B601),Paramètres!$X$5:$Z$1005)*Paramètres!$P$7,0)&amp;"/"&amp;OFFSET(Paramètres!M605,-LOOKUP(ROW(B601),Paramètres!$Y$5:$Z$1005)*Paramètres!$P$8,0),""))</f>
        <v>BlocBM/N0/Zone31/SUP3</v>
      </c>
    </row>
    <row r="602" spans="1:2" x14ac:dyDescent="0.25">
      <c r="A602" t="str">
        <f ca="1">IF(A601="","",IFERROR(OFFSET(Paramètres!$C$5,LOOKUP(ROW(A602),Paramètres!$W$5:$Z$1005)-LOOKUP(ROW(A602),Paramètres!$V$5:$Z$1005)*Paramètres!$P$5,0)&amp;OFFSET(Paramètres!$F$5,LOOKUP(ROW(A602),Paramètres!$X$5:$Z$1005)-LOOKUP(ROW(A602),Paramètres!$W$5:$Z$1005)*Paramètres!$P$6,0)&amp;OFFSET(Paramètres!$I$5,LOOKUP(ROW(A602),Paramètres!$Y$5:$Z$1005)-LOOKUP(ROW(A602),Paramètres!$X$5:$Z$1005)*Paramètres!$P$7,0)&amp;OFFSET(Paramètres!L606,-LOOKUP(ROW(A602),Paramètres!$Y$5:$Z$1005)*Paramètres!$P$8,0),""))</f>
        <v>333144</v>
      </c>
      <c r="B602" t="str">
        <f ca="1">IF(B601="","",IFERROR(OFFSET(Paramètres!$D$5,LOOKUP(ROW(B602),Paramètres!$W$5:$Z$1005)-LOOKUP(ROW(B602),Paramètres!$V$5:$Z$1005)*Paramètres!$P$5,0)&amp;"/"&amp;OFFSET(Paramètres!$G$5,LOOKUP(ROW(B602),Paramètres!$X$5:$Z$1005)-LOOKUP(ROW(B602),Paramètres!$W$5:$Z$1005)*Paramètres!$P$6,0)&amp;"/"&amp;OFFSET(Paramètres!$J$5,LOOKUP(ROW(B602),Paramètres!$Y$5:$Z$1005)-LOOKUP(ROW(B602),Paramètres!$X$5:$Z$1005)*Paramètres!$P$7,0)&amp;"/"&amp;OFFSET(Paramètres!M606,-LOOKUP(ROW(B602),Paramètres!$Y$5:$Z$1005)*Paramètres!$P$8,0),""))</f>
        <v>BlocBM/N0/Zone31/SUP4</v>
      </c>
    </row>
    <row r="603" spans="1:2" x14ac:dyDescent="0.25">
      <c r="A603" t="str">
        <f ca="1">IF(A602="","",IFERROR(OFFSET(Paramètres!$C$5,LOOKUP(ROW(A603),Paramètres!$W$5:$Z$1005)-LOOKUP(ROW(A603),Paramètres!$V$5:$Z$1005)*Paramètres!$P$5,0)&amp;OFFSET(Paramètres!$F$5,LOOKUP(ROW(A603),Paramètres!$X$5:$Z$1005)-LOOKUP(ROW(A603),Paramètres!$W$5:$Z$1005)*Paramètres!$P$6,0)&amp;OFFSET(Paramètres!$I$5,LOOKUP(ROW(A603),Paramètres!$Y$5:$Z$1005)-LOOKUP(ROW(A603),Paramètres!$X$5:$Z$1005)*Paramètres!$P$7,0)&amp;OFFSET(Paramètres!L607,-LOOKUP(ROW(A603),Paramètres!$Y$5:$Z$1005)*Paramètres!$P$8,0),""))</f>
        <v>333151</v>
      </c>
      <c r="B603" t="str">
        <f ca="1">IF(B602="","",IFERROR(OFFSET(Paramètres!$D$5,LOOKUP(ROW(B603),Paramètres!$W$5:$Z$1005)-LOOKUP(ROW(B603),Paramètres!$V$5:$Z$1005)*Paramètres!$P$5,0)&amp;"/"&amp;OFFSET(Paramètres!$G$5,LOOKUP(ROW(B603),Paramètres!$X$5:$Z$1005)-LOOKUP(ROW(B603),Paramètres!$W$5:$Z$1005)*Paramètres!$P$6,0)&amp;"/"&amp;OFFSET(Paramètres!$J$5,LOOKUP(ROW(B603),Paramètres!$Y$5:$Z$1005)-LOOKUP(ROW(B603),Paramètres!$X$5:$Z$1005)*Paramètres!$P$7,0)&amp;"/"&amp;OFFSET(Paramètres!M607,-LOOKUP(ROW(B603),Paramètres!$Y$5:$Z$1005)*Paramètres!$P$8,0),""))</f>
        <v>BlocBM/N0/Zone31/U1</v>
      </c>
    </row>
    <row r="604" spans="1:2" x14ac:dyDescent="0.25">
      <c r="A604" t="str">
        <f ca="1">IF(A603="","",IFERROR(OFFSET(Paramètres!$C$5,LOOKUP(ROW(A604),Paramètres!$W$5:$Z$1005)-LOOKUP(ROW(A604),Paramètres!$V$5:$Z$1005)*Paramètres!$P$5,0)&amp;OFFSET(Paramètres!$F$5,LOOKUP(ROW(A604),Paramètres!$X$5:$Z$1005)-LOOKUP(ROW(A604),Paramètres!$W$5:$Z$1005)*Paramètres!$P$6,0)&amp;OFFSET(Paramètres!$I$5,LOOKUP(ROW(A604),Paramètres!$Y$5:$Z$1005)-LOOKUP(ROW(A604),Paramètres!$X$5:$Z$1005)*Paramètres!$P$7,0)&amp;OFFSET(Paramètres!L608,-LOOKUP(ROW(A604),Paramètres!$Y$5:$Z$1005)*Paramètres!$P$8,0),""))</f>
        <v>333152</v>
      </c>
      <c r="B604" t="str">
        <f ca="1">IF(B603="","",IFERROR(OFFSET(Paramètres!$D$5,LOOKUP(ROW(B604),Paramètres!$W$5:$Z$1005)-LOOKUP(ROW(B604),Paramètres!$V$5:$Z$1005)*Paramètres!$P$5,0)&amp;"/"&amp;OFFSET(Paramètres!$G$5,LOOKUP(ROW(B604),Paramètres!$X$5:$Z$1005)-LOOKUP(ROW(B604),Paramètres!$W$5:$Z$1005)*Paramètres!$P$6,0)&amp;"/"&amp;OFFSET(Paramètres!$J$5,LOOKUP(ROW(B604),Paramètres!$Y$5:$Z$1005)-LOOKUP(ROW(B604),Paramètres!$X$5:$Z$1005)*Paramètres!$P$7,0)&amp;"/"&amp;OFFSET(Paramètres!M608,-LOOKUP(ROW(B604),Paramètres!$Y$5:$Z$1005)*Paramètres!$P$8,0),""))</f>
        <v>BlocBM/N0/Zone31/U2</v>
      </c>
    </row>
    <row r="605" spans="1:2" x14ac:dyDescent="0.25">
      <c r="A605" t="str">
        <f ca="1">IF(A604="","",IFERROR(OFFSET(Paramètres!$C$5,LOOKUP(ROW(A605),Paramètres!$W$5:$Z$1005)-LOOKUP(ROW(A605),Paramètres!$V$5:$Z$1005)*Paramètres!$P$5,0)&amp;OFFSET(Paramètres!$F$5,LOOKUP(ROW(A605),Paramètres!$X$5:$Z$1005)-LOOKUP(ROW(A605),Paramètres!$W$5:$Z$1005)*Paramètres!$P$6,0)&amp;OFFSET(Paramètres!$I$5,LOOKUP(ROW(A605),Paramètres!$Y$5:$Z$1005)-LOOKUP(ROW(A605),Paramètres!$X$5:$Z$1005)*Paramètres!$P$7,0)&amp;OFFSET(Paramètres!L609,-LOOKUP(ROW(A605),Paramètres!$Y$5:$Z$1005)*Paramètres!$P$8,0),""))</f>
        <v>333153</v>
      </c>
      <c r="B605" t="str">
        <f ca="1">IF(B604="","",IFERROR(OFFSET(Paramètres!$D$5,LOOKUP(ROW(B605),Paramètres!$W$5:$Z$1005)-LOOKUP(ROW(B605),Paramètres!$V$5:$Z$1005)*Paramètres!$P$5,0)&amp;"/"&amp;OFFSET(Paramètres!$G$5,LOOKUP(ROW(B605),Paramètres!$X$5:$Z$1005)-LOOKUP(ROW(B605),Paramètres!$W$5:$Z$1005)*Paramètres!$P$6,0)&amp;"/"&amp;OFFSET(Paramètres!$J$5,LOOKUP(ROW(B605),Paramètres!$Y$5:$Z$1005)-LOOKUP(ROW(B605),Paramètres!$X$5:$Z$1005)*Paramètres!$P$7,0)&amp;"/"&amp;OFFSET(Paramètres!M609,-LOOKUP(ROW(B605),Paramètres!$Y$5:$Z$1005)*Paramètres!$P$8,0),""))</f>
        <v>BlocBM/N0/Zone31/U3</v>
      </c>
    </row>
    <row r="606" spans="1:2" x14ac:dyDescent="0.25">
      <c r="A606" t="str">
        <f ca="1">IF(A605="","",IFERROR(OFFSET(Paramètres!$C$5,LOOKUP(ROW(A606),Paramètres!$W$5:$Z$1005)-LOOKUP(ROW(A606),Paramètres!$V$5:$Z$1005)*Paramètres!$P$5,0)&amp;OFFSET(Paramètres!$F$5,LOOKUP(ROW(A606),Paramètres!$X$5:$Z$1005)-LOOKUP(ROW(A606),Paramètres!$W$5:$Z$1005)*Paramètres!$P$6,0)&amp;OFFSET(Paramètres!$I$5,LOOKUP(ROW(A606),Paramètres!$Y$5:$Z$1005)-LOOKUP(ROW(A606),Paramètres!$X$5:$Z$1005)*Paramètres!$P$7,0)&amp;OFFSET(Paramètres!L610,-LOOKUP(ROW(A606),Paramètres!$Y$5:$Z$1005)*Paramètres!$P$8,0),""))</f>
        <v>333154</v>
      </c>
      <c r="B606" t="str">
        <f ca="1">IF(B605="","",IFERROR(OFFSET(Paramètres!$D$5,LOOKUP(ROW(B606),Paramètres!$W$5:$Z$1005)-LOOKUP(ROW(B606),Paramètres!$V$5:$Z$1005)*Paramètres!$P$5,0)&amp;"/"&amp;OFFSET(Paramètres!$G$5,LOOKUP(ROW(B606),Paramètres!$X$5:$Z$1005)-LOOKUP(ROW(B606),Paramètres!$W$5:$Z$1005)*Paramètres!$P$6,0)&amp;"/"&amp;OFFSET(Paramètres!$J$5,LOOKUP(ROW(B606),Paramètres!$Y$5:$Z$1005)-LOOKUP(ROW(B606),Paramètres!$X$5:$Z$1005)*Paramètres!$P$7,0)&amp;"/"&amp;OFFSET(Paramètres!M610,-LOOKUP(ROW(B606),Paramètres!$Y$5:$Z$1005)*Paramètres!$P$8,0),""))</f>
        <v>BlocBM/N0/Zone31/U4</v>
      </c>
    </row>
    <row r="607" spans="1:2" x14ac:dyDescent="0.25">
      <c r="A607" t="str">
        <f ca="1">IF(A606="","",IFERROR(OFFSET(Paramètres!$C$5,LOOKUP(ROW(A607),Paramètres!$W$5:$Z$1005)-LOOKUP(ROW(A607),Paramètres!$V$5:$Z$1005)*Paramètres!$P$5,0)&amp;OFFSET(Paramètres!$F$5,LOOKUP(ROW(A607),Paramètres!$X$5:$Z$1005)-LOOKUP(ROW(A607),Paramètres!$W$5:$Z$1005)*Paramètres!$P$6,0)&amp;OFFSET(Paramètres!$I$5,LOOKUP(ROW(A607),Paramètres!$Y$5:$Z$1005)-LOOKUP(ROW(A607),Paramètres!$X$5:$Z$1005)*Paramètres!$P$7,0)&amp;OFFSET(Paramètres!L611,-LOOKUP(ROW(A607),Paramètres!$Y$5:$Z$1005)*Paramètres!$P$8,0),""))</f>
        <v>333161</v>
      </c>
      <c r="B607" t="str">
        <f ca="1">IF(B606="","",IFERROR(OFFSET(Paramètres!$D$5,LOOKUP(ROW(B607),Paramètres!$W$5:$Z$1005)-LOOKUP(ROW(B607),Paramètres!$V$5:$Z$1005)*Paramètres!$P$5,0)&amp;"/"&amp;OFFSET(Paramètres!$G$5,LOOKUP(ROW(B607),Paramètres!$X$5:$Z$1005)-LOOKUP(ROW(B607),Paramètres!$W$5:$Z$1005)*Paramètres!$P$6,0)&amp;"/"&amp;OFFSET(Paramètres!$J$5,LOOKUP(ROW(B607),Paramètres!$Y$5:$Z$1005)-LOOKUP(ROW(B607),Paramètres!$X$5:$Z$1005)*Paramètres!$P$7,0)&amp;"/"&amp;OFFSET(Paramètres!M611,-LOOKUP(ROW(B607),Paramètres!$Y$5:$Z$1005)*Paramètres!$P$8,0),""))</f>
        <v>BlocBM/N0/Zone31/C1</v>
      </c>
    </row>
    <row r="608" spans="1:2" x14ac:dyDescent="0.25">
      <c r="A608" t="str">
        <f ca="1">IF(A607="","",IFERROR(OFFSET(Paramètres!$C$5,LOOKUP(ROW(A608),Paramètres!$W$5:$Z$1005)-LOOKUP(ROW(A608),Paramètres!$V$5:$Z$1005)*Paramètres!$P$5,0)&amp;OFFSET(Paramètres!$F$5,LOOKUP(ROW(A608),Paramètres!$X$5:$Z$1005)-LOOKUP(ROW(A608),Paramètres!$W$5:$Z$1005)*Paramètres!$P$6,0)&amp;OFFSET(Paramètres!$I$5,LOOKUP(ROW(A608),Paramètres!$Y$5:$Z$1005)-LOOKUP(ROW(A608),Paramètres!$X$5:$Z$1005)*Paramètres!$P$7,0)&amp;OFFSET(Paramètres!L612,-LOOKUP(ROW(A608),Paramètres!$Y$5:$Z$1005)*Paramètres!$P$8,0),""))</f>
        <v>333162</v>
      </c>
      <c r="B608" t="str">
        <f ca="1">IF(B607="","",IFERROR(OFFSET(Paramètres!$D$5,LOOKUP(ROW(B608),Paramètres!$W$5:$Z$1005)-LOOKUP(ROW(B608),Paramètres!$V$5:$Z$1005)*Paramètres!$P$5,0)&amp;"/"&amp;OFFSET(Paramètres!$G$5,LOOKUP(ROW(B608),Paramètres!$X$5:$Z$1005)-LOOKUP(ROW(B608),Paramètres!$W$5:$Z$1005)*Paramètres!$P$6,0)&amp;"/"&amp;OFFSET(Paramètres!$J$5,LOOKUP(ROW(B608),Paramètres!$Y$5:$Z$1005)-LOOKUP(ROW(B608),Paramètres!$X$5:$Z$1005)*Paramètres!$P$7,0)&amp;"/"&amp;OFFSET(Paramètres!M612,-LOOKUP(ROW(B608),Paramètres!$Y$5:$Z$1005)*Paramètres!$P$8,0),""))</f>
        <v>BlocBM/N0/Zone31/C2</v>
      </c>
    </row>
    <row r="609" spans="1:2" x14ac:dyDescent="0.25">
      <c r="A609" t="str">
        <f ca="1">IF(A608="","",IFERROR(OFFSET(Paramètres!$C$5,LOOKUP(ROW(A609),Paramètres!$W$5:$Z$1005)-LOOKUP(ROW(A609),Paramètres!$V$5:$Z$1005)*Paramètres!$P$5,0)&amp;OFFSET(Paramètres!$F$5,LOOKUP(ROW(A609),Paramètres!$X$5:$Z$1005)-LOOKUP(ROW(A609),Paramètres!$W$5:$Z$1005)*Paramètres!$P$6,0)&amp;OFFSET(Paramètres!$I$5,LOOKUP(ROW(A609),Paramètres!$Y$5:$Z$1005)-LOOKUP(ROW(A609),Paramètres!$X$5:$Z$1005)*Paramètres!$P$7,0)&amp;OFFSET(Paramètres!L613,-LOOKUP(ROW(A609),Paramètres!$Y$5:$Z$1005)*Paramètres!$P$8,0),""))</f>
        <v>333201</v>
      </c>
      <c r="B609" t="str">
        <f ca="1">IF(B608="","",IFERROR(OFFSET(Paramètres!$D$5,LOOKUP(ROW(B609),Paramètres!$W$5:$Z$1005)-LOOKUP(ROW(B609),Paramètres!$V$5:$Z$1005)*Paramètres!$P$5,0)&amp;"/"&amp;OFFSET(Paramètres!$G$5,LOOKUP(ROW(B609),Paramètres!$X$5:$Z$1005)-LOOKUP(ROW(B609),Paramètres!$W$5:$Z$1005)*Paramètres!$P$6,0)&amp;"/"&amp;OFFSET(Paramètres!$J$5,LOOKUP(ROW(B609),Paramètres!$Y$5:$Z$1005)-LOOKUP(ROW(B609),Paramètres!$X$5:$Z$1005)*Paramètres!$P$7,0)&amp;"/"&amp;OFFSET(Paramètres!M613,-LOOKUP(ROW(B609),Paramètres!$Y$5:$Z$1005)*Paramètres!$P$8,0),""))</f>
        <v>BlocBM/N0/Zone32/1erePhase</v>
      </c>
    </row>
    <row r="610" spans="1:2" x14ac:dyDescent="0.25">
      <c r="A610" t="str">
        <f ca="1">IF(A609="","",IFERROR(OFFSET(Paramètres!$C$5,LOOKUP(ROW(A610),Paramètres!$W$5:$Z$1005)-LOOKUP(ROW(A610),Paramètres!$V$5:$Z$1005)*Paramètres!$P$5,0)&amp;OFFSET(Paramètres!$F$5,LOOKUP(ROW(A610),Paramètres!$X$5:$Z$1005)-LOOKUP(ROW(A610),Paramètres!$W$5:$Z$1005)*Paramètres!$P$6,0)&amp;OFFSET(Paramètres!$I$5,LOOKUP(ROW(A610),Paramètres!$Y$5:$Z$1005)-LOOKUP(ROW(A610),Paramètres!$X$5:$Z$1005)*Paramètres!$P$7,0)&amp;OFFSET(Paramètres!L614,-LOOKUP(ROW(A610),Paramètres!$Y$5:$Z$1005)*Paramètres!$P$8,0),""))</f>
        <v>333202</v>
      </c>
      <c r="B610" t="str">
        <f ca="1">IF(B609="","",IFERROR(OFFSET(Paramètres!$D$5,LOOKUP(ROW(B610),Paramètres!$W$5:$Z$1005)-LOOKUP(ROW(B610),Paramètres!$V$5:$Z$1005)*Paramètres!$P$5,0)&amp;"/"&amp;OFFSET(Paramètres!$G$5,LOOKUP(ROW(B610),Paramètres!$X$5:$Z$1005)-LOOKUP(ROW(B610),Paramètres!$W$5:$Z$1005)*Paramètres!$P$6,0)&amp;"/"&amp;OFFSET(Paramètres!$J$5,LOOKUP(ROW(B610),Paramètres!$Y$5:$Z$1005)-LOOKUP(ROW(B610),Paramètres!$X$5:$Z$1005)*Paramètres!$P$7,0)&amp;"/"&amp;OFFSET(Paramètres!M614,-LOOKUP(ROW(B610),Paramètres!$Y$5:$Z$1005)*Paramètres!$P$8,0),""))</f>
        <v>BlocBM/N0/Zone32/2ndePhase</v>
      </c>
    </row>
    <row r="611" spans="1:2" x14ac:dyDescent="0.25">
      <c r="A611" t="str">
        <f ca="1">IF(A610="","",IFERROR(OFFSET(Paramètres!$C$5,LOOKUP(ROW(A611),Paramètres!$W$5:$Z$1005)-LOOKUP(ROW(A611),Paramètres!$V$5:$Z$1005)*Paramètres!$P$5,0)&amp;OFFSET(Paramètres!$F$5,LOOKUP(ROW(A611),Paramètres!$X$5:$Z$1005)-LOOKUP(ROW(A611),Paramètres!$W$5:$Z$1005)*Paramètres!$P$6,0)&amp;OFFSET(Paramètres!$I$5,LOOKUP(ROW(A611),Paramètres!$Y$5:$Z$1005)-LOOKUP(ROW(A611),Paramètres!$X$5:$Z$1005)*Paramètres!$P$7,0)&amp;OFFSET(Paramètres!L615,-LOOKUP(ROW(A611),Paramètres!$Y$5:$Z$1005)*Paramètres!$P$8,0),""))</f>
        <v>333203</v>
      </c>
      <c r="B611" t="str">
        <f ca="1">IF(B610="","",IFERROR(OFFSET(Paramètres!$D$5,LOOKUP(ROW(B611),Paramètres!$W$5:$Z$1005)-LOOKUP(ROW(B611),Paramètres!$V$5:$Z$1005)*Paramètres!$P$5,0)&amp;"/"&amp;OFFSET(Paramètres!$G$5,LOOKUP(ROW(B611),Paramètres!$X$5:$Z$1005)-LOOKUP(ROW(B611),Paramètres!$W$5:$Z$1005)*Paramètres!$P$6,0)&amp;"/"&amp;OFFSET(Paramètres!$J$5,LOOKUP(ROW(B611),Paramètres!$Y$5:$Z$1005)-LOOKUP(ROW(B611),Paramètres!$X$5:$Z$1005)*Paramètres!$P$7,0)&amp;"/"&amp;OFFSET(Paramètres!M615,-LOOKUP(ROW(B611),Paramètres!$Y$5:$Z$1005)*Paramètres!$P$8,0),""))</f>
        <v>BlocBM/N0/Zone32/C</v>
      </c>
    </row>
    <row r="612" spans="1:2" x14ac:dyDescent="0.25">
      <c r="A612" t="str">
        <f ca="1">IF(A611="","",IFERROR(OFFSET(Paramètres!$C$5,LOOKUP(ROW(A612),Paramètres!$W$5:$Z$1005)-LOOKUP(ROW(A612),Paramètres!$V$5:$Z$1005)*Paramètres!$P$5,0)&amp;OFFSET(Paramètres!$F$5,LOOKUP(ROW(A612),Paramètres!$X$5:$Z$1005)-LOOKUP(ROW(A612),Paramètres!$W$5:$Z$1005)*Paramètres!$P$6,0)&amp;OFFSET(Paramètres!$I$5,LOOKUP(ROW(A612),Paramètres!$Y$5:$Z$1005)-LOOKUP(ROW(A612),Paramètres!$X$5:$Z$1005)*Paramètres!$P$7,0)&amp;OFFSET(Paramètres!L616,-LOOKUP(ROW(A612),Paramètres!$Y$5:$Z$1005)*Paramètres!$P$8,0),""))</f>
        <v>333204</v>
      </c>
      <c r="B612" t="str">
        <f ca="1">IF(B611="","",IFERROR(OFFSET(Paramètres!$D$5,LOOKUP(ROW(B612),Paramètres!$W$5:$Z$1005)-LOOKUP(ROW(B612),Paramètres!$V$5:$Z$1005)*Paramètres!$P$5,0)&amp;"/"&amp;OFFSET(Paramètres!$G$5,LOOKUP(ROW(B612),Paramètres!$X$5:$Z$1005)-LOOKUP(ROW(B612),Paramètres!$W$5:$Z$1005)*Paramètres!$P$6,0)&amp;"/"&amp;OFFSET(Paramètres!$J$5,LOOKUP(ROW(B612),Paramètres!$Y$5:$Z$1005)-LOOKUP(ROW(B612),Paramètres!$X$5:$Z$1005)*Paramètres!$P$7,0)&amp;"/"&amp;OFFSET(Paramètres!M616,-LOOKUP(ROW(B612),Paramètres!$Y$5:$Z$1005)*Paramètres!$P$8,0),""))</f>
        <v>BlocBM/N0/Zone32/AD</v>
      </c>
    </row>
    <row r="613" spans="1:2" x14ac:dyDescent="0.25">
      <c r="A613" t="str">
        <f ca="1">IF(A612="","",IFERROR(OFFSET(Paramètres!$C$5,LOOKUP(ROW(A613),Paramètres!$W$5:$Z$1005)-LOOKUP(ROW(A613),Paramètres!$V$5:$Z$1005)*Paramètres!$P$5,0)&amp;OFFSET(Paramètres!$F$5,LOOKUP(ROW(A613),Paramètres!$X$5:$Z$1005)-LOOKUP(ROW(A613),Paramètres!$W$5:$Z$1005)*Paramètres!$P$6,0)&amp;OFFSET(Paramètres!$I$5,LOOKUP(ROW(A613),Paramètres!$Y$5:$Z$1005)-LOOKUP(ROW(A613),Paramètres!$X$5:$Z$1005)*Paramètres!$P$7,0)&amp;OFFSET(Paramètres!L617,-LOOKUP(ROW(A613),Paramètres!$Y$5:$Z$1005)*Paramètres!$P$8,0),""))</f>
        <v>333205</v>
      </c>
      <c r="B613" t="str">
        <f ca="1">IF(B612="","",IFERROR(OFFSET(Paramètres!$D$5,LOOKUP(ROW(B613),Paramètres!$W$5:$Z$1005)-LOOKUP(ROW(B613),Paramètres!$V$5:$Z$1005)*Paramètres!$P$5,0)&amp;"/"&amp;OFFSET(Paramètres!$G$5,LOOKUP(ROW(B613),Paramètres!$X$5:$Z$1005)-LOOKUP(ROW(B613),Paramètres!$W$5:$Z$1005)*Paramètres!$P$6,0)&amp;"/"&amp;OFFSET(Paramètres!$J$5,LOOKUP(ROW(B613),Paramètres!$Y$5:$Z$1005)-LOOKUP(ROW(B613),Paramètres!$X$5:$Z$1005)*Paramètres!$P$7,0)&amp;"/"&amp;OFFSET(Paramètres!M617,-LOOKUP(ROW(B613),Paramètres!$Y$5:$Z$1005)*Paramètres!$P$8,0),""))</f>
        <v>BlocBM/N0/Zone32/EP</v>
      </c>
    </row>
    <row r="614" spans="1:2" x14ac:dyDescent="0.25">
      <c r="A614" t="str">
        <f ca="1">IF(A613="","",IFERROR(OFFSET(Paramètres!$C$5,LOOKUP(ROW(A614),Paramètres!$W$5:$Z$1005)-LOOKUP(ROW(A614),Paramètres!$V$5:$Z$1005)*Paramètres!$P$5,0)&amp;OFFSET(Paramètres!$F$5,LOOKUP(ROW(A614),Paramètres!$X$5:$Z$1005)-LOOKUP(ROW(A614),Paramètres!$W$5:$Z$1005)*Paramètres!$P$6,0)&amp;OFFSET(Paramètres!$I$5,LOOKUP(ROW(A614),Paramètres!$Y$5:$Z$1005)-LOOKUP(ROW(A614),Paramètres!$X$5:$Z$1005)*Paramètres!$P$7,0)&amp;OFFSET(Paramètres!L618,-LOOKUP(ROW(A614),Paramètres!$Y$5:$Z$1005)*Paramètres!$P$8,0),""))</f>
        <v>333206</v>
      </c>
      <c r="B614" t="str">
        <f ca="1">IF(B613="","",IFERROR(OFFSET(Paramètres!$D$5,LOOKUP(ROW(B614),Paramètres!$W$5:$Z$1005)-LOOKUP(ROW(B614),Paramètres!$V$5:$Z$1005)*Paramètres!$P$5,0)&amp;"/"&amp;OFFSET(Paramètres!$G$5,LOOKUP(ROW(B614),Paramètres!$X$5:$Z$1005)-LOOKUP(ROW(B614),Paramètres!$W$5:$Z$1005)*Paramètres!$P$6,0)&amp;"/"&amp;OFFSET(Paramètres!$J$5,LOOKUP(ROW(B614),Paramètres!$Y$5:$Z$1005)-LOOKUP(ROW(B614),Paramètres!$X$5:$Z$1005)*Paramètres!$P$7,0)&amp;"/"&amp;OFFSET(Paramètres!M618,-LOOKUP(ROW(B614),Paramètres!$Y$5:$Z$1005)*Paramètres!$P$8,0),""))</f>
        <v>BlocBM/N0/Zone32/AF</v>
      </c>
    </row>
    <row r="615" spans="1:2" x14ac:dyDescent="0.25">
      <c r="A615" t="str">
        <f ca="1">IF(A614="","",IFERROR(OFFSET(Paramètres!$C$5,LOOKUP(ROW(A615),Paramètres!$W$5:$Z$1005)-LOOKUP(ROW(A615),Paramètres!$V$5:$Z$1005)*Paramètres!$P$5,0)&amp;OFFSET(Paramètres!$F$5,LOOKUP(ROW(A615),Paramètres!$X$5:$Z$1005)-LOOKUP(ROW(A615),Paramètres!$W$5:$Z$1005)*Paramètres!$P$6,0)&amp;OFFSET(Paramètres!$I$5,LOOKUP(ROW(A615),Paramètres!$Y$5:$Z$1005)-LOOKUP(ROW(A615),Paramètres!$X$5:$Z$1005)*Paramètres!$P$7,0)&amp;OFFSET(Paramètres!L619,-LOOKUP(ROW(A615),Paramètres!$Y$5:$Z$1005)*Paramètres!$P$8,0),""))</f>
        <v>333207</v>
      </c>
      <c r="B615" t="str">
        <f ca="1">IF(B614="","",IFERROR(OFFSET(Paramètres!$D$5,LOOKUP(ROW(B615),Paramètres!$W$5:$Z$1005)-LOOKUP(ROW(B615),Paramètres!$V$5:$Z$1005)*Paramètres!$P$5,0)&amp;"/"&amp;OFFSET(Paramètres!$G$5,LOOKUP(ROW(B615),Paramètres!$X$5:$Z$1005)-LOOKUP(ROW(B615),Paramètres!$W$5:$Z$1005)*Paramètres!$P$6,0)&amp;"/"&amp;OFFSET(Paramètres!$J$5,LOOKUP(ROW(B615),Paramètres!$Y$5:$Z$1005)-LOOKUP(ROW(B615),Paramètres!$X$5:$Z$1005)*Paramètres!$P$7,0)&amp;"/"&amp;OFFSET(Paramètres!M619,-LOOKUP(ROW(B615),Paramètres!$Y$5:$Z$1005)*Paramètres!$P$8,0),""))</f>
        <v>BlocBM/N0/Zone32/AC</v>
      </c>
    </row>
    <row r="616" spans="1:2" x14ac:dyDescent="0.25">
      <c r="A616" t="str">
        <f ca="1">IF(A615="","",IFERROR(OFFSET(Paramètres!$C$5,LOOKUP(ROW(A616),Paramètres!$W$5:$Z$1005)-LOOKUP(ROW(A616),Paramètres!$V$5:$Z$1005)*Paramètres!$P$5,0)&amp;OFFSET(Paramètres!$F$5,LOOKUP(ROW(A616),Paramètres!$X$5:$Z$1005)-LOOKUP(ROW(A616),Paramètres!$W$5:$Z$1005)*Paramètres!$P$6,0)&amp;OFFSET(Paramètres!$I$5,LOOKUP(ROW(A616),Paramètres!$Y$5:$Z$1005)-LOOKUP(ROW(A616),Paramètres!$X$5:$Z$1005)*Paramètres!$P$7,0)&amp;OFFSET(Paramètres!L620,-LOOKUP(ROW(A616),Paramètres!$Y$5:$Z$1005)*Paramètres!$P$8,0),""))</f>
        <v>333208</v>
      </c>
      <c r="B616" t="str">
        <f ca="1">IF(B615="","",IFERROR(OFFSET(Paramètres!$D$5,LOOKUP(ROW(B616),Paramètres!$W$5:$Z$1005)-LOOKUP(ROW(B616),Paramètres!$V$5:$Z$1005)*Paramètres!$P$5,0)&amp;"/"&amp;OFFSET(Paramètres!$G$5,LOOKUP(ROW(B616),Paramètres!$X$5:$Z$1005)-LOOKUP(ROW(B616),Paramètres!$W$5:$Z$1005)*Paramètres!$P$6,0)&amp;"/"&amp;OFFSET(Paramètres!$J$5,LOOKUP(ROW(B616),Paramètres!$Y$5:$Z$1005)-LOOKUP(ROW(B616),Paramètres!$X$5:$Z$1005)*Paramètres!$P$7,0)&amp;"/"&amp;OFFSET(Paramètres!M620,-LOOKUP(ROW(B616),Paramètres!$Y$5:$Z$1005)*Paramètres!$P$8,0),""))</f>
        <v>BlocBM/N0/Zone32/ATV</v>
      </c>
    </row>
    <row r="617" spans="1:2" x14ac:dyDescent="0.25">
      <c r="A617" t="str">
        <f ca="1">IF(A616="","",IFERROR(OFFSET(Paramètres!$C$5,LOOKUP(ROW(A617),Paramètres!$W$5:$Z$1005)-LOOKUP(ROW(A617),Paramètres!$V$5:$Z$1005)*Paramètres!$P$5,0)&amp;OFFSET(Paramètres!$F$5,LOOKUP(ROW(A617),Paramètres!$X$5:$Z$1005)-LOOKUP(ROW(A617),Paramètres!$W$5:$Z$1005)*Paramètres!$P$6,0)&amp;OFFSET(Paramètres!$I$5,LOOKUP(ROW(A617),Paramètres!$Y$5:$Z$1005)-LOOKUP(ROW(A617),Paramètres!$X$5:$Z$1005)*Paramètres!$P$7,0)&amp;OFFSET(Paramètres!L621,-LOOKUP(ROW(A617),Paramètres!$Y$5:$Z$1005)*Paramètres!$P$8,0),""))</f>
        <v>333209</v>
      </c>
      <c r="B617" t="str">
        <f ca="1">IF(B616="","",IFERROR(OFFSET(Paramètres!$D$5,LOOKUP(ROW(B617),Paramètres!$W$5:$Z$1005)-LOOKUP(ROW(B617),Paramètres!$V$5:$Z$1005)*Paramètres!$P$5,0)&amp;"/"&amp;OFFSET(Paramètres!$G$5,LOOKUP(ROW(B617),Paramètres!$X$5:$Z$1005)-LOOKUP(ROW(B617),Paramètres!$W$5:$Z$1005)*Paramètres!$P$6,0)&amp;"/"&amp;OFFSET(Paramètres!$J$5,LOOKUP(ROW(B617),Paramètres!$Y$5:$Z$1005)-LOOKUP(ROW(B617),Paramètres!$X$5:$Z$1005)*Paramètres!$P$7,0)&amp;"/"&amp;OFFSET(Paramètres!M621,-LOOKUP(ROW(B617),Paramètres!$Y$5:$Z$1005)*Paramètres!$P$8,0),""))</f>
        <v>BlocBM/N0/Zone32/ATH</v>
      </c>
    </row>
    <row r="618" spans="1:2" x14ac:dyDescent="0.25">
      <c r="A618" t="str">
        <f ca="1">IF(A617="","",IFERROR(OFFSET(Paramètres!$C$5,LOOKUP(ROW(A618),Paramètres!$W$5:$Z$1005)-LOOKUP(ROW(A618),Paramètres!$V$5:$Z$1005)*Paramètres!$P$5,0)&amp;OFFSET(Paramètres!$F$5,LOOKUP(ROW(A618),Paramètres!$X$5:$Z$1005)-LOOKUP(ROW(A618),Paramètres!$W$5:$Z$1005)*Paramètres!$P$6,0)&amp;OFFSET(Paramètres!$I$5,LOOKUP(ROW(A618),Paramètres!$Y$5:$Z$1005)-LOOKUP(ROW(A618),Paramètres!$X$5:$Z$1005)*Paramètres!$P$7,0)&amp;OFFSET(Paramètres!L622,-LOOKUP(ROW(A618),Paramètres!$Y$5:$Z$1005)*Paramètres!$P$8,0),""))</f>
        <v>333210</v>
      </c>
      <c r="B618" t="str">
        <f ca="1">IF(B617="","",IFERROR(OFFSET(Paramètres!$D$5,LOOKUP(ROW(B618),Paramètres!$W$5:$Z$1005)-LOOKUP(ROW(B618),Paramètres!$V$5:$Z$1005)*Paramètres!$P$5,0)&amp;"/"&amp;OFFSET(Paramètres!$G$5,LOOKUP(ROW(B618),Paramètres!$X$5:$Z$1005)-LOOKUP(ROW(B618),Paramètres!$W$5:$Z$1005)*Paramètres!$P$6,0)&amp;"/"&amp;OFFSET(Paramètres!$J$5,LOOKUP(ROW(B618),Paramètres!$Y$5:$Z$1005)-LOOKUP(ROW(B618),Paramètres!$X$5:$Z$1005)*Paramètres!$P$7,0)&amp;"/"&amp;OFFSET(Paramètres!M622,-LOOKUP(ROW(B618),Paramètres!$Y$5:$Z$1005)*Paramètres!$P$8,0),""))</f>
        <v>BlocBM/N0/Zone32/CH</v>
      </c>
    </row>
    <row r="619" spans="1:2" x14ac:dyDescent="0.25">
      <c r="A619" t="str">
        <f ca="1">IF(A618="","",IFERROR(OFFSET(Paramètres!$C$5,LOOKUP(ROW(A619),Paramètres!$W$5:$Z$1005)-LOOKUP(ROW(A619),Paramètres!$V$5:$Z$1005)*Paramètres!$P$5,0)&amp;OFFSET(Paramètres!$F$5,LOOKUP(ROW(A619),Paramètres!$X$5:$Z$1005)-LOOKUP(ROW(A619),Paramètres!$W$5:$Z$1005)*Paramètres!$P$6,0)&amp;OFFSET(Paramètres!$I$5,LOOKUP(ROW(A619),Paramètres!$Y$5:$Z$1005)-LOOKUP(ROW(A619),Paramètres!$X$5:$Z$1005)*Paramètres!$P$7,0)&amp;OFFSET(Paramètres!L623,-LOOKUP(ROW(A619),Paramètres!$Y$5:$Z$1005)*Paramètres!$P$8,0),""))</f>
        <v>333211</v>
      </c>
      <c r="B619" t="str">
        <f ca="1">IF(B618="","",IFERROR(OFFSET(Paramètres!$D$5,LOOKUP(ROW(B619),Paramètres!$W$5:$Z$1005)-LOOKUP(ROW(B619),Paramètres!$V$5:$Z$1005)*Paramètres!$P$5,0)&amp;"/"&amp;OFFSET(Paramètres!$G$5,LOOKUP(ROW(B619),Paramètres!$X$5:$Z$1005)-LOOKUP(ROW(B619),Paramètres!$W$5:$Z$1005)*Paramètres!$P$6,0)&amp;"/"&amp;OFFSET(Paramètres!$J$5,LOOKUP(ROW(B619),Paramètres!$Y$5:$Z$1005)-LOOKUP(ROW(B619),Paramètres!$X$5:$Z$1005)*Paramètres!$P$7,0)&amp;"/"&amp;OFFSET(Paramètres!M623,-LOOKUP(ROW(B619),Paramètres!$Y$5:$Z$1005)*Paramètres!$P$8,0),""))</f>
        <v>BlocBM/N0/Zone32/FAV1</v>
      </c>
    </row>
    <row r="620" spans="1:2" x14ac:dyDescent="0.25">
      <c r="A620" t="str">
        <f ca="1">IF(A619="","",IFERROR(OFFSET(Paramètres!$C$5,LOOKUP(ROW(A620),Paramètres!$W$5:$Z$1005)-LOOKUP(ROW(A620),Paramètres!$V$5:$Z$1005)*Paramètres!$P$5,0)&amp;OFFSET(Paramètres!$F$5,LOOKUP(ROW(A620),Paramètres!$X$5:$Z$1005)-LOOKUP(ROW(A620),Paramètres!$W$5:$Z$1005)*Paramètres!$P$6,0)&amp;OFFSET(Paramètres!$I$5,LOOKUP(ROW(A620),Paramètres!$Y$5:$Z$1005)-LOOKUP(ROW(A620),Paramètres!$X$5:$Z$1005)*Paramètres!$P$7,0)&amp;OFFSET(Paramètres!L624,-LOOKUP(ROW(A620),Paramètres!$Y$5:$Z$1005)*Paramètres!$P$8,0),""))</f>
        <v>333212</v>
      </c>
      <c r="B620" t="str">
        <f ca="1">IF(B619="","",IFERROR(OFFSET(Paramètres!$D$5,LOOKUP(ROW(B620),Paramètres!$W$5:$Z$1005)-LOOKUP(ROW(B620),Paramètres!$V$5:$Z$1005)*Paramètres!$P$5,0)&amp;"/"&amp;OFFSET(Paramètres!$G$5,LOOKUP(ROW(B620),Paramètres!$X$5:$Z$1005)-LOOKUP(ROW(B620),Paramètres!$W$5:$Z$1005)*Paramètres!$P$6,0)&amp;"/"&amp;OFFSET(Paramètres!$J$5,LOOKUP(ROW(B620),Paramètres!$Y$5:$Z$1005)-LOOKUP(ROW(B620),Paramètres!$X$5:$Z$1005)*Paramètres!$P$7,0)&amp;"/"&amp;OFFSET(Paramètres!M624,-LOOKUP(ROW(B620),Paramètres!$Y$5:$Z$1005)*Paramètres!$P$8,0),""))</f>
        <v>BlocBM/N0/Zone32/FAV2</v>
      </c>
    </row>
    <row r="621" spans="1:2" x14ac:dyDescent="0.25">
      <c r="A621" t="str">
        <f ca="1">IF(A620="","",IFERROR(OFFSET(Paramètres!$C$5,LOOKUP(ROW(A621),Paramètres!$W$5:$Z$1005)-LOOKUP(ROW(A621),Paramètres!$V$5:$Z$1005)*Paramètres!$P$5,0)&amp;OFFSET(Paramètres!$F$5,LOOKUP(ROW(A621),Paramètres!$X$5:$Z$1005)-LOOKUP(ROW(A621),Paramètres!$W$5:$Z$1005)*Paramètres!$P$6,0)&amp;OFFSET(Paramètres!$I$5,LOOKUP(ROW(A621),Paramètres!$Y$5:$Z$1005)-LOOKUP(ROW(A621),Paramètres!$X$5:$Z$1005)*Paramètres!$P$7,0)&amp;OFFSET(Paramètres!L625,-LOOKUP(ROW(A621),Paramètres!$Y$5:$Z$1005)*Paramètres!$P$8,0),""))</f>
        <v>333213</v>
      </c>
      <c r="B621" t="str">
        <f ca="1">IF(B620="","",IFERROR(OFFSET(Paramètres!$D$5,LOOKUP(ROW(B621),Paramètres!$W$5:$Z$1005)-LOOKUP(ROW(B621),Paramètres!$V$5:$Z$1005)*Paramètres!$P$5,0)&amp;"/"&amp;OFFSET(Paramètres!$G$5,LOOKUP(ROW(B621),Paramètres!$X$5:$Z$1005)-LOOKUP(ROW(B621),Paramètres!$W$5:$Z$1005)*Paramètres!$P$6,0)&amp;"/"&amp;OFFSET(Paramètres!$J$5,LOOKUP(ROW(B621),Paramètres!$Y$5:$Z$1005)-LOOKUP(ROW(B621),Paramètres!$X$5:$Z$1005)*Paramètres!$P$7,0)&amp;"/"&amp;OFFSET(Paramètres!M625,-LOOKUP(ROW(B621),Paramètres!$Y$5:$Z$1005)*Paramètres!$P$8,0),""))</f>
        <v>BlocBM/N0/Zone32/FAV3</v>
      </c>
    </row>
    <row r="622" spans="1:2" x14ac:dyDescent="0.25">
      <c r="A622" t="str">
        <f ca="1">IF(A621="","",IFERROR(OFFSET(Paramètres!$C$5,LOOKUP(ROW(A622),Paramètres!$W$5:$Z$1005)-LOOKUP(ROW(A622),Paramètres!$V$5:$Z$1005)*Paramètres!$P$5,0)&amp;OFFSET(Paramètres!$F$5,LOOKUP(ROW(A622),Paramètres!$X$5:$Z$1005)-LOOKUP(ROW(A622),Paramètres!$W$5:$Z$1005)*Paramètres!$P$6,0)&amp;OFFSET(Paramètres!$I$5,LOOKUP(ROW(A622),Paramètres!$Y$5:$Z$1005)-LOOKUP(ROW(A622),Paramètres!$X$5:$Z$1005)*Paramètres!$P$7,0)&amp;OFFSET(Paramètres!L626,-LOOKUP(ROW(A622),Paramètres!$Y$5:$Z$1005)*Paramètres!$P$8,0),""))</f>
        <v>333214</v>
      </c>
      <c r="B622" t="str">
        <f ca="1">IF(B621="","",IFERROR(OFFSET(Paramètres!$D$5,LOOKUP(ROW(B622),Paramètres!$W$5:$Z$1005)-LOOKUP(ROW(B622),Paramètres!$V$5:$Z$1005)*Paramètres!$P$5,0)&amp;"/"&amp;OFFSET(Paramètres!$G$5,LOOKUP(ROW(B622),Paramètres!$X$5:$Z$1005)-LOOKUP(ROW(B622),Paramètres!$W$5:$Z$1005)*Paramètres!$P$6,0)&amp;"/"&amp;OFFSET(Paramètres!$J$5,LOOKUP(ROW(B622),Paramètres!$Y$5:$Z$1005)-LOOKUP(ROW(B622),Paramètres!$X$5:$Z$1005)*Paramètres!$P$7,0)&amp;"/"&amp;OFFSET(Paramètres!M626,-LOOKUP(ROW(B622),Paramètres!$Y$5:$Z$1005)*Paramètres!$P$8,0),""))</f>
        <v>BlocBM/N0/Zone32/FAV4</v>
      </c>
    </row>
    <row r="623" spans="1:2" x14ac:dyDescent="0.25">
      <c r="A623" t="str">
        <f ca="1">IF(A622="","",IFERROR(OFFSET(Paramètres!$C$5,LOOKUP(ROW(A623),Paramètres!$W$5:$Z$1005)-LOOKUP(ROW(A623),Paramètres!$V$5:$Z$1005)*Paramètres!$P$5,0)&amp;OFFSET(Paramètres!$F$5,LOOKUP(ROW(A623),Paramètres!$X$5:$Z$1005)-LOOKUP(ROW(A623),Paramètres!$W$5:$Z$1005)*Paramètres!$P$6,0)&amp;OFFSET(Paramètres!$I$5,LOOKUP(ROW(A623),Paramètres!$Y$5:$Z$1005)-LOOKUP(ROW(A623),Paramètres!$X$5:$Z$1005)*Paramètres!$P$7,0)&amp;OFFSET(Paramètres!L627,-LOOKUP(ROW(A623),Paramètres!$Y$5:$Z$1005)*Paramètres!$P$8,0),""))</f>
        <v>333221</v>
      </c>
      <c r="B623" t="str">
        <f ca="1">IF(B622="","",IFERROR(OFFSET(Paramètres!$D$5,LOOKUP(ROW(B623),Paramètres!$W$5:$Z$1005)-LOOKUP(ROW(B623),Paramètres!$V$5:$Z$1005)*Paramètres!$P$5,0)&amp;"/"&amp;OFFSET(Paramètres!$G$5,LOOKUP(ROW(B623),Paramètres!$X$5:$Z$1005)-LOOKUP(ROW(B623),Paramètres!$W$5:$Z$1005)*Paramètres!$P$6,0)&amp;"/"&amp;OFFSET(Paramètres!$J$5,LOOKUP(ROW(B623),Paramètres!$Y$5:$Z$1005)-LOOKUP(ROW(B623),Paramètres!$X$5:$Z$1005)*Paramètres!$P$7,0)&amp;"/"&amp;OFFSET(Paramètres!M627,-LOOKUP(ROW(B623),Paramètres!$Y$5:$Z$1005)*Paramètres!$P$8,0),""))</f>
        <v>BlocBM/N0/Zone32/FAR1</v>
      </c>
    </row>
    <row r="624" spans="1:2" x14ac:dyDescent="0.25">
      <c r="A624" t="str">
        <f ca="1">IF(A623="","",IFERROR(OFFSET(Paramètres!$C$5,LOOKUP(ROW(A624),Paramètres!$W$5:$Z$1005)-LOOKUP(ROW(A624),Paramètres!$V$5:$Z$1005)*Paramètres!$P$5,0)&amp;OFFSET(Paramètres!$F$5,LOOKUP(ROW(A624),Paramètres!$X$5:$Z$1005)-LOOKUP(ROW(A624),Paramètres!$W$5:$Z$1005)*Paramètres!$P$6,0)&amp;OFFSET(Paramètres!$I$5,LOOKUP(ROW(A624),Paramètres!$Y$5:$Z$1005)-LOOKUP(ROW(A624),Paramètres!$X$5:$Z$1005)*Paramètres!$P$7,0)&amp;OFFSET(Paramètres!L628,-LOOKUP(ROW(A624),Paramètres!$Y$5:$Z$1005)*Paramètres!$P$8,0),""))</f>
        <v>333222</v>
      </c>
      <c r="B624" t="str">
        <f ca="1">IF(B623="","",IFERROR(OFFSET(Paramètres!$D$5,LOOKUP(ROW(B624),Paramètres!$W$5:$Z$1005)-LOOKUP(ROW(B624),Paramètres!$V$5:$Z$1005)*Paramètres!$P$5,0)&amp;"/"&amp;OFFSET(Paramètres!$G$5,LOOKUP(ROW(B624),Paramètres!$X$5:$Z$1005)-LOOKUP(ROW(B624),Paramètres!$W$5:$Z$1005)*Paramètres!$P$6,0)&amp;"/"&amp;OFFSET(Paramètres!$J$5,LOOKUP(ROW(B624),Paramètres!$Y$5:$Z$1005)-LOOKUP(ROW(B624),Paramètres!$X$5:$Z$1005)*Paramètres!$P$7,0)&amp;"/"&amp;OFFSET(Paramètres!M628,-LOOKUP(ROW(B624),Paramètres!$Y$5:$Z$1005)*Paramètres!$P$8,0),""))</f>
        <v>BlocBM/N0/Zone32/FAR2</v>
      </c>
    </row>
    <row r="625" spans="1:2" x14ac:dyDescent="0.25">
      <c r="A625" t="str">
        <f ca="1">IF(A624="","",IFERROR(OFFSET(Paramètres!$C$5,LOOKUP(ROW(A625),Paramètres!$W$5:$Z$1005)-LOOKUP(ROW(A625),Paramètres!$V$5:$Z$1005)*Paramètres!$P$5,0)&amp;OFFSET(Paramètres!$F$5,LOOKUP(ROW(A625),Paramètres!$X$5:$Z$1005)-LOOKUP(ROW(A625),Paramètres!$W$5:$Z$1005)*Paramètres!$P$6,0)&amp;OFFSET(Paramètres!$I$5,LOOKUP(ROW(A625),Paramètres!$Y$5:$Z$1005)-LOOKUP(ROW(A625),Paramètres!$X$5:$Z$1005)*Paramètres!$P$7,0)&amp;OFFSET(Paramètres!L629,-LOOKUP(ROW(A625),Paramètres!$Y$5:$Z$1005)*Paramètres!$P$8,0),""))</f>
        <v>333223</v>
      </c>
      <c r="B625" t="str">
        <f ca="1">IF(B624="","",IFERROR(OFFSET(Paramètres!$D$5,LOOKUP(ROW(B625),Paramètres!$W$5:$Z$1005)-LOOKUP(ROW(B625),Paramètres!$V$5:$Z$1005)*Paramètres!$P$5,0)&amp;"/"&amp;OFFSET(Paramètres!$G$5,LOOKUP(ROW(B625),Paramètres!$X$5:$Z$1005)-LOOKUP(ROW(B625),Paramètres!$W$5:$Z$1005)*Paramètres!$P$6,0)&amp;"/"&amp;OFFSET(Paramètres!$J$5,LOOKUP(ROW(B625),Paramètres!$Y$5:$Z$1005)-LOOKUP(ROW(B625),Paramètres!$X$5:$Z$1005)*Paramètres!$P$7,0)&amp;"/"&amp;OFFSET(Paramètres!M629,-LOOKUP(ROW(B625),Paramètres!$Y$5:$Z$1005)*Paramètres!$P$8,0),""))</f>
        <v>BlocBM/N0/Zone32/FAR3</v>
      </c>
    </row>
    <row r="626" spans="1:2" x14ac:dyDescent="0.25">
      <c r="A626" t="str">
        <f ca="1">IF(A625="","",IFERROR(OFFSET(Paramètres!$C$5,LOOKUP(ROW(A626),Paramètres!$W$5:$Z$1005)-LOOKUP(ROW(A626),Paramètres!$V$5:$Z$1005)*Paramètres!$P$5,0)&amp;OFFSET(Paramètres!$F$5,LOOKUP(ROW(A626),Paramètres!$X$5:$Z$1005)-LOOKUP(ROW(A626),Paramètres!$W$5:$Z$1005)*Paramètres!$P$6,0)&amp;OFFSET(Paramètres!$I$5,LOOKUP(ROW(A626),Paramètres!$Y$5:$Z$1005)-LOOKUP(ROW(A626),Paramètres!$X$5:$Z$1005)*Paramètres!$P$7,0)&amp;OFFSET(Paramètres!L630,-LOOKUP(ROW(A626),Paramètres!$Y$5:$Z$1005)*Paramètres!$P$8,0),""))</f>
        <v>333224</v>
      </c>
      <c r="B626" t="str">
        <f ca="1">IF(B625="","",IFERROR(OFFSET(Paramètres!$D$5,LOOKUP(ROW(B626),Paramètres!$W$5:$Z$1005)-LOOKUP(ROW(B626),Paramètres!$V$5:$Z$1005)*Paramètres!$P$5,0)&amp;"/"&amp;OFFSET(Paramètres!$G$5,LOOKUP(ROW(B626),Paramètres!$X$5:$Z$1005)-LOOKUP(ROW(B626),Paramètres!$W$5:$Z$1005)*Paramètres!$P$6,0)&amp;"/"&amp;OFFSET(Paramètres!$J$5,LOOKUP(ROW(B626),Paramètres!$Y$5:$Z$1005)-LOOKUP(ROW(B626),Paramètres!$X$5:$Z$1005)*Paramètres!$P$7,0)&amp;"/"&amp;OFFSET(Paramètres!M630,-LOOKUP(ROW(B626),Paramètres!$Y$5:$Z$1005)*Paramètres!$P$8,0),""))</f>
        <v>BlocBM/N0/Zone32/FAR4</v>
      </c>
    </row>
    <row r="627" spans="1:2" x14ac:dyDescent="0.25">
      <c r="A627" t="str">
        <f ca="1">IF(A626="","",IFERROR(OFFSET(Paramètres!$C$5,LOOKUP(ROW(A627),Paramètres!$W$5:$Z$1005)-LOOKUP(ROW(A627),Paramètres!$V$5:$Z$1005)*Paramètres!$P$5,0)&amp;OFFSET(Paramètres!$F$5,LOOKUP(ROW(A627),Paramètres!$X$5:$Z$1005)-LOOKUP(ROW(A627),Paramètres!$W$5:$Z$1005)*Paramètres!$P$6,0)&amp;OFFSET(Paramètres!$I$5,LOOKUP(ROW(A627),Paramètres!$Y$5:$Z$1005)-LOOKUP(ROW(A627),Paramètres!$X$5:$Z$1005)*Paramètres!$P$7,0)&amp;OFFSET(Paramètres!L631,-LOOKUP(ROW(A627),Paramètres!$Y$5:$Z$1005)*Paramètres!$P$8,0),""))</f>
        <v>333231</v>
      </c>
      <c r="B627" t="str">
        <f ca="1">IF(B626="","",IFERROR(OFFSET(Paramètres!$D$5,LOOKUP(ROW(B627),Paramètres!$W$5:$Z$1005)-LOOKUP(ROW(B627),Paramètres!$V$5:$Z$1005)*Paramètres!$P$5,0)&amp;"/"&amp;OFFSET(Paramètres!$G$5,LOOKUP(ROW(B627),Paramètres!$X$5:$Z$1005)-LOOKUP(ROW(B627),Paramètres!$W$5:$Z$1005)*Paramètres!$P$6,0)&amp;"/"&amp;OFFSET(Paramètres!$J$5,LOOKUP(ROW(B627),Paramètres!$Y$5:$Z$1005)-LOOKUP(ROW(B627),Paramètres!$X$5:$Z$1005)*Paramètres!$P$7,0)&amp;"/"&amp;OFFSET(Paramètres!M631,-LOOKUP(ROW(B627),Paramètres!$Y$5:$Z$1005)*Paramètres!$P$8,0),""))</f>
        <v>BlocBM/N0/Zone32/INF1</v>
      </c>
    </row>
    <row r="628" spans="1:2" x14ac:dyDescent="0.25">
      <c r="A628" t="str">
        <f ca="1">IF(A627="","",IFERROR(OFFSET(Paramètres!$C$5,LOOKUP(ROW(A628),Paramètres!$W$5:$Z$1005)-LOOKUP(ROW(A628),Paramètres!$V$5:$Z$1005)*Paramètres!$P$5,0)&amp;OFFSET(Paramètres!$F$5,LOOKUP(ROW(A628),Paramètres!$X$5:$Z$1005)-LOOKUP(ROW(A628),Paramètres!$W$5:$Z$1005)*Paramètres!$P$6,0)&amp;OFFSET(Paramètres!$I$5,LOOKUP(ROW(A628),Paramètres!$Y$5:$Z$1005)-LOOKUP(ROW(A628),Paramètres!$X$5:$Z$1005)*Paramètres!$P$7,0)&amp;OFFSET(Paramètres!L632,-LOOKUP(ROW(A628),Paramètres!$Y$5:$Z$1005)*Paramètres!$P$8,0),""))</f>
        <v>333232</v>
      </c>
      <c r="B628" t="str">
        <f ca="1">IF(B627="","",IFERROR(OFFSET(Paramètres!$D$5,LOOKUP(ROW(B628),Paramètres!$W$5:$Z$1005)-LOOKUP(ROW(B628),Paramètres!$V$5:$Z$1005)*Paramètres!$P$5,0)&amp;"/"&amp;OFFSET(Paramètres!$G$5,LOOKUP(ROW(B628),Paramètres!$X$5:$Z$1005)-LOOKUP(ROW(B628),Paramètres!$W$5:$Z$1005)*Paramètres!$P$6,0)&amp;"/"&amp;OFFSET(Paramètres!$J$5,LOOKUP(ROW(B628),Paramètres!$Y$5:$Z$1005)-LOOKUP(ROW(B628),Paramètres!$X$5:$Z$1005)*Paramètres!$P$7,0)&amp;"/"&amp;OFFSET(Paramètres!M632,-LOOKUP(ROW(B628),Paramètres!$Y$5:$Z$1005)*Paramètres!$P$8,0),""))</f>
        <v>BlocBM/N0/Zone32/INF2</v>
      </c>
    </row>
    <row r="629" spans="1:2" x14ac:dyDescent="0.25">
      <c r="A629" t="str">
        <f ca="1">IF(A628="","",IFERROR(OFFSET(Paramètres!$C$5,LOOKUP(ROW(A629),Paramètres!$W$5:$Z$1005)-LOOKUP(ROW(A629),Paramètres!$V$5:$Z$1005)*Paramètres!$P$5,0)&amp;OFFSET(Paramètres!$F$5,LOOKUP(ROW(A629),Paramètres!$X$5:$Z$1005)-LOOKUP(ROW(A629),Paramètres!$W$5:$Z$1005)*Paramètres!$P$6,0)&amp;OFFSET(Paramètres!$I$5,LOOKUP(ROW(A629),Paramètres!$Y$5:$Z$1005)-LOOKUP(ROW(A629),Paramètres!$X$5:$Z$1005)*Paramètres!$P$7,0)&amp;OFFSET(Paramètres!L633,-LOOKUP(ROW(A629),Paramètres!$Y$5:$Z$1005)*Paramètres!$P$8,0),""))</f>
        <v>333233</v>
      </c>
      <c r="B629" t="str">
        <f ca="1">IF(B628="","",IFERROR(OFFSET(Paramètres!$D$5,LOOKUP(ROW(B629),Paramètres!$W$5:$Z$1005)-LOOKUP(ROW(B629),Paramètres!$V$5:$Z$1005)*Paramètres!$P$5,0)&amp;"/"&amp;OFFSET(Paramètres!$G$5,LOOKUP(ROW(B629),Paramètres!$X$5:$Z$1005)-LOOKUP(ROW(B629),Paramètres!$W$5:$Z$1005)*Paramètres!$P$6,0)&amp;"/"&amp;OFFSET(Paramètres!$J$5,LOOKUP(ROW(B629),Paramètres!$Y$5:$Z$1005)-LOOKUP(ROW(B629),Paramètres!$X$5:$Z$1005)*Paramètres!$P$7,0)&amp;"/"&amp;OFFSET(Paramètres!M633,-LOOKUP(ROW(B629),Paramètres!$Y$5:$Z$1005)*Paramètres!$P$8,0),""))</f>
        <v>BlocBM/N0/Zone32/INF3</v>
      </c>
    </row>
    <row r="630" spans="1:2" x14ac:dyDescent="0.25">
      <c r="A630" t="str">
        <f ca="1">IF(A629="","",IFERROR(OFFSET(Paramètres!$C$5,LOOKUP(ROW(A630),Paramètres!$W$5:$Z$1005)-LOOKUP(ROW(A630),Paramètres!$V$5:$Z$1005)*Paramètres!$P$5,0)&amp;OFFSET(Paramètres!$F$5,LOOKUP(ROW(A630),Paramètres!$X$5:$Z$1005)-LOOKUP(ROW(A630),Paramètres!$W$5:$Z$1005)*Paramètres!$P$6,0)&amp;OFFSET(Paramètres!$I$5,LOOKUP(ROW(A630),Paramètres!$Y$5:$Z$1005)-LOOKUP(ROW(A630),Paramètres!$X$5:$Z$1005)*Paramètres!$P$7,0)&amp;OFFSET(Paramètres!L634,-LOOKUP(ROW(A630),Paramètres!$Y$5:$Z$1005)*Paramètres!$P$8,0),""))</f>
        <v>333234</v>
      </c>
      <c r="B630" t="str">
        <f ca="1">IF(B629="","",IFERROR(OFFSET(Paramètres!$D$5,LOOKUP(ROW(B630),Paramètres!$W$5:$Z$1005)-LOOKUP(ROW(B630),Paramètres!$V$5:$Z$1005)*Paramètres!$P$5,0)&amp;"/"&amp;OFFSET(Paramètres!$G$5,LOOKUP(ROW(B630),Paramètres!$X$5:$Z$1005)-LOOKUP(ROW(B630),Paramètres!$W$5:$Z$1005)*Paramètres!$P$6,0)&amp;"/"&amp;OFFSET(Paramètres!$J$5,LOOKUP(ROW(B630),Paramètres!$Y$5:$Z$1005)-LOOKUP(ROW(B630),Paramètres!$X$5:$Z$1005)*Paramètres!$P$7,0)&amp;"/"&amp;OFFSET(Paramètres!M634,-LOOKUP(ROW(B630),Paramètres!$Y$5:$Z$1005)*Paramètres!$P$8,0),""))</f>
        <v>BlocBM/N0/Zone32/INF4</v>
      </c>
    </row>
    <row r="631" spans="1:2" x14ac:dyDescent="0.25">
      <c r="A631" t="str">
        <f ca="1">IF(A630="","",IFERROR(OFFSET(Paramètres!$C$5,LOOKUP(ROW(A631),Paramètres!$W$5:$Z$1005)-LOOKUP(ROW(A631),Paramètres!$V$5:$Z$1005)*Paramètres!$P$5,0)&amp;OFFSET(Paramètres!$F$5,LOOKUP(ROW(A631),Paramètres!$X$5:$Z$1005)-LOOKUP(ROW(A631),Paramètres!$W$5:$Z$1005)*Paramètres!$P$6,0)&amp;OFFSET(Paramètres!$I$5,LOOKUP(ROW(A631),Paramètres!$Y$5:$Z$1005)-LOOKUP(ROW(A631),Paramètres!$X$5:$Z$1005)*Paramètres!$P$7,0)&amp;OFFSET(Paramètres!L635,-LOOKUP(ROW(A631),Paramètres!$Y$5:$Z$1005)*Paramètres!$P$8,0),""))</f>
        <v>333241</v>
      </c>
      <c r="B631" t="str">
        <f ca="1">IF(B630="","",IFERROR(OFFSET(Paramètres!$D$5,LOOKUP(ROW(B631),Paramètres!$W$5:$Z$1005)-LOOKUP(ROW(B631),Paramètres!$V$5:$Z$1005)*Paramètres!$P$5,0)&amp;"/"&amp;OFFSET(Paramètres!$G$5,LOOKUP(ROW(B631),Paramètres!$X$5:$Z$1005)-LOOKUP(ROW(B631),Paramètres!$W$5:$Z$1005)*Paramètres!$P$6,0)&amp;"/"&amp;OFFSET(Paramètres!$J$5,LOOKUP(ROW(B631),Paramètres!$Y$5:$Z$1005)-LOOKUP(ROW(B631),Paramètres!$X$5:$Z$1005)*Paramètres!$P$7,0)&amp;"/"&amp;OFFSET(Paramètres!M635,-LOOKUP(ROW(B631),Paramètres!$Y$5:$Z$1005)*Paramètres!$P$8,0),""))</f>
        <v>BlocBM/N0/Zone32/SUP1</v>
      </c>
    </row>
    <row r="632" spans="1:2" x14ac:dyDescent="0.25">
      <c r="A632" t="str">
        <f ca="1">IF(A631="","",IFERROR(OFFSET(Paramètres!$C$5,LOOKUP(ROW(A632),Paramètres!$W$5:$Z$1005)-LOOKUP(ROW(A632),Paramètres!$V$5:$Z$1005)*Paramètres!$P$5,0)&amp;OFFSET(Paramètres!$F$5,LOOKUP(ROW(A632),Paramètres!$X$5:$Z$1005)-LOOKUP(ROW(A632),Paramètres!$W$5:$Z$1005)*Paramètres!$P$6,0)&amp;OFFSET(Paramètres!$I$5,LOOKUP(ROW(A632),Paramètres!$Y$5:$Z$1005)-LOOKUP(ROW(A632),Paramètres!$X$5:$Z$1005)*Paramètres!$P$7,0)&amp;OFFSET(Paramètres!L636,-LOOKUP(ROW(A632),Paramètres!$Y$5:$Z$1005)*Paramètres!$P$8,0),""))</f>
        <v>333242</v>
      </c>
      <c r="B632" t="str">
        <f ca="1">IF(B631="","",IFERROR(OFFSET(Paramètres!$D$5,LOOKUP(ROW(B632),Paramètres!$W$5:$Z$1005)-LOOKUP(ROW(B632),Paramètres!$V$5:$Z$1005)*Paramètres!$P$5,0)&amp;"/"&amp;OFFSET(Paramètres!$G$5,LOOKUP(ROW(B632),Paramètres!$X$5:$Z$1005)-LOOKUP(ROW(B632),Paramètres!$W$5:$Z$1005)*Paramètres!$P$6,0)&amp;"/"&amp;OFFSET(Paramètres!$J$5,LOOKUP(ROW(B632),Paramètres!$Y$5:$Z$1005)-LOOKUP(ROW(B632),Paramètres!$X$5:$Z$1005)*Paramètres!$P$7,0)&amp;"/"&amp;OFFSET(Paramètres!M636,-LOOKUP(ROW(B632),Paramètres!$Y$5:$Z$1005)*Paramètres!$P$8,0),""))</f>
        <v>BlocBM/N0/Zone32/SUP2</v>
      </c>
    </row>
    <row r="633" spans="1:2" x14ac:dyDescent="0.25">
      <c r="A633" t="str">
        <f ca="1">IF(A632="","",IFERROR(OFFSET(Paramètres!$C$5,LOOKUP(ROW(A633),Paramètres!$W$5:$Z$1005)-LOOKUP(ROW(A633),Paramètres!$V$5:$Z$1005)*Paramètres!$P$5,0)&amp;OFFSET(Paramètres!$F$5,LOOKUP(ROW(A633),Paramètres!$X$5:$Z$1005)-LOOKUP(ROW(A633),Paramètres!$W$5:$Z$1005)*Paramètres!$P$6,0)&amp;OFFSET(Paramètres!$I$5,LOOKUP(ROW(A633),Paramètres!$Y$5:$Z$1005)-LOOKUP(ROW(A633),Paramètres!$X$5:$Z$1005)*Paramètres!$P$7,0)&amp;OFFSET(Paramètres!L637,-LOOKUP(ROW(A633),Paramètres!$Y$5:$Z$1005)*Paramètres!$P$8,0),""))</f>
        <v>333243</v>
      </c>
      <c r="B633" t="str">
        <f ca="1">IF(B632="","",IFERROR(OFFSET(Paramètres!$D$5,LOOKUP(ROW(B633),Paramètres!$W$5:$Z$1005)-LOOKUP(ROW(B633),Paramètres!$V$5:$Z$1005)*Paramètres!$P$5,0)&amp;"/"&amp;OFFSET(Paramètres!$G$5,LOOKUP(ROW(B633),Paramètres!$X$5:$Z$1005)-LOOKUP(ROW(B633),Paramètres!$W$5:$Z$1005)*Paramètres!$P$6,0)&amp;"/"&amp;OFFSET(Paramètres!$J$5,LOOKUP(ROW(B633),Paramètres!$Y$5:$Z$1005)-LOOKUP(ROW(B633),Paramètres!$X$5:$Z$1005)*Paramètres!$P$7,0)&amp;"/"&amp;OFFSET(Paramètres!M637,-LOOKUP(ROW(B633),Paramètres!$Y$5:$Z$1005)*Paramètres!$P$8,0),""))</f>
        <v>BlocBM/N0/Zone32/SUP3</v>
      </c>
    </row>
    <row r="634" spans="1:2" x14ac:dyDescent="0.25">
      <c r="A634" t="str">
        <f ca="1">IF(A633="","",IFERROR(OFFSET(Paramètres!$C$5,LOOKUP(ROW(A634),Paramètres!$W$5:$Z$1005)-LOOKUP(ROW(A634),Paramètres!$V$5:$Z$1005)*Paramètres!$P$5,0)&amp;OFFSET(Paramètres!$F$5,LOOKUP(ROW(A634),Paramètres!$X$5:$Z$1005)-LOOKUP(ROW(A634),Paramètres!$W$5:$Z$1005)*Paramètres!$P$6,0)&amp;OFFSET(Paramètres!$I$5,LOOKUP(ROW(A634),Paramètres!$Y$5:$Z$1005)-LOOKUP(ROW(A634),Paramètres!$X$5:$Z$1005)*Paramètres!$P$7,0)&amp;OFFSET(Paramètres!L638,-LOOKUP(ROW(A634),Paramètres!$Y$5:$Z$1005)*Paramètres!$P$8,0),""))</f>
        <v>333244</v>
      </c>
      <c r="B634" t="str">
        <f ca="1">IF(B633="","",IFERROR(OFFSET(Paramètres!$D$5,LOOKUP(ROW(B634),Paramètres!$W$5:$Z$1005)-LOOKUP(ROW(B634),Paramètres!$V$5:$Z$1005)*Paramètres!$P$5,0)&amp;"/"&amp;OFFSET(Paramètres!$G$5,LOOKUP(ROW(B634),Paramètres!$X$5:$Z$1005)-LOOKUP(ROW(B634),Paramètres!$W$5:$Z$1005)*Paramètres!$P$6,0)&amp;"/"&amp;OFFSET(Paramètres!$J$5,LOOKUP(ROW(B634),Paramètres!$Y$5:$Z$1005)-LOOKUP(ROW(B634),Paramètres!$X$5:$Z$1005)*Paramètres!$P$7,0)&amp;"/"&amp;OFFSET(Paramètres!M638,-LOOKUP(ROW(B634),Paramètres!$Y$5:$Z$1005)*Paramètres!$P$8,0),""))</f>
        <v>BlocBM/N0/Zone32/SUP4</v>
      </c>
    </row>
    <row r="635" spans="1:2" x14ac:dyDescent="0.25">
      <c r="A635" t="str">
        <f ca="1">IF(A634="","",IFERROR(OFFSET(Paramètres!$C$5,LOOKUP(ROW(A635),Paramètres!$W$5:$Z$1005)-LOOKUP(ROW(A635),Paramètres!$V$5:$Z$1005)*Paramètres!$P$5,0)&amp;OFFSET(Paramètres!$F$5,LOOKUP(ROW(A635),Paramètres!$X$5:$Z$1005)-LOOKUP(ROW(A635),Paramètres!$W$5:$Z$1005)*Paramètres!$P$6,0)&amp;OFFSET(Paramètres!$I$5,LOOKUP(ROW(A635),Paramètres!$Y$5:$Z$1005)-LOOKUP(ROW(A635),Paramètres!$X$5:$Z$1005)*Paramètres!$P$7,0)&amp;OFFSET(Paramètres!L639,-LOOKUP(ROW(A635),Paramètres!$Y$5:$Z$1005)*Paramètres!$P$8,0),""))</f>
        <v>333251</v>
      </c>
      <c r="B635" t="str">
        <f ca="1">IF(B634="","",IFERROR(OFFSET(Paramètres!$D$5,LOOKUP(ROW(B635),Paramètres!$W$5:$Z$1005)-LOOKUP(ROW(B635),Paramètres!$V$5:$Z$1005)*Paramètres!$P$5,0)&amp;"/"&amp;OFFSET(Paramètres!$G$5,LOOKUP(ROW(B635),Paramètres!$X$5:$Z$1005)-LOOKUP(ROW(B635),Paramètres!$W$5:$Z$1005)*Paramètres!$P$6,0)&amp;"/"&amp;OFFSET(Paramètres!$J$5,LOOKUP(ROW(B635),Paramètres!$Y$5:$Z$1005)-LOOKUP(ROW(B635),Paramètres!$X$5:$Z$1005)*Paramètres!$P$7,0)&amp;"/"&amp;OFFSET(Paramètres!M639,-LOOKUP(ROW(B635),Paramètres!$Y$5:$Z$1005)*Paramètres!$P$8,0),""))</f>
        <v>BlocBM/N0/Zone32/U1</v>
      </c>
    </row>
    <row r="636" spans="1:2" x14ac:dyDescent="0.25">
      <c r="A636" t="str">
        <f ca="1">IF(A635="","",IFERROR(OFFSET(Paramètres!$C$5,LOOKUP(ROW(A636),Paramètres!$W$5:$Z$1005)-LOOKUP(ROW(A636),Paramètres!$V$5:$Z$1005)*Paramètres!$P$5,0)&amp;OFFSET(Paramètres!$F$5,LOOKUP(ROW(A636),Paramètres!$X$5:$Z$1005)-LOOKUP(ROW(A636),Paramètres!$W$5:$Z$1005)*Paramètres!$P$6,0)&amp;OFFSET(Paramètres!$I$5,LOOKUP(ROW(A636),Paramètres!$Y$5:$Z$1005)-LOOKUP(ROW(A636),Paramètres!$X$5:$Z$1005)*Paramètres!$P$7,0)&amp;OFFSET(Paramètres!L640,-LOOKUP(ROW(A636),Paramètres!$Y$5:$Z$1005)*Paramètres!$P$8,0),""))</f>
        <v>333252</v>
      </c>
      <c r="B636" t="str">
        <f ca="1">IF(B635="","",IFERROR(OFFSET(Paramètres!$D$5,LOOKUP(ROW(B636),Paramètres!$W$5:$Z$1005)-LOOKUP(ROW(B636),Paramètres!$V$5:$Z$1005)*Paramètres!$P$5,0)&amp;"/"&amp;OFFSET(Paramètres!$G$5,LOOKUP(ROW(B636),Paramètres!$X$5:$Z$1005)-LOOKUP(ROW(B636),Paramètres!$W$5:$Z$1005)*Paramètres!$P$6,0)&amp;"/"&amp;OFFSET(Paramètres!$J$5,LOOKUP(ROW(B636),Paramètres!$Y$5:$Z$1005)-LOOKUP(ROW(B636),Paramètres!$X$5:$Z$1005)*Paramètres!$P$7,0)&amp;"/"&amp;OFFSET(Paramètres!M640,-LOOKUP(ROW(B636),Paramètres!$Y$5:$Z$1005)*Paramètres!$P$8,0),""))</f>
        <v>BlocBM/N0/Zone32/U2</v>
      </c>
    </row>
    <row r="637" spans="1:2" x14ac:dyDescent="0.25">
      <c r="A637" t="str">
        <f ca="1">IF(A636="","",IFERROR(OFFSET(Paramètres!$C$5,LOOKUP(ROW(A637),Paramètres!$W$5:$Z$1005)-LOOKUP(ROW(A637),Paramètres!$V$5:$Z$1005)*Paramètres!$P$5,0)&amp;OFFSET(Paramètres!$F$5,LOOKUP(ROW(A637),Paramètres!$X$5:$Z$1005)-LOOKUP(ROW(A637),Paramètres!$W$5:$Z$1005)*Paramètres!$P$6,0)&amp;OFFSET(Paramètres!$I$5,LOOKUP(ROW(A637),Paramètres!$Y$5:$Z$1005)-LOOKUP(ROW(A637),Paramètres!$X$5:$Z$1005)*Paramètres!$P$7,0)&amp;OFFSET(Paramètres!L641,-LOOKUP(ROW(A637),Paramètres!$Y$5:$Z$1005)*Paramètres!$P$8,0),""))</f>
        <v>333253</v>
      </c>
      <c r="B637" t="str">
        <f ca="1">IF(B636="","",IFERROR(OFFSET(Paramètres!$D$5,LOOKUP(ROW(B637),Paramètres!$W$5:$Z$1005)-LOOKUP(ROW(B637),Paramètres!$V$5:$Z$1005)*Paramètres!$P$5,0)&amp;"/"&amp;OFFSET(Paramètres!$G$5,LOOKUP(ROW(B637),Paramètres!$X$5:$Z$1005)-LOOKUP(ROW(B637),Paramètres!$W$5:$Z$1005)*Paramètres!$P$6,0)&amp;"/"&amp;OFFSET(Paramètres!$J$5,LOOKUP(ROW(B637),Paramètres!$Y$5:$Z$1005)-LOOKUP(ROW(B637),Paramètres!$X$5:$Z$1005)*Paramètres!$P$7,0)&amp;"/"&amp;OFFSET(Paramètres!M641,-LOOKUP(ROW(B637),Paramètres!$Y$5:$Z$1005)*Paramètres!$P$8,0),""))</f>
        <v>BlocBM/N0/Zone32/U3</v>
      </c>
    </row>
    <row r="638" spans="1:2" x14ac:dyDescent="0.25">
      <c r="A638" t="str">
        <f ca="1">IF(A637="","",IFERROR(OFFSET(Paramètres!$C$5,LOOKUP(ROW(A638),Paramètres!$W$5:$Z$1005)-LOOKUP(ROW(A638),Paramètres!$V$5:$Z$1005)*Paramètres!$P$5,0)&amp;OFFSET(Paramètres!$F$5,LOOKUP(ROW(A638),Paramètres!$X$5:$Z$1005)-LOOKUP(ROW(A638),Paramètres!$W$5:$Z$1005)*Paramètres!$P$6,0)&amp;OFFSET(Paramètres!$I$5,LOOKUP(ROW(A638),Paramètres!$Y$5:$Z$1005)-LOOKUP(ROW(A638),Paramètres!$X$5:$Z$1005)*Paramètres!$P$7,0)&amp;OFFSET(Paramètres!L642,-LOOKUP(ROW(A638),Paramètres!$Y$5:$Z$1005)*Paramètres!$P$8,0),""))</f>
        <v>333254</v>
      </c>
      <c r="B638" t="str">
        <f ca="1">IF(B637="","",IFERROR(OFFSET(Paramètres!$D$5,LOOKUP(ROW(B638),Paramètres!$W$5:$Z$1005)-LOOKUP(ROW(B638),Paramètres!$V$5:$Z$1005)*Paramètres!$P$5,0)&amp;"/"&amp;OFFSET(Paramètres!$G$5,LOOKUP(ROW(B638),Paramètres!$X$5:$Z$1005)-LOOKUP(ROW(B638),Paramètres!$W$5:$Z$1005)*Paramètres!$P$6,0)&amp;"/"&amp;OFFSET(Paramètres!$J$5,LOOKUP(ROW(B638),Paramètres!$Y$5:$Z$1005)-LOOKUP(ROW(B638),Paramètres!$X$5:$Z$1005)*Paramètres!$P$7,0)&amp;"/"&amp;OFFSET(Paramètres!M642,-LOOKUP(ROW(B638),Paramètres!$Y$5:$Z$1005)*Paramètres!$P$8,0),""))</f>
        <v>BlocBM/N0/Zone32/U4</v>
      </c>
    </row>
    <row r="639" spans="1:2" x14ac:dyDescent="0.25">
      <c r="A639" t="str">
        <f ca="1">IF(A638="","",IFERROR(OFFSET(Paramètres!$C$5,LOOKUP(ROW(A639),Paramètres!$W$5:$Z$1005)-LOOKUP(ROW(A639),Paramètres!$V$5:$Z$1005)*Paramètres!$P$5,0)&amp;OFFSET(Paramètres!$F$5,LOOKUP(ROW(A639),Paramètres!$X$5:$Z$1005)-LOOKUP(ROW(A639),Paramètres!$W$5:$Z$1005)*Paramètres!$P$6,0)&amp;OFFSET(Paramètres!$I$5,LOOKUP(ROW(A639),Paramètres!$Y$5:$Z$1005)-LOOKUP(ROW(A639),Paramètres!$X$5:$Z$1005)*Paramètres!$P$7,0)&amp;OFFSET(Paramètres!L643,-LOOKUP(ROW(A639),Paramètres!$Y$5:$Z$1005)*Paramètres!$P$8,0),""))</f>
        <v>333261</v>
      </c>
      <c r="B639" t="str">
        <f ca="1">IF(B638="","",IFERROR(OFFSET(Paramètres!$D$5,LOOKUP(ROW(B639),Paramètres!$W$5:$Z$1005)-LOOKUP(ROW(B639),Paramètres!$V$5:$Z$1005)*Paramètres!$P$5,0)&amp;"/"&amp;OFFSET(Paramètres!$G$5,LOOKUP(ROW(B639),Paramètres!$X$5:$Z$1005)-LOOKUP(ROW(B639),Paramètres!$W$5:$Z$1005)*Paramètres!$P$6,0)&amp;"/"&amp;OFFSET(Paramètres!$J$5,LOOKUP(ROW(B639),Paramètres!$Y$5:$Z$1005)-LOOKUP(ROW(B639),Paramètres!$X$5:$Z$1005)*Paramètres!$P$7,0)&amp;"/"&amp;OFFSET(Paramètres!M643,-LOOKUP(ROW(B639),Paramètres!$Y$5:$Z$1005)*Paramètres!$P$8,0),""))</f>
        <v>BlocBM/N0/Zone32/C1</v>
      </c>
    </row>
    <row r="640" spans="1:2" x14ac:dyDescent="0.25">
      <c r="A640" t="str">
        <f ca="1">IF(A639="","",IFERROR(OFFSET(Paramètres!$C$5,LOOKUP(ROW(A640),Paramètres!$W$5:$Z$1005)-LOOKUP(ROW(A640),Paramètres!$V$5:$Z$1005)*Paramètres!$P$5,0)&amp;OFFSET(Paramètres!$F$5,LOOKUP(ROW(A640),Paramètres!$X$5:$Z$1005)-LOOKUP(ROW(A640),Paramètres!$W$5:$Z$1005)*Paramètres!$P$6,0)&amp;OFFSET(Paramètres!$I$5,LOOKUP(ROW(A640),Paramètres!$Y$5:$Z$1005)-LOOKUP(ROW(A640),Paramètres!$X$5:$Z$1005)*Paramètres!$P$7,0)&amp;OFFSET(Paramètres!L644,-LOOKUP(ROW(A640),Paramètres!$Y$5:$Z$1005)*Paramètres!$P$8,0),""))</f>
        <v>333262</v>
      </c>
      <c r="B640" t="str">
        <f ca="1">IF(B639="","",IFERROR(OFFSET(Paramètres!$D$5,LOOKUP(ROW(B640),Paramètres!$W$5:$Z$1005)-LOOKUP(ROW(B640),Paramètres!$V$5:$Z$1005)*Paramètres!$P$5,0)&amp;"/"&amp;OFFSET(Paramètres!$G$5,LOOKUP(ROW(B640),Paramètres!$X$5:$Z$1005)-LOOKUP(ROW(B640),Paramètres!$W$5:$Z$1005)*Paramètres!$P$6,0)&amp;"/"&amp;OFFSET(Paramètres!$J$5,LOOKUP(ROW(B640),Paramètres!$Y$5:$Z$1005)-LOOKUP(ROW(B640),Paramètres!$X$5:$Z$1005)*Paramètres!$P$7,0)&amp;"/"&amp;OFFSET(Paramètres!M644,-LOOKUP(ROW(B640),Paramètres!$Y$5:$Z$1005)*Paramètres!$P$8,0),""))</f>
        <v>BlocBM/N0/Zone32/C2</v>
      </c>
    </row>
    <row r="641" spans="1:2" x14ac:dyDescent="0.25">
      <c r="A641" t="str">
        <f ca="1">IF(A640="","",IFERROR(OFFSET(Paramètres!$C$5,LOOKUP(ROW(A641),Paramètres!$W$5:$Z$1005)-LOOKUP(ROW(A641),Paramètres!$V$5:$Z$1005)*Paramètres!$P$5,0)&amp;OFFSET(Paramètres!$F$5,LOOKUP(ROW(A641),Paramètres!$X$5:$Z$1005)-LOOKUP(ROW(A641),Paramètres!$W$5:$Z$1005)*Paramètres!$P$6,0)&amp;OFFSET(Paramètres!$I$5,LOOKUP(ROW(A641),Paramètres!$Y$5:$Z$1005)-LOOKUP(ROW(A641),Paramètres!$X$5:$Z$1005)*Paramètres!$P$7,0)&amp;OFFSET(Paramètres!L645,-LOOKUP(ROW(A641),Paramètres!$Y$5:$Z$1005)*Paramètres!$P$8,0),""))</f>
        <v>333301</v>
      </c>
      <c r="B641" t="str">
        <f ca="1">IF(B640="","",IFERROR(OFFSET(Paramètres!$D$5,LOOKUP(ROW(B641),Paramètres!$W$5:$Z$1005)-LOOKUP(ROW(B641),Paramètres!$V$5:$Z$1005)*Paramètres!$P$5,0)&amp;"/"&amp;OFFSET(Paramètres!$G$5,LOOKUP(ROW(B641),Paramètres!$X$5:$Z$1005)-LOOKUP(ROW(B641),Paramètres!$W$5:$Z$1005)*Paramètres!$P$6,0)&amp;"/"&amp;OFFSET(Paramètres!$J$5,LOOKUP(ROW(B641),Paramètres!$Y$5:$Z$1005)-LOOKUP(ROW(B641),Paramètres!$X$5:$Z$1005)*Paramètres!$P$7,0)&amp;"/"&amp;OFFSET(Paramètres!M645,-LOOKUP(ROW(B641),Paramètres!$Y$5:$Z$1005)*Paramètres!$P$8,0),""))</f>
        <v>BlocBM/N0/Zone33/1erePhase</v>
      </c>
    </row>
    <row r="642" spans="1:2" x14ac:dyDescent="0.25">
      <c r="A642" t="str">
        <f ca="1">IF(A641="","",IFERROR(OFFSET(Paramètres!$C$5,LOOKUP(ROW(A642),Paramètres!$W$5:$Z$1005)-LOOKUP(ROW(A642),Paramètres!$V$5:$Z$1005)*Paramètres!$P$5,0)&amp;OFFSET(Paramètres!$F$5,LOOKUP(ROW(A642),Paramètres!$X$5:$Z$1005)-LOOKUP(ROW(A642),Paramètres!$W$5:$Z$1005)*Paramètres!$P$6,0)&amp;OFFSET(Paramètres!$I$5,LOOKUP(ROW(A642),Paramètres!$Y$5:$Z$1005)-LOOKUP(ROW(A642),Paramètres!$X$5:$Z$1005)*Paramètres!$P$7,0)&amp;OFFSET(Paramètres!L646,-LOOKUP(ROW(A642),Paramètres!$Y$5:$Z$1005)*Paramètres!$P$8,0),""))</f>
        <v>333302</v>
      </c>
      <c r="B642" t="str">
        <f ca="1">IF(B641="","",IFERROR(OFFSET(Paramètres!$D$5,LOOKUP(ROW(B642),Paramètres!$W$5:$Z$1005)-LOOKUP(ROW(B642),Paramètres!$V$5:$Z$1005)*Paramètres!$P$5,0)&amp;"/"&amp;OFFSET(Paramètres!$G$5,LOOKUP(ROW(B642),Paramètres!$X$5:$Z$1005)-LOOKUP(ROW(B642),Paramètres!$W$5:$Z$1005)*Paramètres!$P$6,0)&amp;"/"&amp;OFFSET(Paramètres!$J$5,LOOKUP(ROW(B642),Paramètres!$Y$5:$Z$1005)-LOOKUP(ROW(B642),Paramètres!$X$5:$Z$1005)*Paramètres!$P$7,0)&amp;"/"&amp;OFFSET(Paramètres!M646,-LOOKUP(ROW(B642),Paramètres!$Y$5:$Z$1005)*Paramètres!$P$8,0),""))</f>
        <v>BlocBM/N0/Zone33/2ndePhase</v>
      </c>
    </row>
    <row r="643" spans="1:2" x14ac:dyDescent="0.25">
      <c r="A643" t="str">
        <f ca="1">IF(A642="","",IFERROR(OFFSET(Paramètres!$C$5,LOOKUP(ROW(A643),Paramètres!$W$5:$Z$1005)-LOOKUP(ROW(A643),Paramètres!$V$5:$Z$1005)*Paramètres!$P$5,0)&amp;OFFSET(Paramètres!$F$5,LOOKUP(ROW(A643),Paramètres!$X$5:$Z$1005)-LOOKUP(ROW(A643),Paramètres!$W$5:$Z$1005)*Paramètres!$P$6,0)&amp;OFFSET(Paramètres!$I$5,LOOKUP(ROW(A643),Paramètres!$Y$5:$Z$1005)-LOOKUP(ROW(A643),Paramètres!$X$5:$Z$1005)*Paramètres!$P$7,0)&amp;OFFSET(Paramètres!L647,-LOOKUP(ROW(A643),Paramètres!$Y$5:$Z$1005)*Paramètres!$P$8,0),""))</f>
        <v>333303</v>
      </c>
      <c r="B643" t="str">
        <f ca="1">IF(B642="","",IFERROR(OFFSET(Paramètres!$D$5,LOOKUP(ROW(B643),Paramètres!$W$5:$Z$1005)-LOOKUP(ROW(B643),Paramètres!$V$5:$Z$1005)*Paramètres!$P$5,0)&amp;"/"&amp;OFFSET(Paramètres!$G$5,LOOKUP(ROW(B643),Paramètres!$X$5:$Z$1005)-LOOKUP(ROW(B643),Paramètres!$W$5:$Z$1005)*Paramètres!$P$6,0)&amp;"/"&amp;OFFSET(Paramètres!$J$5,LOOKUP(ROW(B643),Paramètres!$Y$5:$Z$1005)-LOOKUP(ROW(B643),Paramètres!$X$5:$Z$1005)*Paramètres!$P$7,0)&amp;"/"&amp;OFFSET(Paramètres!M647,-LOOKUP(ROW(B643),Paramètres!$Y$5:$Z$1005)*Paramètres!$P$8,0),""))</f>
        <v>BlocBM/N0/Zone33/C</v>
      </c>
    </row>
    <row r="644" spans="1:2" x14ac:dyDescent="0.25">
      <c r="A644" t="str">
        <f ca="1">IF(A643="","",IFERROR(OFFSET(Paramètres!$C$5,LOOKUP(ROW(A644),Paramètres!$W$5:$Z$1005)-LOOKUP(ROW(A644),Paramètres!$V$5:$Z$1005)*Paramètres!$P$5,0)&amp;OFFSET(Paramètres!$F$5,LOOKUP(ROW(A644),Paramètres!$X$5:$Z$1005)-LOOKUP(ROW(A644),Paramètres!$W$5:$Z$1005)*Paramètres!$P$6,0)&amp;OFFSET(Paramètres!$I$5,LOOKUP(ROW(A644),Paramètres!$Y$5:$Z$1005)-LOOKUP(ROW(A644),Paramètres!$X$5:$Z$1005)*Paramètres!$P$7,0)&amp;OFFSET(Paramètres!L648,-LOOKUP(ROW(A644),Paramètres!$Y$5:$Z$1005)*Paramètres!$P$8,0),""))</f>
        <v>333304</v>
      </c>
      <c r="B644" t="str">
        <f ca="1">IF(B643="","",IFERROR(OFFSET(Paramètres!$D$5,LOOKUP(ROW(B644),Paramètres!$W$5:$Z$1005)-LOOKUP(ROW(B644),Paramètres!$V$5:$Z$1005)*Paramètres!$P$5,0)&amp;"/"&amp;OFFSET(Paramètres!$G$5,LOOKUP(ROW(B644),Paramètres!$X$5:$Z$1005)-LOOKUP(ROW(B644),Paramètres!$W$5:$Z$1005)*Paramètres!$P$6,0)&amp;"/"&amp;OFFSET(Paramètres!$J$5,LOOKUP(ROW(B644),Paramètres!$Y$5:$Z$1005)-LOOKUP(ROW(B644),Paramètres!$X$5:$Z$1005)*Paramètres!$P$7,0)&amp;"/"&amp;OFFSET(Paramètres!M648,-LOOKUP(ROW(B644),Paramètres!$Y$5:$Z$1005)*Paramètres!$P$8,0),""))</f>
        <v>BlocBM/N0/Zone33/AD</v>
      </c>
    </row>
    <row r="645" spans="1:2" x14ac:dyDescent="0.25">
      <c r="A645" t="str">
        <f ca="1">IF(A644="","",IFERROR(OFFSET(Paramètres!$C$5,LOOKUP(ROW(A645),Paramètres!$W$5:$Z$1005)-LOOKUP(ROW(A645),Paramètres!$V$5:$Z$1005)*Paramètres!$P$5,0)&amp;OFFSET(Paramètres!$F$5,LOOKUP(ROW(A645),Paramètres!$X$5:$Z$1005)-LOOKUP(ROW(A645),Paramètres!$W$5:$Z$1005)*Paramètres!$P$6,0)&amp;OFFSET(Paramètres!$I$5,LOOKUP(ROW(A645),Paramètres!$Y$5:$Z$1005)-LOOKUP(ROW(A645),Paramètres!$X$5:$Z$1005)*Paramètres!$P$7,0)&amp;OFFSET(Paramètres!L649,-LOOKUP(ROW(A645),Paramètres!$Y$5:$Z$1005)*Paramètres!$P$8,0),""))</f>
        <v>333305</v>
      </c>
      <c r="B645" t="str">
        <f ca="1">IF(B644="","",IFERROR(OFFSET(Paramètres!$D$5,LOOKUP(ROW(B645),Paramètres!$W$5:$Z$1005)-LOOKUP(ROW(B645),Paramètres!$V$5:$Z$1005)*Paramètres!$P$5,0)&amp;"/"&amp;OFFSET(Paramètres!$G$5,LOOKUP(ROW(B645),Paramètres!$X$5:$Z$1005)-LOOKUP(ROW(B645),Paramètres!$W$5:$Z$1005)*Paramètres!$P$6,0)&amp;"/"&amp;OFFSET(Paramètres!$J$5,LOOKUP(ROW(B645),Paramètres!$Y$5:$Z$1005)-LOOKUP(ROW(B645),Paramètres!$X$5:$Z$1005)*Paramètres!$P$7,0)&amp;"/"&amp;OFFSET(Paramètres!M649,-LOOKUP(ROW(B645),Paramètres!$Y$5:$Z$1005)*Paramètres!$P$8,0),""))</f>
        <v>BlocBM/N0/Zone33/EP</v>
      </c>
    </row>
    <row r="646" spans="1:2" x14ac:dyDescent="0.25">
      <c r="A646" t="str">
        <f ca="1">IF(A645="","",IFERROR(OFFSET(Paramètres!$C$5,LOOKUP(ROW(A646),Paramètres!$W$5:$Z$1005)-LOOKUP(ROW(A646),Paramètres!$V$5:$Z$1005)*Paramètres!$P$5,0)&amp;OFFSET(Paramètres!$F$5,LOOKUP(ROW(A646),Paramètres!$X$5:$Z$1005)-LOOKUP(ROW(A646),Paramètres!$W$5:$Z$1005)*Paramètres!$P$6,0)&amp;OFFSET(Paramètres!$I$5,LOOKUP(ROW(A646),Paramètres!$Y$5:$Z$1005)-LOOKUP(ROW(A646),Paramètres!$X$5:$Z$1005)*Paramètres!$P$7,0)&amp;OFFSET(Paramètres!L650,-LOOKUP(ROW(A646),Paramètres!$Y$5:$Z$1005)*Paramètres!$P$8,0),""))</f>
        <v>333306</v>
      </c>
      <c r="B646" t="str">
        <f ca="1">IF(B645="","",IFERROR(OFFSET(Paramètres!$D$5,LOOKUP(ROW(B646),Paramètres!$W$5:$Z$1005)-LOOKUP(ROW(B646),Paramètres!$V$5:$Z$1005)*Paramètres!$P$5,0)&amp;"/"&amp;OFFSET(Paramètres!$G$5,LOOKUP(ROW(B646),Paramètres!$X$5:$Z$1005)-LOOKUP(ROW(B646),Paramètres!$W$5:$Z$1005)*Paramètres!$P$6,0)&amp;"/"&amp;OFFSET(Paramètres!$J$5,LOOKUP(ROW(B646),Paramètres!$Y$5:$Z$1005)-LOOKUP(ROW(B646),Paramètres!$X$5:$Z$1005)*Paramètres!$P$7,0)&amp;"/"&amp;OFFSET(Paramètres!M650,-LOOKUP(ROW(B646),Paramètres!$Y$5:$Z$1005)*Paramètres!$P$8,0),""))</f>
        <v>BlocBM/N0/Zone33/AF</v>
      </c>
    </row>
    <row r="647" spans="1:2" x14ac:dyDescent="0.25">
      <c r="A647" t="str">
        <f ca="1">IF(A646="","",IFERROR(OFFSET(Paramètres!$C$5,LOOKUP(ROW(A647),Paramètres!$W$5:$Z$1005)-LOOKUP(ROW(A647),Paramètres!$V$5:$Z$1005)*Paramètres!$P$5,0)&amp;OFFSET(Paramètres!$F$5,LOOKUP(ROW(A647),Paramètres!$X$5:$Z$1005)-LOOKUP(ROW(A647),Paramètres!$W$5:$Z$1005)*Paramètres!$P$6,0)&amp;OFFSET(Paramètres!$I$5,LOOKUP(ROW(A647),Paramètres!$Y$5:$Z$1005)-LOOKUP(ROW(A647),Paramètres!$X$5:$Z$1005)*Paramètres!$P$7,0)&amp;OFFSET(Paramètres!L651,-LOOKUP(ROW(A647),Paramètres!$Y$5:$Z$1005)*Paramètres!$P$8,0),""))</f>
        <v>333307</v>
      </c>
      <c r="B647" t="str">
        <f ca="1">IF(B646="","",IFERROR(OFFSET(Paramètres!$D$5,LOOKUP(ROW(B647),Paramètres!$W$5:$Z$1005)-LOOKUP(ROW(B647),Paramètres!$V$5:$Z$1005)*Paramètres!$P$5,0)&amp;"/"&amp;OFFSET(Paramètres!$G$5,LOOKUP(ROW(B647),Paramètres!$X$5:$Z$1005)-LOOKUP(ROW(B647),Paramètres!$W$5:$Z$1005)*Paramètres!$P$6,0)&amp;"/"&amp;OFFSET(Paramètres!$J$5,LOOKUP(ROW(B647),Paramètres!$Y$5:$Z$1005)-LOOKUP(ROW(B647),Paramètres!$X$5:$Z$1005)*Paramètres!$P$7,0)&amp;"/"&amp;OFFSET(Paramètres!M651,-LOOKUP(ROW(B647),Paramètres!$Y$5:$Z$1005)*Paramètres!$P$8,0),""))</f>
        <v>BlocBM/N0/Zone33/AC</v>
      </c>
    </row>
    <row r="648" spans="1:2" x14ac:dyDescent="0.25">
      <c r="A648" t="str">
        <f ca="1">IF(A647="","",IFERROR(OFFSET(Paramètres!$C$5,LOOKUP(ROW(A648),Paramètres!$W$5:$Z$1005)-LOOKUP(ROW(A648),Paramètres!$V$5:$Z$1005)*Paramètres!$P$5,0)&amp;OFFSET(Paramètres!$F$5,LOOKUP(ROW(A648),Paramètres!$X$5:$Z$1005)-LOOKUP(ROW(A648),Paramètres!$W$5:$Z$1005)*Paramètres!$P$6,0)&amp;OFFSET(Paramètres!$I$5,LOOKUP(ROW(A648),Paramètres!$Y$5:$Z$1005)-LOOKUP(ROW(A648),Paramètres!$X$5:$Z$1005)*Paramètres!$P$7,0)&amp;OFFSET(Paramètres!L652,-LOOKUP(ROW(A648),Paramètres!$Y$5:$Z$1005)*Paramètres!$P$8,0),""))</f>
        <v>333308</v>
      </c>
      <c r="B648" t="str">
        <f ca="1">IF(B647="","",IFERROR(OFFSET(Paramètres!$D$5,LOOKUP(ROW(B648),Paramètres!$W$5:$Z$1005)-LOOKUP(ROW(B648),Paramètres!$V$5:$Z$1005)*Paramètres!$P$5,0)&amp;"/"&amp;OFFSET(Paramètres!$G$5,LOOKUP(ROW(B648),Paramètres!$X$5:$Z$1005)-LOOKUP(ROW(B648),Paramètres!$W$5:$Z$1005)*Paramètres!$P$6,0)&amp;"/"&amp;OFFSET(Paramètres!$J$5,LOOKUP(ROW(B648),Paramètres!$Y$5:$Z$1005)-LOOKUP(ROW(B648),Paramètres!$X$5:$Z$1005)*Paramètres!$P$7,0)&amp;"/"&amp;OFFSET(Paramètres!M652,-LOOKUP(ROW(B648),Paramètres!$Y$5:$Z$1005)*Paramètres!$P$8,0),""))</f>
        <v>BlocBM/N0/Zone33/ATV</v>
      </c>
    </row>
    <row r="649" spans="1:2" x14ac:dyDescent="0.25">
      <c r="A649" t="str">
        <f ca="1">IF(A648="","",IFERROR(OFFSET(Paramètres!$C$5,LOOKUP(ROW(A649),Paramètres!$W$5:$Z$1005)-LOOKUP(ROW(A649),Paramètres!$V$5:$Z$1005)*Paramètres!$P$5,0)&amp;OFFSET(Paramètres!$F$5,LOOKUP(ROW(A649),Paramètres!$X$5:$Z$1005)-LOOKUP(ROW(A649),Paramètres!$W$5:$Z$1005)*Paramètres!$P$6,0)&amp;OFFSET(Paramètres!$I$5,LOOKUP(ROW(A649),Paramètres!$Y$5:$Z$1005)-LOOKUP(ROW(A649),Paramètres!$X$5:$Z$1005)*Paramètres!$P$7,0)&amp;OFFSET(Paramètres!L653,-LOOKUP(ROW(A649),Paramètres!$Y$5:$Z$1005)*Paramètres!$P$8,0),""))</f>
        <v>333309</v>
      </c>
      <c r="B649" t="str">
        <f ca="1">IF(B648="","",IFERROR(OFFSET(Paramètres!$D$5,LOOKUP(ROW(B649),Paramètres!$W$5:$Z$1005)-LOOKUP(ROW(B649),Paramètres!$V$5:$Z$1005)*Paramètres!$P$5,0)&amp;"/"&amp;OFFSET(Paramètres!$G$5,LOOKUP(ROW(B649),Paramètres!$X$5:$Z$1005)-LOOKUP(ROW(B649),Paramètres!$W$5:$Z$1005)*Paramètres!$P$6,0)&amp;"/"&amp;OFFSET(Paramètres!$J$5,LOOKUP(ROW(B649),Paramètres!$Y$5:$Z$1005)-LOOKUP(ROW(B649),Paramètres!$X$5:$Z$1005)*Paramètres!$P$7,0)&amp;"/"&amp;OFFSET(Paramètres!M653,-LOOKUP(ROW(B649),Paramètres!$Y$5:$Z$1005)*Paramètres!$P$8,0),""))</f>
        <v>BlocBM/N0/Zone33/ATH</v>
      </c>
    </row>
    <row r="650" spans="1:2" x14ac:dyDescent="0.25">
      <c r="A650" t="str">
        <f ca="1">IF(A649="","",IFERROR(OFFSET(Paramètres!$C$5,LOOKUP(ROW(A650),Paramètres!$W$5:$Z$1005)-LOOKUP(ROW(A650),Paramètres!$V$5:$Z$1005)*Paramètres!$P$5,0)&amp;OFFSET(Paramètres!$F$5,LOOKUP(ROW(A650),Paramètres!$X$5:$Z$1005)-LOOKUP(ROW(A650),Paramètres!$W$5:$Z$1005)*Paramètres!$P$6,0)&amp;OFFSET(Paramètres!$I$5,LOOKUP(ROW(A650),Paramètres!$Y$5:$Z$1005)-LOOKUP(ROW(A650),Paramètres!$X$5:$Z$1005)*Paramètres!$P$7,0)&amp;OFFSET(Paramètres!L654,-LOOKUP(ROW(A650),Paramètres!$Y$5:$Z$1005)*Paramètres!$P$8,0),""))</f>
        <v>333310</v>
      </c>
      <c r="B650" t="str">
        <f ca="1">IF(B649="","",IFERROR(OFFSET(Paramètres!$D$5,LOOKUP(ROW(B650),Paramètres!$W$5:$Z$1005)-LOOKUP(ROW(B650),Paramètres!$V$5:$Z$1005)*Paramètres!$P$5,0)&amp;"/"&amp;OFFSET(Paramètres!$G$5,LOOKUP(ROW(B650),Paramètres!$X$5:$Z$1005)-LOOKUP(ROW(B650),Paramètres!$W$5:$Z$1005)*Paramètres!$P$6,0)&amp;"/"&amp;OFFSET(Paramètres!$J$5,LOOKUP(ROW(B650),Paramètres!$Y$5:$Z$1005)-LOOKUP(ROW(B650),Paramètres!$X$5:$Z$1005)*Paramètres!$P$7,0)&amp;"/"&amp;OFFSET(Paramètres!M654,-LOOKUP(ROW(B650),Paramètres!$Y$5:$Z$1005)*Paramètres!$P$8,0),""))</f>
        <v>BlocBM/N0/Zone33/CH</v>
      </c>
    </row>
    <row r="651" spans="1:2" x14ac:dyDescent="0.25">
      <c r="A651" t="str">
        <f ca="1">IF(A650="","",IFERROR(OFFSET(Paramètres!$C$5,LOOKUP(ROW(A651),Paramètres!$W$5:$Z$1005)-LOOKUP(ROW(A651),Paramètres!$V$5:$Z$1005)*Paramètres!$P$5,0)&amp;OFFSET(Paramètres!$F$5,LOOKUP(ROW(A651),Paramètres!$X$5:$Z$1005)-LOOKUP(ROW(A651),Paramètres!$W$5:$Z$1005)*Paramètres!$P$6,0)&amp;OFFSET(Paramètres!$I$5,LOOKUP(ROW(A651),Paramètres!$Y$5:$Z$1005)-LOOKUP(ROW(A651),Paramètres!$X$5:$Z$1005)*Paramètres!$P$7,0)&amp;OFFSET(Paramètres!L655,-LOOKUP(ROW(A651),Paramètres!$Y$5:$Z$1005)*Paramètres!$P$8,0),""))</f>
        <v>333311</v>
      </c>
      <c r="B651" t="str">
        <f ca="1">IF(B650="","",IFERROR(OFFSET(Paramètres!$D$5,LOOKUP(ROW(B651),Paramètres!$W$5:$Z$1005)-LOOKUP(ROW(B651),Paramètres!$V$5:$Z$1005)*Paramètres!$P$5,0)&amp;"/"&amp;OFFSET(Paramètres!$G$5,LOOKUP(ROW(B651),Paramètres!$X$5:$Z$1005)-LOOKUP(ROW(B651),Paramètres!$W$5:$Z$1005)*Paramètres!$P$6,0)&amp;"/"&amp;OFFSET(Paramètres!$J$5,LOOKUP(ROW(B651),Paramètres!$Y$5:$Z$1005)-LOOKUP(ROW(B651),Paramètres!$X$5:$Z$1005)*Paramètres!$P$7,0)&amp;"/"&amp;OFFSET(Paramètres!M655,-LOOKUP(ROW(B651),Paramètres!$Y$5:$Z$1005)*Paramètres!$P$8,0),""))</f>
        <v>BlocBM/N0/Zone33/FAV1</v>
      </c>
    </row>
    <row r="652" spans="1:2" x14ac:dyDescent="0.25">
      <c r="A652" t="str">
        <f ca="1">IF(A651="","",IFERROR(OFFSET(Paramètres!$C$5,LOOKUP(ROW(A652),Paramètres!$W$5:$Z$1005)-LOOKUP(ROW(A652),Paramètres!$V$5:$Z$1005)*Paramètres!$P$5,0)&amp;OFFSET(Paramètres!$F$5,LOOKUP(ROW(A652),Paramètres!$X$5:$Z$1005)-LOOKUP(ROW(A652),Paramètres!$W$5:$Z$1005)*Paramètres!$P$6,0)&amp;OFFSET(Paramètres!$I$5,LOOKUP(ROW(A652),Paramètres!$Y$5:$Z$1005)-LOOKUP(ROW(A652),Paramètres!$X$5:$Z$1005)*Paramètres!$P$7,0)&amp;OFFSET(Paramètres!L656,-LOOKUP(ROW(A652),Paramètres!$Y$5:$Z$1005)*Paramètres!$P$8,0),""))</f>
        <v>333312</v>
      </c>
      <c r="B652" t="str">
        <f ca="1">IF(B651="","",IFERROR(OFFSET(Paramètres!$D$5,LOOKUP(ROW(B652),Paramètres!$W$5:$Z$1005)-LOOKUP(ROW(B652),Paramètres!$V$5:$Z$1005)*Paramètres!$P$5,0)&amp;"/"&amp;OFFSET(Paramètres!$G$5,LOOKUP(ROW(B652),Paramètres!$X$5:$Z$1005)-LOOKUP(ROW(B652),Paramètres!$W$5:$Z$1005)*Paramètres!$P$6,0)&amp;"/"&amp;OFFSET(Paramètres!$J$5,LOOKUP(ROW(B652),Paramètres!$Y$5:$Z$1005)-LOOKUP(ROW(B652),Paramètres!$X$5:$Z$1005)*Paramètres!$P$7,0)&amp;"/"&amp;OFFSET(Paramètres!M656,-LOOKUP(ROW(B652),Paramètres!$Y$5:$Z$1005)*Paramètres!$P$8,0),""))</f>
        <v>BlocBM/N0/Zone33/FAV2</v>
      </c>
    </row>
    <row r="653" spans="1:2" x14ac:dyDescent="0.25">
      <c r="A653" t="str">
        <f ca="1">IF(A652="","",IFERROR(OFFSET(Paramètres!$C$5,LOOKUP(ROW(A653),Paramètres!$W$5:$Z$1005)-LOOKUP(ROW(A653),Paramètres!$V$5:$Z$1005)*Paramètres!$P$5,0)&amp;OFFSET(Paramètres!$F$5,LOOKUP(ROW(A653),Paramètres!$X$5:$Z$1005)-LOOKUP(ROW(A653),Paramètres!$W$5:$Z$1005)*Paramètres!$P$6,0)&amp;OFFSET(Paramètres!$I$5,LOOKUP(ROW(A653),Paramètres!$Y$5:$Z$1005)-LOOKUP(ROW(A653),Paramètres!$X$5:$Z$1005)*Paramètres!$P$7,0)&amp;OFFSET(Paramètres!L657,-LOOKUP(ROW(A653),Paramètres!$Y$5:$Z$1005)*Paramètres!$P$8,0),""))</f>
        <v>333313</v>
      </c>
      <c r="B653" t="str">
        <f ca="1">IF(B652="","",IFERROR(OFFSET(Paramètres!$D$5,LOOKUP(ROW(B653),Paramètres!$W$5:$Z$1005)-LOOKUP(ROW(B653),Paramètres!$V$5:$Z$1005)*Paramètres!$P$5,0)&amp;"/"&amp;OFFSET(Paramètres!$G$5,LOOKUP(ROW(B653),Paramètres!$X$5:$Z$1005)-LOOKUP(ROW(B653),Paramètres!$W$5:$Z$1005)*Paramètres!$P$6,0)&amp;"/"&amp;OFFSET(Paramètres!$J$5,LOOKUP(ROW(B653),Paramètres!$Y$5:$Z$1005)-LOOKUP(ROW(B653),Paramètres!$X$5:$Z$1005)*Paramètres!$P$7,0)&amp;"/"&amp;OFFSET(Paramètres!M657,-LOOKUP(ROW(B653),Paramètres!$Y$5:$Z$1005)*Paramètres!$P$8,0),""))</f>
        <v>BlocBM/N0/Zone33/FAV3</v>
      </c>
    </row>
    <row r="654" spans="1:2" x14ac:dyDescent="0.25">
      <c r="A654" t="str">
        <f ca="1">IF(A653="","",IFERROR(OFFSET(Paramètres!$C$5,LOOKUP(ROW(A654),Paramètres!$W$5:$Z$1005)-LOOKUP(ROW(A654),Paramètres!$V$5:$Z$1005)*Paramètres!$P$5,0)&amp;OFFSET(Paramètres!$F$5,LOOKUP(ROW(A654),Paramètres!$X$5:$Z$1005)-LOOKUP(ROW(A654),Paramètres!$W$5:$Z$1005)*Paramètres!$P$6,0)&amp;OFFSET(Paramètres!$I$5,LOOKUP(ROW(A654),Paramètres!$Y$5:$Z$1005)-LOOKUP(ROW(A654),Paramètres!$X$5:$Z$1005)*Paramètres!$P$7,0)&amp;OFFSET(Paramètres!L658,-LOOKUP(ROW(A654),Paramètres!$Y$5:$Z$1005)*Paramètres!$P$8,0),""))</f>
        <v>333314</v>
      </c>
      <c r="B654" t="str">
        <f ca="1">IF(B653="","",IFERROR(OFFSET(Paramètres!$D$5,LOOKUP(ROW(B654),Paramètres!$W$5:$Z$1005)-LOOKUP(ROW(B654),Paramètres!$V$5:$Z$1005)*Paramètres!$P$5,0)&amp;"/"&amp;OFFSET(Paramètres!$G$5,LOOKUP(ROW(B654),Paramètres!$X$5:$Z$1005)-LOOKUP(ROW(B654),Paramètres!$W$5:$Z$1005)*Paramètres!$P$6,0)&amp;"/"&amp;OFFSET(Paramètres!$J$5,LOOKUP(ROW(B654),Paramètres!$Y$5:$Z$1005)-LOOKUP(ROW(B654),Paramètres!$X$5:$Z$1005)*Paramètres!$P$7,0)&amp;"/"&amp;OFFSET(Paramètres!M658,-LOOKUP(ROW(B654),Paramètres!$Y$5:$Z$1005)*Paramètres!$P$8,0),""))</f>
        <v>BlocBM/N0/Zone33/FAV4</v>
      </c>
    </row>
    <row r="655" spans="1:2" x14ac:dyDescent="0.25">
      <c r="A655" t="str">
        <f ca="1">IF(A654="","",IFERROR(OFFSET(Paramètres!$C$5,LOOKUP(ROW(A655),Paramètres!$W$5:$Z$1005)-LOOKUP(ROW(A655),Paramètres!$V$5:$Z$1005)*Paramètres!$P$5,0)&amp;OFFSET(Paramètres!$F$5,LOOKUP(ROW(A655),Paramètres!$X$5:$Z$1005)-LOOKUP(ROW(A655),Paramètres!$W$5:$Z$1005)*Paramètres!$P$6,0)&amp;OFFSET(Paramètres!$I$5,LOOKUP(ROW(A655),Paramètres!$Y$5:$Z$1005)-LOOKUP(ROW(A655),Paramètres!$X$5:$Z$1005)*Paramètres!$P$7,0)&amp;OFFSET(Paramètres!L659,-LOOKUP(ROW(A655),Paramètres!$Y$5:$Z$1005)*Paramètres!$P$8,0),""))</f>
        <v>333321</v>
      </c>
      <c r="B655" t="str">
        <f ca="1">IF(B654="","",IFERROR(OFFSET(Paramètres!$D$5,LOOKUP(ROW(B655),Paramètres!$W$5:$Z$1005)-LOOKUP(ROW(B655),Paramètres!$V$5:$Z$1005)*Paramètres!$P$5,0)&amp;"/"&amp;OFFSET(Paramètres!$G$5,LOOKUP(ROW(B655),Paramètres!$X$5:$Z$1005)-LOOKUP(ROW(B655),Paramètres!$W$5:$Z$1005)*Paramètres!$P$6,0)&amp;"/"&amp;OFFSET(Paramètres!$J$5,LOOKUP(ROW(B655),Paramètres!$Y$5:$Z$1005)-LOOKUP(ROW(B655),Paramètres!$X$5:$Z$1005)*Paramètres!$P$7,0)&amp;"/"&amp;OFFSET(Paramètres!M659,-LOOKUP(ROW(B655),Paramètres!$Y$5:$Z$1005)*Paramètres!$P$8,0),""))</f>
        <v>BlocBM/N0/Zone33/FAR1</v>
      </c>
    </row>
    <row r="656" spans="1:2" x14ac:dyDescent="0.25">
      <c r="A656" t="str">
        <f ca="1">IF(A655="","",IFERROR(OFFSET(Paramètres!$C$5,LOOKUP(ROW(A656),Paramètres!$W$5:$Z$1005)-LOOKUP(ROW(A656),Paramètres!$V$5:$Z$1005)*Paramètres!$P$5,0)&amp;OFFSET(Paramètres!$F$5,LOOKUP(ROW(A656),Paramètres!$X$5:$Z$1005)-LOOKUP(ROW(A656),Paramètres!$W$5:$Z$1005)*Paramètres!$P$6,0)&amp;OFFSET(Paramètres!$I$5,LOOKUP(ROW(A656),Paramètres!$Y$5:$Z$1005)-LOOKUP(ROW(A656),Paramètres!$X$5:$Z$1005)*Paramètres!$P$7,0)&amp;OFFSET(Paramètres!L660,-LOOKUP(ROW(A656),Paramètres!$Y$5:$Z$1005)*Paramètres!$P$8,0),""))</f>
        <v>333322</v>
      </c>
      <c r="B656" t="str">
        <f ca="1">IF(B655="","",IFERROR(OFFSET(Paramètres!$D$5,LOOKUP(ROW(B656),Paramètres!$W$5:$Z$1005)-LOOKUP(ROW(B656),Paramètres!$V$5:$Z$1005)*Paramètres!$P$5,0)&amp;"/"&amp;OFFSET(Paramètres!$G$5,LOOKUP(ROW(B656),Paramètres!$X$5:$Z$1005)-LOOKUP(ROW(B656),Paramètres!$W$5:$Z$1005)*Paramètres!$P$6,0)&amp;"/"&amp;OFFSET(Paramètres!$J$5,LOOKUP(ROW(B656),Paramètres!$Y$5:$Z$1005)-LOOKUP(ROW(B656),Paramètres!$X$5:$Z$1005)*Paramètres!$P$7,0)&amp;"/"&amp;OFFSET(Paramètres!M660,-LOOKUP(ROW(B656),Paramètres!$Y$5:$Z$1005)*Paramètres!$P$8,0),""))</f>
        <v>BlocBM/N0/Zone33/FAR2</v>
      </c>
    </row>
    <row r="657" spans="1:2" x14ac:dyDescent="0.25">
      <c r="A657" t="str">
        <f ca="1">IF(A656="","",IFERROR(OFFSET(Paramètres!$C$5,LOOKUP(ROW(A657),Paramètres!$W$5:$Z$1005)-LOOKUP(ROW(A657),Paramètres!$V$5:$Z$1005)*Paramètres!$P$5,0)&amp;OFFSET(Paramètres!$F$5,LOOKUP(ROW(A657),Paramètres!$X$5:$Z$1005)-LOOKUP(ROW(A657),Paramètres!$W$5:$Z$1005)*Paramètres!$P$6,0)&amp;OFFSET(Paramètres!$I$5,LOOKUP(ROW(A657),Paramètres!$Y$5:$Z$1005)-LOOKUP(ROW(A657),Paramètres!$X$5:$Z$1005)*Paramètres!$P$7,0)&amp;OFFSET(Paramètres!L661,-LOOKUP(ROW(A657),Paramètres!$Y$5:$Z$1005)*Paramètres!$P$8,0),""))</f>
        <v>333323</v>
      </c>
      <c r="B657" t="str">
        <f ca="1">IF(B656="","",IFERROR(OFFSET(Paramètres!$D$5,LOOKUP(ROW(B657),Paramètres!$W$5:$Z$1005)-LOOKUP(ROW(B657),Paramètres!$V$5:$Z$1005)*Paramètres!$P$5,0)&amp;"/"&amp;OFFSET(Paramètres!$G$5,LOOKUP(ROW(B657),Paramètres!$X$5:$Z$1005)-LOOKUP(ROW(B657),Paramètres!$W$5:$Z$1005)*Paramètres!$P$6,0)&amp;"/"&amp;OFFSET(Paramètres!$J$5,LOOKUP(ROW(B657),Paramètres!$Y$5:$Z$1005)-LOOKUP(ROW(B657),Paramètres!$X$5:$Z$1005)*Paramètres!$P$7,0)&amp;"/"&amp;OFFSET(Paramètres!M661,-LOOKUP(ROW(B657),Paramètres!$Y$5:$Z$1005)*Paramètres!$P$8,0),""))</f>
        <v>BlocBM/N0/Zone33/FAR3</v>
      </c>
    </row>
    <row r="658" spans="1:2" x14ac:dyDescent="0.25">
      <c r="A658" t="str">
        <f ca="1">IF(A657="","",IFERROR(OFFSET(Paramètres!$C$5,LOOKUP(ROW(A658),Paramètres!$W$5:$Z$1005)-LOOKUP(ROW(A658),Paramètres!$V$5:$Z$1005)*Paramètres!$P$5,0)&amp;OFFSET(Paramètres!$F$5,LOOKUP(ROW(A658),Paramètres!$X$5:$Z$1005)-LOOKUP(ROW(A658),Paramètres!$W$5:$Z$1005)*Paramètres!$P$6,0)&amp;OFFSET(Paramètres!$I$5,LOOKUP(ROW(A658),Paramètres!$Y$5:$Z$1005)-LOOKUP(ROW(A658),Paramètres!$X$5:$Z$1005)*Paramètres!$P$7,0)&amp;OFFSET(Paramètres!L662,-LOOKUP(ROW(A658),Paramètres!$Y$5:$Z$1005)*Paramètres!$P$8,0),""))</f>
        <v>333324</v>
      </c>
      <c r="B658" t="str">
        <f ca="1">IF(B657="","",IFERROR(OFFSET(Paramètres!$D$5,LOOKUP(ROW(B658),Paramètres!$W$5:$Z$1005)-LOOKUP(ROW(B658),Paramètres!$V$5:$Z$1005)*Paramètres!$P$5,0)&amp;"/"&amp;OFFSET(Paramètres!$G$5,LOOKUP(ROW(B658),Paramètres!$X$5:$Z$1005)-LOOKUP(ROW(B658),Paramètres!$W$5:$Z$1005)*Paramètres!$P$6,0)&amp;"/"&amp;OFFSET(Paramètres!$J$5,LOOKUP(ROW(B658),Paramètres!$Y$5:$Z$1005)-LOOKUP(ROW(B658),Paramètres!$X$5:$Z$1005)*Paramètres!$P$7,0)&amp;"/"&amp;OFFSET(Paramètres!M662,-LOOKUP(ROW(B658),Paramètres!$Y$5:$Z$1005)*Paramètres!$P$8,0),""))</f>
        <v>BlocBM/N0/Zone33/FAR4</v>
      </c>
    </row>
    <row r="659" spans="1:2" x14ac:dyDescent="0.25">
      <c r="A659" t="str">
        <f ca="1">IF(A658="","",IFERROR(OFFSET(Paramètres!$C$5,LOOKUP(ROW(A659),Paramètres!$W$5:$Z$1005)-LOOKUP(ROW(A659),Paramètres!$V$5:$Z$1005)*Paramètres!$P$5,0)&amp;OFFSET(Paramètres!$F$5,LOOKUP(ROW(A659),Paramètres!$X$5:$Z$1005)-LOOKUP(ROW(A659),Paramètres!$W$5:$Z$1005)*Paramètres!$P$6,0)&amp;OFFSET(Paramètres!$I$5,LOOKUP(ROW(A659),Paramètres!$Y$5:$Z$1005)-LOOKUP(ROW(A659),Paramètres!$X$5:$Z$1005)*Paramètres!$P$7,0)&amp;OFFSET(Paramètres!L663,-LOOKUP(ROW(A659),Paramètres!$Y$5:$Z$1005)*Paramètres!$P$8,0),""))</f>
        <v>333331</v>
      </c>
      <c r="B659" t="str">
        <f ca="1">IF(B658="","",IFERROR(OFFSET(Paramètres!$D$5,LOOKUP(ROW(B659),Paramètres!$W$5:$Z$1005)-LOOKUP(ROW(B659),Paramètres!$V$5:$Z$1005)*Paramètres!$P$5,0)&amp;"/"&amp;OFFSET(Paramètres!$G$5,LOOKUP(ROW(B659),Paramètres!$X$5:$Z$1005)-LOOKUP(ROW(B659),Paramètres!$W$5:$Z$1005)*Paramètres!$P$6,0)&amp;"/"&amp;OFFSET(Paramètres!$J$5,LOOKUP(ROW(B659),Paramètres!$Y$5:$Z$1005)-LOOKUP(ROW(B659),Paramètres!$X$5:$Z$1005)*Paramètres!$P$7,0)&amp;"/"&amp;OFFSET(Paramètres!M663,-LOOKUP(ROW(B659),Paramètres!$Y$5:$Z$1005)*Paramètres!$P$8,0),""))</f>
        <v>BlocBM/N0/Zone33/INF1</v>
      </c>
    </row>
    <row r="660" spans="1:2" x14ac:dyDescent="0.25">
      <c r="A660" t="str">
        <f ca="1">IF(A659="","",IFERROR(OFFSET(Paramètres!$C$5,LOOKUP(ROW(A660),Paramètres!$W$5:$Z$1005)-LOOKUP(ROW(A660),Paramètres!$V$5:$Z$1005)*Paramètres!$P$5,0)&amp;OFFSET(Paramètres!$F$5,LOOKUP(ROW(A660),Paramètres!$X$5:$Z$1005)-LOOKUP(ROW(A660),Paramètres!$W$5:$Z$1005)*Paramètres!$P$6,0)&amp;OFFSET(Paramètres!$I$5,LOOKUP(ROW(A660),Paramètres!$Y$5:$Z$1005)-LOOKUP(ROW(A660),Paramètres!$X$5:$Z$1005)*Paramètres!$P$7,0)&amp;OFFSET(Paramètres!L664,-LOOKUP(ROW(A660),Paramètres!$Y$5:$Z$1005)*Paramètres!$P$8,0),""))</f>
        <v>333332</v>
      </c>
      <c r="B660" t="str">
        <f ca="1">IF(B659="","",IFERROR(OFFSET(Paramètres!$D$5,LOOKUP(ROW(B660),Paramètres!$W$5:$Z$1005)-LOOKUP(ROW(B660),Paramètres!$V$5:$Z$1005)*Paramètres!$P$5,0)&amp;"/"&amp;OFFSET(Paramètres!$G$5,LOOKUP(ROW(B660),Paramètres!$X$5:$Z$1005)-LOOKUP(ROW(B660),Paramètres!$W$5:$Z$1005)*Paramètres!$P$6,0)&amp;"/"&amp;OFFSET(Paramètres!$J$5,LOOKUP(ROW(B660),Paramètres!$Y$5:$Z$1005)-LOOKUP(ROW(B660),Paramètres!$X$5:$Z$1005)*Paramètres!$P$7,0)&amp;"/"&amp;OFFSET(Paramètres!M664,-LOOKUP(ROW(B660),Paramètres!$Y$5:$Z$1005)*Paramètres!$P$8,0),""))</f>
        <v>BlocBM/N0/Zone33/INF2</v>
      </c>
    </row>
    <row r="661" spans="1:2" x14ac:dyDescent="0.25">
      <c r="A661" t="str">
        <f ca="1">IF(A660="","",IFERROR(OFFSET(Paramètres!$C$5,LOOKUP(ROW(A661),Paramètres!$W$5:$Z$1005)-LOOKUP(ROW(A661),Paramètres!$V$5:$Z$1005)*Paramètres!$P$5,0)&amp;OFFSET(Paramètres!$F$5,LOOKUP(ROW(A661),Paramètres!$X$5:$Z$1005)-LOOKUP(ROW(A661),Paramètres!$W$5:$Z$1005)*Paramètres!$P$6,0)&amp;OFFSET(Paramètres!$I$5,LOOKUP(ROW(A661),Paramètres!$Y$5:$Z$1005)-LOOKUP(ROW(A661),Paramètres!$X$5:$Z$1005)*Paramètres!$P$7,0)&amp;OFFSET(Paramètres!L665,-LOOKUP(ROW(A661),Paramètres!$Y$5:$Z$1005)*Paramètres!$P$8,0),""))</f>
        <v>333333</v>
      </c>
      <c r="B661" t="str">
        <f ca="1">IF(B660="","",IFERROR(OFFSET(Paramètres!$D$5,LOOKUP(ROW(B661),Paramètres!$W$5:$Z$1005)-LOOKUP(ROW(B661),Paramètres!$V$5:$Z$1005)*Paramètres!$P$5,0)&amp;"/"&amp;OFFSET(Paramètres!$G$5,LOOKUP(ROW(B661),Paramètres!$X$5:$Z$1005)-LOOKUP(ROW(B661),Paramètres!$W$5:$Z$1005)*Paramètres!$P$6,0)&amp;"/"&amp;OFFSET(Paramètres!$J$5,LOOKUP(ROW(B661),Paramètres!$Y$5:$Z$1005)-LOOKUP(ROW(B661),Paramètres!$X$5:$Z$1005)*Paramètres!$P$7,0)&amp;"/"&amp;OFFSET(Paramètres!M665,-LOOKUP(ROW(B661),Paramètres!$Y$5:$Z$1005)*Paramètres!$P$8,0),""))</f>
        <v>BlocBM/N0/Zone33/INF3</v>
      </c>
    </row>
    <row r="662" spans="1:2" x14ac:dyDescent="0.25">
      <c r="A662" t="str">
        <f ca="1">IF(A661="","",IFERROR(OFFSET(Paramètres!$C$5,LOOKUP(ROW(A662),Paramètres!$W$5:$Z$1005)-LOOKUP(ROW(A662),Paramètres!$V$5:$Z$1005)*Paramètres!$P$5,0)&amp;OFFSET(Paramètres!$F$5,LOOKUP(ROW(A662),Paramètres!$X$5:$Z$1005)-LOOKUP(ROW(A662),Paramètres!$W$5:$Z$1005)*Paramètres!$P$6,0)&amp;OFFSET(Paramètres!$I$5,LOOKUP(ROW(A662),Paramètres!$Y$5:$Z$1005)-LOOKUP(ROW(A662),Paramètres!$X$5:$Z$1005)*Paramètres!$P$7,0)&amp;OFFSET(Paramètres!L666,-LOOKUP(ROW(A662),Paramètres!$Y$5:$Z$1005)*Paramètres!$P$8,0),""))</f>
        <v>333334</v>
      </c>
      <c r="B662" t="str">
        <f ca="1">IF(B661="","",IFERROR(OFFSET(Paramètres!$D$5,LOOKUP(ROW(B662),Paramètres!$W$5:$Z$1005)-LOOKUP(ROW(B662),Paramètres!$V$5:$Z$1005)*Paramètres!$P$5,0)&amp;"/"&amp;OFFSET(Paramètres!$G$5,LOOKUP(ROW(B662),Paramètres!$X$5:$Z$1005)-LOOKUP(ROW(B662),Paramètres!$W$5:$Z$1005)*Paramètres!$P$6,0)&amp;"/"&amp;OFFSET(Paramètres!$J$5,LOOKUP(ROW(B662),Paramètres!$Y$5:$Z$1005)-LOOKUP(ROW(B662),Paramètres!$X$5:$Z$1005)*Paramètres!$P$7,0)&amp;"/"&amp;OFFSET(Paramètres!M666,-LOOKUP(ROW(B662),Paramètres!$Y$5:$Z$1005)*Paramètres!$P$8,0),""))</f>
        <v>BlocBM/N0/Zone33/INF4</v>
      </c>
    </row>
    <row r="663" spans="1:2" x14ac:dyDescent="0.25">
      <c r="A663" t="str">
        <f ca="1">IF(A662="","",IFERROR(OFFSET(Paramètres!$C$5,LOOKUP(ROW(A663),Paramètres!$W$5:$Z$1005)-LOOKUP(ROW(A663),Paramètres!$V$5:$Z$1005)*Paramètres!$P$5,0)&amp;OFFSET(Paramètres!$F$5,LOOKUP(ROW(A663),Paramètres!$X$5:$Z$1005)-LOOKUP(ROW(A663),Paramètres!$W$5:$Z$1005)*Paramètres!$P$6,0)&amp;OFFSET(Paramètres!$I$5,LOOKUP(ROW(A663),Paramètres!$Y$5:$Z$1005)-LOOKUP(ROW(A663),Paramètres!$X$5:$Z$1005)*Paramètres!$P$7,0)&amp;OFFSET(Paramètres!L667,-LOOKUP(ROW(A663),Paramètres!$Y$5:$Z$1005)*Paramètres!$P$8,0),""))</f>
        <v>333341</v>
      </c>
      <c r="B663" t="str">
        <f ca="1">IF(B662="","",IFERROR(OFFSET(Paramètres!$D$5,LOOKUP(ROW(B663),Paramètres!$W$5:$Z$1005)-LOOKUP(ROW(B663),Paramètres!$V$5:$Z$1005)*Paramètres!$P$5,0)&amp;"/"&amp;OFFSET(Paramètres!$G$5,LOOKUP(ROW(B663),Paramètres!$X$5:$Z$1005)-LOOKUP(ROW(B663),Paramètres!$W$5:$Z$1005)*Paramètres!$P$6,0)&amp;"/"&amp;OFFSET(Paramètres!$J$5,LOOKUP(ROW(B663),Paramètres!$Y$5:$Z$1005)-LOOKUP(ROW(B663),Paramètres!$X$5:$Z$1005)*Paramètres!$P$7,0)&amp;"/"&amp;OFFSET(Paramètres!M667,-LOOKUP(ROW(B663),Paramètres!$Y$5:$Z$1005)*Paramètres!$P$8,0),""))</f>
        <v>BlocBM/N0/Zone33/SUP1</v>
      </c>
    </row>
    <row r="664" spans="1:2" x14ac:dyDescent="0.25">
      <c r="A664" t="str">
        <f ca="1">IF(A663="","",IFERROR(OFFSET(Paramètres!$C$5,LOOKUP(ROW(A664),Paramètres!$W$5:$Z$1005)-LOOKUP(ROW(A664),Paramètres!$V$5:$Z$1005)*Paramètres!$P$5,0)&amp;OFFSET(Paramètres!$F$5,LOOKUP(ROW(A664),Paramètres!$X$5:$Z$1005)-LOOKUP(ROW(A664),Paramètres!$W$5:$Z$1005)*Paramètres!$P$6,0)&amp;OFFSET(Paramètres!$I$5,LOOKUP(ROW(A664),Paramètres!$Y$5:$Z$1005)-LOOKUP(ROW(A664),Paramètres!$X$5:$Z$1005)*Paramètres!$P$7,0)&amp;OFFSET(Paramètres!L668,-LOOKUP(ROW(A664),Paramètres!$Y$5:$Z$1005)*Paramètres!$P$8,0),""))</f>
        <v>333342</v>
      </c>
      <c r="B664" t="str">
        <f ca="1">IF(B663="","",IFERROR(OFFSET(Paramètres!$D$5,LOOKUP(ROW(B664),Paramètres!$W$5:$Z$1005)-LOOKUP(ROW(B664),Paramètres!$V$5:$Z$1005)*Paramètres!$P$5,0)&amp;"/"&amp;OFFSET(Paramètres!$G$5,LOOKUP(ROW(B664),Paramètres!$X$5:$Z$1005)-LOOKUP(ROW(B664),Paramètres!$W$5:$Z$1005)*Paramètres!$P$6,0)&amp;"/"&amp;OFFSET(Paramètres!$J$5,LOOKUP(ROW(B664),Paramètres!$Y$5:$Z$1005)-LOOKUP(ROW(B664),Paramètres!$X$5:$Z$1005)*Paramètres!$P$7,0)&amp;"/"&amp;OFFSET(Paramètres!M668,-LOOKUP(ROW(B664),Paramètres!$Y$5:$Z$1005)*Paramètres!$P$8,0),""))</f>
        <v>BlocBM/N0/Zone33/SUP2</v>
      </c>
    </row>
    <row r="665" spans="1:2" x14ac:dyDescent="0.25">
      <c r="A665" t="str">
        <f ca="1">IF(A664="","",IFERROR(OFFSET(Paramètres!$C$5,LOOKUP(ROW(A665),Paramètres!$W$5:$Z$1005)-LOOKUP(ROW(A665),Paramètres!$V$5:$Z$1005)*Paramètres!$P$5,0)&amp;OFFSET(Paramètres!$F$5,LOOKUP(ROW(A665),Paramètres!$X$5:$Z$1005)-LOOKUP(ROW(A665),Paramètres!$W$5:$Z$1005)*Paramètres!$P$6,0)&amp;OFFSET(Paramètres!$I$5,LOOKUP(ROW(A665),Paramètres!$Y$5:$Z$1005)-LOOKUP(ROW(A665),Paramètres!$X$5:$Z$1005)*Paramètres!$P$7,0)&amp;OFFSET(Paramètres!L669,-LOOKUP(ROW(A665),Paramètres!$Y$5:$Z$1005)*Paramètres!$P$8,0),""))</f>
        <v>333343</v>
      </c>
      <c r="B665" t="str">
        <f ca="1">IF(B664="","",IFERROR(OFFSET(Paramètres!$D$5,LOOKUP(ROW(B665),Paramètres!$W$5:$Z$1005)-LOOKUP(ROW(B665),Paramètres!$V$5:$Z$1005)*Paramètres!$P$5,0)&amp;"/"&amp;OFFSET(Paramètres!$G$5,LOOKUP(ROW(B665),Paramètres!$X$5:$Z$1005)-LOOKUP(ROW(B665),Paramètres!$W$5:$Z$1005)*Paramètres!$P$6,0)&amp;"/"&amp;OFFSET(Paramètres!$J$5,LOOKUP(ROW(B665),Paramètres!$Y$5:$Z$1005)-LOOKUP(ROW(B665),Paramètres!$X$5:$Z$1005)*Paramètres!$P$7,0)&amp;"/"&amp;OFFSET(Paramètres!M669,-LOOKUP(ROW(B665),Paramètres!$Y$5:$Z$1005)*Paramètres!$P$8,0),""))</f>
        <v>BlocBM/N0/Zone33/SUP3</v>
      </c>
    </row>
    <row r="666" spans="1:2" x14ac:dyDescent="0.25">
      <c r="A666" t="str">
        <f ca="1">IF(A665="","",IFERROR(OFFSET(Paramètres!$C$5,LOOKUP(ROW(A666),Paramètres!$W$5:$Z$1005)-LOOKUP(ROW(A666),Paramètres!$V$5:$Z$1005)*Paramètres!$P$5,0)&amp;OFFSET(Paramètres!$F$5,LOOKUP(ROW(A666),Paramètres!$X$5:$Z$1005)-LOOKUP(ROW(A666),Paramètres!$W$5:$Z$1005)*Paramètres!$P$6,0)&amp;OFFSET(Paramètres!$I$5,LOOKUP(ROW(A666),Paramètres!$Y$5:$Z$1005)-LOOKUP(ROW(A666),Paramètres!$X$5:$Z$1005)*Paramètres!$P$7,0)&amp;OFFSET(Paramètres!L670,-LOOKUP(ROW(A666),Paramètres!$Y$5:$Z$1005)*Paramètres!$P$8,0),""))</f>
        <v>333344</v>
      </c>
      <c r="B666" t="str">
        <f ca="1">IF(B665="","",IFERROR(OFFSET(Paramètres!$D$5,LOOKUP(ROW(B666),Paramètres!$W$5:$Z$1005)-LOOKUP(ROW(B666),Paramètres!$V$5:$Z$1005)*Paramètres!$P$5,0)&amp;"/"&amp;OFFSET(Paramètres!$G$5,LOOKUP(ROW(B666),Paramètres!$X$5:$Z$1005)-LOOKUP(ROW(B666),Paramètres!$W$5:$Z$1005)*Paramètres!$P$6,0)&amp;"/"&amp;OFFSET(Paramètres!$J$5,LOOKUP(ROW(B666),Paramètres!$Y$5:$Z$1005)-LOOKUP(ROW(B666),Paramètres!$X$5:$Z$1005)*Paramètres!$P$7,0)&amp;"/"&amp;OFFSET(Paramètres!M670,-LOOKUP(ROW(B666),Paramètres!$Y$5:$Z$1005)*Paramètres!$P$8,0),""))</f>
        <v>BlocBM/N0/Zone33/SUP4</v>
      </c>
    </row>
    <row r="667" spans="1:2" x14ac:dyDescent="0.25">
      <c r="A667" t="str">
        <f ca="1">IF(A666="","",IFERROR(OFFSET(Paramètres!$C$5,LOOKUP(ROW(A667),Paramètres!$W$5:$Z$1005)-LOOKUP(ROW(A667),Paramètres!$V$5:$Z$1005)*Paramètres!$P$5,0)&amp;OFFSET(Paramètres!$F$5,LOOKUP(ROW(A667),Paramètres!$X$5:$Z$1005)-LOOKUP(ROW(A667),Paramètres!$W$5:$Z$1005)*Paramètres!$P$6,0)&amp;OFFSET(Paramètres!$I$5,LOOKUP(ROW(A667),Paramètres!$Y$5:$Z$1005)-LOOKUP(ROW(A667),Paramètres!$X$5:$Z$1005)*Paramètres!$P$7,0)&amp;OFFSET(Paramètres!L671,-LOOKUP(ROW(A667),Paramètres!$Y$5:$Z$1005)*Paramètres!$P$8,0),""))</f>
        <v>333351</v>
      </c>
      <c r="B667" t="str">
        <f ca="1">IF(B666="","",IFERROR(OFFSET(Paramètres!$D$5,LOOKUP(ROW(B667),Paramètres!$W$5:$Z$1005)-LOOKUP(ROW(B667),Paramètres!$V$5:$Z$1005)*Paramètres!$P$5,0)&amp;"/"&amp;OFFSET(Paramètres!$G$5,LOOKUP(ROW(B667),Paramètres!$X$5:$Z$1005)-LOOKUP(ROW(B667),Paramètres!$W$5:$Z$1005)*Paramètres!$P$6,0)&amp;"/"&amp;OFFSET(Paramètres!$J$5,LOOKUP(ROW(B667),Paramètres!$Y$5:$Z$1005)-LOOKUP(ROW(B667),Paramètres!$X$5:$Z$1005)*Paramètres!$P$7,0)&amp;"/"&amp;OFFSET(Paramètres!M671,-LOOKUP(ROW(B667),Paramètres!$Y$5:$Z$1005)*Paramètres!$P$8,0),""))</f>
        <v>BlocBM/N0/Zone33/U1</v>
      </c>
    </row>
    <row r="668" spans="1:2" x14ac:dyDescent="0.25">
      <c r="A668" t="str">
        <f ca="1">IF(A667="","",IFERROR(OFFSET(Paramètres!$C$5,LOOKUP(ROW(A668),Paramètres!$W$5:$Z$1005)-LOOKUP(ROW(A668),Paramètres!$V$5:$Z$1005)*Paramètres!$P$5,0)&amp;OFFSET(Paramètres!$F$5,LOOKUP(ROW(A668),Paramètres!$X$5:$Z$1005)-LOOKUP(ROW(A668),Paramètres!$W$5:$Z$1005)*Paramètres!$P$6,0)&amp;OFFSET(Paramètres!$I$5,LOOKUP(ROW(A668),Paramètres!$Y$5:$Z$1005)-LOOKUP(ROW(A668),Paramètres!$X$5:$Z$1005)*Paramètres!$P$7,0)&amp;OFFSET(Paramètres!L672,-LOOKUP(ROW(A668),Paramètres!$Y$5:$Z$1005)*Paramètres!$P$8,0),""))</f>
        <v>333352</v>
      </c>
      <c r="B668" t="str">
        <f ca="1">IF(B667="","",IFERROR(OFFSET(Paramètres!$D$5,LOOKUP(ROW(B668),Paramètres!$W$5:$Z$1005)-LOOKUP(ROW(B668),Paramètres!$V$5:$Z$1005)*Paramètres!$P$5,0)&amp;"/"&amp;OFFSET(Paramètres!$G$5,LOOKUP(ROW(B668),Paramètres!$X$5:$Z$1005)-LOOKUP(ROW(B668),Paramètres!$W$5:$Z$1005)*Paramètres!$P$6,0)&amp;"/"&amp;OFFSET(Paramètres!$J$5,LOOKUP(ROW(B668),Paramètres!$Y$5:$Z$1005)-LOOKUP(ROW(B668),Paramètres!$X$5:$Z$1005)*Paramètres!$P$7,0)&amp;"/"&amp;OFFSET(Paramètres!M672,-LOOKUP(ROW(B668),Paramètres!$Y$5:$Z$1005)*Paramètres!$P$8,0),""))</f>
        <v>BlocBM/N0/Zone33/U2</v>
      </c>
    </row>
    <row r="669" spans="1:2" x14ac:dyDescent="0.25">
      <c r="A669" t="str">
        <f ca="1">IF(A668="","",IFERROR(OFFSET(Paramètres!$C$5,LOOKUP(ROW(A669),Paramètres!$W$5:$Z$1005)-LOOKUP(ROW(A669),Paramètres!$V$5:$Z$1005)*Paramètres!$P$5,0)&amp;OFFSET(Paramètres!$F$5,LOOKUP(ROW(A669),Paramètres!$X$5:$Z$1005)-LOOKUP(ROW(A669),Paramètres!$W$5:$Z$1005)*Paramètres!$P$6,0)&amp;OFFSET(Paramètres!$I$5,LOOKUP(ROW(A669),Paramètres!$Y$5:$Z$1005)-LOOKUP(ROW(A669),Paramètres!$X$5:$Z$1005)*Paramètres!$P$7,0)&amp;OFFSET(Paramètres!L673,-LOOKUP(ROW(A669),Paramètres!$Y$5:$Z$1005)*Paramètres!$P$8,0),""))</f>
        <v>333353</v>
      </c>
      <c r="B669" t="str">
        <f ca="1">IF(B668="","",IFERROR(OFFSET(Paramètres!$D$5,LOOKUP(ROW(B669),Paramètres!$W$5:$Z$1005)-LOOKUP(ROW(B669),Paramètres!$V$5:$Z$1005)*Paramètres!$P$5,0)&amp;"/"&amp;OFFSET(Paramètres!$G$5,LOOKUP(ROW(B669),Paramètres!$X$5:$Z$1005)-LOOKUP(ROW(B669),Paramètres!$W$5:$Z$1005)*Paramètres!$P$6,0)&amp;"/"&amp;OFFSET(Paramètres!$J$5,LOOKUP(ROW(B669),Paramètres!$Y$5:$Z$1005)-LOOKUP(ROW(B669),Paramètres!$X$5:$Z$1005)*Paramètres!$P$7,0)&amp;"/"&amp;OFFSET(Paramètres!M673,-LOOKUP(ROW(B669),Paramètres!$Y$5:$Z$1005)*Paramètres!$P$8,0),""))</f>
        <v>BlocBM/N0/Zone33/U3</v>
      </c>
    </row>
    <row r="670" spans="1:2" x14ac:dyDescent="0.25">
      <c r="A670" t="str">
        <f ca="1">IF(A669="","",IFERROR(OFFSET(Paramètres!$C$5,LOOKUP(ROW(A670),Paramètres!$W$5:$Z$1005)-LOOKUP(ROW(A670),Paramètres!$V$5:$Z$1005)*Paramètres!$P$5,0)&amp;OFFSET(Paramètres!$F$5,LOOKUP(ROW(A670),Paramètres!$X$5:$Z$1005)-LOOKUP(ROW(A670),Paramètres!$W$5:$Z$1005)*Paramètres!$P$6,0)&amp;OFFSET(Paramètres!$I$5,LOOKUP(ROW(A670),Paramètres!$Y$5:$Z$1005)-LOOKUP(ROW(A670),Paramètres!$X$5:$Z$1005)*Paramètres!$P$7,0)&amp;OFFSET(Paramètres!L674,-LOOKUP(ROW(A670),Paramètres!$Y$5:$Z$1005)*Paramètres!$P$8,0),""))</f>
        <v>333354</v>
      </c>
      <c r="B670" t="str">
        <f ca="1">IF(B669="","",IFERROR(OFFSET(Paramètres!$D$5,LOOKUP(ROW(B670),Paramètres!$W$5:$Z$1005)-LOOKUP(ROW(B670),Paramètres!$V$5:$Z$1005)*Paramètres!$P$5,0)&amp;"/"&amp;OFFSET(Paramètres!$G$5,LOOKUP(ROW(B670),Paramètres!$X$5:$Z$1005)-LOOKUP(ROW(B670),Paramètres!$W$5:$Z$1005)*Paramètres!$P$6,0)&amp;"/"&amp;OFFSET(Paramètres!$J$5,LOOKUP(ROW(B670),Paramètres!$Y$5:$Z$1005)-LOOKUP(ROW(B670),Paramètres!$X$5:$Z$1005)*Paramètres!$P$7,0)&amp;"/"&amp;OFFSET(Paramètres!M674,-LOOKUP(ROW(B670),Paramètres!$Y$5:$Z$1005)*Paramètres!$P$8,0),""))</f>
        <v>BlocBM/N0/Zone33/U4</v>
      </c>
    </row>
    <row r="671" spans="1:2" x14ac:dyDescent="0.25">
      <c r="A671" t="str">
        <f ca="1">IF(A670="","",IFERROR(OFFSET(Paramètres!$C$5,LOOKUP(ROW(A671),Paramètres!$W$5:$Z$1005)-LOOKUP(ROW(A671),Paramètres!$V$5:$Z$1005)*Paramètres!$P$5,0)&amp;OFFSET(Paramètres!$F$5,LOOKUP(ROW(A671),Paramètres!$X$5:$Z$1005)-LOOKUP(ROW(A671),Paramètres!$W$5:$Z$1005)*Paramètres!$P$6,0)&amp;OFFSET(Paramètres!$I$5,LOOKUP(ROW(A671),Paramètres!$Y$5:$Z$1005)-LOOKUP(ROW(A671),Paramètres!$X$5:$Z$1005)*Paramètres!$P$7,0)&amp;OFFSET(Paramètres!L675,-LOOKUP(ROW(A671),Paramètres!$Y$5:$Z$1005)*Paramètres!$P$8,0),""))</f>
        <v>333361</v>
      </c>
      <c r="B671" t="str">
        <f ca="1">IF(B670="","",IFERROR(OFFSET(Paramètres!$D$5,LOOKUP(ROW(B671),Paramètres!$W$5:$Z$1005)-LOOKUP(ROW(B671),Paramètres!$V$5:$Z$1005)*Paramètres!$P$5,0)&amp;"/"&amp;OFFSET(Paramètres!$G$5,LOOKUP(ROW(B671),Paramètres!$X$5:$Z$1005)-LOOKUP(ROW(B671),Paramètres!$W$5:$Z$1005)*Paramètres!$P$6,0)&amp;"/"&amp;OFFSET(Paramètres!$J$5,LOOKUP(ROW(B671),Paramètres!$Y$5:$Z$1005)-LOOKUP(ROW(B671),Paramètres!$X$5:$Z$1005)*Paramètres!$P$7,0)&amp;"/"&amp;OFFSET(Paramètres!M675,-LOOKUP(ROW(B671),Paramètres!$Y$5:$Z$1005)*Paramètres!$P$8,0),""))</f>
        <v>BlocBM/N0/Zone33/C1</v>
      </c>
    </row>
    <row r="672" spans="1:2" x14ac:dyDescent="0.25">
      <c r="A672" t="str">
        <f ca="1">IF(A671="","",IFERROR(OFFSET(Paramètres!$C$5,LOOKUP(ROW(A672),Paramètres!$W$5:$Z$1005)-LOOKUP(ROW(A672),Paramètres!$V$5:$Z$1005)*Paramètres!$P$5,0)&amp;OFFSET(Paramètres!$F$5,LOOKUP(ROW(A672),Paramètres!$X$5:$Z$1005)-LOOKUP(ROW(A672),Paramètres!$W$5:$Z$1005)*Paramètres!$P$6,0)&amp;OFFSET(Paramètres!$I$5,LOOKUP(ROW(A672),Paramètres!$Y$5:$Z$1005)-LOOKUP(ROW(A672),Paramètres!$X$5:$Z$1005)*Paramètres!$P$7,0)&amp;OFFSET(Paramètres!L676,-LOOKUP(ROW(A672),Paramètres!$Y$5:$Z$1005)*Paramètres!$P$8,0),""))</f>
        <v>333362</v>
      </c>
      <c r="B672" t="str">
        <f ca="1">IF(B671="","",IFERROR(OFFSET(Paramètres!$D$5,LOOKUP(ROW(B672),Paramètres!$W$5:$Z$1005)-LOOKUP(ROW(B672),Paramètres!$V$5:$Z$1005)*Paramètres!$P$5,0)&amp;"/"&amp;OFFSET(Paramètres!$G$5,LOOKUP(ROW(B672),Paramètres!$X$5:$Z$1005)-LOOKUP(ROW(B672),Paramètres!$W$5:$Z$1005)*Paramètres!$P$6,0)&amp;"/"&amp;OFFSET(Paramètres!$J$5,LOOKUP(ROW(B672),Paramètres!$Y$5:$Z$1005)-LOOKUP(ROW(B672),Paramètres!$X$5:$Z$1005)*Paramètres!$P$7,0)&amp;"/"&amp;OFFSET(Paramètres!M676,-LOOKUP(ROW(B672),Paramètres!$Y$5:$Z$1005)*Paramètres!$P$8,0),""))</f>
        <v>BlocBM/N0/Zone33/C2</v>
      </c>
    </row>
    <row r="673" spans="1:2" x14ac:dyDescent="0.25">
      <c r="A673" t="str">
        <f ca="1">IF(A672="","",IFERROR(OFFSET(Paramètres!$C$5,LOOKUP(ROW(A673),Paramètres!$W$5:$Z$1005)-LOOKUP(ROW(A673),Paramètres!$V$5:$Z$1005)*Paramètres!$P$5,0)&amp;OFFSET(Paramètres!$F$5,LOOKUP(ROW(A673),Paramètres!$X$5:$Z$1005)-LOOKUP(ROW(A673),Paramètres!$W$5:$Z$1005)*Paramètres!$P$6,0)&amp;OFFSET(Paramètres!$I$5,LOOKUP(ROW(A673),Paramètres!$Y$5:$Z$1005)-LOOKUP(ROW(A673),Paramètres!$X$5:$Z$1005)*Paramètres!$P$7,0)&amp;OFFSET(Paramètres!L677,-LOOKUP(ROW(A673),Paramètres!$Y$5:$Z$1005)*Paramètres!$P$8,0),""))</f>
        <v>333401</v>
      </c>
      <c r="B673" t="str">
        <f ca="1">IF(B672="","",IFERROR(OFFSET(Paramètres!$D$5,LOOKUP(ROW(B673),Paramètres!$W$5:$Z$1005)-LOOKUP(ROW(B673),Paramètres!$V$5:$Z$1005)*Paramètres!$P$5,0)&amp;"/"&amp;OFFSET(Paramètres!$G$5,LOOKUP(ROW(B673),Paramètres!$X$5:$Z$1005)-LOOKUP(ROW(B673),Paramètres!$W$5:$Z$1005)*Paramètres!$P$6,0)&amp;"/"&amp;OFFSET(Paramètres!$J$5,LOOKUP(ROW(B673),Paramètres!$Y$5:$Z$1005)-LOOKUP(ROW(B673),Paramètres!$X$5:$Z$1005)*Paramètres!$P$7,0)&amp;"/"&amp;OFFSET(Paramètres!M677,-LOOKUP(ROW(B673),Paramètres!$Y$5:$Z$1005)*Paramètres!$P$8,0),""))</f>
        <v>BlocBM/N0/Zone34/1erePhase</v>
      </c>
    </row>
    <row r="674" spans="1:2" x14ac:dyDescent="0.25">
      <c r="A674" t="str">
        <f ca="1">IF(A673="","",IFERROR(OFFSET(Paramètres!$C$5,LOOKUP(ROW(A674),Paramètres!$W$5:$Z$1005)-LOOKUP(ROW(A674),Paramètres!$V$5:$Z$1005)*Paramètres!$P$5,0)&amp;OFFSET(Paramètres!$F$5,LOOKUP(ROW(A674),Paramètres!$X$5:$Z$1005)-LOOKUP(ROW(A674),Paramètres!$W$5:$Z$1005)*Paramètres!$P$6,0)&amp;OFFSET(Paramètres!$I$5,LOOKUP(ROW(A674),Paramètres!$Y$5:$Z$1005)-LOOKUP(ROW(A674),Paramètres!$X$5:$Z$1005)*Paramètres!$P$7,0)&amp;OFFSET(Paramètres!L678,-LOOKUP(ROW(A674),Paramètres!$Y$5:$Z$1005)*Paramètres!$P$8,0),""))</f>
        <v>333402</v>
      </c>
      <c r="B674" t="str">
        <f ca="1">IF(B673="","",IFERROR(OFFSET(Paramètres!$D$5,LOOKUP(ROW(B674),Paramètres!$W$5:$Z$1005)-LOOKUP(ROW(B674),Paramètres!$V$5:$Z$1005)*Paramètres!$P$5,0)&amp;"/"&amp;OFFSET(Paramètres!$G$5,LOOKUP(ROW(B674),Paramètres!$X$5:$Z$1005)-LOOKUP(ROW(B674),Paramètres!$W$5:$Z$1005)*Paramètres!$P$6,0)&amp;"/"&amp;OFFSET(Paramètres!$J$5,LOOKUP(ROW(B674),Paramètres!$Y$5:$Z$1005)-LOOKUP(ROW(B674),Paramètres!$X$5:$Z$1005)*Paramètres!$P$7,0)&amp;"/"&amp;OFFSET(Paramètres!M678,-LOOKUP(ROW(B674),Paramètres!$Y$5:$Z$1005)*Paramètres!$P$8,0),""))</f>
        <v>BlocBM/N0/Zone34/2ndePhase</v>
      </c>
    </row>
    <row r="675" spans="1:2" x14ac:dyDescent="0.25">
      <c r="A675" t="str">
        <f ca="1">IF(A674="","",IFERROR(OFFSET(Paramètres!$C$5,LOOKUP(ROW(A675),Paramètres!$W$5:$Z$1005)-LOOKUP(ROW(A675),Paramètres!$V$5:$Z$1005)*Paramètres!$P$5,0)&amp;OFFSET(Paramètres!$F$5,LOOKUP(ROW(A675),Paramètres!$X$5:$Z$1005)-LOOKUP(ROW(A675),Paramètres!$W$5:$Z$1005)*Paramètres!$P$6,0)&amp;OFFSET(Paramètres!$I$5,LOOKUP(ROW(A675),Paramètres!$Y$5:$Z$1005)-LOOKUP(ROW(A675),Paramètres!$X$5:$Z$1005)*Paramètres!$P$7,0)&amp;OFFSET(Paramètres!L679,-LOOKUP(ROW(A675),Paramètres!$Y$5:$Z$1005)*Paramètres!$P$8,0),""))</f>
        <v>333403</v>
      </c>
      <c r="B675" t="str">
        <f ca="1">IF(B674="","",IFERROR(OFFSET(Paramètres!$D$5,LOOKUP(ROW(B675),Paramètres!$W$5:$Z$1005)-LOOKUP(ROW(B675),Paramètres!$V$5:$Z$1005)*Paramètres!$P$5,0)&amp;"/"&amp;OFFSET(Paramètres!$G$5,LOOKUP(ROW(B675),Paramètres!$X$5:$Z$1005)-LOOKUP(ROW(B675),Paramètres!$W$5:$Z$1005)*Paramètres!$P$6,0)&amp;"/"&amp;OFFSET(Paramètres!$J$5,LOOKUP(ROW(B675),Paramètres!$Y$5:$Z$1005)-LOOKUP(ROW(B675),Paramètres!$X$5:$Z$1005)*Paramètres!$P$7,0)&amp;"/"&amp;OFFSET(Paramètres!M679,-LOOKUP(ROW(B675),Paramètres!$Y$5:$Z$1005)*Paramètres!$P$8,0),""))</f>
        <v>BlocBM/N0/Zone34/C</v>
      </c>
    </row>
    <row r="676" spans="1:2" x14ac:dyDescent="0.25">
      <c r="A676" t="str">
        <f ca="1">IF(A675="","",IFERROR(OFFSET(Paramètres!$C$5,LOOKUP(ROW(A676),Paramètres!$W$5:$Z$1005)-LOOKUP(ROW(A676),Paramètres!$V$5:$Z$1005)*Paramètres!$P$5,0)&amp;OFFSET(Paramètres!$F$5,LOOKUP(ROW(A676),Paramètres!$X$5:$Z$1005)-LOOKUP(ROW(A676),Paramètres!$W$5:$Z$1005)*Paramètres!$P$6,0)&amp;OFFSET(Paramètres!$I$5,LOOKUP(ROW(A676),Paramètres!$Y$5:$Z$1005)-LOOKUP(ROW(A676),Paramètres!$X$5:$Z$1005)*Paramètres!$P$7,0)&amp;OFFSET(Paramètres!L680,-LOOKUP(ROW(A676),Paramètres!$Y$5:$Z$1005)*Paramètres!$P$8,0),""))</f>
        <v>333404</v>
      </c>
      <c r="B676" t="str">
        <f ca="1">IF(B675="","",IFERROR(OFFSET(Paramètres!$D$5,LOOKUP(ROW(B676),Paramètres!$W$5:$Z$1005)-LOOKUP(ROW(B676),Paramètres!$V$5:$Z$1005)*Paramètres!$P$5,0)&amp;"/"&amp;OFFSET(Paramètres!$G$5,LOOKUP(ROW(B676),Paramètres!$X$5:$Z$1005)-LOOKUP(ROW(B676),Paramètres!$W$5:$Z$1005)*Paramètres!$P$6,0)&amp;"/"&amp;OFFSET(Paramètres!$J$5,LOOKUP(ROW(B676),Paramètres!$Y$5:$Z$1005)-LOOKUP(ROW(B676),Paramètres!$X$5:$Z$1005)*Paramètres!$P$7,0)&amp;"/"&amp;OFFSET(Paramètres!M680,-LOOKUP(ROW(B676),Paramètres!$Y$5:$Z$1005)*Paramètres!$P$8,0),""))</f>
        <v>BlocBM/N0/Zone34/AD</v>
      </c>
    </row>
    <row r="677" spans="1:2" x14ac:dyDescent="0.25">
      <c r="A677" t="str">
        <f ca="1">IF(A676="","",IFERROR(OFFSET(Paramètres!$C$5,LOOKUP(ROW(A677),Paramètres!$W$5:$Z$1005)-LOOKUP(ROW(A677),Paramètres!$V$5:$Z$1005)*Paramètres!$P$5,0)&amp;OFFSET(Paramètres!$F$5,LOOKUP(ROW(A677),Paramètres!$X$5:$Z$1005)-LOOKUP(ROW(A677),Paramètres!$W$5:$Z$1005)*Paramètres!$P$6,0)&amp;OFFSET(Paramètres!$I$5,LOOKUP(ROW(A677),Paramètres!$Y$5:$Z$1005)-LOOKUP(ROW(A677),Paramètres!$X$5:$Z$1005)*Paramètres!$P$7,0)&amp;OFFSET(Paramètres!L681,-LOOKUP(ROW(A677),Paramètres!$Y$5:$Z$1005)*Paramètres!$P$8,0),""))</f>
        <v>333405</v>
      </c>
      <c r="B677" t="str">
        <f ca="1">IF(B676="","",IFERROR(OFFSET(Paramètres!$D$5,LOOKUP(ROW(B677),Paramètres!$W$5:$Z$1005)-LOOKUP(ROW(B677),Paramètres!$V$5:$Z$1005)*Paramètres!$P$5,0)&amp;"/"&amp;OFFSET(Paramètres!$G$5,LOOKUP(ROW(B677),Paramètres!$X$5:$Z$1005)-LOOKUP(ROW(B677),Paramètres!$W$5:$Z$1005)*Paramètres!$P$6,0)&amp;"/"&amp;OFFSET(Paramètres!$J$5,LOOKUP(ROW(B677),Paramètres!$Y$5:$Z$1005)-LOOKUP(ROW(B677),Paramètres!$X$5:$Z$1005)*Paramètres!$P$7,0)&amp;"/"&amp;OFFSET(Paramètres!M681,-LOOKUP(ROW(B677),Paramètres!$Y$5:$Z$1005)*Paramètres!$P$8,0),""))</f>
        <v>BlocBM/N0/Zone34/EP</v>
      </c>
    </row>
    <row r="678" spans="1:2" x14ac:dyDescent="0.25">
      <c r="A678" t="str">
        <f ca="1">IF(A677="","",IFERROR(OFFSET(Paramètres!$C$5,LOOKUP(ROW(A678),Paramètres!$W$5:$Z$1005)-LOOKUP(ROW(A678),Paramètres!$V$5:$Z$1005)*Paramètres!$P$5,0)&amp;OFFSET(Paramètres!$F$5,LOOKUP(ROW(A678),Paramètres!$X$5:$Z$1005)-LOOKUP(ROW(A678),Paramètres!$W$5:$Z$1005)*Paramètres!$P$6,0)&amp;OFFSET(Paramètres!$I$5,LOOKUP(ROW(A678),Paramètres!$Y$5:$Z$1005)-LOOKUP(ROW(A678),Paramètres!$X$5:$Z$1005)*Paramètres!$P$7,0)&amp;OFFSET(Paramètres!L682,-LOOKUP(ROW(A678),Paramètres!$Y$5:$Z$1005)*Paramètres!$P$8,0),""))</f>
        <v>333406</v>
      </c>
      <c r="B678" t="str">
        <f ca="1">IF(B677="","",IFERROR(OFFSET(Paramètres!$D$5,LOOKUP(ROW(B678),Paramètres!$W$5:$Z$1005)-LOOKUP(ROW(B678),Paramètres!$V$5:$Z$1005)*Paramètres!$P$5,0)&amp;"/"&amp;OFFSET(Paramètres!$G$5,LOOKUP(ROW(B678),Paramètres!$X$5:$Z$1005)-LOOKUP(ROW(B678),Paramètres!$W$5:$Z$1005)*Paramètres!$P$6,0)&amp;"/"&amp;OFFSET(Paramètres!$J$5,LOOKUP(ROW(B678),Paramètres!$Y$5:$Z$1005)-LOOKUP(ROW(B678),Paramètres!$X$5:$Z$1005)*Paramètres!$P$7,0)&amp;"/"&amp;OFFSET(Paramètres!M682,-LOOKUP(ROW(B678),Paramètres!$Y$5:$Z$1005)*Paramètres!$P$8,0),""))</f>
        <v>BlocBM/N0/Zone34/AF</v>
      </c>
    </row>
    <row r="679" spans="1:2" x14ac:dyDescent="0.25">
      <c r="A679" t="str">
        <f ca="1">IF(A678="","",IFERROR(OFFSET(Paramètres!$C$5,LOOKUP(ROW(A679),Paramètres!$W$5:$Z$1005)-LOOKUP(ROW(A679),Paramètres!$V$5:$Z$1005)*Paramètres!$P$5,0)&amp;OFFSET(Paramètres!$F$5,LOOKUP(ROW(A679),Paramètres!$X$5:$Z$1005)-LOOKUP(ROW(A679),Paramètres!$W$5:$Z$1005)*Paramètres!$P$6,0)&amp;OFFSET(Paramètres!$I$5,LOOKUP(ROW(A679),Paramètres!$Y$5:$Z$1005)-LOOKUP(ROW(A679),Paramètres!$X$5:$Z$1005)*Paramètres!$P$7,0)&amp;OFFSET(Paramètres!L683,-LOOKUP(ROW(A679),Paramètres!$Y$5:$Z$1005)*Paramètres!$P$8,0),""))</f>
        <v>333407</v>
      </c>
      <c r="B679" t="str">
        <f ca="1">IF(B678="","",IFERROR(OFFSET(Paramètres!$D$5,LOOKUP(ROW(B679),Paramètres!$W$5:$Z$1005)-LOOKUP(ROW(B679),Paramètres!$V$5:$Z$1005)*Paramètres!$P$5,0)&amp;"/"&amp;OFFSET(Paramètres!$G$5,LOOKUP(ROW(B679),Paramètres!$X$5:$Z$1005)-LOOKUP(ROW(B679),Paramètres!$W$5:$Z$1005)*Paramètres!$P$6,0)&amp;"/"&amp;OFFSET(Paramètres!$J$5,LOOKUP(ROW(B679),Paramètres!$Y$5:$Z$1005)-LOOKUP(ROW(B679),Paramètres!$X$5:$Z$1005)*Paramètres!$P$7,0)&amp;"/"&amp;OFFSET(Paramètres!M683,-LOOKUP(ROW(B679),Paramètres!$Y$5:$Z$1005)*Paramètres!$P$8,0),""))</f>
        <v>BlocBM/N0/Zone34/AC</v>
      </c>
    </row>
    <row r="680" spans="1:2" x14ac:dyDescent="0.25">
      <c r="A680" t="str">
        <f ca="1">IF(A679="","",IFERROR(OFFSET(Paramètres!$C$5,LOOKUP(ROW(A680),Paramètres!$W$5:$Z$1005)-LOOKUP(ROW(A680),Paramètres!$V$5:$Z$1005)*Paramètres!$P$5,0)&amp;OFFSET(Paramètres!$F$5,LOOKUP(ROW(A680),Paramètres!$X$5:$Z$1005)-LOOKUP(ROW(A680),Paramètres!$W$5:$Z$1005)*Paramètres!$P$6,0)&amp;OFFSET(Paramètres!$I$5,LOOKUP(ROW(A680),Paramètres!$Y$5:$Z$1005)-LOOKUP(ROW(A680),Paramètres!$X$5:$Z$1005)*Paramètres!$P$7,0)&amp;OFFSET(Paramètres!L684,-LOOKUP(ROW(A680),Paramètres!$Y$5:$Z$1005)*Paramètres!$P$8,0),""))</f>
        <v>333408</v>
      </c>
      <c r="B680" t="str">
        <f ca="1">IF(B679="","",IFERROR(OFFSET(Paramètres!$D$5,LOOKUP(ROW(B680),Paramètres!$W$5:$Z$1005)-LOOKUP(ROW(B680),Paramètres!$V$5:$Z$1005)*Paramètres!$P$5,0)&amp;"/"&amp;OFFSET(Paramètres!$G$5,LOOKUP(ROW(B680),Paramètres!$X$5:$Z$1005)-LOOKUP(ROW(B680),Paramètres!$W$5:$Z$1005)*Paramètres!$P$6,0)&amp;"/"&amp;OFFSET(Paramètres!$J$5,LOOKUP(ROW(B680),Paramètres!$Y$5:$Z$1005)-LOOKUP(ROW(B680),Paramètres!$X$5:$Z$1005)*Paramètres!$P$7,0)&amp;"/"&amp;OFFSET(Paramètres!M684,-LOOKUP(ROW(B680),Paramètres!$Y$5:$Z$1005)*Paramètres!$P$8,0),""))</f>
        <v>BlocBM/N0/Zone34/ATV</v>
      </c>
    </row>
    <row r="681" spans="1:2" x14ac:dyDescent="0.25">
      <c r="A681" t="str">
        <f ca="1">IF(A680="","",IFERROR(OFFSET(Paramètres!$C$5,LOOKUP(ROW(A681),Paramètres!$W$5:$Z$1005)-LOOKUP(ROW(A681),Paramètres!$V$5:$Z$1005)*Paramètres!$P$5,0)&amp;OFFSET(Paramètres!$F$5,LOOKUP(ROW(A681),Paramètres!$X$5:$Z$1005)-LOOKUP(ROW(A681),Paramètres!$W$5:$Z$1005)*Paramètres!$P$6,0)&amp;OFFSET(Paramètres!$I$5,LOOKUP(ROW(A681),Paramètres!$Y$5:$Z$1005)-LOOKUP(ROW(A681),Paramètres!$X$5:$Z$1005)*Paramètres!$P$7,0)&amp;OFFSET(Paramètres!L685,-LOOKUP(ROW(A681),Paramètres!$Y$5:$Z$1005)*Paramètres!$P$8,0),""))</f>
        <v>333409</v>
      </c>
      <c r="B681" t="str">
        <f ca="1">IF(B680="","",IFERROR(OFFSET(Paramètres!$D$5,LOOKUP(ROW(B681),Paramètres!$W$5:$Z$1005)-LOOKUP(ROW(B681),Paramètres!$V$5:$Z$1005)*Paramètres!$P$5,0)&amp;"/"&amp;OFFSET(Paramètres!$G$5,LOOKUP(ROW(B681),Paramètres!$X$5:$Z$1005)-LOOKUP(ROW(B681),Paramètres!$W$5:$Z$1005)*Paramètres!$P$6,0)&amp;"/"&amp;OFFSET(Paramètres!$J$5,LOOKUP(ROW(B681),Paramètres!$Y$5:$Z$1005)-LOOKUP(ROW(B681),Paramètres!$X$5:$Z$1005)*Paramètres!$P$7,0)&amp;"/"&amp;OFFSET(Paramètres!M685,-LOOKUP(ROW(B681),Paramètres!$Y$5:$Z$1005)*Paramètres!$P$8,0),""))</f>
        <v>BlocBM/N0/Zone34/ATH</v>
      </c>
    </row>
    <row r="682" spans="1:2" x14ac:dyDescent="0.25">
      <c r="A682" t="str">
        <f ca="1">IF(A681="","",IFERROR(OFFSET(Paramètres!$C$5,LOOKUP(ROW(A682),Paramètres!$W$5:$Z$1005)-LOOKUP(ROW(A682),Paramètres!$V$5:$Z$1005)*Paramètres!$P$5,0)&amp;OFFSET(Paramètres!$F$5,LOOKUP(ROW(A682),Paramètres!$X$5:$Z$1005)-LOOKUP(ROW(A682),Paramètres!$W$5:$Z$1005)*Paramètres!$P$6,0)&amp;OFFSET(Paramètres!$I$5,LOOKUP(ROW(A682),Paramètres!$Y$5:$Z$1005)-LOOKUP(ROW(A682),Paramètres!$X$5:$Z$1005)*Paramètres!$P$7,0)&amp;OFFSET(Paramètres!L686,-LOOKUP(ROW(A682),Paramètres!$Y$5:$Z$1005)*Paramètres!$P$8,0),""))</f>
        <v>333410</v>
      </c>
      <c r="B682" t="str">
        <f ca="1">IF(B681="","",IFERROR(OFFSET(Paramètres!$D$5,LOOKUP(ROW(B682),Paramètres!$W$5:$Z$1005)-LOOKUP(ROW(B682),Paramètres!$V$5:$Z$1005)*Paramètres!$P$5,0)&amp;"/"&amp;OFFSET(Paramètres!$G$5,LOOKUP(ROW(B682),Paramètres!$X$5:$Z$1005)-LOOKUP(ROW(B682),Paramètres!$W$5:$Z$1005)*Paramètres!$P$6,0)&amp;"/"&amp;OFFSET(Paramètres!$J$5,LOOKUP(ROW(B682),Paramètres!$Y$5:$Z$1005)-LOOKUP(ROW(B682),Paramètres!$X$5:$Z$1005)*Paramètres!$P$7,0)&amp;"/"&amp;OFFSET(Paramètres!M686,-LOOKUP(ROW(B682),Paramètres!$Y$5:$Z$1005)*Paramètres!$P$8,0),""))</f>
        <v>BlocBM/N0/Zone34/CH</v>
      </c>
    </row>
    <row r="683" spans="1:2" x14ac:dyDescent="0.25">
      <c r="A683" t="str">
        <f ca="1">IF(A682="","",IFERROR(OFFSET(Paramètres!$C$5,LOOKUP(ROW(A683),Paramètres!$W$5:$Z$1005)-LOOKUP(ROW(A683),Paramètres!$V$5:$Z$1005)*Paramètres!$P$5,0)&amp;OFFSET(Paramètres!$F$5,LOOKUP(ROW(A683),Paramètres!$X$5:$Z$1005)-LOOKUP(ROW(A683),Paramètres!$W$5:$Z$1005)*Paramètres!$P$6,0)&amp;OFFSET(Paramètres!$I$5,LOOKUP(ROW(A683),Paramètres!$Y$5:$Z$1005)-LOOKUP(ROW(A683),Paramètres!$X$5:$Z$1005)*Paramètres!$P$7,0)&amp;OFFSET(Paramètres!L687,-LOOKUP(ROW(A683),Paramètres!$Y$5:$Z$1005)*Paramètres!$P$8,0),""))</f>
        <v>333411</v>
      </c>
      <c r="B683" t="str">
        <f ca="1">IF(B682="","",IFERROR(OFFSET(Paramètres!$D$5,LOOKUP(ROW(B683),Paramètres!$W$5:$Z$1005)-LOOKUP(ROW(B683),Paramètres!$V$5:$Z$1005)*Paramètres!$P$5,0)&amp;"/"&amp;OFFSET(Paramètres!$G$5,LOOKUP(ROW(B683),Paramètres!$X$5:$Z$1005)-LOOKUP(ROW(B683),Paramètres!$W$5:$Z$1005)*Paramètres!$P$6,0)&amp;"/"&amp;OFFSET(Paramètres!$J$5,LOOKUP(ROW(B683),Paramètres!$Y$5:$Z$1005)-LOOKUP(ROW(B683),Paramètres!$X$5:$Z$1005)*Paramètres!$P$7,0)&amp;"/"&amp;OFFSET(Paramètres!M687,-LOOKUP(ROW(B683),Paramètres!$Y$5:$Z$1005)*Paramètres!$P$8,0),""))</f>
        <v>BlocBM/N0/Zone34/FAV1</v>
      </c>
    </row>
    <row r="684" spans="1:2" x14ac:dyDescent="0.25">
      <c r="A684" t="str">
        <f ca="1">IF(A683="","",IFERROR(OFFSET(Paramètres!$C$5,LOOKUP(ROW(A684),Paramètres!$W$5:$Z$1005)-LOOKUP(ROW(A684),Paramètres!$V$5:$Z$1005)*Paramètres!$P$5,0)&amp;OFFSET(Paramètres!$F$5,LOOKUP(ROW(A684),Paramètres!$X$5:$Z$1005)-LOOKUP(ROW(A684),Paramètres!$W$5:$Z$1005)*Paramètres!$P$6,0)&amp;OFFSET(Paramètres!$I$5,LOOKUP(ROW(A684),Paramètres!$Y$5:$Z$1005)-LOOKUP(ROW(A684),Paramètres!$X$5:$Z$1005)*Paramètres!$P$7,0)&amp;OFFSET(Paramètres!L688,-LOOKUP(ROW(A684),Paramètres!$Y$5:$Z$1005)*Paramètres!$P$8,0),""))</f>
        <v>333412</v>
      </c>
      <c r="B684" t="str">
        <f ca="1">IF(B683="","",IFERROR(OFFSET(Paramètres!$D$5,LOOKUP(ROW(B684),Paramètres!$W$5:$Z$1005)-LOOKUP(ROW(B684),Paramètres!$V$5:$Z$1005)*Paramètres!$P$5,0)&amp;"/"&amp;OFFSET(Paramètres!$G$5,LOOKUP(ROW(B684),Paramètres!$X$5:$Z$1005)-LOOKUP(ROW(B684),Paramètres!$W$5:$Z$1005)*Paramètres!$P$6,0)&amp;"/"&amp;OFFSET(Paramètres!$J$5,LOOKUP(ROW(B684),Paramètres!$Y$5:$Z$1005)-LOOKUP(ROW(B684),Paramètres!$X$5:$Z$1005)*Paramètres!$P$7,0)&amp;"/"&amp;OFFSET(Paramètres!M688,-LOOKUP(ROW(B684),Paramètres!$Y$5:$Z$1005)*Paramètres!$P$8,0),""))</f>
        <v>BlocBM/N0/Zone34/FAV2</v>
      </c>
    </row>
    <row r="685" spans="1:2" x14ac:dyDescent="0.25">
      <c r="A685" t="str">
        <f ca="1">IF(A684="","",IFERROR(OFFSET(Paramètres!$C$5,LOOKUP(ROW(A685),Paramètres!$W$5:$Z$1005)-LOOKUP(ROW(A685),Paramètres!$V$5:$Z$1005)*Paramètres!$P$5,0)&amp;OFFSET(Paramètres!$F$5,LOOKUP(ROW(A685),Paramètres!$X$5:$Z$1005)-LOOKUP(ROW(A685),Paramètres!$W$5:$Z$1005)*Paramètres!$P$6,0)&amp;OFFSET(Paramètres!$I$5,LOOKUP(ROW(A685),Paramètres!$Y$5:$Z$1005)-LOOKUP(ROW(A685),Paramètres!$X$5:$Z$1005)*Paramètres!$P$7,0)&amp;OFFSET(Paramètres!L689,-LOOKUP(ROW(A685),Paramètres!$Y$5:$Z$1005)*Paramètres!$P$8,0),""))</f>
        <v>333413</v>
      </c>
      <c r="B685" t="str">
        <f ca="1">IF(B684="","",IFERROR(OFFSET(Paramètres!$D$5,LOOKUP(ROW(B685),Paramètres!$W$5:$Z$1005)-LOOKUP(ROW(B685),Paramètres!$V$5:$Z$1005)*Paramètres!$P$5,0)&amp;"/"&amp;OFFSET(Paramètres!$G$5,LOOKUP(ROW(B685),Paramètres!$X$5:$Z$1005)-LOOKUP(ROW(B685),Paramètres!$W$5:$Z$1005)*Paramètres!$P$6,0)&amp;"/"&amp;OFFSET(Paramètres!$J$5,LOOKUP(ROW(B685),Paramètres!$Y$5:$Z$1005)-LOOKUP(ROW(B685),Paramètres!$X$5:$Z$1005)*Paramètres!$P$7,0)&amp;"/"&amp;OFFSET(Paramètres!M689,-LOOKUP(ROW(B685),Paramètres!$Y$5:$Z$1005)*Paramètres!$P$8,0),""))</f>
        <v>BlocBM/N0/Zone34/FAV3</v>
      </c>
    </row>
    <row r="686" spans="1:2" x14ac:dyDescent="0.25">
      <c r="A686" t="str">
        <f ca="1">IF(A685="","",IFERROR(OFFSET(Paramètres!$C$5,LOOKUP(ROW(A686),Paramètres!$W$5:$Z$1005)-LOOKUP(ROW(A686),Paramètres!$V$5:$Z$1005)*Paramètres!$P$5,0)&amp;OFFSET(Paramètres!$F$5,LOOKUP(ROW(A686),Paramètres!$X$5:$Z$1005)-LOOKUP(ROW(A686),Paramètres!$W$5:$Z$1005)*Paramètres!$P$6,0)&amp;OFFSET(Paramètres!$I$5,LOOKUP(ROW(A686),Paramètres!$Y$5:$Z$1005)-LOOKUP(ROW(A686),Paramètres!$X$5:$Z$1005)*Paramètres!$P$7,0)&amp;OFFSET(Paramètres!L690,-LOOKUP(ROW(A686),Paramètres!$Y$5:$Z$1005)*Paramètres!$P$8,0),""))</f>
        <v>333414</v>
      </c>
      <c r="B686" t="str">
        <f ca="1">IF(B685="","",IFERROR(OFFSET(Paramètres!$D$5,LOOKUP(ROW(B686),Paramètres!$W$5:$Z$1005)-LOOKUP(ROW(B686),Paramètres!$V$5:$Z$1005)*Paramètres!$P$5,0)&amp;"/"&amp;OFFSET(Paramètres!$G$5,LOOKUP(ROW(B686),Paramètres!$X$5:$Z$1005)-LOOKUP(ROW(B686),Paramètres!$W$5:$Z$1005)*Paramètres!$P$6,0)&amp;"/"&amp;OFFSET(Paramètres!$J$5,LOOKUP(ROW(B686),Paramètres!$Y$5:$Z$1005)-LOOKUP(ROW(B686),Paramètres!$X$5:$Z$1005)*Paramètres!$P$7,0)&amp;"/"&amp;OFFSET(Paramètres!M690,-LOOKUP(ROW(B686),Paramètres!$Y$5:$Z$1005)*Paramètres!$P$8,0),""))</f>
        <v>BlocBM/N0/Zone34/FAV4</v>
      </c>
    </row>
    <row r="687" spans="1:2" x14ac:dyDescent="0.25">
      <c r="A687" t="str">
        <f ca="1">IF(A686="","",IFERROR(OFFSET(Paramètres!$C$5,LOOKUP(ROW(A687),Paramètres!$W$5:$Z$1005)-LOOKUP(ROW(A687),Paramètres!$V$5:$Z$1005)*Paramètres!$P$5,0)&amp;OFFSET(Paramètres!$F$5,LOOKUP(ROW(A687),Paramètres!$X$5:$Z$1005)-LOOKUP(ROW(A687),Paramètres!$W$5:$Z$1005)*Paramètres!$P$6,0)&amp;OFFSET(Paramètres!$I$5,LOOKUP(ROW(A687),Paramètres!$Y$5:$Z$1005)-LOOKUP(ROW(A687),Paramètres!$X$5:$Z$1005)*Paramètres!$P$7,0)&amp;OFFSET(Paramètres!L691,-LOOKUP(ROW(A687),Paramètres!$Y$5:$Z$1005)*Paramètres!$P$8,0),""))</f>
        <v>333421</v>
      </c>
      <c r="B687" t="str">
        <f ca="1">IF(B686="","",IFERROR(OFFSET(Paramètres!$D$5,LOOKUP(ROW(B687),Paramètres!$W$5:$Z$1005)-LOOKUP(ROW(B687),Paramètres!$V$5:$Z$1005)*Paramètres!$P$5,0)&amp;"/"&amp;OFFSET(Paramètres!$G$5,LOOKUP(ROW(B687),Paramètres!$X$5:$Z$1005)-LOOKUP(ROW(B687),Paramètres!$W$5:$Z$1005)*Paramètres!$P$6,0)&amp;"/"&amp;OFFSET(Paramètres!$J$5,LOOKUP(ROW(B687),Paramètres!$Y$5:$Z$1005)-LOOKUP(ROW(B687),Paramètres!$X$5:$Z$1005)*Paramètres!$P$7,0)&amp;"/"&amp;OFFSET(Paramètres!M691,-LOOKUP(ROW(B687),Paramètres!$Y$5:$Z$1005)*Paramètres!$P$8,0),""))</f>
        <v>BlocBM/N0/Zone34/FAR1</v>
      </c>
    </row>
    <row r="688" spans="1:2" x14ac:dyDescent="0.25">
      <c r="A688" t="str">
        <f ca="1">IF(A687="","",IFERROR(OFFSET(Paramètres!$C$5,LOOKUP(ROW(A688),Paramètres!$W$5:$Z$1005)-LOOKUP(ROW(A688),Paramètres!$V$5:$Z$1005)*Paramètres!$P$5,0)&amp;OFFSET(Paramètres!$F$5,LOOKUP(ROW(A688),Paramètres!$X$5:$Z$1005)-LOOKUP(ROW(A688),Paramètres!$W$5:$Z$1005)*Paramètres!$P$6,0)&amp;OFFSET(Paramètres!$I$5,LOOKUP(ROW(A688),Paramètres!$Y$5:$Z$1005)-LOOKUP(ROW(A688),Paramètres!$X$5:$Z$1005)*Paramètres!$P$7,0)&amp;OFFSET(Paramètres!L692,-LOOKUP(ROW(A688),Paramètres!$Y$5:$Z$1005)*Paramètres!$P$8,0),""))</f>
        <v>333422</v>
      </c>
      <c r="B688" t="str">
        <f ca="1">IF(B687="","",IFERROR(OFFSET(Paramètres!$D$5,LOOKUP(ROW(B688),Paramètres!$W$5:$Z$1005)-LOOKUP(ROW(B688),Paramètres!$V$5:$Z$1005)*Paramètres!$P$5,0)&amp;"/"&amp;OFFSET(Paramètres!$G$5,LOOKUP(ROW(B688),Paramètres!$X$5:$Z$1005)-LOOKUP(ROW(B688),Paramètres!$W$5:$Z$1005)*Paramètres!$P$6,0)&amp;"/"&amp;OFFSET(Paramètres!$J$5,LOOKUP(ROW(B688),Paramètres!$Y$5:$Z$1005)-LOOKUP(ROW(B688),Paramètres!$X$5:$Z$1005)*Paramètres!$P$7,0)&amp;"/"&amp;OFFSET(Paramètres!M692,-LOOKUP(ROW(B688),Paramètres!$Y$5:$Z$1005)*Paramètres!$P$8,0),""))</f>
        <v>BlocBM/N0/Zone34/FAR2</v>
      </c>
    </row>
    <row r="689" spans="1:2" x14ac:dyDescent="0.25">
      <c r="A689" t="str">
        <f ca="1">IF(A688="","",IFERROR(OFFSET(Paramètres!$C$5,LOOKUP(ROW(A689),Paramètres!$W$5:$Z$1005)-LOOKUP(ROW(A689),Paramètres!$V$5:$Z$1005)*Paramètres!$P$5,0)&amp;OFFSET(Paramètres!$F$5,LOOKUP(ROW(A689),Paramètres!$X$5:$Z$1005)-LOOKUP(ROW(A689),Paramètres!$W$5:$Z$1005)*Paramètres!$P$6,0)&amp;OFFSET(Paramètres!$I$5,LOOKUP(ROW(A689),Paramètres!$Y$5:$Z$1005)-LOOKUP(ROW(A689),Paramètres!$X$5:$Z$1005)*Paramètres!$P$7,0)&amp;OFFSET(Paramètres!L693,-LOOKUP(ROW(A689),Paramètres!$Y$5:$Z$1005)*Paramètres!$P$8,0),""))</f>
        <v>333423</v>
      </c>
      <c r="B689" t="str">
        <f ca="1">IF(B688="","",IFERROR(OFFSET(Paramètres!$D$5,LOOKUP(ROW(B689),Paramètres!$W$5:$Z$1005)-LOOKUP(ROW(B689),Paramètres!$V$5:$Z$1005)*Paramètres!$P$5,0)&amp;"/"&amp;OFFSET(Paramètres!$G$5,LOOKUP(ROW(B689),Paramètres!$X$5:$Z$1005)-LOOKUP(ROW(B689),Paramètres!$W$5:$Z$1005)*Paramètres!$P$6,0)&amp;"/"&amp;OFFSET(Paramètres!$J$5,LOOKUP(ROW(B689),Paramètres!$Y$5:$Z$1005)-LOOKUP(ROW(B689),Paramètres!$X$5:$Z$1005)*Paramètres!$P$7,0)&amp;"/"&amp;OFFSET(Paramètres!M693,-LOOKUP(ROW(B689),Paramètres!$Y$5:$Z$1005)*Paramètres!$P$8,0),""))</f>
        <v>BlocBM/N0/Zone34/FAR3</v>
      </c>
    </row>
    <row r="690" spans="1:2" x14ac:dyDescent="0.25">
      <c r="A690" t="str">
        <f ca="1">IF(A689="","",IFERROR(OFFSET(Paramètres!$C$5,LOOKUP(ROW(A690),Paramètres!$W$5:$Z$1005)-LOOKUP(ROW(A690),Paramètres!$V$5:$Z$1005)*Paramètres!$P$5,0)&amp;OFFSET(Paramètres!$F$5,LOOKUP(ROW(A690),Paramètres!$X$5:$Z$1005)-LOOKUP(ROW(A690),Paramètres!$W$5:$Z$1005)*Paramètres!$P$6,0)&amp;OFFSET(Paramètres!$I$5,LOOKUP(ROW(A690),Paramètres!$Y$5:$Z$1005)-LOOKUP(ROW(A690),Paramètres!$X$5:$Z$1005)*Paramètres!$P$7,0)&amp;OFFSET(Paramètres!L694,-LOOKUP(ROW(A690),Paramètres!$Y$5:$Z$1005)*Paramètres!$P$8,0),""))</f>
        <v>333424</v>
      </c>
      <c r="B690" t="str">
        <f ca="1">IF(B689="","",IFERROR(OFFSET(Paramètres!$D$5,LOOKUP(ROW(B690),Paramètres!$W$5:$Z$1005)-LOOKUP(ROW(B690),Paramètres!$V$5:$Z$1005)*Paramètres!$P$5,0)&amp;"/"&amp;OFFSET(Paramètres!$G$5,LOOKUP(ROW(B690),Paramètres!$X$5:$Z$1005)-LOOKUP(ROW(B690),Paramètres!$W$5:$Z$1005)*Paramètres!$P$6,0)&amp;"/"&amp;OFFSET(Paramètres!$J$5,LOOKUP(ROW(B690),Paramètres!$Y$5:$Z$1005)-LOOKUP(ROW(B690),Paramètres!$X$5:$Z$1005)*Paramètres!$P$7,0)&amp;"/"&amp;OFFSET(Paramètres!M694,-LOOKUP(ROW(B690),Paramètres!$Y$5:$Z$1005)*Paramètres!$P$8,0),""))</f>
        <v>BlocBM/N0/Zone34/FAR4</v>
      </c>
    </row>
    <row r="691" spans="1:2" x14ac:dyDescent="0.25">
      <c r="A691" t="str">
        <f ca="1">IF(A690="","",IFERROR(OFFSET(Paramètres!$C$5,LOOKUP(ROW(A691),Paramètres!$W$5:$Z$1005)-LOOKUP(ROW(A691),Paramètres!$V$5:$Z$1005)*Paramètres!$P$5,0)&amp;OFFSET(Paramètres!$F$5,LOOKUP(ROW(A691),Paramètres!$X$5:$Z$1005)-LOOKUP(ROW(A691),Paramètres!$W$5:$Z$1005)*Paramètres!$P$6,0)&amp;OFFSET(Paramètres!$I$5,LOOKUP(ROW(A691),Paramètres!$Y$5:$Z$1005)-LOOKUP(ROW(A691),Paramètres!$X$5:$Z$1005)*Paramètres!$P$7,0)&amp;OFFSET(Paramètres!L695,-LOOKUP(ROW(A691),Paramètres!$Y$5:$Z$1005)*Paramètres!$P$8,0),""))</f>
        <v>333431</v>
      </c>
      <c r="B691" t="str">
        <f ca="1">IF(B690="","",IFERROR(OFFSET(Paramètres!$D$5,LOOKUP(ROW(B691),Paramètres!$W$5:$Z$1005)-LOOKUP(ROW(B691),Paramètres!$V$5:$Z$1005)*Paramètres!$P$5,0)&amp;"/"&amp;OFFSET(Paramètres!$G$5,LOOKUP(ROW(B691),Paramètres!$X$5:$Z$1005)-LOOKUP(ROW(B691),Paramètres!$W$5:$Z$1005)*Paramètres!$P$6,0)&amp;"/"&amp;OFFSET(Paramètres!$J$5,LOOKUP(ROW(B691),Paramètres!$Y$5:$Z$1005)-LOOKUP(ROW(B691),Paramètres!$X$5:$Z$1005)*Paramètres!$P$7,0)&amp;"/"&amp;OFFSET(Paramètres!M695,-LOOKUP(ROW(B691),Paramètres!$Y$5:$Z$1005)*Paramètres!$P$8,0),""))</f>
        <v>BlocBM/N0/Zone34/INF1</v>
      </c>
    </row>
    <row r="692" spans="1:2" x14ac:dyDescent="0.25">
      <c r="A692" t="str">
        <f ca="1">IF(A691="","",IFERROR(OFFSET(Paramètres!$C$5,LOOKUP(ROW(A692),Paramètres!$W$5:$Z$1005)-LOOKUP(ROW(A692),Paramètres!$V$5:$Z$1005)*Paramètres!$P$5,0)&amp;OFFSET(Paramètres!$F$5,LOOKUP(ROW(A692),Paramètres!$X$5:$Z$1005)-LOOKUP(ROW(A692),Paramètres!$W$5:$Z$1005)*Paramètres!$P$6,0)&amp;OFFSET(Paramètres!$I$5,LOOKUP(ROW(A692),Paramètres!$Y$5:$Z$1005)-LOOKUP(ROW(A692),Paramètres!$X$5:$Z$1005)*Paramètres!$P$7,0)&amp;OFFSET(Paramètres!L696,-LOOKUP(ROW(A692),Paramètres!$Y$5:$Z$1005)*Paramètres!$P$8,0),""))</f>
        <v>333432</v>
      </c>
      <c r="B692" t="str">
        <f ca="1">IF(B691="","",IFERROR(OFFSET(Paramètres!$D$5,LOOKUP(ROW(B692),Paramètres!$W$5:$Z$1005)-LOOKUP(ROW(B692),Paramètres!$V$5:$Z$1005)*Paramètres!$P$5,0)&amp;"/"&amp;OFFSET(Paramètres!$G$5,LOOKUP(ROW(B692),Paramètres!$X$5:$Z$1005)-LOOKUP(ROW(B692),Paramètres!$W$5:$Z$1005)*Paramètres!$P$6,0)&amp;"/"&amp;OFFSET(Paramètres!$J$5,LOOKUP(ROW(B692),Paramètres!$Y$5:$Z$1005)-LOOKUP(ROW(B692),Paramètres!$X$5:$Z$1005)*Paramètres!$P$7,0)&amp;"/"&amp;OFFSET(Paramètres!M696,-LOOKUP(ROW(B692),Paramètres!$Y$5:$Z$1005)*Paramètres!$P$8,0),""))</f>
        <v>BlocBM/N0/Zone34/INF2</v>
      </c>
    </row>
    <row r="693" spans="1:2" x14ac:dyDescent="0.25">
      <c r="A693" t="str">
        <f ca="1">IF(A692="","",IFERROR(OFFSET(Paramètres!$C$5,LOOKUP(ROW(A693),Paramètres!$W$5:$Z$1005)-LOOKUP(ROW(A693),Paramètres!$V$5:$Z$1005)*Paramètres!$P$5,0)&amp;OFFSET(Paramètres!$F$5,LOOKUP(ROW(A693),Paramètres!$X$5:$Z$1005)-LOOKUP(ROW(A693),Paramètres!$W$5:$Z$1005)*Paramètres!$P$6,0)&amp;OFFSET(Paramètres!$I$5,LOOKUP(ROW(A693),Paramètres!$Y$5:$Z$1005)-LOOKUP(ROW(A693),Paramètres!$X$5:$Z$1005)*Paramètres!$P$7,0)&amp;OFFSET(Paramètres!L697,-LOOKUP(ROW(A693),Paramètres!$Y$5:$Z$1005)*Paramètres!$P$8,0),""))</f>
        <v>333433</v>
      </c>
      <c r="B693" t="str">
        <f ca="1">IF(B692="","",IFERROR(OFFSET(Paramètres!$D$5,LOOKUP(ROW(B693),Paramètres!$W$5:$Z$1005)-LOOKUP(ROW(B693),Paramètres!$V$5:$Z$1005)*Paramètres!$P$5,0)&amp;"/"&amp;OFFSET(Paramètres!$G$5,LOOKUP(ROW(B693),Paramètres!$X$5:$Z$1005)-LOOKUP(ROW(B693),Paramètres!$W$5:$Z$1005)*Paramètres!$P$6,0)&amp;"/"&amp;OFFSET(Paramètres!$J$5,LOOKUP(ROW(B693),Paramètres!$Y$5:$Z$1005)-LOOKUP(ROW(B693),Paramètres!$X$5:$Z$1005)*Paramètres!$P$7,0)&amp;"/"&amp;OFFSET(Paramètres!M697,-LOOKUP(ROW(B693),Paramètres!$Y$5:$Z$1005)*Paramètres!$P$8,0),""))</f>
        <v>BlocBM/N0/Zone34/INF3</v>
      </c>
    </row>
    <row r="694" spans="1:2" x14ac:dyDescent="0.25">
      <c r="A694" t="str">
        <f ca="1">IF(A693="","",IFERROR(OFFSET(Paramètres!$C$5,LOOKUP(ROW(A694),Paramètres!$W$5:$Z$1005)-LOOKUP(ROW(A694),Paramètres!$V$5:$Z$1005)*Paramètres!$P$5,0)&amp;OFFSET(Paramètres!$F$5,LOOKUP(ROW(A694),Paramètres!$X$5:$Z$1005)-LOOKUP(ROW(A694),Paramètres!$W$5:$Z$1005)*Paramètres!$P$6,0)&amp;OFFSET(Paramètres!$I$5,LOOKUP(ROW(A694),Paramètres!$Y$5:$Z$1005)-LOOKUP(ROW(A694),Paramètres!$X$5:$Z$1005)*Paramètres!$P$7,0)&amp;OFFSET(Paramètres!L698,-LOOKUP(ROW(A694),Paramètres!$Y$5:$Z$1005)*Paramètres!$P$8,0),""))</f>
        <v>333434</v>
      </c>
      <c r="B694" t="str">
        <f ca="1">IF(B693="","",IFERROR(OFFSET(Paramètres!$D$5,LOOKUP(ROW(B694),Paramètres!$W$5:$Z$1005)-LOOKUP(ROW(B694),Paramètres!$V$5:$Z$1005)*Paramètres!$P$5,0)&amp;"/"&amp;OFFSET(Paramètres!$G$5,LOOKUP(ROW(B694),Paramètres!$X$5:$Z$1005)-LOOKUP(ROW(B694),Paramètres!$W$5:$Z$1005)*Paramètres!$P$6,0)&amp;"/"&amp;OFFSET(Paramètres!$J$5,LOOKUP(ROW(B694),Paramètres!$Y$5:$Z$1005)-LOOKUP(ROW(B694),Paramètres!$X$5:$Z$1005)*Paramètres!$P$7,0)&amp;"/"&amp;OFFSET(Paramètres!M698,-LOOKUP(ROW(B694),Paramètres!$Y$5:$Z$1005)*Paramètres!$P$8,0),""))</f>
        <v>BlocBM/N0/Zone34/INF4</v>
      </c>
    </row>
    <row r="695" spans="1:2" x14ac:dyDescent="0.25">
      <c r="A695" t="str">
        <f ca="1">IF(A694="","",IFERROR(OFFSET(Paramètres!$C$5,LOOKUP(ROW(A695),Paramètres!$W$5:$Z$1005)-LOOKUP(ROW(A695),Paramètres!$V$5:$Z$1005)*Paramètres!$P$5,0)&amp;OFFSET(Paramètres!$F$5,LOOKUP(ROW(A695),Paramètres!$X$5:$Z$1005)-LOOKUP(ROW(A695),Paramètres!$W$5:$Z$1005)*Paramètres!$P$6,0)&amp;OFFSET(Paramètres!$I$5,LOOKUP(ROW(A695),Paramètres!$Y$5:$Z$1005)-LOOKUP(ROW(A695),Paramètres!$X$5:$Z$1005)*Paramètres!$P$7,0)&amp;OFFSET(Paramètres!L699,-LOOKUP(ROW(A695),Paramètres!$Y$5:$Z$1005)*Paramètres!$P$8,0),""))</f>
        <v>333441</v>
      </c>
      <c r="B695" t="str">
        <f ca="1">IF(B694="","",IFERROR(OFFSET(Paramètres!$D$5,LOOKUP(ROW(B695),Paramètres!$W$5:$Z$1005)-LOOKUP(ROW(B695),Paramètres!$V$5:$Z$1005)*Paramètres!$P$5,0)&amp;"/"&amp;OFFSET(Paramètres!$G$5,LOOKUP(ROW(B695),Paramètres!$X$5:$Z$1005)-LOOKUP(ROW(B695),Paramètres!$W$5:$Z$1005)*Paramètres!$P$6,0)&amp;"/"&amp;OFFSET(Paramètres!$J$5,LOOKUP(ROW(B695),Paramètres!$Y$5:$Z$1005)-LOOKUP(ROW(B695),Paramètres!$X$5:$Z$1005)*Paramètres!$P$7,0)&amp;"/"&amp;OFFSET(Paramètres!M699,-LOOKUP(ROW(B695),Paramètres!$Y$5:$Z$1005)*Paramètres!$P$8,0),""))</f>
        <v>BlocBM/N0/Zone34/SUP1</v>
      </c>
    </row>
    <row r="696" spans="1:2" x14ac:dyDescent="0.25">
      <c r="A696" t="str">
        <f ca="1">IF(A695="","",IFERROR(OFFSET(Paramètres!$C$5,LOOKUP(ROW(A696),Paramètres!$W$5:$Z$1005)-LOOKUP(ROW(A696),Paramètres!$V$5:$Z$1005)*Paramètres!$P$5,0)&amp;OFFSET(Paramètres!$F$5,LOOKUP(ROW(A696),Paramètres!$X$5:$Z$1005)-LOOKUP(ROW(A696),Paramètres!$W$5:$Z$1005)*Paramètres!$P$6,0)&amp;OFFSET(Paramètres!$I$5,LOOKUP(ROW(A696),Paramètres!$Y$5:$Z$1005)-LOOKUP(ROW(A696),Paramètres!$X$5:$Z$1005)*Paramètres!$P$7,0)&amp;OFFSET(Paramètres!L700,-LOOKUP(ROW(A696),Paramètres!$Y$5:$Z$1005)*Paramètres!$P$8,0),""))</f>
        <v>333442</v>
      </c>
      <c r="B696" t="str">
        <f ca="1">IF(B695="","",IFERROR(OFFSET(Paramètres!$D$5,LOOKUP(ROW(B696),Paramètres!$W$5:$Z$1005)-LOOKUP(ROW(B696),Paramètres!$V$5:$Z$1005)*Paramètres!$P$5,0)&amp;"/"&amp;OFFSET(Paramètres!$G$5,LOOKUP(ROW(B696),Paramètres!$X$5:$Z$1005)-LOOKUP(ROW(B696),Paramètres!$W$5:$Z$1005)*Paramètres!$P$6,0)&amp;"/"&amp;OFFSET(Paramètres!$J$5,LOOKUP(ROW(B696),Paramètres!$Y$5:$Z$1005)-LOOKUP(ROW(B696),Paramètres!$X$5:$Z$1005)*Paramètres!$P$7,0)&amp;"/"&amp;OFFSET(Paramètres!M700,-LOOKUP(ROW(B696),Paramètres!$Y$5:$Z$1005)*Paramètres!$P$8,0),""))</f>
        <v>BlocBM/N0/Zone34/SUP2</v>
      </c>
    </row>
    <row r="697" spans="1:2" x14ac:dyDescent="0.25">
      <c r="A697" t="str">
        <f ca="1">IF(A696="","",IFERROR(OFFSET(Paramètres!$C$5,LOOKUP(ROW(A697),Paramètres!$W$5:$Z$1005)-LOOKUP(ROW(A697),Paramètres!$V$5:$Z$1005)*Paramètres!$P$5,0)&amp;OFFSET(Paramètres!$F$5,LOOKUP(ROW(A697),Paramètres!$X$5:$Z$1005)-LOOKUP(ROW(A697),Paramètres!$W$5:$Z$1005)*Paramètres!$P$6,0)&amp;OFFSET(Paramètres!$I$5,LOOKUP(ROW(A697),Paramètres!$Y$5:$Z$1005)-LOOKUP(ROW(A697),Paramètres!$X$5:$Z$1005)*Paramètres!$P$7,0)&amp;OFFSET(Paramètres!L701,-LOOKUP(ROW(A697),Paramètres!$Y$5:$Z$1005)*Paramètres!$P$8,0),""))</f>
        <v>333443</v>
      </c>
      <c r="B697" t="str">
        <f ca="1">IF(B696="","",IFERROR(OFFSET(Paramètres!$D$5,LOOKUP(ROW(B697),Paramètres!$W$5:$Z$1005)-LOOKUP(ROW(B697),Paramètres!$V$5:$Z$1005)*Paramètres!$P$5,0)&amp;"/"&amp;OFFSET(Paramètres!$G$5,LOOKUP(ROW(B697),Paramètres!$X$5:$Z$1005)-LOOKUP(ROW(B697),Paramètres!$W$5:$Z$1005)*Paramètres!$P$6,0)&amp;"/"&amp;OFFSET(Paramètres!$J$5,LOOKUP(ROW(B697),Paramètres!$Y$5:$Z$1005)-LOOKUP(ROW(B697),Paramètres!$X$5:$Z$1005)*Paramètres!$P$7,0)&amp;"/"&amp;OFFSET(Paramètres!M701,-LOOKUP(ROW(B697),Paramètres!$Y$5:$Z$1005)*Paramètres!$P$8,0),""))</f>
        <v>BlocBM/N0/Zone34/SUP3</v>
      </c>
    </row>
    <row r="698" spans="1:2" x14ac:dyDescent="0.25">
      <c r="A698" t="str">
        <f ca="1">IF(A697="","",IFERROR(OFFSET(Paramètres!$C$5,LOOKUP(ROW(A698),Paramètres!$W$5:$Z$1005)-LOOKUP(ROW(A698),Paramètres!$V$5:$Z$1005)*Paramètres!$P$5,0)&amp;OFFSET(Paramètres!$F$5,LOOKUP(ROW(A698),Paramètres!$X$5:$Z$1005)-LOOKUP(ROW(A698),Paramètres!$W$5:$Z$1005)*Paramètres!$P$6,0)&amp;OFFSET(Paramètres!$I$5,LOOKUP(ROW(A698),Paramètres!$Y$5:$Z$1005)-LOOKUP(ROW(A698),Paramètres!$X$5:$Z$1005)*Paramètres!$P$7,0)&amp;OFFSET(Paramètres!L702,-LOOKUP(ROW(A698),Paramètres!$Y$5:$Z$1005)*Paramètres!$P$8,0),""))</f>
        <v>333444</v>
      </c>
      <c r="B698" t="str">
        <f ca="1">IF(B697="","",IFERROR(OFFSET(Paramètres!$D$5,LOOKUP(ROW(B698),Paramètres!$W$5:$Z$1005)-LOOKUP(ROW(B698),Paramètres!$V$5:$Z$1005)*Paramètres!$P$5,0)&amp;"/"&amp;OFFSET(Paramètres!$G$5,LOOKUP(ROW(B698),Paramètres!$X$5:$Z$1005)-LOOKUP(ROW(B698),Paramètres!$W$5:$Z$1005)*Paramètres!$P$6,0)&amp;"/"&amp;OFFSET(Paramètres!$J$5,LOOKUP(ROW(B698),Paramètres!$Y$5:$Z$1005)-LOOKUP(ROW(B698),Paramètres!$X$5:$Z$1005)*Paramètres!$P$7,0)&amp;"/"&amp;OFFSET(Paramètres!M702,-LOOKUP(ROW(B698),Paramètres!$Y$5:$Z$1005)*Paramètres!$P$8,0),""))</f>
        <v>BlocBM/N0/Zone34/SUP4</v>
      </c>
    </row>
    <row r="699" spans="1:2" x14ac:dyDescent="0.25">
      <c r="A699" t="str">
        <f ca="1">IF(A698="","",IFERROR(OFFSET(Paramètres!$C$5,LOOKUP(ROW(A699),Paramètres!$W$5:$Z$1005)-LOOKUP(ROW(A699),Paramètres!$V$5:$Z$1005)*Paramètres!$P$5,0)&amp;OFFSET(Paramètres!$F$5,LOOKUP(ROW(A699),Paramètres!$X$5:$Z$1005)-LOOKUP(ROW(A699),Paramètres!$W$5:$Z$1005)*Paramètres!$P$6,0)&amp;OFFSET(Paramètres!$I$5,LOOKUP(ROW(A699),Paramètres!$Y$5:$Z$1005)-LOOKUP(ROW(A699),Paramètres!$X$5:$Z$1005)*Paramètres!$P$7,0)&amp;OFFSET(Paramètres!L703,-LOOKUP(ROW(A699),Paramètres!$Y$5:$Z$1005)*Paramètres!$P$8,0),""))</f>
        <v>333451</v>
      </c>
      <c r="B699" t="str">
        <f ca="1">IF(B698="","",IFERROR(OFFSET(Paramètres!$D$5,LOOKUP(ROW(B699),Paramètres!$W$5:$Z$1005)-LOOKUP(ROW(B699),Paramètres!$V$5:$Z$1005)*Paramètres!$P$5,0)&amp;"/"&amp;OFFSET(Paramètres!$G$5,LOOKUP(ROW(B699),Paramètres!$X$5:$Z$1005)-LOOKUP(ROW(B699),Paramètres!$W$5:$Z$1005)*Paramètres!$P$6,0)&amp;"/"&amp;OFFSET(Paramètres!$J$5,LOOKUP(ROW(B699),Paramètres!$Y$5:$Z$1005)-LOOKUP(ROW(B699),Paramètres!$X$5:$Z$1005)*Paramètres!$P$7,0)&amp;"/"&amp;OFFSET(Paramètres!M703,-LOOKUP(ROW(B699),Paramètres!$Y$5:$Z$1005)*Paramètres!$P$8,0),""))</f>
        <v>BlocBM/N0/Zone34/U1</v>
      </c>
    </row>
    <row r="700" spans="1:2" x14ac:dyDescent="0.25">
      <c r="A700" t="str">
        <f ca="1">IF(A699="","",IFERROR(OFFSET(Paramètres!$C$5,LOOKUP(ROW(A700),Paramètres!$W$5:$Z$1005)-LOOKUP(ROW(A700),Paramètres!$V$5:$Z$1005)*Paramètres!$P$5,0)&amp;OFFSET(Paramètres!$F$5,LOOKUP(ROW(A700),Paramètres!$X$5:$Z$1005)-LOOKUP(ROW(A700),Paramètres!$W$5:$Z$1005)*Paramètres!$P$6,0)&amp;OFFSET(Paramètres!$I$5,LOOKUP(ROW(A700),Paramètres!$Y$5:$Z$1005)-LOOKUP(ROW(A700),Paramètres!$X$5:$Z$1005)*Paramètres!$P$7,0)&amp;OFFSET(Paramètres!L704,-LOOKUP(ROW(A700),Paramètres!$Y$5:$Z$1005)*Paramètres!$P$8,0),""))</f>
        <v>333452</v>
      </c>
      <c r="B700" t="str">
        <f ca="1">IF(B699="","",IFERROR(OFFSET(Paramètres!$D$5,LOOKUP(ROW(B700),Paramètres!$W$5:$Z$1005)-LOOKUP(ROW(B700),Paramètres!$V$5:$Z$1005)*Paramètres!$P$5,0)&amp;"/"&amp;OFFSET(Paramètres!$G$5,LOOKUP(ROW(B700),Paramètres!$X$5:$Z$1005)-LOOKUP(ROW(B700),Paramètres!$W$5:$Z$1005)*Paramètres!$P$6,0)&amp;"/"&amp;OFFSET(Paramètres!$J$5,LOOKUP(ROW(B700),Paramètres!$Y$5:$Z$1005)-LOOKUP(ROW(B700),Paramètres!$X$5:$Z$1005)*Paramètres!$P$7,0)&amp;"/"&amp;OFFSET(Paramètres!M704,-LOOKUP(ROW(B700),Paramètres!$Y$5:$Z$1005)*Paramètres!$P$8,0),""))</f>
        <v>BlocBM/N0/Zone34/U2</v>
      </c>
    </row>
    <row r="701" spans="1:2" x14ac:dyDescent="0.25">
      <c r="A701" t="str">
        <f ca="1">IF(A700="","",IFERROR(OFFSET(Paramètres!$C$5,LOOKUP(ROW(A701),Paramètres!$W$5:$Z$1005)-LOOKUP(ROW(A701),Paramètres!$V$5:$Z$1005)*Paramètres!$P$5,0)&amp;OFFSET(Paramètres!$F$5,LOOKUP(ROW(A701),Paramètres!$X$5:$Z$1005)-LOOKUP(ROW(A701),Paramètres!$W$5:$Z$1005)*Paramètres!$P$6,0)&amp;OFFSET(Paramètres!$I$5,LOOKUP(ROW(A701),Paramètres!$Y$5:$Z$1005)-LOOKUP(ROW(A701),Paramètres!$X$5:$Z$1005)*Paramètres!$P$7,0)&amp;OFFSET(Paramètres!L705,-LOOKUP(ROW(A701),Paramètres!$Y$5:$Z$1005)*Paramètres!$P$8,0),""))</f>
        <v>333453</v>
      </c>
      <c r="B701" t="str">
        <f ca="1">IF(B700="","",IFERROR(OFFSET(Paramètres!$D$5,LOOKUP(ROW(B701),Paramètres!$W$5:$Z$1005)-LOOKUP(ROW(B701),Paramètres!$V$5:$Z$1005)*Paramètres!$P$5,0)&amp;"/"&amp;OFFSET(Paramètres!$G$5,LOOKUP(ROW(B701),Paramètres!$X$5:$Z$1005)-LOOKUP(ROW(B701),Paramètres!$W$5:$Z$1005)*Paramètres!$P$6,0)&amp;"/"&amp;OFFSET(Paramètres!$J$5,LOOKUP(ROW(B701),Paramètres!$Y$5:$Z$1005)-LOOKUP(ROW(B701),Paramètres!$X$5:$Z$1005)*Paramètres!$P$7,0)&amp;"/"&amp;OFFSET(Paramètres!M705,-LOOKUP(ROW(B701),Paramètres!$Y$5:$Z$1005)*Paramètres!$P$8,0),""))</f>
        <v>BlocBM/N0/Zone34/U3</v>
      </c>
    </row>
    <row r="702" spans="1:2" x14ac:dyDescent="0.25">
      <c r="A702" t="str">
        <f ca="1">IF(A701="","",IFERROR(OFFSET(Paramètres!$C$5,LOOKUP(ROW(A702),Paramètres!$W$5:$Z$1005)-LOOKUP(ROW(A702),Paramètres!$V$5:$Z$1005)*Paramètres!$P$5,0)&amp;OFFSET(Paramètres!$F$5,LOOKUP(ROW(A702),Paramètres!$X$5:$Z$1005)-LOOKUP(ROW(A702),Paramètres!$W$5:$Z$1005)*Paramètres!$P$6,0)&amp;OFFSET(Paramètres!$I$5,LOOKUP(ROW(A702),Paramètres!$Y$5:$Z$1005)-LOOKUP(ROW(A702),Paramètres!$X$5:$Z$1005)*Paramètres!$P$7,0)&amp;OFFSET(Paramètres!L706,-LOOKUP(ROW(A702),Paramètres!$Y$5:$Z$1005)*Paramètres!$P$8,0),""))</f>
        <v>333454</v>
      </c>
      <c r="B702" t="str">
        <f ca="1">IF(B701="","",IFERROR(OFFSET(Paramètres!$D$5,LOOKUP(ROW(B702),Paramètres!$W$5:$Z$1005)-LOOKUP(ROW(B702),Paramètres!$V$5:$Z$1005)*Paramètres!$P$5,0)&amp;"/"&amp;OFFSET(Paramètres!$G$5,LOOKUP(ROW(B702),Paramètres!$X$5:$Z$1005)-LOOKUP(ROW(B702),Paramètres!$W$5:$Z$1005)*Paramètres!$P$6,0)&amp;"/"&amp;OFFSET(Paramètres!$J$5,LOOKUP(ROW(B702),Paramètres!$Y$5:$Z$1005)-LOOKUP(ROW(B702),Paramètres!$X$5:$Z$1005)*Paramètres!$P$7,0)&amp;"/"&amp;OFFSET(Paramètres!M706,-LOOKUP(ROW(B702),Paramètres!$Y$5:$Z$1005)*Paramètres!$P$8,0),""))</f>
        <v>BlocBM/N0/Zone34/U4</v>
      </c>
    </row>
    <row r="703" spans="1:2" x14ac:dyDescent="0.25">
      <c r="A703" t="str">
        <f ca="1">IF(A702="","",IFERROR(OFFSET(Paramètres!$C$5,LOOKUP(ROW(A703),Paramètres!$W$5:$Z$1005)-LOOKUP(ROW(A703),Paramètres!$V$5:$Z$1005)*Paramètres!$P$5,0)&amp;OFFSET(Paramètres!$F$5,LOOKUP(ROW(A703),Paramètres!$X$5:$Z$1005)-LOOKUP(ROW(A703),Paramètres!$W$5:$Z$1005)*Paramètres!$P$6,0)&amp;OFFSET(Paramètres!$I$5,LOOKUP(ROW(A703),Paramètres!$Y$5:$Z$1005)-LOOKUP(ROW(A703),Paramètres!$X$5:$Z$1005)*Paramètres!$P$7,0)&amp;OFFSET(Paramètres!L707,-LOOKUP(ROW(A703),Paramètres!$Y$5:$Z$1005)*Paramètres!$P$8,0),""))</f>
        <v>333461</v>
      </c>
      <c r="B703" t="str">
        <f ca="1">IF(B702="","",IFERROR(OFFSET(Paramètres!$D$5,LOOKUP(ROW(B703),Paramètres!$W$5:$Z$1005)-LOOKUP(ROW(B703),Paramètres!$V$5:$Z$1005)*Paramètres!$P$5,0)&amp;"/"&amp;OFFSET(Paramètres!$G$5,LOOKUP(ROW(B703),Paramètres!$X$5:$Z$1005)-LOOKUP(ROW(B703),Paramètres!$W$5:$Z$1005)*Paramètres!$P$6,0)&amp;"/"&amp;OFFSET(Paramètres!$J$5,LOOKUP(ROW(B703),Paramètres!$Y$5:$Z$1005)-LOOKUP(ROW(B703),Paramètres!$X$5:$Z$1005)*Paramètres!$P$7,0)&amp;"/"&amp;OFFSET(Paramètres!M707,-LOOKUP(ROW(B703),Paramètres!$Y$5:$Z$1005)*Paramètres!$P$8,0),""))</f>
        <v>BlocBM/N0/Zone34/C1</v>
      </c>
    </row>
    <row r="704" spans="1:2" x14ac:dyDescent="0.25">
      <c r="A704" t="str">
        <f ca="1">IF(A703="","",IFERROR(OFFSET(Paramètres!$C$5,LOOKUP(ROW(A704),Paramètres!$W$5:$Z$1005)-LOOKUP(ROW(A704),Paramètres!$V$5:$Z$1005)*Paramètres!$P$5,0)&amp;OFFSET(Paramètres!$F$5,LOOKUP(ROW(A704),Paramètres!$X$5:$Z$1005)-LOOKUP(ROW(A704),Paramètres!$W$5:$Z$1005)*Paramètres!$P$6,0)&amp;OFFSET(Paramètres!$I$5,LOOKUP(ROW(A704),Paramètres!$Y$5:$Z$1005)-LOOKUP(ROW(A704),Paramètres!$X$5:$Z$1005)*Paramètres!$P$7,0)&amp;OFFSET(Paramètres!L708,-LOOKUP(ROW(A704),Paramètres!$Y$5:$Z$1005)*Paramètres!$P$8,0),""))</f>
        <v>333462</v>
      </c>
      <c r="B704" t="str">
        <f ca="1">IF(B703="","",IFERROR(OFFSET(Paramètres!$D$5,LOOKUP(ROW(B704),Paramètres!$W$5:$Z$1005)-LOOKUP(ROW(B704),Paramètres!$V$5:$Z$1005)*Paramètres!$P$5,0)&amp;"/"&amp;OFFSET(Paramètres!$G$5,LOOKUP(ROW(B704),Paramètres!$X$5:$Z$1005)-LOOKUP(ROW(B704),Paramètres!$W$5:$Z$1005)*Paramètres!$P$6,0)&amp;"/"&amp;OFFSET(Paramètres!$J$5,LOOKUP(ROW(B704),Paramètres!$Y$5:$Z$1005)-LOOKUP(ROW(B704),Paramètres!$X$5:$Z$1005)*Paramètres!$P$7,0)&amp;"/"&amp;OFFSET(Paramètres!M708,-LOOKUP(ROW(B704),Paramètres!$Y$5:$Z$1005)*Paramètres!$P$8,0),""))</f>
        <v>BlocBM/N0/Zone34/C2</v>
      </c>
    </row>
    <row r="705" spans="1:2" x14ac:dyDescent="0.25">
      <c r="A705" t="str">
        <f ca="1">IF(A704="","",IFERROR(OFFSET(Paramètres!$C$5,LOOKUP(ROW(A705),Paramètres!$W$5:$Z$1005)-LOOKUP(ROW(A705),Paramètres!$V$5:$Z$1005)*Paramètres!$P$5,0)&amp;OFFSET(Paramètres!$F$5,LOOKUP(ROW(A705),Paramètres!$X$5:$Z$1005)-LOOKUP(ROW(A705),Paramètres!$W$5:$Z$1005)*Paramètres!$P$6,0)&amp;OFFSET(Paramètres!$I$5,LOOKUP(ROW(A705),Paramètres!$Y$5:$Z$1005)-LOOKUP(ROW(A705),Paramètres!$X$5:$Z$1005)*Paramètres!$P$7,0)&amp;OFFSET(Paramètres!L709,-LOOKUP(ROW(A705),Paramètres!$Y$5:$Z$1005)*Paramètres!$P$8,0),""))</f>
        <v>333501</v>
      </c>
      <c r="B705" t="str">
        <f ca="1">IF(B704="","",IFERROR(OFFSET(Paramètres!$D$5,LOOKUP(ROW(B705),Paramètres!$W$5:$Z$1005)-LOOKUP(ROW(B705),Paramètres!$V$5:$Z$1005)*Paramètres!$P$5,0)&amp;"/"&amp;OFFSET(Paramètres!$G$5,LOOKUP(ROW(B705),Paramètres!$X$5:$Z$1005)-LOOKUP(ROW(B705),Paramètres!$W$5:$Z$1005)*Paramètres!$P$6,0)&amp;"/"&amp;OFFSET(Paramètres!$J$5,LOOKUP(ROW(B705),Paramètres!$Y$5:$Z$1005)-LOOKUP(ROW(B705),Paramètres!$X$5:$Z$1005)*Paramètres!$P$7,0)&amp;"/"&amp;OFFSET(Paramètres!M709,-LOOKUP(ROW(B705),Paramètres!$Y$5:$Z$1005)*Paramètres!$P$8,0),""))</f>
        <v>BlocBM/N0/Zone35/1erePhase</v>
      </c>
    </row>
    <row r="706" spans="1:2" x14ac:dyDescent="0.25">
      <c r="A706" t="str">
        <f ca="1">IF(A705="","",IFERROR(OFFSET(Paramètres!$C$5,LOOKUP(ROW(A706),Paramètres!$W$5:$Z$1005)-LOOKUP(ROW(A706),Paramètres!$V$5:$Z$1005)*Paramètres!$P$5,0)&amp;OFFSET(Paramètres!$F$5,LOOKUP(ROW(A706),Paramètres!$X$5:$Z$1005)-LOOKUP(ROW(A706),Paramètres!$W$5:$Z$1005)*Paramètres!$P$6,0)&amp;OFFSET(Paramètres!$I$5,LOOKUP(ROW(A706),Paramètres!$Y$5:$Z$1005)-LOOKUP(ROW(A706),Paramètres!$X$5:$Z$1005)*Paramètres!$P$7,0)&amp;OFFSET(Paramètres!L710,-LOOKUP(ROW(A706),Paramètres!$Y$5:$Z$1005)*Paramètres!$P$8,0),""))</f>
        <v>333502</v>
      </c>
      <c r="B706" t="str">
        <f ca="1">IF(B705="","",IFERROR(OFFSET(Paramètres!$D$5,LOOKUP(ROW(B706),Paramètres!$W$5:$Z$1005)-LOOKUP(ROW(B706),Paramètres!$V$5:$Z$1005)*Paramètres!$P$5,0)&amp;"/"&amp;OFFSET(Paramètres!$G$5,LOOKUP(ROW(B706),Paramètres!$X$5:$Z$1005)-LOOKUP(ROW(B706),Paramètres!$W$5:$Z$1005)*Paramètres!$P$6,0)&amp;"/"&amp;OFFSET(Paramètres!$J$5,LOOKUP(ROW(B706),Paramètres!$Y$5:$Z$1005)-LOOKUP(ROW(B706),Paramètres!$X$5:$Z$1005)*Paramètres!$P$7,0)&amp;"/"&amp;OFFSET(Paramètres!M710,-LOOKUP(ROW(B706),Paramètres!$Y$5:$Z$1005)*Paramètres!$P$8,0),""))</f>
        <v>BlocBM/N0/Zone35/2ndePhase</v>
      </c>
    </row>
    <row r="707" spans="1:2" x14ac:dyDescent="0.25">
      <c r="A707" t="str">
        <f ca="1">IF(A706="","",IFERROR(OFFSET(Paramètres!$C$5,LOOKUP(ROW(A707),Paramètres!$W$5:$Z$1005)-LOOKUP(ROW(A707),Paramètres!$V$5:$Z$1005)*Paramètres!$P$5,0)&amp;OFFSET(Paramètres!$F$5,LOOKUP(ROW(A707),Paramètres!$X$5:$Z$1005)-LOOKUP(ROW(A707),Paramètres!$W$5:$Z$1005)*Paramètres!$P$6,0)&amp;OFFSET(Paramètres!$I$5,LOOKUP(ROW(A707),Paramètres!$Y$5:$Z$1005)-LOOKUP(ROW(A707),Paramètres!$X$5:$Z$1005)*Paramètres!$P$7,0)&amp;OFFSET(Paramètres!L711,-LOOKUP(ROW(A707),Paramètres!$Y$5:$Z$1005)*Paramètres!$P$8,0),""))</f>
        <v>333503</v>
      </c>
      <c r="B707" t="str">
        <f ca="1">IF(B706="","",IFERROR(OFFSET(Paramètres!$D$5,LOOKUP(ROW(B707),Paramètres!$W$5:$Z$1005)-LOOKUP(ROW(B707),Paramètres!$V$5:$Z$1005)*Paramètres!$P$5,0)&amp;"/"&amp;OFFSET(Paramètres!$G$5,LOOKUP(ROW(B707),Paramètres!$X$5:$Z$1005)-LOOKUP(ROW(B707),Paramètres!$W$5:$Z$1005)*Paramètres!$P$6,0)&amp;"/"&amp;OFFSET(Paramètres!$J$5,LOOKUP(ROW(B707),Paramètres!$Y$5:$Z$1005)-LOOKUP(ROW(B707),Paramètres!$X$5:$Z$1005)*Paramètres!$P$7,0)&amp;"/"&amp;OFFSET(Paramètres!M711,-LOOKUP(ROW(B707),Paramètres!$Y$5:$Z$1005)*Paramètres!$P$8,0),""))</f>
        <v>BlocBM/N0/Zone35/C</v>
      </c>
    </row>
    <row r="708" spans="1:2" x14ac:dyDescent="0.25">
      <c r="A708" t="str">
        <f ca="1">IF(A707="","",IFERROR(OFFSET(Paramètres!$C$5,LOOKUP(ROW(A708),Paramètres!$W$5:$Z$1005)-LOOKUP(ROW(A708),Paramètres!$V$5:$Z$1005)*Paramètres!$P$5,0)&amp;OFFSET(Paramètres!$F$5,LOOKUP(ROW(A708),Paramètres!$X$5:$Z$1005)-LOOKUP(ROW(A708),Paramètres!$W$5:$Z$1005)*Paramètres!$P$6,0)&amp;OFFSET(Paramètres!$I$5,LOOKUP(ROW(A708),Paramètres!$Y$5:$Z$1005)-LOOKUP(ROW(A708),Paramètres!$X$5:$Z$1005)*Paramètres!$P$7,0)&amp;OFFSET(Paramètres!L712,-LOOKUP(ROW(A708),Paramètres!$Y$5:$Z$1005)*Paramètres!$P$8,0),""))</f>
        <v>333504</v>
      </c>
      <c r="B708" t="str">
        <f ca="1">IF(B707="","",IFERROR(OFFSET(Paramètres!$D$5,LOOKUP(ROW(B708),Paramètres!$W$5:$Z$1005)-LOOKUP(ROW(B708),Paramètres!$V$5:$Z$1005)*Paramètres!$P$5,0)&amp;"/"&amp;OFFSET(Paramètres!$G$5,LOOKUP(ROW(B708),Paramètres!$X$5:$Z$1005)-LOOKUP(ROW(B708),Paramètres!$W$5:$Z$1005)*Paramètres!$P$6,0)&amp;"/"&amp;OFFSET(Paramètres!$J$5,LOOKUP(ROW(B708),Paramètres!$Y$5:$Z$1005)-LOOKUP(ROW(B708),Paramètres!$X$5:$Z$1005)*Paramètres!$P$7,0)&amp;"/"&amp;OFFSET(Paramètres!M712,-LOOKUP(ROW(B708),Paramètres!$Y$5:$Z$1005)*Paramètres!$P$8,0),""))</f>
        <v>BlocBM/N0/Zone35/AD</v>
      </c>
    </row>
    <row r="709" spans="1:2" x14ac:dyDescent="0.25">
      <c r="A709" t="str">
        <f ca="1">IF(A708="","",IFERROR(OFFSET(Paramètres!$C$5,LOOKUP(ROW(A709),Paramètres!$W$5:$Z$1005)-LOOKUP(ROW(A709),Paramètres!$V$5:$Z$1005)*Paramètres!$P$5,0)&amp;OFFSET(Paramètres!$F$5,LOOKUP(ROW(A709),Paramètres!$X$5:$Z$1005)-LOOKUP(ROW(A709),Paramètres!$W$5:$Z$1005)*Paramètres!$P$6,0)&amp;OFFSET(Paramètres!$I$5,LOOKUP(ROW(A709),Paramètres!$Y$5:$Z$1005)-LOOKUP(ROW(A709),Paramètres!$X$5:$Z$1005)*Paramètres!$P$7,0)&amp;OFFSET(Paramètres!L713,-LOOKUP(ROW(A709),Paramètres!$Y$5:$Z$1005)*Paramètres!$P$8,0),""))</f>
        <v>333505</v>
      </c>
      <c r="B709" t="str">
        <f ca="1">IF(B708="","",IFERROR(OFFSET(Paramètres!$D$5,LOOKUP(ROW(B709),Paramètres!$W$5:$Z$1005)-LOOKUP(ROW(B709),Paramètres!$V$5:$Z$1005)*Paramètres!$P$5,0)&amp;"/"&amp;OFFSET(Paramètres!$G$5,LOOKUP(ROW(B709),Paramètres!$X$5:$Z$1005)-LOOKUP(ROW(B709),Paramètres!$W$5:$Z$1005)*Paramètres!$P$6,0)&amp;"/"&amp;OFFSET(Paramètres!$J$5,LOOKUP(ROW(B709),Paramètres!$Y$5:$Z$1005)-LOOKUP(ROW(B709),Paramètres!$X$5:$Z$1005)*Paramètres!$P$7,0)&amp;"/"&amp;OFFSET(Paramètres!M713,-LOOKUP(ROW(B709),Paramètres!$Y$5:$Z$1005)*Paramètres!$P$8,0),""))</f>
        <v>BlocBM/N0/Zone35/EP</v>
      </c>
    </row>
    <row r="710" spans="1:2" x14ac:dyDescent="0.25">
      <c r="A710" t="str">
        <f ca="1">IF(A709="","",IFERROR(OFFSET(Paramètres!$C$5,LOOKUP(ROW(A710),Paramètres!$W$5:$Z$1005)-LOOKUP(ROW(A710),Paramètres!$V$5:$Z$1005)*Paramètres!$P$5,0)&amp;OFFSET(Paramètres!$F$5,LOOKUP(ROW(A710),Paramètres!$X$5:$Z$1005)-LOOKUP(ROW(A710),Paramètres!$W$5:$Z$1005)*Paramètres!$P$6,0)&amp;OFFSET(Paramètres!$I$5,LOOKUP(ROW(A710),Paramètres!$Y$5:$Z$1005)-LOOKUP(ROW(A710),Paramètres!$X$5:$Z$1005)*Paramètres!$P$7,0)&amp;OFFSET(Paramètres!L714,-LOOKUP(ROW(A710),Paramètres!$Y$5:$Z$1005)*Paramètres!$P$8,0),""))</f>
        <v>333506</v>
      </c>
      <c r="B710" t="str">
        <f ca="1">IF(B709="","",IFERROR(OFFSET(Paramètres!$D$5,LOOKUP(ROW(B710),Paramètres!$W$5:$Z$1005)-LOOKUP(ROW(B710),Paramètres!$V$5:$Z$1005)*Paramètres!$P$5,0)&amp;"/"&amp;OFFSET(Paramètres!$G$5,LOOKUP(ROW(B710),Paramètres!$X$5:$Z$1005)-LOOKUP(ROW(B710),Paramètres!$W$5:$Z$1005)*Paramètres!$P$6,0)&amp;"/"&amp;OFFSET(Paramètres!$J$5,LOOKUP(ROW(B710),Paramètres!$Y$5:$Z$1005)-LOOKUP(ROW(B710),Paramètres!$X$5:$Z$1005)*Paramètres!$P$7,0)&amp;"/"&amp;OFFSET(Paramètres!M714,-LOOKUP(ROW(B710),Paramètres!$Y$5:$Z$1005)*Paramètres!$P$8,0),""))</f>
        <v>BlocBM/N0/Zone35/AF</v>
      </c>
    </row>
    <row r="711" spans="1:2" x14ac:dyDescent="0.25">
      <c r="A711" t="str">
        <f ca="1">IF(A710="","",IFERROR(OFFSET(Paramètres!$C$5,LOOKUP(ROW(A711),Paramètres!$W$5:$Z$1005)-LOOKUP(ROW(A711),Paramètres!$V$5:$Z$1005)*Paramètres!$P$5,0)&amp;OFFSET(Paramètres!$F$5,LOOKUP(ROW(A711),Paramètres!$X$5:$Z$1005)-LOOKUP(ROW(A711),Paramètres!$W$5:$Z$1005)*Paramètres!$P$6,0)&amp;OFFSET(Paramètres!$I$5,LOOKUP(ROW(A711),Paramètres!$Y$5:$Z$1005)-LOOKUP(ROW(A711),Paramètres!$X$5:$Z$1005)*Paramètres!$P$7,0)&amp;OFFSET(Paramètres!L715,-LOOKUP(ROW(A711),Paramètres!$Y$5:$Z$1005)*Paramètres!$P$8,0),""))</f>
        <v>333507</v>
      </c>
      <c r="B711" t="str">
        <f ca="1">IF(B710="","",IFERROR(OFFSET(Paramètres!$D$5,LOOKUP(ROW(B711),Paramètres!$W$5:$Z$1005)-LOOKUP(ROW(B711),Paramètres!$V$5:$Z$1005)*Paramètres!$P$5,0)&amp;"/"&amp;OFFSET(Paramètres!$G$5,LOOKUP(ROW(B711),Paramètres!$X$5:$Z$1005)-LOOKUP(ROW(B711),Paramètres!$W$5:$Z$1005)*Paramètres!$P$6,0)&amp;"/"&amp;OFFSET(Paramètres!$J$5,LOOKUP(ROW(B711),Paramètres!$Y$5:$Z$1005)-LOOKUP(ROW(B711),Paramètres!$X$5:$Z$1005)*Paramètres!$P$7,0)&amp;"/"&amp;OFFSET(Paramètres!M715,-LOOKUP(ROW(B711),Paramètres!$Y$5:$Z$1005)*Paramètres!$P$8,0),""))</f>
        <v>BlocBM/N0/Zone35/AC</v>
      </c>
    </row>
    <row r="712" spans="1:2" x14ac:dyDescent="0.25">
      <c r="A712" t="str">
        <f ca="1">IF(A711="","",IFERROR(OFFSET(Paramètres!$C$5,LOOKUP(ROW(A712),Paramètres!$W$5:$Z$1005)-LOOKUP(ROW(A712),Paramètres!$V$5:$Z$1005)*Paramètres!$P$5,0)&amp;OFFSET(Paramètres!$F$5,LOOKUP(ROW(A712),Paramètres!$X$5:$Z$1005)-LOOKUP(ROW(A712),Paramètres!$W$5:$Z$1005)*Paramètres!$P$6,0)&amp;OFFSET(Paramètres!$I$5,LOOKUP(ROW(A712),Paramètres!$Y$5:$Z$1005)-LOOKUP(ROW(A712),Paramètres!$X$5:$Z$1005)*Paramètres!$P$7,0)&amp;OFFSET(Paramètres!L716,-LOOKUP(ROW(A712),Paramètres!$Y$5:$Z$1005)*Paramètres!$P$8,0),""))</f>
        <v>333508</v>
      </c>
      <c r="B712" t="str">
        <f ca="1">IF(B711="","",IFERROR(OFFSET(Paramètres!$D$5,LOOKUP(ROW(B712),Paramètres!$W$5:$Z$1005)-LOOKUP(ROW(B712),Paramètres!$V$5:$Z$1005)*Paramètres!$P$5,0)&amp;"/"&amp;OFFSET(Paramètres!$G$5,LOOKUP(ROW(B712),Paramètres!$X$5:$Z$1005)-LOOKUP(ROW(B712),Paramètres!$W$5:$Z$1005)*Paramètres!$P$6,0)&amp;"/"&amp;OFFSET(Paramètres!$J$5,LOOKUP(ROW(B712),Paramètres!$Y$5:$Z$1005)-LOOKUP(ROW(B712),Paramètres!$X$5:$Z$1005)*Paramètres!$P$7,0)&amp;"/"&amp;OFFSET(Paramètres!M716,-LOOKUP(ROW(B712),Paramètres!$Y$5:$Z$1005)*Paramètres!$P$8,0),""))</f>
        <v>BlocBM/N0/Zone35/ATV</v>
      </c>
    </row>
    <row r="713" spans="1:2" x14ac:dyDescent="0.25">
      <c r="A713" t="str">
        <f ca="1">IF(A712="","",IFERROR(OFFSET(Paramètres!$C$5,LOOKUP(ROW(A713),Paramètres!$W$5:$Z$1005)-LOOKUP(ROW(A713),Paramètres!$V$5:$Z$1005)*Paramètres!$P$5,0)&amp;OFFSET(Paramètres!$F$5,LOOKUP(ROW(A713),Paramètres!$X$5:$Z$1005)-LOOKUP(ROW(A713),Paramètres!$W$5:$Z$1005)*Paramètres!$P$6,0)&amp;OFFSET(Paramètres!$I$5,LOOKUP(ROW(A713),Paramètres!$Y$5:$Z$1005)-LOOKUP(ROW(A713),Paramètres!$X$5:$Z$1005)*Paramètres!$P$7,0)&amp;OFFSET(Paramètres!L717,-LOOKUP(ROW(A713),Paramètres!$Y$5:$Z$1005)*Paramètres!$P$8,0),""))</f>
        <v>333509</v>
      </c>
      <c r="B713" t="str">
        <f ca="1">IF(B712="","",IFERROR(OFFSET(Paramètres!$D$5,LOOKUP(ROW(B713),Paramètres!$W$5:$Z$1005)-LOOKUP(ROW(B713),Paramètres!$V$5:$Z$1005)*Paramètres!$P$5,0)&amp;"/"&amp;OFFSET(Paramètres!$G$5,LOOKUP(ROW(B713),Paramètres!$X$5:$Z$1005)-LOOKUP(ROW(B713),Paramètres!$W$5:$Z$1005)*Paramètres!$P$6,0)&amp;"/"&amp;OFFSET(Paramètres!$J$5,LOOKUP(ROW(B713),Paramètres!$Y$5:$Z$1005)-LOOKUP(ROW(B713),Paramètres!$X$5:$Z$1005)*Paramètres!$P$7,0)&amp;"/"&amp;OFFSET(Paramètres!M717,-LOOKUP(ROW(B713),Paramètres!$Y$5:$Z$1005)*Paramètres!$P$8,0),""))</f>
        <v>BlocBM/N0/Zone35/ATH</v>
      </c>
    </row>
    <row r="714" spans="1:2" x14ac:dyDescent="0.25">
      <c r="A714" t="str">
        <f ca="1">IF(A713="","",IFERROR(OFFSET(Paramètres!$C$5,LOOKUP(ROW(A714),Paramètres!$W$5:$Z$1005)-LOOKUP(ROW(A714),Paramètres!$V$5:$Z$1005)*Paramètres!$P$5,0)&amp;OFFSET(Paramètres!$F$5,LOOKUP(ROW(A714),Paramètres!$X$5:$Z$1005)-LOOKUP(ROW(A714),Paramètres!$W$5:$Z$1005)*Paramètres!$P$6,0)&amp;OFFSET(Paramètres!$I$5,LOOKUP(ROW(A714),Paramètres!$Y$5:$Z$1005)-LOOKUP(ROW(A714),Paramètres!$X$5:$Z$1005)*Paramètres!$P$7,0)&amp;OFFSET(Paramètres!L718,-LOOKUP(ROW(A714),Paramètres!$Y$5:$Z$1005)*Paramètres!$P$8,0),""))</f>
        <v>333510</v>
      </c>
      <c r="B714" t="str">
        <f ca="1">IF(B713="","",IFERROR(OFFSET(Paramètres!$D$5,LOOKUP(ROW(B714),Paramètres!$W$5:$Z$1005)-LOOKUP(ROW(B714),Paramètres!$V$5:$Z$1005)*Paramètres!$P$5,0)&amp;"/"&amp;OFFSET(Paramètres!$G$5,LOOKUP(ROW(B714),Paramètres!$X$5:$Z$1005)-LOOKUP(ROW(B714),Paramètres!$W$5:$Z$1005)*Paramètres!$P$6,0)&amp;"/"&amp;OFFSET(Paramètres!$J$5,LOOKUP(ROW(B714),Paramètres!$Y$5:$Z$1005)-LOOKUP(ROW(B714),Paramètres!$X$5:$Z$1005)*Paramètres!$P$7,0)&amp;"/"&amp;OFFSET(Paramètres!M718,-LOOKUP(ROW(B714),Paramètres!$Y$5:$Z$1005)*Paramètres!$P$8,0),""))</f>
        <v>BlocBM/N0/Zone35/CH</v>
      </c>
    </row>
    <row r="715" spans="1:2" x14ac:dyDescent="0.25">
      <c r="A715" t="str">
        <f ca="1">IF(A714="","",IFERROR(OFFSET(Paramètres!$C$5,LOOKUP(ROW(A715),Paramètres!$W$5:$Z$1005)-LOOKUP(ROW(A715),Paramètres!$V$5:$Z$1005)*Paramètres!$P$5,0)&amp;OFFSET(Paramètres!$F$5,LOOKUP(ROW(A715),Paramètres!$X$5:$Z$1005)-LOOKUP(ROW(A715),Paramètres!$W$5:$Z$1005)*Paramètres!$P$6,0)&amp;OFFSET(Paramètres!$I$5,LOOKUP(ROW(A715),Paramètres!$Y$5:$Z$1005)-LOOKUP(ROW(A715),Paramètres!$X$5:$Z$1005)*Paramètres!$P$7,0)&amp;OFFSET(Paramètres!L719,-LOOKUP(ROW(A715),Paramètres!$Y$5:$Z$1005)*Paramètres!$P$8,0),""))</f>
        <v>333511</v>
      </c>
      <c r="B715" t="str">
        <f ca="1">IF(B714="","",IFERROR(OFFSET(Paramètres!$D$5,LOOKUP(ROW(B715),Paramètres!$W$5:$Z$1005)-LOOKUP(ROW(B715),Paramètres!$V$5:$Z$1005)*Paramètres!$P$5,0)&amp;"/"&amp;OFFSET(Paramètres!$G$5,LOOKUP(ROW(B715),Paramètres!$X$5:$Z$1005)-LOOKUP(ROW(B715),Paramètres!$W$5:$Z$1005)*Paramètres!$P$6,0)&amp;"/"&amp;OFFSET(Paramètres!$J$5,LOOKUP(ROW(B715),Paramètres!$Y$5:$Z$1005)-LOOKUP(ROW(B715),Paramètres!$X$5:$Z$1005)*Paramètres!$P$7,0)&amp;"/"&amp;OFFSET(Paramètres!M719,-LOOKUP(ROW(B715),Paramètres!$Y$5:$Z$1005)*Paramètres!$P$8,0),""))</f>
        <v>BlocBM/N0/Zone35/FAV1</v>
      </c>
    </row>
    <row r="716" spans="1:2" x14ac:dyDescent="0.25">
      <c r="A716" t="str">
        <f ca="1">IF(A715="","",IFERROR(OFFSET(Paramètres!$C$5,LOOKUP(ROW(A716),Paramètres!$W$5:$Z$1005)-LOOKUP(ROW(A716),Paramètres!$V$5:$Z$1005)*Paramètres!$P$5,0)&amp;OFFSET(Paramètres!$F$5,LOOKUP(ROW(A716),Paramètres!$X$5:$Z$1005)-LOOKUP(ROW(A716),Paramètres!$W$5:$Z$1005)*Paramètres!$P$6,0)&amp;OFFSET(Paramètres!$I$5,LOOKUP(ROW(A716),Paramètres!$Y$5:$Z$1005)-LOOKUP(ROW(A716),Paramètres!$X$5:$Z$1005)*Paramètres!$P$7,0)&amp;OFFSET(Paramètres!L720,-LOOKUP(ROW(A716),Paramètres!$Y$5:$Z$1005)*Paramètres!$P$8,0),""))</f>
        <v>333512</v>
      </c>
      <c r="B716" t="str">
        <f ca="1">IF(B715="","",IFERROR(OFFSET(Paramètres!$D$5,LOOKUP(ROW(B716),Paramètres!$W$5:$Z$1005)-LOOKUP(ROW(B716),Paramètres!$V$5:$Z$1005)*Paramètres!$P$5,0)&amp;"/"&amp;OFFSET(Paramètres!$G$5,LOOKUP(ROW(B716),Paramètres!$X$5:$Z$1005)-LOOKUP(ROW(B716),Paramètres!$W$5:$Z$1005)*Paramètres!$P$6,0)&amp;"/"&amp;OFFSET(Paramètres!$J$5,LOOKUP(ROW(B716),Paramètres!$Y$5:$Z$1005)-LOOKUP(ROW(B716),Paramètres!$X$5:$Z$1005)*Paramètres!$P$7,0)&amp;"/"&amp;OFFSET(Paramètres!M720,-LOOKUP(ROW(B716),Paramètres!$Y$5:$Z$1005)*Paramètres!$P$8,0),""))</f>
        <v>BlocBM/N0/Zone35/FAV2</v>
      </c>
    </row>
    <row r="717" spans="1:2" x14ac:dyDescent="0.25">
      <c r="A717" t="str">
        <f ca="1">IF(A716="","",IFERROR(OFFSET(Paramètres!$C$5,LOOKUP(ROW(A717),Paramètres!$W$5:$Z$1005)-LOOKUP(ROW(A717),Paramètres!$V$5:$Z$1005)*Paramètres!$P$5,0)&amp;OFFSET(Paramètres!$F$5,LOOKUP(ROW(A717),Paramètres!$X$5:$Z$1005)-LOOKUP(ROW(A717),Paramètres!$W$5:$Z$1005)*Paramètres!$P$6,0)&amp;OFFSET(Paramètres!$I$5,LOOKUP(ROW(A717),Paramètres!$Y$5:$Z$1005)-LOOKUP(ROW(A717),Paramètres!$X$5:$Z$1005)*Paramètres!$P$7,0)&amp;OFFSET(Paramètres!L721,-LOOKUP(ROW(A717),Paramètres!$Y$5:$Z$1005)*Paramètres!$P$8,0),""))</f>
        <v>333513</v>
      </c>
      <c r="B717" t="str">
        <f ca="1">IF(B716="","",IFERROR(OFFSET(Paramètres!$D$5,LOOKUP(ROW(B717),Paramètres!$W$5:$Z$1005)-LOOKUP(ROW(B717),Paramètres!$V$5:$Z$1005)*Paramètres!$P$5,0)&amp;"/"&amp;OFFSET(Paramètres!$G$5,LOOKUP(ROW(B717),Paramètres!$X$5:$Z$1005)-LOOKUP(ROW(B717),Paramètres!$W$5:$Z$1005)*Paramètres!$P$6,0)&amp;"/"&amp;OFFSET(Paramètres!$J$5,LOOKUP(ROW(B717),Paramètres!$Y$5:$Z$1005)-LOOKUP(ROW(B717),Paramètres!$X$5:$Z$1005)*Paramètres!$P$7,0)&amp;"/"&amp;OFFSET(Paramètres!M721,-LOOKUP(ROW(B717),Paramètres!$Y$5:$Z$1005)*Paramètres!$P$8,0),""))</f>
        <v>BlocBM/N0/Zone35/FAV3</v>
      </c>
    </row>
    <row r="718" spans="1:2" x14ac:dyDescent="0.25">
      <c r="A718" t="str">
        <f ca="1">IF(A717="","",IFERROR(OFFSET(Paramètres!$C$5,LOOKUP(ROW(A718),Paramètres!$W$5:$Z$1005)-LOOKUP(ROW(A718),Paramètres!$V$5:$Z$1005)*Paramètres!$P$5,0)&amp;OFFSET(Paramètres!$F$5,LOOKUP(ROW(A718),Paramètres!$X$5:$Z$1005)-LOOKUP(ROW(A718),Paramètres!$W$5:$Z$1005)*Paramètres!$P$6,0)&amp;OFFSET(Paramètres!$I$5,LOOKUP(ROW(A718),Paramètres!$Y$5:$Z$1005)-LOOKUP(ROW(A718),Paramètres!$X$5:$Z$1005)*Paramètres!$P$7,0)&amp;OFFSET(Paramètres!L722,-LOOKUP(ROW(A718),Paramètres!$Y$5:$Z$1005)*Paramètres!$P$8,0),""))</f>
        <v>333514</v>
      </c>
      <c r="B718" t="str">
        <f ca="1">IF(B717="","",IFERROR(OFFSET(Paramètres!$D$5,LOOKUP(ROW(B718),Paramètres!$W$5:$Z$1005)-LOOKUP(ROW(B718),Paramètres!$V$5:$Z$1005)*Paramètres!$P$5,0)&amp;"/"&amp;OFFSET(Paramètres!$G$5,LOOKUP(ROW(B718),Paramètres!$X$5:$Z$1005)-LOOKUP(ROW(B718),Paramètres!$W$5:$Z$1005)*Paramètres!$P$6,0)&amp;"/"&amp;OFFSET(Paramètres!$J$5,LOOKUP(ROW(B718),Paramètres!$Y$5:$Z$1005)-LOOKUP(ROW(B718),Paramètres!$X$5:$Z$1005)*Paramètres!$P$7,0)&amp;"/"&amp;OFFSET(Paramètres!M722,-LOOKUP(ROW(B718),Paramètres!$Y$5:$Z$1005)*Paramètres!$P$8,0),""))</f>
        <v>BlocBM/N0/Zone35/FAV4</v>
      </c>
    </row>
    <row r="719" spans="1:2" x14ac:dyDescent="0.25">
      <c r="A719" t="str">
        <f ca="1">IF(A718="","",IFERROR(OFFSET(Paramètres!$C$5,LOOKUP(ROW(A719),Paramètres!$W$5:$Z$1005)-LOOKUP(ROW(A719),Paramètres!$V$5:$Z$1005)*Paramètres!$P$5,0)&amp;OFFSET(Paramètres!$F$5,LOOKUP(ROW(A719),Paramètres!$X$5:$Z$1005)-LOOKUP(ROW(A719),Paramètres!$W$5:$Z$1005)*Paramètres!$P$6,0)&amp;OFFSET(Paramètres!$I$5,LOOKUP(ROW(A719),Paramètres!$Y$5:$Z$1005)-LOOKUP(ROW(A719),Paramètres!$X$5:$Z$1005)*Paramètres!$P$7,0)&amp;OFFSET(Paramètres!L723,-LOOKUP(ROW(A719),Paramètres!$Y$5:$Z$1005)*Paramètres!$P$8,0),""))</f>
        <v>333521</v>
      </c>
      <c r="B719" t="str">
        <f ca="1">IF(B718="","",IFERROR(OFFSET(Paramètres!$D$5,LOOKUP(ROW(B719),Paramètres!$W$5:$Z$1005)-LOOKUP(ROW(B719),Paramètres!$V$5:$Z$1005)*Paramètres!$P$5,0)&amp;"/"&amp;OFFSET(Paramètres!$G$5,LOOKUP(ROW(B719),Paramètres!$X$5:$Z$1005)-LOOKUP(ROW(B719),Paramètres!$W$5:$Z$1005)*Paramètres!$P$6,0)&amp;"/"&amp;OFFSET(Paramètres!$J$5,LOOKUP(ROW(B719),Paramètres!$Y$5:$Z$1005)-LOOKUP(ROW(B719),Paramètres!$X$5:$Z$1005)*Paramètres!$P$7,0)&amp;"/"&amp;OFFSET(Paramètres!M723,-LOOKUP(ROW(B719),Paramètres!$Y$5:$Z$1005)*Paramètres!$P$8,0),""))</f>
        <v>BlocBM/N0/Zone35/FAR1</v>
      </c>
    </row>
    <row r="720" spans="1:2" x14ac:dyDescent="0.25">
      <c r="A720" t="str">
        <f ca="1">IF(A719="","",IFERROR(OFFSET(Paramètres!$C$5,LOOKUP(ROW(A720),Paramètres!$W$5:$Z$1005)-LOOKUP(ROW(A720),Paramètres!$V$5:$Z$1005)*Paramètres!$P$5,0)&amp;OFFSET(Paramètres!$F$5,LOOKUP(ROW(A720),Paramètres!$X$5:$Z$1005)-LOOKUP(ROW(A720),Paramètres!$W$5:$Z$1005)*Paramètres!$P$6,0)&amp;OFFSET(Paramètres!$I$5,LOOKUP(ROW(A720),Paramètres!$Y$5:$Z$1005)-LOOKUP(ROW(A720),Paramètres!$X$5:$Z$1005)*Paramètres!$P$7,0)&amp;OFFSET(Paramètres!L724,-LOOKUP(ROW(A720),Paramètres!$Y$5:$Z$1005)*Paramètres!$P$8,0),""))</f>
        <v>333522</v>
      </c>
      <c r="B720" t="str">
        <f ca="1">IF(B719="","",IFERROR(OFFSET(Paramètres!$D$5,LOOKUP(ROW(B720),Paramètres!$W$5:$Z$1005)-LOOKUP(ROW(B720),Paramètres!$V$5:$Z$1005)*Paramètres!$P$5,0)&amp;"/"&amp;OFFSET(Paramètres!$G$5,LOOKUP(ROW(B720),Paramètres!$X$5:$Z$1005)-LOOKUP(ROW(B720),Paramètres!$W$5:$Z$1005)*Paramètres!$P$6,0)&amp;"/"&amp;OFFSET(Paramètres!$J$5,LOOKUP(ROW(B720),Paramètres!$Y$5:$Z$1005)-LOOKUP(ROW(B720),Paramètres!$X$5:$Z$1005)*Paramètres!$P$7,0)&amp;"/"&amp;OFFSET(Paramètres!M724,-LOOKUP(ROW(B720),Paramètres!$Y$5:$Z$1005)*Paramètres!$P$8,0),""))</f>
        <v>BlocBM/N0/Zone35/FAR2</v>
      </c>
    </row>
    <row r="721" spans="1:2" x14ac:dyDescent="0.25">
      <c r="A721" t="str">
        <f ca="1">IF(A720="","",IFERROR(OFFSET(Paramètres!$C$5,LOOKUP(ROW(A721),Paramètres!$W$5:$Z$1005)-LOOKUP(ROW(A721),Paramètres!$V$5:$Z$1005)*Paramètres!$P$5,0)&amp;OFFSET(Paramètres!$F$5,LOOKUP(ROW(A721),Paramètres!$X$5:$Z$1005)-LOOKUP(ROW(A721),Paramètres!$W$5:$Z$1005)*Paramètres!$P$6,0)&amp;OFFSET(Paramètres!$I$5,LOOKUP(ROW(A721),Paramètres!$Y$5:$Z$1005)-LOOKUP(ROW(A721),Paramètres!$X$5:$Z$1005)*Paramètres!$P$7,0)&amp;OFFSET(Paramètres!L725,-LOOKUP(ROW(A721),Paramètres!$Y$5:$Z$1005)*Paramètres!$P$8,0),""))</f>
        <v>333523</v>
      </c>
      <c r="B721" t="str">
        <f ca="1">IF(B720="","",IFERROR(OFFSET(Paramètres!$D$5,LOOKUP(ROW(B721),Paramètres!$W$5:$Z$1005)-LOOKUP(ROW(B721),Paramètres!$V$5:$Z$1005)*Paramètres!$P$5,0)&amp;"/"&amp;OFFSET(Paramètres!$G$5,LOOKUP(ROW(B721),Paramètres!$X$5:$Z$1005)-LOOKUP(ROW(B721),Paramètres!$W$5:$Z$1005)*Paramètres!$P$6,0)&amp;"/"&amp;OFFSET(Paramètres!$J$5,LOOKUP(ROW(B721),Paramètres!$Y$5:$Z$1005)-LOOKUP(ROW(B721),Paramètres!$X$5:$Z$1005)*Paramètres!$P$7,0)&amp;"/"&amp;OFFSET(Paramètres!M725,-LOOKUP(ROW(B721),Paramètres!$Y$5:$Z$1005)*Paramètres!$P$8,0),""))</f>
        <v>BlocBM/N0/Zone35/FAR3</v>
      </c>
    </row>
    <row r="722" spans="1:2" x14ac:dyDescent="0.25">
      <c r="A722" t="str">
        <f ca="1">IF(A721="","",IFERROR(OFFSET(Paramètres!$C$5,LOOKUP(ROW(A722),Paramètres!$W$5:$Z$1005)-LOOKUP(ROW(A722),Paramètres!$V$5:$Z$1005)*Paramètres!$P$5,0)&amp;OFFSET(Paramètres!$F$5,LOOKUP(ROW(A722),Paramètres!$X$5:$Z$1005)-LOOKUP(ROW(A722),Paramètres!$W$5:$Z$1005)*Paramètres!$P$6,0)&amp;OFFSET(Paramètres!$I$5,LOOKUP(ROW(A722),Paramètres!$Y$5:$Z$1005)-LOOKUP(ROW(A722),Paramètres!$X$5:$Z$1005)*Paramètres!$P$7,0)&amp;OFFSET(Paramètres!L726,-LOOKUP(ROW(A722),Paramètres!$Y$5:$Z$1005)*Paramètres!$P$8,0),""))</f>
        <v>333524</v>
      </c>
      <c r="B722" t="str">
        <f ca="1">IF(B721="","",IFERROR(OFFSET(Paramètres!$D$5,LOOKUP(ROW(B722),Paramètres!$W$5:$Z$1005)-LOOKUP(ROW(B722),Paramètres!$V$5:$Z$1005)*Paramètres!$P$5,0)&amp;"/"&amp;OFFSET(Paramètres!$G$5,LOOKUP(ROW(B722),Paramètres!$X$5:$Z$1005)-LOOKUP(ROW(B722),Paramètres!$W$5:$Z$1005)*Paramètres!$P$6,0)&amp;"/"&amp;OFFSET(Paramètres!$J$5,LOOKUP(ROW(B722),Paramètres!$Y$5:$Z$1005)-LOOKUP(ROW(B722),Paramètres!$X$5:$Z$1005)*Paramètres!$P$7,0)&amp;"/"&amp;OFFSET(Paramètres!M726,-LOOKUP(ROW(B722),Paramètres!$Y$5:$Z$1005)*Paramètres!$P$8,0),""))</f>
        <v>BlocBM/N0/Zone35/FAR4</v>
      </c>
    </row>
    <row r="723" spans="1:2" x14ac:dyDescent="0.25">
      <c r="A723" t="str">
        <f ca="1">IF(A722="","",IFERROR(OFFSET(Paramètres!$C$5,LOOKUP(ROW(A723),Paramètres!$W$5:$Z$1005)-LOOKUP(ROW(A723),Paramètres!$V$5:$Z$1005)*Paramètres!$P$5,0)&amp;OFFSET(Paramètres!$F$5,LOOKUP(ROW(A723),Paramètres!$X$5:$Z$1005)-LOOKUP(ROW(A723),Paramètres!$W$5:$Z$1005)*Paramètres!$P$6,0)&amp;OFFSET(Paramètres!$I$5,LOOKUP(ROW(A723),Paramètres!$Y$5:$Z$1005)-LOOKUP(ROW(A723),Paramètres!$X$5:$Z$1005)*Paramètres!$P$7,0)&amp;OFFSET(Paramètres!L727,-LOOKUP(ROW(A723),Paramètres!$Y$5:$Z$1005)*Paramètres!$P$8,0),""))</f>
        <v>333531</v>
      </c>
      <c r="B723" t="str">
        <f ca="1">IF(B722="","",IFERROR(OFFSET(Paramètres!$D$5,LOOKUP(ROW(B723),Paramètres!$W$5:$Z$1005)-LOOKUP(ROW(B723),Paramètres!$V$5:$Z$1005)*Paramètres!$P$5,0)&amp;"/"&amp;OFFSET(Paramètres!$G$5,LOOKUP(ROW(B723),Paramètres!$X$5:$Z$1005)-LOOKUP(ROW(B723),Paramètres!$W$5:$Z$1005)*Paramètres!$P$6,0)&amp;"/"&amp;OFFSET(Paramètres!$J$5,LOOKUP(ROW(B723),Paramètres!$Y$5:$Z$1005)-LOOKUP(ROW(B723),Paramètres!$X$5:$Z$1005)*Paramètres!$P$7,0)&amp;"/"&amp;OFFSET(Paramètres!M727,-LOOKUP(ROW(B723),Paramètres!$Y$5:$Z$1005)*Paramètres!$P$8,0),""))</f>
        <v>BlocBM/N0/Zone35/INF1</v>
      </c>
    </row>
    <row r="724" spans="1:2" x14ac:dyDescent="0.25">
      <c r="A724" t="str">
        <f ca="1">IF(A723="","",IFERROR(OFFSET(Paramètres!$C$5,LOOKUP(ROW(A724),Paramètres!$W$5:$Z$1005)-LOOKUP(ROW(A724),Paramètres!$V$5:$Z$1005)*Paramètres!$P$5,0)&amp;OFFSET(Paramètres!$F$5,LOOKUP(ROW(A724),Paramètres!$X$5:$Z$1005)-LOOKUP(ROW(A724),Paramètres!$W$5:$Z$1005)*Paramètres!$P$6,0)&amp;OFFSET(Paramètres!$I$5,LOOKUP(ROW(A724),Paramètres!$Y$5:$Z$1005)-LOOKUP(ROW(A724),Paramètres!$X$5:$Z$1005)*Paramètres!$P$7,0)&amp;OFFSET(Paramètres!L728,-LOOKUP(ROW(A724),Paramètres!$Y$5:$Z$1005)*Paramètres!$P$8,0),""))</f>
        <v>333532</v>
      </c>
      <c r="B724" t="str">
        <f ca="1">IF(B723="","",IFERROR(OFFSET(Paramètres!$D$5,LOOKUP(ROW(B724),Paramètres!$W$5:$Z$1005)-LOOKUP(ROW(B724),Paramètres!$V$5:$Z$1005)*Paramètres!$P$5,0)&amp;"/"&amp;OFFSET(Paramètres!$G$5,LOOKUP(ROW(B724),Paramètres!$X$5:$Z$1005)-LOOKUP(ROW(B724),Paramètres!$W$5:$Z$1005)*Paramètres!$P$6,0)&amp;"/"&amp;OFFSET(Paramètres!$J$5,LOOKUP(ROW(B724),Paramètres!$Y$5:$Z$1005)-LOOKUP(ROW(B724),Paramètres!$X$5:$Z$1005)*Paramètres!$P$7,0)&amp;"/"&amp;OFFSET(Paramètres!M728,-LOOKUP(ROW(B724),Paramètres!$Y$5:$Z$1005)*Paramètres!$P$8,0),""))</f>
        <v>BlocBM/N0/Zone35/INF2</v>
      </c>
    </row>
    <row r="725" spans="1:2" x14ac:dyDescent="0.25">
      <c r="A725" t="str">
        <f ca="1">IF(A724="","",IFERROR(OFFSET(Paramètres!$C$5,LOOKUP(ROW(A725),Paramètres!$W$5:$Z$1005)-LOOKUP(ROW(A725),Paramètres!$V$5:$Z$1005)*Paramètres!$P$5,0)&amp;OFFSET(Paramètres!$F$5,LOOKUP(ROW(A725),Paramètres!$X$5:$Z$1005)-LOOKUP(ROW(A725),Paramètres!$W$5:$Z$1005)*Paramètres!$P$6,0)&amp;OFFSET(Paramètres!$I$5,LOOKUP(ROW(A725),Paramètres!$Y$5:$Z$1005)-LOOKUP(ROW(A725),Paramètres!$X$5:$Z$1005)*Paramètres!$P$7,0)&amp;OFFSET(Paramètres!L729,-LOOKUP(ROW(A725),Paramètres!$Y$5:$Z$1005)*Paramètres!$P$8,0),""))</f>
        <v>333533</v>
      </c>
      <c r="B725" t="str">
        <f ca="1">IF(B724="","",IFERROR(OFFSET(Paramètres!$D$5,LOOKUP(ROW(B725),Paramètres!$W$5:$Z$1005)-LOOKUP(ROW(B725),Paramètres!$V$5:$Z$1005)*Paramètres!$P$5,0)&amp;"/"&amp;OFFSET(Paramètres!$G$5,LOOKUP(ROW(B725),Paramètres!$X$5:$Z$1005)-LOOKUP(ROW(B725),Paramètres!$W$5:$Z$1005)*Paramètres!$P$6,0)&amp;"/"&amp;OFFSET(Paramètres!$J$5,LOOKUP(ROW(B725),Paramètres!$Y$5:$Z$1005)-LOOKUP(ROW(B725),Paramètres!$X$5:$Z$1005)*Paramètres!$P$7,0)&amp;"/"&amp;OFFSET(Paramètres!M729,-LOOKUP(ROW(B725),Paramètres!$Y$5:$Z$1005)*Paramètres!$P$8,0),""))</f>
        <v>BlocBM/N0/Zone35/INF3</v>
      </c>
    </row>
    <row r="726" spans="1:2" x14ac:dyDescent="0.25">
      <c r="A726" t="str">
        <f ca="1">IF(A725="","",IFERROR(OFFSET(Paramètres!$C$5,LOOKUP(ROW(A726),Paramètres!$W$5:$Z$1005)-LOOKUP(ROW(A726),Paramètres!$V$5:$Z$1005)*Paramètres!$P$5,0)&amp;OFFSET(Paramètres!$F$5,LOOKUP(ROW(A726),Paramètres!$X$5:$Z$1005)-LOOKUP(ROW(A726),Paramètres!$W$5:$Z$1005)*Paramètres!$P$6,0)&amp;OFFSET(Paramètres!$I$5,LOOKUP(ROW(A726),Paramètres!$Y$5:$Z$1005)-LOOKUP(ROW(A726),Paramètres!$X$5:$Z$1005)*Paramètres!$P$7,0)&amp;OFFSET(Paramètres!L730,-LOOKUP(ROW(A726),Paramètres!$Y$5:$Z$1005)*Paramètres!$P$8,0),""))</f>
        <v>333534</v>
      </c>
      <c r="B726" t="str">
        <f ca="1">IF(B725="","",IFERROR(OFFSET(Paramètres!$D$5,LOOKUP(ROW(B726),Paramètres!$W$5:$Z$1005)-LOOKUP(ROW(B726),Paramètres!$V$5:$Z$1005)*Paramètres!$P$5,0)&amp;"/"&amp;OFFSET(Paramètres!$G$5,LOOKUP(ROW(B726),Paramètres!$X$5:$Z$1005)-LOOKUP(ROW(B726),Paramètres!$W$5:$Z$1005)*Paramètres!$P$6,0)&amp;"/"&amp;OFFSET(Paramètres!$J$5,LOOKUP(ROW(B726),Paramètres!$Y$5:$Z$1005)-LOOKUP(ROW(B726),Paramètres!$X$5:$Z$1005)*Paramètres!$P$7,0)&amp;"/"&amp;OFFSET(Paramètres!M730,-LOOKUP(ROW(B726),Paramètres!$Y$5:$Z$1005)*Paramètres!$P$8,0),""))</f>
        <v>BlocBM/N0/Zone35/INF4</v>
      </c>
    </row>
    <row r="727" spans="1:2" x14ac:dyDescent="0.25">
      <c r="A727" t="str">
        <f ca="1">IF(A726="","",IFERROR(OFFSET(Paramètres!$C$5,LOOKUP(ROW(A727),Paramètres!$W$5:$Z$1005)-LOOKUP(ROW(A727),Paramètres!$V$5:$Z$1005)*Paramètres!$P$5,0)&amp;OFFSET(Paramètres!$F$5,LOOKUP(ROW(A727),Paramètres!$X$5:$Z$1005)-LOOKUP(ROW(A727),Paramètres!$W$5:$Z$1005)*Paramètres!$P$6,0)&amp;OFFSET(Paramètres!$I$5,LOOKUP(ROW(A727),Paramètres!$Y$5:$Z$1005)-LOOKUP(ROW(A727),Paramètres!$X$5:$Z$1005)*Paramètres!$P$7,0)&amp;OFFSET(Paramètres!L731,-LOOKUP(ROW(A727),Paramètres!$Y$5:$Z$1005)*Paramètres!$P$8,0),""))</f>
        <v>333541</v>
      </c>
      <c r="B727" t="str">
        <f ca="1">IF(B726="","",IFERROR(OFFSET(Paramètres!$D$5,LOOKUP(ROW(B727),Paramètres!$W$5:$Z$1005)-LOOKUP(ROW(B727),Paramètres!$V$5:$Z$1005)*Paramètres!$P$5,0)&amp;"/"&amp;OFFSET(Paramètres!$G$5,LOOKUP(ROW(B727),Paramètres!$X$5:$Z$1005)-LOOKUP(ROW(B727),Paramètres!$W$5:$Z$1005)*Paramètres!$P$6,0)&amp;"/"&amp;OFFSET(Paramètres!$J$5,LOOKUP(ROW(B727),Paramètres!$Y$5:$Z$1005)-LOOKUP(ROW(B727),Paramètres!$X$5:$Z$1005)*Paramètres!$P$7,0)&amp;"/"&amp;OFFSET(Paramètres!M731,-LOOKUP(ROW(B727),Paramètres!$Y$5:$Z$1005)*Paramètres!$P$8,0),""))</f>
        <v>BlocBM/N0/Zone35/SUP1</v>
      </c>
    </row>
    <row r="728" spans="1:2" x14ac:dyDescent="0.25">
      <c r="A728" t="str">
        <f ca="1">IF(A727="","",IFERROR(OFFSET(Paramètres!$C$5,LOOKUP(ROW(A728),Paramètres!$W$5:$Z$1005)-LOOKUP(ROW(A728),Paramètres!$V$5:$Z$1005)*Paramètres!$P$5,0)&amp;OFFSET(Paramètres!$F$5,LOOKUP(ROW(A728),Paramètres!$X$5:$Z$1005)-LOOKUP(ROW(A728),Paramètres!$W$5:$Z$1005)*Paramètres!$P$6,0)&amp;OFFSET(Paramètres!$I$5,LOOKUP(ROW(A728),Paramètres!$Y$5:$Z$1005)-LOOKUP(ROW(A728),Paramètres!$X$5:$Z$1005)*Paramètres!$P$7,0)&amp;OFFSET(Paramètres!L732,-LOOKUP(ROW(A728),Paramètres!$Y$5:$Z$1005)*Paramètres!$P$8,0),""))</f>
        <v>333542</v>
      </c>
      <c r="B728" t="str">
        <f ca="1">IF(B727="","",IFERROR(OFFSET(Paramètres!$D$5,LOOKUP(ROW(B728),Paramètres!$W$5:$Z$1005)-LOOKUP(ROW(B728),Paramètres!$V$5:$Z$1005)*Paramètres!$P$5,0)&amp;"/"&amp;OFFSET(Paramètres!$G$5,LOOKUP(ROW(B728),Paramètres!$X$5:$Z$1005)-LOOKUP(ROW(B728),Paramètres!$W$5:$Z$1005)*Paramètres!$P$6,0)&amp;"/"&amp;OFFSET(Paramètres!$J$5,LOOKUP(ROW(B728),Paramètres!$Y$5:$Z$1005)-LOOKUP(ROW(B728),Paramètres!$X$5:$Z$1005)*Paramètres!$P$7,0)&amp;"/"&amp;OFFSET(Paramètres!M732,-LOOKUP(ROW(B728),Paramètres!$Y$5:$Z$1005)*Paramètres!$P$8,0),""))</f>
        <v>BlocBM/N0/Zone35/SUP2</v>
      </c>
    </row>
    <row r="729" spans="1:2" x14ac:dyDescent="0.25">
      <c r="A729" t="str">
        <f ca="1">IF(A728="","",IFERROR(OFFSET(Paramètres!$C$5,LOOKUP(ROW(A729),Paramètres!$W$5:$Z$1005)-LOOKUP(ROW(A729),Paramètres!$V$5:$Z$1005)*Paramètres!$P$5,0)&amp;OFFSET(Paramètres!$F$5,LOOKUP(ROW(A729),Paramètres!$X$5:$Z$1005)-LOOKUP(ROW(A729),Paramètres!$W$5:$Z$1005)*Paramètres!$P$6,0)&amp;OFFSET(Paramètres!$I$5,LOOKUP(ROW(A729),Paramètres!$Y$5:$Z$1005)-LOOKUP(ROW(A729),Paramètres!$X$5:$Z$1005)*Paramètres!$P$7,0)&amp;OFFSET(Paramètres!L733,-LOOKUP(ROW(A729),Paramètres!$Y$5:$Z$1005)*Paramètres!$P$8,0),""))</f>
        <v>333543</v>
      </c>
      <c r="B729" t="str">
        <f ca="1">IF(B728="","",IFERROR(OFFSET(Paramètres!$D$5,LOOKUP(ROW(B729),Paramètres!$W$5:$Z$1005)-LOOKUP(ROW(B729),Paramètres!$V$5:$Z$1005)*Paramètres!$P$5,0)&amp;"/"&amp;OFFSET(Paramètres!$G$5,LOOKUP(ROW(B729),Paramètres!$X$5:$Z$1005)-LOOKUP(ROW(B729),Paramètres!$W$5:$Z$1005)*Paramètres!$P$6,0)&amp;"/"&amp;OFFSET(Paramètres!$J$5,LOOKUP(ROW(B729),Paramètres!$Y$5:$Z$1005)-LOOKUP(ROW(B729),Paramètres!$X$5:$Z$1005)*Paramètres!$P$7,0)&amp;"/"&amp;OFFSET(Paramètres!M733,-LOOKUP(ROW(B729),Paramètres!$Y$5:$Z$1005)*Paramètres!$P$8,0),""))</f>
        <v>BlocBM/N0/Zone35/SUP3</v>
      </c>
    </row>
    <row r="730" spans="1:2" x14ac:dyDescent="0.25">
      <c r="A730" t="str">
        <f ca="1">IF(A729="","",IFERROR(OFFSET(Paramètres!$C$5,LOOKUP(ROW(A730),Paramètres!$W$5:$Z$1005)-LOOKUP(ROW(A730),Paramètres!$V$5:$Z$1005)*Paramètres!$P$5,0)&amp;OFFSET(Paramètres!$F$5,LOOKUP(ROW(A730),Paramètres!$X$5:$Z$1005)-LOOKUP(ROW(A730),Paramètres!$W$5:$Z$1005)*Paramètres!$P$6,0)&amp;OFFSET(Paramètres!$I$5,LOOKUP(ROW(A730),Paramètres!$Y$5:$Z$1005)-LOOKUP(ROW(A730),Paramètres!$X$5:$Z$1005)*Paramètres!$P$7,0)&amp;OFFSET(Paramètres!L734,-LOOKUP(ROW(A730),Paramètres!$Y$5:$Z$1005)*Paramètres!$P$8,0),""))</f>
        <v>333544</v>
      </c>
      <c r="B730" t="str">
        <f ca="1">IF(B729="","",IFERROR(OFFSET(Paramètres!$D$5,LOOKUP(ROW(B730),Paramètres!$W$5:$Z$1005)-LOOKUP(ROW(B730),Paramètres!$V$5:$Z$1005)*Paramètres!$P$5,0)&amp;"/"&amp;OFFSET(Paramètres!$G$5,LOOKUP(ROW(B730),Paramètres!$X$5:$Z$1005)-LOOKUP(ROW(B730),Paramètres!$W$5:$Z$1005)*Paramètres!$P$6,0)&amp;"/"&amp;OFFSET(Paramètres!$J$5,LOOKUP(ROW(B730),Paramètres!$Y$5:$Z$1005)-LOOKUP(ROW(B730),Paramètres!$X$5:$Z$1005)*Paramètres!$P$7,0)&amp;"/"&amp;OFFSET(Paramètres!M734,-LOOKUP(ROW(B730),Paramètres!$Y$5:$Z$1005)*Paramètres!$P$8,0),""))</f>
        <v>BlocBM/N0/Zone35/SUP4</v>
      </c>
    </row>
    <row r="731" spans="1:2" x14ac:dyDescent="0.25">
      <c r="A731" t="str">
        <f ca="1">IF(A730="","",IFERROR(OFFSET(Paramètres!$C$5,LOOKUP(ROW(A731),Paramètres!$W$5:$Z$1005)-LOOKUP(ROW(A731),Paramètres!$V$5:$Z$1005)*Paramètres!$P$5,0)&amp;OFFSET(Paramètres!$F$5,LOOKUP(ROW(A731),Paramètres!$X$5:$Z$1005)-LOOKUP(ROW(A731),Paramètres!$W$5:$Z$1005)*Paramètres!$P$6,0)&amp;OFFSET(Paramètres!$I$5,LOOKUP(ROW(A731),Paramètres!$Y$5:$Z$1005)-LOOKUP(ROW(A731),Paramètres!$X$5:$Z$1005)*Paramètres!$P$7,0)&amp;OFFSET(Paramètres!L735,-LOOKUP(ROW(A731),Paramètres!$Y$5:$Z$1005)*Paramètres!$P$8,0),""))</f>
        <v>333551</v>
      </c>
      <c r="B731" t="str">
        <f ca="1">IF(B730="","",IFERROR(OFFSET(Paramètres!$D$5,LOOKUP(ROW(B731),Paramètres!$W$5:$Z$1005)-LOOKUP(ROW(B731),Paramètres!$V$5:$Z$1005)*Paramètres!$P$5,0)&amp;"/"&amp;OFFSET(Paramètres!$G$5,LOOKUP(ROW(B731),Paramètres!$X$5:$Z$1005)-LOOKUP(ROW(B731),Paramètres!$W$5:$Z$1005)*Paramètres!$P$6,0)&amp;"/"&amp;OFFSET(Paramètres!$J$5,LOOKUP(ROW(B731),Paramètres!$Y$5:$Z$1005)-LOOKUP(ROW(B731),Paramètres!$X$5:$Z$1005)*Paramètres!$P$7,0)&amp;"/"&amp;OFFSET(Paramètres!M735,-LOOKUP(ROW(B731),Paramètres!$Y$5:$Z$1005)*Paramètres!$P$8,0),""))</f>
        <v>BlocBM/N0/Zone35/U1</v>
      </c>
    </row>
    <row r="732" spans="1:2" x14ac:dyDescent="0.25">
      <c r="A732" t="str">
        <f ca="1">IF(A731="","",IFERROR(OFFSET(Paramètres!$C$5,LOOKUP(ROW(A732),Paramètres!$W$5:$Z$1005)-LOOKUP(ROW(A732),Paramètres!$V$5:$Z$1005)*Paramètres!$P$5,0)&amp;OFFSET(Paramètres!$F$5,LOOKUP(ROW(A732),Paramètres!$X$5:$Z$1005)-LOOKUP(ROW(A732),Paramètres!$W$5:$Z$1005)*Paramètres!$P$6,0)&amp;OFFSET(Paramètres!$I$5,LOOKUP(ROW(A732),Paramètres!$Y$5:$Z$1005)-LOOKUP(ROW(A732),Paramètres!$X$5:$Z$1005)*Paramètres!$P$7,0)&amp;OFFSET(Paramètres!L736,-LOOKUP(ROW(A732),Paramètres!$Y$5:$Z$1005)*Paramètres!$P$8,0),""))</f>
        <v>333552</v>
      </c>
      <c r="B732" t="str">
        <f ca="1">IF(B731="","",IFERROR(OFFSET(Paramètres!$D$5,LOOKUP(ROW(B732),Paramètres!$W$5:$Z$1005)-LOOKUP(ROW(B732),Paramètres!$V$5:$Z$1005)*Paramètres!$P$5,0)&amp;"/"&amp;OFFSET(Paramètres!$G$5,LOOKUP(ROW(B732),Paramètres!$X$5:$Z$1005)-LOOKUP(ROW(B732),Paramètres!$W$5:$Z$1005)*Paramètres!$P$6,0)&amp;"/"&amp;OFFSET(Paramètres!$J$5,LOOKUP(ROW(B732),Paramètres!$Y$5:$Z$1005)-LOOKUP(ROW(B732),Paramètres!$X$5:$Z$1005)*Paramètres!$P$7,0)&amp;"/"&amp;OFFSET(Paramètres!M736,-LOOKUP(ROW(B732),Paramètres!$Y$5:$Z$1005)*Paramètres!$P$8,0),""))</f>
        <v>BlocBM/N0/Zone35/U2</v>
      </c>
    </row>
    <row r="733" spans="1:2" x14ac:dyDescent="0.25">
      <c r="A733" t="str">
        <f ca="1">IF(A732="","",IFERROR(OFFSET(Paramètres!$C$5,LOOKUP(ROW(A733),Paramètres!$W$5:$Z$1005)-LOOKUP(ROW(A733),Paramètres!$V$5:$Z$1005)*Paramètres!$P$5,0)&amp;OFFSET(Paramètres!$F$5,LOOKUP(ROW(A733),Paramètres!$X$5:$Z$1005)-LOOKUP(ROW(A733),Paramètres!$W$5:$Z$1005)*Paramètres!$P$6,0)&amp;OFFSET(Paramètres!$I$5,LOOKUP(ROW(A733),Paramètres!$Y$5:$Z$1005)-LOOKUP(ROW(A733),Paramètres!$X$5:$Z$1005)*Paramètres!$P$7,0)&amp;OFFSET(Paramètres!L737,-LOOKUP(ROW(A733),Paramètres!$Y$5:$Z$1005)*Paramètres!$P$8,0),""))</f>
        <v>333553</v>
      </c>
      <c r="B733" t="str">
        <f ca="1">IF(B732="","",IFERROR(OFFSET(Paramètres!$D$5,LOOKUP(ROW(B733),Paramètres!$W$5:$Z$1005)-LOOKUP(ROW(B733),Paramètres!$V$5:$Z$1005)*Paramètres!$P$5,0)&amp;"/"&amp;OFFSET(Paramètres!$G$5,LOOKUP(ROW(B733),Paramètres!$X$5:$Z$1005)-LOOKUP(ROW(B733),Paramètres!$W$5:$Z$1005)*Paramètres!$P$6,0)&amp;"/"&amp;OFFSET(Paramètres!$J$5,LOOKUP(ROW(B733),Paramètres!$Y$5:$Z$1005)-LOOKUP(ROW(B733),Paramètres!$X$5:$Z$1005)*Paramètres!$P$7,0)&amp;"/"&amp;OFFSET(Paramètres!M737,-LOOKUP(ROW(B733),Paramètres!$Y$5:$Z$1005)*Paramètres!$P$8,0),""))</f>
        <v>BlocBM/N0/Zone35/U3</v>
      </c>
    </row>
    <row r="734" spans="1:2" x14ac:dyDescent="0.25">
      <c r="A734" t="str">
        <f ca="1">IF(A733="","",IFERROR(OFFSET(Paramètres!$C$5,LOOKUP(ROW(A734),Paramètres!$W$5:$Z$1005)-LOOKUP(ROW(A734),Paramètres!$V$5:$Z$1005)*Paramètres!$P$5,0)&amp;OFFSET(Paramètres!$F$5,LOOKUP(ROW(A734),Paramètres!$X$5:$Z$1005)-LOOKUP(ROW(A734),Paramètres!$W$5:$Z$1005)*Paramètres!$P$6,0)&amp;OFFSET(Paramètres!$I$5,LOOKUP(ROW(A734),Paramètres!$Y$5:$Z$1005)-LOOKUP(ROW(A734),Paramètres!$X$5:$Z$1005)*Paramètres!$P$7,0)&amp;OFFSET(Paramètres!L738,-LOOKUP(ROW(A734),Paramètres!$Y$5:$Z$1005)*Paramètres!$P$8,0),""))</f>
        <v>333554</v>
      </c>
      <c r="B734" t="str">
        <f ca="1">IF(B733="","",IFERROR(OFFSET(Paramètres!$D$5,LOOKUP(ROW(B734),Paramètres!$W$5:$Z$1005)-LOOKUP(ROW(B734),Paramètres!$V$5:$Z$1005)*Paramètres!$P$5,0)&amp;"/"&amp;OFFSET(Paramètres!$G$5,LOOKUP(ROW(B734),Paramètres!$X$5:$Z$1005)-LOOKUP(ROW(B734),Paramètres!$W$5:$Z$1005)*Paramètres!$P$6,0)&amp;"/"&amp;OFFSET(Paramètres!$J$5,LOOKUP(ROW(B734),Paramètres!$Y$5:$Z$1005)-LOOKUP(ROW(B734),Paramètres!$X$5:$Z$1005)*Paramètres!$P$7,0)&amp;"/"&amp;OFFSET(Paramètres!M738,-LOOKUP(ROW(B734),Paramètres!$Y$5:$Z$1005)*Paramètres!$P$8,0),""))</f>
        <v>BlocBM/N0/Zone35/U4</v>
      </c>
    </row>
    <row r="735" spans="1:2" x14ac:dyDescent="0.25">
      <c r="A735" t="str">
        <f ca="1">IF(A734="","",IFERROR(OFFSET(Paramètres!$C$5,LOOKUP(ROW(A735),Paramètres!$W$5:$Z$1005)-LOOKUP(ROW(A735),Paramètres!$V$5:$Z$1005)*Paramètres!$P$5,0)&amp;OFFSET(Paramètres!$F$5,LOOKUP(ROW(A735),Paramètres!$X$5:$Z$1005)-LOOKUP(ROW(A735),Paramètres!$W$5:$Z$1005)*Paramètres!$P$6,0)&amp;OFFSET(Paramètres!$I$5,LOOKUP(ROW(A735),Paramètres!$Y$5:$Z$1005)-LOOKUP(ROW(A735),Paramètres!$X$5:$Z$1005)*Paramètres!$P$7,0)&amp;OFFSET(Paramètres!L739,-LOOKUP(ROW(A735),Paramètres!$Y$5:$Z$1005)*Paramètres!$P$8,0),""))</f>
        <v>333561</v>
      </c>
      <c r="B735" t="str">
        <f ca="1">IF(B734="","",IFERROR(OFFSET(Paramètres!$D$5,LOOKUP(ROW(B735),Paramètres!$W$5:$Z$1005)-LOOKUP(ROW(B735),Paramètres!$V$5:$Z$1005)*Paramètres!$P$5,0)&amp;"/"&amp;OFFSET(Paramètres!$G$5,LOOKUP(ROW(B735),Paramètres!$X$5:$Z$1005)-LOOKUP(ROW(B735),Paramètres!$W$5:$Z$1005)*Paramètres!$P$6,0)&amp;"/"&amp;OFFSET(Paramètres!$J$5,LOOKUP(ROW(B735),Paramètres!$Y$5:$Z$1005)-LOOKUP(ROW(B735),Paramètres!$X$5:$Z$1005)*Paramètres!$P$7,0)&amp;"/"&amp;OFFSET(Paramètres!M739,-LOOKUP(ROW(B735),Paramètres!$Y$5:$Z$1005)*Paramètres!$P$8,0),""))</f>
        <v>BlocBM/N0/Zone35/C1</v>
      </c>
    </row>
    <row r="736" spans="1:2" x14ac:dyDescent="0.25">
      <c r="A736" t="str">
        <f ca="1">IF(A735="","",IFERROR(OFFSET(Paramètres!$C$5,LOOKUP(ROW(A736),Paramètres!$W$5:$Z$1005)-LOOKUP(ROW(A736),Paramètres!$V$5:$Z$1005)*Paramètres!$P$5,0)&amp;OFFSET(Paramètres!$F$5,LOOKUP(ROW(A736),Paramètres!$X$5:$Z$1005)-LOOKUP(ROW(A736),Paramètres!$W$5:$Z$1005)*Paramètres!$P$6,0)&amp;OFFSET(Paramètres!$I$5,LOOKUP(ROW(A736),Paramètres!$Y$5:$Z$1005)-LOOKUP(ROW(A736),Paramètres!$X$5:$Z$1005)*Paramètres!$P$7,0)&amp;OFFSET(Paramètres!L740,-LOOKUP(ROW(A736),Paramètres!$Y$5:$Z$1005)*Paramètres!$P$8,0),""))</f>
        <v>333562</v>
      </c>
      <c r="B736" t="str">
        <f ca="1">IF(B735="","",IFERROR(OFFSET(Paramètres!$D$5,LOOKUP(ROW(B736),Paramètres!$W$5:$Z$1005)-LOOKUP(ROW(B736),Paramètres!$V$5:$Z$1005)*Paramètres!$P$5,0)&amp;"/"&amp;OFFSET(Paramètres!$G$5,LOOKUP(ROW(B736),Paramètres!$X$5:$Z$1005)-LOOKUP(ROW(B736),Paramètres!$W$5:$Z$1005)*Paramètres!$P$6,0)&amp;"/"&amp;OFFSET(Paramètres!$J$5,LOOKUP(ROW(B736),Paramètres!$Y$5:$Z$1005)-LOOKUP(ROW(B736),Paramètres!$X$5:$Z$1005)*Paramètres!$P$7,0)&amp;"/"&amp;OFFSET(Paramètres!M740,-LOOKUP(ROW(B736),Paramètres!$Y$5:$Z$1005)*Paramètres!$P$8,0),""))</f>
        <v>BlocBM/N0/Zone35/C2</v>
      </c>
    </row>
    <row r="737" spans="1:2" x14ac:dyDescent="0.25">
      <c r="A737" t="str">
        <f ca="1">IF(A736="","",IFERROR(OFFSET(Paramètres!$C$5,LOOKUP(ROW(A737),Paramètres!$W$5:$Z$1005)-LOOKUP(ROW(A737),Paramètres!$V$5:$Z$1005)*Paramètres!$P$5,0)&amp;OFFSET(Paramètres!$F$5,LOOKUP(ROW(A737),Paramètres!$X$5:$Z$1005)-LOOKUP(ROW(A737),Paramètres!$W$5:$Z$1005)*Paramètres!$P$6,0)&amp;OFFSET(Paramètres!$I$5,LOOKUP(ROW(A737),Paramètres!$Y$5:$Z$1005)-LOOKUP(ROW(A737),Paramètres!$X$5:$Z$1005)*Paramètres!$P$7,0)&amp;OFFSET(Paramètres!L741,-LOOKUP(ROW(A737),Paramètres!$Y$5:$Z$1005)*Paramètres!$P$8,0),""))</f>
        <v>333601</v>
      </c>
      <c r="B737" t="str">
        <f ca="1">IF(B736="","",IFERROR(OFFSET(Paramètres!$D$5,LOOKUP(ROW(B737),Paramètres!$W$5:$Z$1005)-LOOKUP(ROW(B737),Paramètres!$V$5:$Z$1005)*Paramètres!$P$5,0)&amp;"/"&amp;OFFSET(Paramètres!$G$5,LOOKUP(ROW(B737),Paramètres!$X$5:$Z$1005)-LOOKUP(ROW(B737),Paramètres!$W$5:$Z$1005)*Paramètres!$P$6,0)&amp;"/"&amp;OFFSET(Paramètres!$J$5,LOOKUP(ROW(B737),Paramètres!$Y$5:$Z$1005)-LOOKUP(ROW(B737),Paramètres!$X$5:$Z$1005)*Paramètres!$P$7,0)&amp;"/"&amp;OFFSET(Paramètres!M741,-LOOKUP(ROW(B737),Paramètres!$Y$5:$Z$1005)*Paramètres!$P$8,0),""))</f>
        <v>BlocBM/N0/Zone36/1erePhase</v>
      </c>
    </row>
    <row r="738" spans="1:2" x14ac:dyDescent="0.25">
      <c r="A738" t="str">
        <f ca="1">IF(A737="","",IFERROR(OFFSET(Paramètres!$C$5,LOOKUP(ROW(A738),Paramètres!$W$5:$Z$1005)-LOOKUP(ROW(A738),Paramètres!$V$5:$Z$1005)*Paramètres!$P$5,0)&amp;OFFSET(Paramètres!$F$5,LOOKUP(ROW(A738),Paramètres!$X$5:$Z$1005)-LOOKUP(ROW(A738),Paramètres!$W$5:$Z$1005)*Paramètres!$P$6,0)&amp;OFFSET(Paramètres!$I$5,LOOKUP(ROW(A738),Paramètres!$Y$5:$Z$1005)-LOOKUP(ROW(A738),Paramètres!$X$5:$Z$1005)*Paramètres!$P$7,0)&amp;OFFSET(Paramètres!L742,-LOOKUP(ROW(A738),Paramètres!$Y$5:$Z$1005)*Paramètres!$P$8,0),""))</f>
        <v>333602</v>
      </c>
      <c r="B738" t="str">
        <f ca="1">IF(B737="","",IFERROR(OFFSET(Paramètres!$D$5,LOOKUP(ROW(B738),Paramètres!$W$5:$Z$1005)-LOOKUP(ROW(B738),Paramètres!$V$5:$Z$1005)*Paramètres!$P$5,0)&amp;"/"&amp;OFFSET(Paramètres!$G$5,LOOKUP(ROW(B738),Paramètres!$X$5:$Z$1005)-LOOKUP(ROW(B738),Paramètres!$W$5:$Z$1005)*Paramètres!$P$6,0)&amp;"/"&amp;OFFSET(Paramètres!$J$5,LOOKUP(ROW(B738),Paramètres!$Y$5:$Z$1005)-LOOKUP(ROW(B738),Paramètres!$X$5:$Z$1005)*Paramètres!$P$7,0)&amp;"/"&amp;OFFSET(Paramètres!M742,-LOOKUP(ROW(B738),Paramètres!$Y$5:$Z$1005)*Paramètres!$P$8,0),""))</f>
        <v>BlocBM/N0/Zone36/2ndePhase</v>
      </c>
    </row>
    <row r="739" spans="1:2" x14ac:dyDescent="0.25">
      <c r="A739" t="str">
        <f ca="1">IF(A738="","",IFERROR(OFFSET(Paramètres!$C$5,LOOKUP(ROW(A739),Paramètres!$W$5:$Z$1005)-LOOKUP(ROW(A739),Paramètres!$V$5:$Z$1005)*Paramètres!$P$5,0)&amp;OFFSET(Paramètres!$F$5,LOOKUP(ROW(A739),Paramètres!$X$5:$Z$1005)-LOOKUP(ROW(A739),Paramètres!$W$5:$Z$1005)*Paramètres!$P$6,0)&amp;OFFSET(Paramètres!$I$5,LOOKUP(ROW(A739),Paramètres!$Y$5:$Z$1005)-LOOKUP(ROW(A739),Paramètres!$X$5:$Z$1005)*Paramètres!$P$7,0)&amp;OFFSET(Paramètres!L743,-LOOKUP(ROW(A739),Paramètres!$Y$5:$Z$1005)*Paramètres!$P$8,0),""))</f>
        <v>333603</v>
      </c>
      <c r="B739" t="str">
        <f ca="1">IF(B738="","",IFERROR(OFFSET(Paramètres!$D$5,LOOKUP(ROW(B739),Paramètres!$W$5:$Z$1005)-LOOKUP(ROW(B739),Paramètres!$V$5:$Z$1005)*Paramètres!$P$5,0)&amp;"/"&amp;OFFSET(Paramètres!$G$5,LOOKUP(ROW(B739),Paramètres!$X$5:$Z$1005)-LOOKUP(ROW(B739),Paramètres!$W$5:$Z$1005)*Paramètres!$P$6,0)&amp;"/"&amp;OFFSET(Paramètres!$J$5,LOOKUP(ROW(B739),Paramètres!$Y$5:$Z$1005)-LOOKUP(ROW(B739),Paramètres!$X$5:$Z$1005)*Paramètres!$P$7,0)&amp;"/"&amp;OFFSET(Paramètres!M743,-LOOKUP(ROW(B739),Paramètres!$Y$5:$Z$1005)*Paramètres!$P$8,0),""))</f>
        <v>BlocBM/N0/Zone36/C</v>
      </c>
    </row>
    <row r="740" spans="1:2" x14ac:dyDescent="0.25">
      <c r="A740" t="str">
        <f ca="1">IF(A739="","",IFERROR(OFFSET(Paramètres!$C$5,LOOKUP(ROW(A740),Paramètres!$W$5:$Z$1005)-LOOKUP(ROW(A740),Paramètres!$V$5:$Z$1005)*Paramètres!$P$5,0)&amp;OFFSET(Paramètres!$F$5,LOOKUP(ROW(A740),Paramètres!$X$5:$Z$1005)-LOOKUP(ROW(A740),Paramètres!$W$5:$Z$1005)*Paramètres!$P$6,0)&amp;OFFSET(Paramètres!$I$5,LOOKUP(ROW(A740),Paramètres!$Y$5:$Z$1005)-LOOKUP(ROW(A740),Paramètres!$X$5:$Z$1005)*Paramètres!$P$7,0)&amp;OFFSET(Paramètres!L744,-LOOKUP(ROW(A740),Paramètres!$Y$5:$Z$1005)*Paramètres!$P$8,0),""))</f>
        <v>333604</v>
      </c>
      <c r="B740" t="str">
        <f ca="1">IF(B739="","",IFERROR(OFFSET(Paramètres!$D$5,LOOKUP(ROW(B740),Paramètres!$W$5:$Z$1005)-LOOKUP(ROW(B740),Paramètres!$V$5:$Z$1005)*Paramètres!$P$5,0)&amp;"/"&amp;OFFSET(Paramètres!$G$5,LOOKUP(ROW(B740),Paramètres!$X$5:$Z$1005)-LOOKUP(ROW(B740),Paramètres!$W$5:$Z$1005)*Paramètres!$P$6,0)&amp;"/"&amp;OFFSET(Paramètres!$J$5,LOOKUP(ROW(B740),Paramètres!$Y$5:$Z$1005)-LOOKUP(ROW(B740),Paramètres!$X$5:$Z$1005)*Paramètres!$P$7,0)&amp;"/"&amp;OFFSET(Paramètres!M744,-LOOKUP(ROW(B740),Paramètres!$Y$5:$Z$1005)*Paramètres!$P$8,0),""))</f>
        <v>BlocBM/N0/Zone36/AD</v>
      </c>
    </row>
    <row r="741" spans="1:2" x14ac:dyDescent="0.25">
      <c r="A741" t="str">
        <f ca="1">IF(A740="","",IFERROR(OFFSET(Paramètres!$C$5,LOOKUP(ROW(A741),Paramètres!$W$5:$Z$1005)-LOOKUP(ROW(A741),Paramètres!$V$5:$Z$1005)*Paramètres!$P$5,0)&amp;OFFSET(Paramètres!$F$5,LOOKUP(ROW(A741),Paramètres!$X$5:$Z$1005)-LOOKUP(ROW(A741),Paramètres!$W$5:$Z$1005)*Paramètres!$P$6,0)&amp;OFFSET(Paramètres!$I$5,LOOKUP(ROW(A741),Paramètres!$Y$5:$Z$1005)-LOOKUP(ROW(A741),Paramètres!$X$5:$Z$1005)*Paramètres!$P$7,0)&amp;OFFSET(Paramètres!L745,-LOOKUP(ROW(A741),Paramètres!$Y$5:$Z$1005)*Paramètres!$P$8,0),""))</f>
        <v>333605</v>
      </c>
      <c r="B741" t="str">
        <f ca="1">IF(B740="","",IFERROR(OFFSET(Paramètres!$D$5,LOOKUP(ROW(B741),Paramètres!$W$5:$Z$1005)-LOOKUP(ROW(B741),Paramètres!$V$5:$Z$1005)*Paramètres!$P$5,0)&amp;"/"&amp;OFFSET(Paramètres!$G$5,LOOKUP(ROW(B741),Paramètres!$X$5:$Z$1005)-LOOKUP(ROW(B741),Paramètres!$W$5:$Z$1005)*Paramètres!$P$6,0)&amp;"/"&amp;OFFSET(Paramètres!$J$5,LOOKUP(ROW(B741),Paramètres!$Y$5:$Z$1005)-LOOKUP(ROW(B741),Paramètres!$X$5:$Z$1005)*Paramètres!$P$7,0)&amp;"/"&amp;OFFSET(Paramètres!M745,-LOOKUP(ROW(B741),Paramètres!$Y$5:$Z$1005)*Paramètres!$P$8,0),""))</f>
        <v>BlocBM/N0/Zone36/EP</v>
      </c>
    </row>
    <row r="742" spans="1:2" x14ac:dyDescent="0.25">
      <c r="A742" t="str">
        <f ca="1">IF(A741="","",IFERROR(OFFSET(Paramètres!$C$5,LOOKUP(ROW(A742),Paramètres!$W$5:$Z$1005)-LOOKUP(ROW(A742),Paramètres!$V$5:$Z$1005)*Paramètres!$P$5,0)&amp;OFFSET(Paramètres!$F$5,LOOKUP(ROW(A742),Paramètres!$X$5:$Z$1005)-LOOKUP(ROW(A742),Paramètres!$W$5:$Z$1005)*Paramètres!$P$6,0)&amp;OFFSET(Paramètres!$I$5,LOOKUP(ROW(A742),Paramètres!$Y$5:$Z$1005)-LOOKUP(ROW(A742),Paramètres!$X$5:$Z$1005)*Paramètres!$P$7,0)&amp;OFFSET(Paramètres!L746,-LOOKUP(ROW(A742),Paramètres!$Y$5:$Z$1005)*Paramètres!$P$8,0),""))</f>
        <v>333606</v>
      </c>
      <c r="B742" t="str">
        <f ca="1">IF(B741="","",IFERROR(OFFSET(Paramètres!$D$5,LOOKUP(ROW(B742),Paramètres!$W$5:$Z$1005)-LOOKUP(ROW(B742),Paramètres!$V$5:$Z$1005)*Paramètres!$P$5,0)&amp;"/"&amp;OFFSET(Paramètres!$G$5,LOOKUP(ROW(B742),Paramètres!$X$5:$Z$1005)-LOOKUP(ROW(B742),Paramètres!$W$5:$Z$1005)*Paramètres!$P$6,0)&amp;"/"&amp;OFFSET(Paramètres!$J$5,LOOKUP(ROW(B742),Paramètres!$Y$5:$Z$1005)-LOOKUP(ROW(B742),Paramètres!$X$5:$Z$1005)*Paramètres!$P$7,0)&amp;"/"&amp;OFFSET(Paramètres!M746,-LOOKUP(ROW(B742),Paramètres!$Y$5:$Z$1005)*Paramètres!$P$8,0),""))</f>
        <v>BlocBM/N0/Zone36/AF</v>
      </c>
    </row>
    <row r="743" spans="1:2" x14ac:dyDescent="0.25">
      <c r="A743" t="str">
        <f ca="1">IF(A742="","",IFERROR(OFFSET(Paramètres!$C$5,LOOKUP(ROW(A743),Paramètres!$W$5:$Z$1005)-LOOKUP(ROW(A743),Paramètres!$V$5:$Z$1005)*Paramètres!$P$5,0)&amp;OFFSET(Paramètres!$F$5,LOOKUP(ROW(A743),Paramètres!$X$5:$Z$1005)-LOOKUP(ROW(A743),Paramètres!$W$5:$Z$1005)*Paramètres!$P$6,0)&amp;OFFSET(Paramètres!$I$5,LOOKUP(ROW(A743),Paramètres!$Y$5:$Z$1005)-LOOKUP(ROW(A743),Paramètres!$X$5:$Z$1005)*Paramètres!$P$7,0)&amp;OFFSET(Paramètres!L747,-LOOKUP(ROW(A743),Paramètres!$Y$5:$Z$1005)*Paramètres!$P$8,0),""))</f>
        <v>333607</v>
      </c>
      <c r="B743" t="str">
        <f ca="1">IF(B742="","",IFERROR(OFFSET(Paramètres!$D$5,LOOKUP(ROW(B743),Paramètres!$W$5:$Z$1005)-LOOKUP(ROW(B743),Paramètres!$V$5:$Z$1005)*Paramètres!$P$5,0)&amp;"/"&amp;OFFSET(Paramètres!$G$5,LOOKUP(ROW(B743),Paramètres!$X$5:$Z$1005)-LOOKUP(ROW(B743),Paramètres!$W$5:$Z$1005)*Paramètres!$P$6,0)&amp;"/"&amp;OFFSET(Paramètres!$J$5,LOOKUP(ROW(B743),Paramètres!$Y$5:$Z$1005)-LOOKUP(ROW(B743),Paramètres!$X$5:$Z$1005)*Paramètres!$P$7,0)&amp;"/"&amp;OFFSET(Paramètres!M747,-LOOKUP(ROW(B743),Paramètres!$Y$5:$Z$1005)*Paramètres!$P$8,0),""))</f>
        <v>BlocBM/N0/Zone36/AC</v>
      </c>
    </row>
    <row r="744" spans="1:2" x14ac:dyDescent="0.25">
      <c r="A744" t="str">
        <f ca="1">IF(A743="","",IFERROR(OFFSET(Paramètres!$C$5,LOOKUP(ROW(A744),Paramètres!$W$5:$Z$1005)-LOOKUP(ROW(A744),Paramètres!$V$5:$Z$1005)*Paramètres!$P$5,0)&amp;OFFSET(Paramètres!$F$5,LOOKUP(ROW(A744),Paramètres!$X$5:$Z$1005)-LOOKUP(ROW(A744),Paramètres!$W$5:$Z$1005)*Paramètres!$P$6,0)&amp;OFFSET(Paramètres!$I$5,LOOKUP(ROW(A744),Paramètres!$Y$5:$Z$1005)-LOOKUP(ROW(A744),Paramètres!$X$5:$Z$1005)*Paramètres!$P$7,0)&amp;OFFSET(Paramètres!L748,-LOOKUP(ROW(A744),Paramètres!$Y$5:$Z$1005)*Paramètres!$P$8,0),""))</f>
        <v>333608</v>
      </c>
      <c r="B744" t="str">
        <f ca="1">IF(B743="","",IFERROR(OFFSET(Paramètres!$D$5,LOOKUP(ROW(B744),Paramètres!$W$5:$Z$1005)-LOOKUP(ROW(B744),Paramètres!$V$5:$Z$1005)*Paramètres!$P$5,0)&amp;"/"&amp;OFFSET(Paramètres!$G$5,LOOKUP(ROW(B744),Paramètres!$X$5:$Z$1005)-LOOKUP(ROW(B744),Paramètres!$W$5:$Z$1005)*Paramètres!$P$6,0)&amp;"/"&amp;OFFSET(Paramètres!$J$5,LOOKUP(ROW(B744),Paramètres!$Y$5:$Z$1005)-LOOKUP(ROW(B744),Paramètres!$X$5:$Z$1005)*Paramètres!$P$7,0)&amp;"/"&amp;OFFSET(Paramètres!M748,-LOOKUP(ROW(B744),Paramètres!$Y$5:$Z$1005)*Paramètres!$P$8,0),""))</f>
        <v>BlocBM/N0/Zone36/ATV</v>
      </c>
    </row>
    <row r="745" spans="1:2" x14ac:dyDescent="0.25">
      <c r="A745" t="str">
        <f ca="1">IF(A744="","",IFERROR(OFFSET(Paramètres!$C$5,LOOKUP(ROW(A745),Paramètres!$W$5:$Z$1005)-LOOKUP(ROW(A745),Paramètres!$V$5:$Z$1005)*Paramètres!$P$5,0)&amp;OFFSET(Paramètres!$F$5,LOOKUP(ROW(A745),Paramètres!$X$5:$Z$1005)-LOOKUP(ROW(A745),Paramètres!$W$5:$Z$1005)*Paramètres!$P$6,0)&amp;OFFSET(Paramètres!$I$5,LOOKUP(ROW(A745),Paramètres!$Y$5:$Z$1005)-LOOKUP(ROW(A745),Paramètres!$X$5:$Z$1005)*Paramètres!$P$7,0)&amp;OFFSET(Paramètres!L749,-LOOKUP(ROW(A745),Paramètres!$Y$5:$Z$1005)*Paramètres!$P$8,0),""))</f>
        <v>333609</v>
      </c>
      <c r="B745" t="str">
        <f ca="1">IF(B744="","",IFERROR(OFFSET(Paramètres!$D$5,LOOKUP(ROW(B745),Paramètres!$W$5:$Z$1005)-LOOKUP(ROW(B745),Paramètres!$V$5:$Z$1005)*Paramètres!$P$5,0)&amp;"/"&amp;OFFSET(Paramètres!$G$5,LOOKUP(ROW(B745),Paramètres!$X$5:$Z$1005)-LOOKUP(ROW(B745),Paramètres!$W$5:$Z$1005)*Paramètres!$P$6,0)&amp;"/"&amp;OFFSET(Paramètres!$J$5,LOOKUP(ROW(B745),Paramètres!$Y$5:$Z$1005)-LOOKUP(ROW(B745),Paramètres!$X$5:$Z$1005)*Paramètres!$P$7,0)&amp;"/"&amp;OFFSET(Paramètres!M749,-LOOKUP(ROW(B745),Paramètres!$Y$5:$Z$1005)*Paramètres!$P$8,0),""))</f>
        <v>BlocBM/N0/Zone36/ATH</v>
      </c>
    </row>
    <row r="746" spans="1:2" x14ac:dyDescent="0.25">
      <c r="A746" t="str">
        <f ca="1">IF(A745="","",IFERROR(OFFSET(Paramètres!$C$5,LOOKUP(ROW(A746),Paramètres!$W$5:$Z$1005)-LOOKUP(ROW(A746),Paramètres!$V$5:$Z$1005)*Paramètres!$P$5,0)&amp;OFFSET(Paramètres!$F$5,LOOKUP(ROW(A746),Paramètres!$X$5:$Z$1005)-LOOKUP(ROW(A746),Paramètres!$W$5:$Z$1005)*Paramètres!$P$6,0)&amp;OFFSET(Paramètres!$I$5,LOOKUP(ROW(A746),Paramètres!$Y$5:$Z$1005)-LOOKUP(ROW(A746),Paramètres!$X$5:$Z$1005)*Paramètres!$P$7,0)&amp;OFFSET(Paramètres!L750,-LOOKUP(ROW(A746),Paramètres!$Y$5:$Z$1005)*Paramètres!$P$8,0),""))</f>
        <v>333610</v>
      </c>
      <c r="B746" t="str">
        <f ca="1">IF(B745="","",IFERROR(OFFSET(Paramètres!$D$5,LOOKUP(ROW(B746),Paramètres!$W$5:$Z$1005)-LOOKUP(ROW(B746),Paramètres!$V$5:$Z$1005)*Paramètres!$P$5,0)&amp;"/"&amp;OFFSET(Paramètres!$G$5,LOOKUP(ROW(B746),Paramètres!$X$5:$Z$1005)-LOOKUP(ROW(B746),Paramètres!$W$5:$Z$1005)*Paramètres!$P$6,0)&amp;"/"&amp;OFFSET(Paramètres!$J$5,LOOKUP(ROW(B746),Paramètres!$Y$5:$Z$1005)-LOOKUP(ROW(B746),Paramètres!$X$5:$Z$1005)*Paramètres!$P$7,0)&amp;"/"&amp;OFFSET(Paramètres!M750,-LOOKUP(ROW(B746),Paramètres!$Y$5:$Z$1005)*Paramètres!$P$8,0),""))</f>
        <v>BlocBM/N0/Zone36/CH</v>
      </c>
    </row>
    <row r="747" spans="1:2" x14ac:dyDescent="0.25">
      <c r="A747" t="str">
        <f ca="1">IF(A746="","",IFERROR(OFFSET(Paramètres!$C$5,LOOKUP(ROW(A747),Paramètres!$W$5:$Z$1005)-LOOKUP(ROW(A747),Paramètres!$V$5:$Z$1005)*Paramètres!$P$5,0)&amp;OFFSET(Paramètres!$F$5,LOOKUP(ROW(A747),Paramètres!$X$5:$Z$1005)-LOOKUP(ROW(A747),Paramètres!$W$5:$Z$1005)*Paramètres!$P$6,0)&amp;OFFSET(Paramètres!$I$5,LOOKUP(ROW(A747),Paramètres!$Y$5:$Z$1005)-LOOKUP(ROW(A747),Paramètres!$X$5:$Z$1005)*Paramètres!$P$7,0)&amp;OFFSET(Paramètres!L751,-LOOKUP(ROW(A747),Paramètres!$Y$5:$Z$1005)*Paramètres!$P$8,0),""))</f>
        <v>333611</v>
      </c>
      <c r="B747" t="str">
        <f ca="1">IF(B746="","",IFERROR(OFFSET(Paramètres!$D$5,LOOKUP(ROW(B747),Paramètres!$W$5:$Z$1005)-LOOKUP(ROW(B747),Paramètres!$V$5:$Z$1005)*Paramètres!$P$5,0)&amp;"/"&amp;OFFSET(Paramètres!$G$5,LOOKUP(ROW(B747),Paramètres!$X$5:$Z$1005)-LOOKUP(ROW(B747),Paramètres!$W$5:$Z$1005)*Paramètres!$P$6,0)&amp;"/"&amp;OFFSET(Paramètres!$J$5,LOOKUP(ROW(B747),Paramètres!$Y$5:$Z$1005)-LOOKUP(ROW(B747),Paramètres!$X$5:$Z$1005)*Paramètres!$P$7,0)&amp;"/"&amp;OFFSET(Paramètres!M751,-LOOKUP(ROW(B747),Paramètres!$Y$5:$Z$1005)*Paramètres!$P$8,0),""))</f>
        <v>BlocBM/N0/Zone36/FAV1</v>
      </c>
    </row>
    <row r="748" spans="1:2" x14ac:dyDescent="0.25">
      <c r="A748" t="str">
        <f ca="1">IF(A747="","",IFERROR(OFFSET(Paramètres!$C$5,LOOKUP(ROW(A748),Paramètres!$W$5:$Z$1005)-LOOKUP(ROW(A748),Paramètres!$V$5:$Z$1005)*Paramètres!$P$5,0)&amp;OFFSET(Paramètres!$F$5,LOOKUP(ROW(A748),Paramètres!$X$5:$Z$1005)-LOOKUP(ROW(A748),Paramètres!$W$5:$Z$1005)*Paramètres!$P$6,0)&amp;OFFSET(Paramètres!$I$5,LOOKUP(ROW(A748),Paramètres!$Y$5:$Z$1005)-LOOKUP(ROW(A748),Paramètres!$X$5:$Z$1005)*Paramètres!$P$7,0)&amp;OFFSET(Paramètres!L752,-LOOKUP(ROW(A748),Paramètres!$Y$5:$Z$1005)*Paramètres!$P$8,0),""))</f>
        <v>333612</v>
      </c>
      <c r="B748" t="str">
        <f ca="1">IF(B747="","",IFERROR(OFFSET(Paramètres!$D$5,LOOKUP(ROW(B748),Paramètres!$W$5:$Z$1005)-LOOKUP(ROW(B748),Paramètres!$V$5:$Z$1005)*Paramètres!$P$5,0)&amp;"/"&amp;OFFSET(Paramètres!$G$5,LOOKUP(ROW(B748),Paramètres!$X$5:$Z$1005)-LOOKUP(ROW(B748),Paramètres!$W$5:$Z$1005)*Paramètres!$P$6,0)&amp;"/"&amp;OFFSET(Paramètres!$J$5,LOOKUP(ROW(B748),Paramètres!$Y$5:$Z$1005)-LOOKUP(ROW(B748),Paramètres!$X$5:$Z$1005)*Paramètres!$P$7,0)&amp;"/"&amp;OFFSET(Paramètres!M752,-LOOKUP(ROW(B748),Paramètres!$Y$5:$Z$1005)*Paramètres!$P$8,0),""))</f>
        <v>BlocBM/N0/Zone36/FAV2</v>
      </c>
    </row>
    <row r="749" spans="1:2" x14ac:dyDescent="0.25">
      <c r="A749" t="str">
        <f ca="1">IF(A748="","",IFERROR(OFFSET(Paramètres!$C$5,LOOKUP(ROW(A749),Paramètres!$W$5:$Z$1005)-LOOKUP(ROW(A749),Paramètres!$V$5:$Z$1005)*Paramètres!$P$5,0)&amp;OFFSET(Paramètres!$F$5,LOOKUP(ROW(A749),Paramètres!$X$5:$Z$1005)-LOOKUP(ROW(A749),Paramètres!$W$5:$Z$1005)*Paramètres!$P$6,0)&amp;OFFSET(Paramètres!$I$5,LOOKUP(ROW(A749),Paramètres!$Y$5:$Z$1005)-LOOKUP(ROW(A749),Paramètres!$X$5:$Z$1005)*Paramètres!$P$7,0)&amp;OFFSET(Paramètres!L753,-LOOKUP(ROW(A749),Paramètres!$Y$5:$Z$1005)*Paramètres!$P$8,0),""))</f>
        <v>333613</v>
      </c>
      <c r="B749" t="str">
        <f ca="1">IF(B748="","",IFERROR(OFFSET(Paramètres!$D$5,LOOKUP(ROW(B749),Paramètres!$W$5:$Z$1005)-LOOKUP(ROW(B749),Paramètres!$V$5:$Z$1005)*Paramètres!$P$5,0)&amp;"/"&amp;OFFSET(Paramètres!$G$5,LOOKUP(ROW(B749),Paramètres!$X$5:$Z$1005)-LOOKUP(ROW(B749),Paramètres!$W$5:$Z$1005)*Paramètres!$P$6,0)&amp;"/"&amp;OFFSET(Paramètres!$J$5,LOOKUP(ROW(B749),Paramètres!$Y$5:$Z$1005)-LOOKUP(ROW(B749),Paramètres!$X$5:$Z$1005)*Paramètres!$P$7,0)&amp;"/"&amp;OFFSET(Paramètres!M753,-LOOKUP(ROW(B749),Paramètres!$Y$5:$Z$1005)*Paramètres!$P$8,0),""))</f>
        <v>BlocBM/N0/Zone36/FAV3</v>
      </c>
    </row>
    <row r="750" spans="1:2" x14ac:dyDescent="0.25">
      <c r="A750" t="str">
        <f ca="1">IF(A749="","",IFERROR(OFFSET(Paramètres!$C$5,LOOKUP(ROW(A750),Paramètres!$W$5:$Z$1005)-LOOKUP(ROW(A750),Paramètres!$V$5:$Z$1005)*Paramètres!$P$5,0)&amp;OFFSET(Paramètres!$F$5,LOOKUP(ROW(A750),Paramètres!$X$5:$Z$1005)-LOOKUP(ROW(A750),Paramètres!$W$5:$Z$1005)*Paramètres!$P$6,0)&amp;OFFSET(Paramètres!$I$5,LOOKUP(ROW(A750),Paramètres!$Y$5:$Z$1005)-LOOKUP(ROW(A750),Paramètres!$X$5:$Z$1005)*Paramètres!$P$7,0)&amp;OFFSET(Paramètres!L754,-LOOKUP(ROW(A750),Paramètres!$Y$5:$Z$1005)*Paramètres!$P$8,0),""))</f>
        <v>333614</v>
      </c>
      <c r="B750" t="str">
        <f ca="1">IF(B749="","",IFERROR(OFFSET(Paramètres!$D$5,LOOKUP(ROW(B750),Paramètres!$W$5:$Z$1005)-LOOKUP(ROW(B750),Paramètres!$V$5:$Z$1005)*Paramètres!$P$5,0)&amp;"/"&amp;OFFSET(Paramètres!$G$5,LOOKUP(ROW(B750),Paramètres!$X$5:$Z$1005)-LOOKUP(ROW(B750),Paramètres!$W$5:$Z$1005)*Paramètres!$P$6,0)&amp;"/"&amp;OFFSET(Paramètres!$J$5,LOOKUP(ROW(B750),Paramètres!$Y$5:$Z$1005)-LOOKUP(ROW(B750),Paramètres!$X$5:$Z$1005)*Paramètres!$P$7,0)&amp;"/"&amp;OFFSET(Paramètres!M754,-LOOKUP(ROW(B750),Paramètres!$Y$5:$Z$1005)*Paramètres!$P$8,0),""))</f>
        <v>BlocBM/N0/Zone36/FAV4</v>
      </c>
    </row>
    <row r="751" spans="1:2" x14ac:dyDescent="0.25">
      <c r="A751" t="str">
        <f ca="1">IF(A750="","",IFERROR(OFFSET(Paramètres!$C$5,LOOKUP(ROW(A751),Paramètres!$W$5:$Z$1005)-LOOKUP(ROW(A751),Paramètres!$V$5:$Z$1005)*Paramètres!$P$5,0)&amp;OFFSET(Paramètres!$F$5,LOOKUP(ROW(A751),Paramètres!$X$5:$Z$1005)-LOOKUP(ROW(A751),Paramètres!$W$5:$Z$1005)*Paramètres!$P$6,0)&amp;OFFSET(Paramètres!$I$5,LOOKUP(ROW(A751),Paramètres!$Y$5:$Z$1005)-LOOKUP(ROW(A751),Paramètres!$X$5:$Z$1005)*Paramètres!$P$7,0)&amp;OFFSET(Paramètres!L755,-LOOKUP(ROW(A751),Paramètres!$Y$5:$Z$1005)*Paramètres!$P$8,0),""))</f>
        <v>333621</v>
      </c>
      <c r="B751" t="str">
        <f ca="1">IF(B750="","",IFERROR(OFFSET(Paramètres!$D$5,LOOKUP(ROW(B751),Paramètres!$W$5:$Z$1005)-LOOKUP(ROW(B751),Paramètres!$V$5:$Z$1005)*Paramètres!$P$5,0)&amp;"/"&amp;OFFSET(Paramètres!$G$5,LOOKUP(ROW(B751),Paramètres!$X$5:$Z$1005)-LOOKUP(ROW(B751),Paramètres!$W$5:$Z$1005)*Paramètres!$P$6,0)&amp;"/"&amp;OFFSET(Paramètres!$J$5,LOOKUP(ROW(B751),Paramètres!$Y$5:$Z$1005)-LOOKUP(ROW(B751),Paramètres!$X$5:$Z$1005)*Paramètres!$P$7,0)&amp;"/"&amp;OFFSET(Paramètres!M755,-LOOKUP(ROW(B751),Paramètres!$Y$5:$Z$1005)*Paramètres!$P$8,0),""))</f>
        <v>BlocBM/N0/Zone36/FAR1</v>
      </c>
    </row>
    <row r="752" spans="1:2" x14ac:dyDescent="0.25">
      <c r="A752" t="str">
        <f ca="1">IF(A751="","",IFERROR(OFFSET(Paramètres!$C$5,LOOKUP(ROW(A752),Paramètres!$W$5:$Z$1005)-LOOKUP(ROW(A752),Paramètres!$V$5:$Z$1005)*Paramètres!$P$5,0)&amp;OFFSET(Paramètres!$F$5,LOOKUP(ROW(A752),Paramètres!$X$5:$Z$1005)-LOOKUP(ROW(A752),Paramètres!$W$5:$Z$1005)*Paramètres!$P$6,0)&amp;OFFSET(Paramètres!$I$5,LOOKUP(ROW(A752),Paramètres!$Y$5:$Z$1005)-LOOKUP(ROW(A752),Paramètres!$X$5:$Z$1005)*Paramètres!$P$7,0)&amp;OFFSET(Paramètres!L756,-LOOKUP(ROW(A752),Paramètres!$Y$5:$Z$1005)*Paramètres!$P$8,0),""))</f>
        <v>333622</v>
      </c>
      <c r="B752" t="str">
        <f ca="1">IF(B751="","",IFERROR(OFFSET(Paramètres!$D$5,LOOKUP(ROW(B752),Paramètres!$W$5:$Z$1005)-LOOKUP(ROW(B752),Paramètres!$V$5:$Z$1005)*Paramètres!$P$5,0)&amp;"/"&amp;OFFSET(Paramètres!$G$5,LOOKUP(ROW(B752),Paramètres!$X$5:$Z$1005)-LOOKUP(ROW(B752),Paramètres!$W$5:$Z$1005)*Paramètres!$P$6,0)&amp;"/"&amp;OFFSET(Paramètres!$J$5,LOOKUP(ROW(B752),Paramètres!$Y$5:$Z$1005)-LOOKUP(ROW(B752),Paramètres!$X$5:$Z$1005)*Paramètres!$P$7,0)&amp;"/"&amp;OFFSET(Paramètres!M756,-LOOKUP(ROW(B752),Paramètres!$Y$5:$Z$1005)*Paramètres!$P$8,0),""))</f>
        <v>BlocBM/N0/Zone36/FAR2</v>
      </c>
    </row>
    <row r="753" spans="1:2" x14ac:dyDescent="0.25">
      <c r="A753" t="str">
        <f ca="1">IF(A752="","",IFERROR(OFFSET(Paramètres!$C$5,LOOKUP(ROW(A753),Paramètres!$W$5:$Z$1005)-LOOKUP(ROW(A753),Paramètres!$V$5:$Z$1005)*Paramètres!$P$5,0)&amp;OFFSET(Paramètres!$F$5,LOOKUP(ROW(A753),Paramètres!$X$5:$Z$1005)-LOOKUP(ROW(A753),Paramètres!$W$5:$Z$1005)*Paramètres!$P$6,0)&amp;OFFSET(Paramètres!$I$5,LOOKUP(ROW(A753),Paramètres!$Y$5:$Z$1005)-LOOKUP(ROW(A753),Paramètres!$X$5:$Z$1005)*Paramètres!$P$7,0)&amp;OFFSET(Paramètres!L757,-LOOKUP(ROW(A753),Paramètres!$Y$5:$Z$1005)*Paramètres!$P$8,0),""))</f>
        <v>333623</v>
      </c>
      <c r="B753" t="str">
        <f ca="1">IF(B752="","",IFERROR(OFFSET(Paramètres!$D$5,LOOKUP(ROW(B753),Paramètres!$W$5:$Z$1005)-LOOKUP(ROW(B753),Paramètres!$V$5:$Z$1005)*Paramètres!$P$5,0)&amp;"/"&amp;OFFSET(Paramètres!$G$5,LOOKUP(ROW(B753),Paramètres!$X$5:$Z$1005)-LOOKUP(ROW(B753),Paramètres!$W$5:$Z$1005)*Paramètres!$P$6,0)&amp;"/"&amp;OFFSET(Paramètres!$J$5,LOOKUP(ROW(B753),Paramètres!$Y$5:$Z$1005)-LOOKUP(ROW(B753),Paramètres!$X$5:$Z$1005)*Paramètres!$P$7,0)&amp;"/"&amp;OFFSET(Paramètres!M757,-LOOKUP(ROW(B753),Paramètres!$Y$5:$Z$1005)*Paramètres!$P$8,0),""))</f>
        <v>BlocBM/N0/Zone36/FAR3</v>
      </c>
    </row>
    <row r="754" spans="1:2" x14ac:dyDescent="0.25">
      <c r="A754" t="str">
        <f ca="1">IF(A753="","",IFERROR(OFFSET(Paramètres!$C$5,LOOKUP(ROW(A754),Paramètres!$W$5:$Z$1005)-LOOKUP(ROW(A754),Paramètres!$V$5:$Z$1005)*Paramètres!$P$5,0)&amp;OFFSET(Paramètres!$F$5,LOOKUP(ROW(A754),Paramètres!$X$5:$Z$1005)-LOOKUP(ROW(A754),Paramètres!$W$5:$Z$1005)*Paramètres!$P$6,0)&amp;OFFSET(Paramètres!$I$5,LOOKUP(ROW(A754),Paramètres!$Y$5:$Z$1005)-LOOKUP(ROW(A754),Paramètres!$X$5:$Z$1005)*Paramètres!$P$7,0)&amp;OFFSET(Paramètres!L758,-LOOKUP(ROW(A754),Paramètres!$Y$5:$Z$1005)*Paramètres!$P$8,0),""))</f>
        <v>333624</v>
      </c>
      <c r="B754" t="str">
        <f ca="1">IF(B753="","",IFERROR(OFFSET(Paramètres!$D$5,LOOKUP(ROW(B754),Paramètres!$W$5:$Z$1005)-LOOKUP(ROW(B754),Paramètres!$V$5:$Z$1005)*Paramètres!$P$5,0)&amp;"/"&amp;OFFSET(Paramètres!$G$5,LOOKUP(ROW(B754),Paramètres!$X$5:$Z$1005)-LOOKUP(ROW(B754),Paramètres!$W$5:$Z$1005)*Paramètres!$P$6,0)&amp;"/"&amp;OFFSET(Paramètres!$J$5,LOOKUP(ROW(B754),Paramètres!$Y$5:$Z$1005)-LOOKUP(ROW(B754),Paramètres!$X$5:$Z$1005)*Paramètres!$P$7,0)&amp;"/"&amp;OFFSET(Paramètres!M758,-LOOKUP(ROW(B754),Paramètres!$Y$5:$Z$1005)*Paramètres!$P$8,0),""))</f>
        <v>BlocBM/N0/Zone36/FAR4</v>
      </c>
    </row>
    <row r="755" spans="1:2" x14ac:dyDescent="0.25">
      <c r="A755" t="str">
        <f ca="1">IF(A754="","",IFERROR(OFFSET(Paramètres!$C$5,LOOKUP(ROW(A755),Paramètres!$W$5:$Z$1005)-LOOKUP(ROW(A755),Paramètres!$V$5:$Z$1005)*Paramètres!$P$5,0)&amp;OFFSET(Paramètres!$F$5,LOOKUP(ROW(A755),Paramètres!$X$5:$Z$1005)-LOOKUP(ROW(A755),Paramètres!$W$5:$Z$1005)*Paramètres!$P$6,0)&amp;OFFSET(Paramètres!$I$5,LOOKUP(ROW(A755),Paramètres!$Y$5:$Z$1005)-LOOKUP(ROW(A755),Paramètres!$X$5:$Z$1005)*Paramètres!$P$7,0)&amp;OFFSET(Paramètres!L759,-LOOKUP(ROW(A755),Paramètres!$Y$5:$Z$1005)*Paramètres!$P$8,0),""))</f>
        <v>333631</v>
      </c>
      <c r="B755" t="str">
        <f ca="1">IF(B754="","",IFERROR(OFFSET(Paramètres!$D$5,LOOKUP(ROW(B755),Paramètres!$W$5:$Z$1005)-LOOKUP(ROW(B755),Paramètres!$V$5:$Z$1005)*Paramètres!$P$5,0)&amp;"/"&amp;OFFSET(Paramètres!$G$5,LOOKUP(ROW(B755),Paramètres!$X$5:$Z$1005)-LOOKUP(ROW(B755),Paramètres!$W$5:$Z$1005)*Paramètres!$P$6,0)&amp;"/"&amp;OFFSET(Paramètres!$J$5,LOOKUP(ROW(B755),Paramètres!$Y$5:$Z$1005)-LOOKUP(ROW(B755),Paramètres!$X$5:$Z$1005)*Paramètres!$P$7,0)&amp;"/"&amp;OFFSET(Paramètres!M759,-LOOKUP(ROW(B755),Paramètres!$Y$5:$Z$1005)*Paramètres!$P$8,0),""))</f>
        <v>BlocBM/N0/Zone36/INF1</v>
      </c>
    </row>
    <row r="756" spans="1:2" x14ac:dyDescent="0.25">
      <c r="A756" t="str">
        <f ca="1">IF(A755="","",IFERROR(OFFSET(Paramètres!$C$5,LOOKUP(ROW(A756),Paramètres!$W$5:$Z$1005)-LOOKUP(ROW(A756),Paramètres!$V$5:$Z$1005)*Paramètres!$P$5,0)&amp;OFFSET(Paramètres!$F$5,LOOKUP(ROW(A756),Paramètres!$X$5:$Z$1005)-LOOKUP(ROW(A756),Paramètres!$W$5:$Z$1005)*Paramètres!$P$6,0)&amp;OFFSET(Paramètres!$I$5,LOOKUP(ROW(A756),Paramètres!$Y$5:$Z$1005)-LOOKUP(ROW(A756),Paramètres!$X$5:$Z$1005)*Paramètres!$P$7,0)&amp;OFFSET(Paramètres!L760,-LOOKUP(ROW(A756),Paramètres!$Y$5:$Z$1005)*Paramètres!$P$8,0),""))</f>
        <v>333632</v>
      </c>
      <c r="B756" t="str">
        <f ca="1">IF(B755="","",IFERROR(OFFSET(Paramètres!$D$5,LOOKUP(ROW(B756),Paramètres!$W$5:$Z$1005)-LOOKUP(ROW(B756),Paramètres!$V$5:$Z$1005)*Paramètres!$P$5,0)&amp;"/"&amp;OFFSET(Paramètres!$G$5,LOOKUP(ROW(B756),Paramètres!$X$5:$Z$1005)-LOOKUP(ROW(B756),Paramètres!$W$5:$Z$1005)*Paramètres!$P$6,0)&amp;"/"&amp;OFFSET(Paramètres!$J$5,LOOKUP(ROW(B756),Paramètres!$Y$5:$Z$1005)-LOOKUP(ROW(B756),Paramètres!$X$5:$Z$1005)*Paramètres!$P$7,0)&amp;"/"&amp;OFFSET(Paramètres!M760,-LOOKUP(ROW(B756),Paramètres!$Y$5:$Z$1005)*Paramètres!$P$8,0),""))</f>
        <v>BlocBM/N0/Zone36/INF2</v>
      </c>
    </row>
    <row r="757" spans="1:2" x14ac:dyDescent="0.25">
      <c r="A757" t="str">
        <f ca="1">IF(A756="","",IFERROR(OFFSET(Paramètres!$C$5,LOOKUP(ROW(A757),Paramètres!$W$5:$Z$1005)-LOOKUP(ROW(A757),Paramètres!$V$5:$Z$1005)*Paramètres!$P$5,0)&amp;OFFSET(Paramètres!$F$5,LOOKUP(ROW(A757),Paramètres!$X$5:$Z$1005)-LOOKUP(ROW(A757),Paramètres!$W$5:$Z$1005)*Paramètres!$P$6,0)&amp;OFFSET(Paramètres!$I$5,LOOKUP(ROW(A757),Paramètres!$Y$5:$Z$1005)-LOOKUP(ROW(A757),Paramètres!$X$5:$Z$1005)*Paramètres!$P$7,0)&amp;OFFSET(Paramètres!L761,-LOOKUP(ROW(A757),Paramètres!$Y$5:$Z$1005)*Paramètres!$P$8,0),""))</f>
        <v>333633</v>
      </c>
      <c r="B757" t="str">
        <f ca="1">IF(B756="","",IFERROR(OFFSET(Paramètres!$D$5,LOOKUP(ROW(B757),Paramètres!$W$5:$Z$1005)-LOOKUP(ROW(B757),Paramètres!$V$5:$Z$1005)*Paramètres!$P$5,0)&amp;"/"&amp;OFFSET(Paramètres!$G$5,LOOKUP(ROW(B757),Paramètres!$X$5:$Z$1005)-LOOKUP(ROW(B757),Paramètres!$W$5:$Z$1005)*Paramètres!$P$6,0)&amp;"/"&amp;OFFSET(Paramètres!$J$5,LOOKUP(ROW(B757),Paramètres!$Y$5:$Z$1005)-LOOKUP(ROW(B757),Paramètres!$X$5:$Z$1005)*Paramètres!$P$7,0)&amp;"/"&amp;OFFSET(Paramètres!M761,-LOOKUP(ROW(B757),Paramètres!$Y$5:$Z$1005)*Paramètres!$P$8,0),""))</f>
        <v>BlocBM/N0/Zone36/INF3</v>
      </c>
    </row>
    <row r="758" spans="1:2" x14ac:dyDescent="0.25">
      <c r="A758" t="str">
        <f ca="1">IF(A757="","",IFERROR(OFFSET(Paramètres!$C$5,LOOKUP(ROW(A758),Paramètres!$W$5:$Z$1005)-LOOKUP(ROW(A758),Paramètres!$V$5:$Z$1005)*Paramètres!$P$5,0)&amp;OFFSET(Paramètres!$F$5,LOOKUP(ROW(A758),Paramètres!$X$5:$Z$1005)-LOOKUP(ROW(A758),Paramètres!$W$5:$Z$1005)*Paramètres!$P$6,0)&amp;OFFSET(Paramètres!$I$5,LOOKUP(ROW(A758),Paramètres!$Y$5:$Z$1005)-LOOKUP(ROW(A758),Paramètres!$X$5:$Z$1005)*Paramètres!$P$7,0)&amp;OFFSET(Paramètres!L762,-LOOKUP(ROW(A758),Paramètres!$Y$5:$Z$1005)*Paramètres!$P$8,0),""))</f>
        <v>333634</v>
      </c>
      <c r="B758" t="str">
        <f ca="1">IF(B757="","",IFERROR(OFFSET(Paramètres!$D$5,LOOKUP(ROW(B758),Paramètres!$W$5:$Z$1005)-LOOKUP(ROW(B758),Paramètres!$V$5:$Z$1005)*Paramètres!$P$5,0)&amp;"/"&amp;OFFSET(Paramètres!$G$5,LOOKUP(ROW(B758),Paramètres!$X$5:$Z$1005)-LOOKUP(ROW(B758),Paramètres!$W$5:$Z$1005)*Paramètres!$P$6,0)&amp;"/"&amp;OFFSET(Paramètres!$J$5,LOOKUP(ROW(B758),Paramètres!$Y$5:$Z$1005)-LOOKUP(ROW(B758),Paramètres!$X$5:$Z$1005)*Paramètres!$P$7,0)&amp;"/"&amp;OFFSET(Paramètres!M762,-LOOKUP(ROW(B758),Paramètres!$Y$5:$Z$1005)*Paramètres!$P$8,0),""))</f>
        <v>BlocBM/N0/Zone36/INF4</v>
      </c>
    </row>
    <row r="759" spans="1:2" x14ac:dyDescent="0.25">
      <c r="A759" t="str">
        <f ca="1">IF(A758="","",IFERROR(OFFSET(Paramètres!$C$5,LOOKUP(ROW(A759),Paramètres!$W$5:$Z$1005)-LOOKUP(ROW(A759),Paramètres!$V$5:$Z$1005)*Paramètres!$P$5,0)&amp;OFFSET(Paramètres!$F$5,LOOKUP(ROW(A759),Paramètres!$X$5:$Z$1005)-LOOKUP(ROW(A759),Paramètres!$W$5:$Z$1005)*Paramètres!$P$6,0)&amp;OFFSET(Paramètres!$I$5,LOOKUP(ROW(A759),Paramètres!$Y$5:$Z$1005)-LOOKUP(ROW(A759),Paramètres!$X$5:$Z$1005)*Paramètres!$P$7,0)&amp;OFFSET(Paramètres!L763,-LOOKUP(ROW(A759),Paramètres!$Y$5:$Z$1005)*Paramètres!$P$8,0),""))</f>
        <v>333641</v>
      </c>
      <c r="B759" t="str">
        <f ca="1">IF(B758="","",IFERROR(OFFSET(Paramètres!$D$5,LOOKUP(ROW(B759),Paramètres!$W$5:$Z$1005)-LOOKUP(ROW(B759),Paramètres!$V$5:$Z$1005)*Paramètres!$P$5,0)&amp;"/"&amp;OFFSET(Paramètres!$G$5,LOOKUP(ROW(B759),Paramètres!$X$5:$Z$1005)-LOOKUP(ROW(B759),Paramètres!$W$5:$Z$1005)*Paramètres!$P$6,0)&amp;"/"&amp;OFFSET(Paramètres!$J$5,LOOKUP(ROW(B759),Paramètres!$Y$5:$Z$1005)-LOOKUP(ROW(B759),Paramètres!$X$5:$Z$1005)*Paramètres!$P$7,0)&amp;"/"&amp;OFFSET(Paramètres!M763,-LOOKUP(ROW(B759),Paramètres!$Y$5:$Z$1005)*Paramètres!$P$8,0),""))</f>
        <v>BlocBM/N0/Zone36/SUP1</v>
      </c>
    </row>
    <row r="760" spans="1:2" x14ac:dyDescent="0.25">
      <c r="A760" t="str">
        <f ca="1">IF(A759="","",IFERROR(OFFSET(Paramètres!$C$5,LOOKUP(ROW(A760),Paramètres!$W$5:$Z$1005)-LOOKUP(ROW(A760),Paramètres!$V$5:$Z$1005)*Paramètres!$P$5,0)&amp;OFFSET(Paramètres!$F$5,LOOKUP(ROW(A760),Paramètres!$X$5:$Z$1005)-LOOKUP(ROW(A760),Paramètres!$W$5:$Z$1005)*Paramètres!$P$6,0)&amp;OFFSET(Paramètres!$I$5,LOOKUP(ROW(A760),Paramètres!$Y$5:$Z$1005)-LOOKUP(ROW(A760),Paramètres!$X$5:$Z$1005)*Paramètres!$P$7,0)&amp;OFFSET(Paramètres!L764,-LOOKUP(ROW(A760),Paramètres!$Y$5:$Z$1005)*Paramètres!$P$8,0),""))</f>
        <v>333642</v>
      </c>
      <c r="B760" t="str">
        <f ca="1">IF(B759="","",IFERROR(OFFSET(Paramètres!$D$5,LOOKUP(ROW(B760),Paramètres!$W$5:$Z$1005)-LOOKUP(ROW(B760),Paramètres!$V$5:$Z$1005)*Paramètres!$P$5,0)&amp;"/"&amp;OFFSET(Paramètres!$G$5,LOOKUP(ROW(B760),Paramètres!$X$5:$Z$1005)-LOOKUP(ROW(B760),Paramètres!$W$5:$Z$1005)*Paramètres!$P$6,0)&amp;"/"&amp;OFFSET(Paramètres!$J$5,LOOKUP(ROW(B760),Paramètres!$Y$5:$Z$1005)-LOOKUP(ROW(B760),Paramètres!$X$5:$Z$1005)*Paramètres!$P$7,0)&amp;"/"&amp;OFFSET(Paramètres!M764,-LOOKUP(ROW(B760),Paramètres!$Y$5:$Z$1005)*Paramètres!$P$8,0),""))</f>
        <v>BlocBM/N0/Zone36/SUP2</v>
      </c>
    </row>
    <row r="761" spans="1:2" x14ac:dyDescent="0.25">
      <c r="A761" t="str">
        <f ca="1">IF(A760="","",IFERROR(OFFSET(Paramètres!$C$5,LOOKUP(ROW(A761),Paramètres!$W$5:$Z$1005)-LOOKUP(ROW(A761),Paramètres!$V$5:$Z$1005)*Paramètres!$P$5,0)&amp;OFFSET(Paramètres!$F$5,LOOKUP(ROW(A761),Paramètres!$X$5:$Z$1005)-LOOKUP(ROW(A761),Paramètres!$W$5:$Z$1005)*Paramètres!$P$6,0)&amp;OFFSET(Paramètres!$I$5,LOOKUP(ROW(A761),Paramètres!$Y$5:$Z$1005)-LOOKUP(ROW(A761),Paramètres!$X$5:$Z$1005)*Paramètres!$P$7,0)&amp;OFFSET(Paramètres!L765,-LOOKUP(ROW(A761),Paramètres!$Y$5:$Z$1005)*Paramètres!$P$8,0),""))</f>
        <v>333643</v>
      </c>
      <c r="B761" t="str">
        <f ca="1">IF(B760="","",IFERROR(OFFSET(Paramètres!$D$5,LOOKUP(ROW(B761),Paramètres!$W$5:$Z$1005)-LOOKUP(ROW(B761),Paramètres!$V$5:$Z$1005)*Paramètres!$P$5,0)&amp;"/"&amp;OFFSET(Paramètres!$G$5,LOOKUP(ROW(B761),Paramètres!$X$5:$Z$1005)-LOOKUP(ROW(B761),Paramètres!$W$5:$Z$1005)*Paramètres!$P$6,0)&amp;"/"&amp;OFFSET(Paramètres!$J$5,LOOKUP(ROW(B761),Paramètres!$Y$5:$Z$1005)-LOOKUP(ROW(B761),Paramètres!$X$5:$Z$1005)*Paramètres!$P$7,0)&amp;"/"&amp;OFFSET(Paramètres!M765,-LOOKUP(ROW(B761),Paramètres!$Y$5:$Z$1005)*Paramètres!$P$8,0),""))</f>
        <v>BlocBM/N0/Zone36/SUP3</v>
      </c>
    </row>
    <row r="762" spans="1:2" x14ac:dyDescent="0.25">
      <c r="A762" t="str">
        <f ca="1">IF(A761="","",IFERROR(OFFSET(Paramètres!$C$5,LOOKUP(ROW(A762),Paramètres!$W$5:$Z$1005)-LOOKUP(ROW(A762),Paramètres!$V$5:$Z$1005)*Paramètres!$P$5,0)&amp;OFFSET(Paramètres!$F$5,LOOKUP(ROW(A762),Paramètres!$X$5:$Z$1005)-LOOKUP(ROW(A762),Paramètres!$W$5:$Z$1005)*Paramètres!$P$6,0)&amp;OFFSET(Paramètres!$I$5,LOOKUP(ROW(A762),Paramètres!$Y$5:$Z$1005)-LOOKUP(ROW(A762),Paramètres!$X$5:$Z$1005)*Paramètres!$P$7,0)&amp;OFFSET(Paramètres!L766,-LOOKUP(ROW(A762),Paramètres!$Y$5:$Z$1005)*Paramètres!$P$8,0),""))</f>
        <v>333644</v>
      </c>
      <c r="B762" t="str">
        <f ca="1">IF(B761="","",IFERROR(OFFSET(Paramètres!$D$5,LOOKUP(ROW(B762),Paramètres!$W$5:$Z$1005)-LOOKUP(ROW(B762),Paramètres!$V$5:$Z$1005)*Paramètres!$P$5,0)&amp;"/"&amp;OFFSET(Paramètres!$G$5,LOOKUP(ROW(B762),Paramètres!$X$5:$Z$1005)-LOOKUP(ROW(B762),Paramètres!$W$5:$Z$1005)*Paramètres!$P$6,0)&amp;"/"&amp;OFFSET(Paramètres!$J$5,LOOKUP(ROW(B762),Paramètres!$Y$5:$Z$1005)-LOOKUP(ROW(B762),Paramètres!$X$5:$Z$1005)*Paramètres!$P$7,0)&amp;"/"&amp;OFFSET(Paramètres!M766,-LOOKUP(ROW(B762),Paramètres!$Y$5:$Z$1005)*Paramètres!$P$8,0),""))</f>
        <v>BlocBM/N0/Zone36/SUP4</v>
      </c>
    </row>
    <row r="763" spans="1:2" x14ac:dyDescent="0.25">
      <c r="A763" t="str">
        <f ca="1">IF(A762="","",IFERROR(OFFSET(Paramètres!$C$5,LOOKUP(ROW(A763),Paramètres!$W$5:$Z$1005)-LOOKUP(ROW(A763),Paramètres!$V$5:$Z$1005)*Paramètres!$P$5,0)&amp;OFFSET(Paramètres!$F$5,LOOKUP(ROW(A763),Paramètres!$X$5:$Z$1005)-LOOKUP(ROW(A763),Paramètres!$W$5:$Z$1005)*Paramètres!$P$6,0)&amp;OFFSET(Paramètres!$I$5,LOOKUP(ROW(A763),Paramètres!$Y$5:$Z$1005)-LOOKUP(ROW(A763),Paramètres!$X$5:$Z$1005)*Paramètres!$P$7,0)&amp;OFFSET(Paramètres!L767,-LOOKUP(ROW(A763),Paramètres!$Y$5:$Z$1005)*Paramètres!$P$8,0),""))</f>
        <v>333651</v>
      </c>
      <c r="B763" t="str">
        <f ca="1">IF(B762="","",IFERROR(OFFSET(Paramètres!$D$5,LOOKUP(ROW(B763),Paramètres!$W$5:$Z$1005)-LOOKUP(ROW(B763),Paramètres!$V$5:$Z$1005)*Paramètres!$P$5,0)&amp;"/"&amp;OFFSET(Paramètres!$G$5,LOOKUP(ROW(B763),Paramètres!$X$5:$Z$1005)-LOOKUP(ROW(B763),Paramètres!$W$5:$Z$1005)*Paramètres!$P$6,0)&amp;"/"&amp;OFFSET(Paramètres!$J$5,LOOKUP(ROW(B763),Paramètres!$Y$5:$Z$1005)-LOOKUP(ROW(B763),Paramètres!$X$5:$Z$1005)*Paramètres!$P$7,0)&amp;"/"&amp;OFFSET(Paramètres!M767,-LOOKUP(ROW(B763),Paramètres!$Y$5:$Z$1005)*Paramètres!$P$8,0),""))</f>
        <v>BlocBM/N0/Zone36/U1</v>
      </c>
    </row>
    <row r="764" spans="1:2" x14ac:dyDescent="0.25">
      <c r="A764" t="str">
        <f ca="1">IF(A763="","",IFERROR(OFFSET(Paramètres!$C$5,LOOKUP(ROW(A764),Paramètres!$W$5:$Z$1005)-LOOKUP(ROW(A764),Paramètres!$V$5:$Z$1005)*Paramètres!$P$5,0)&amp;OFFSET(Paramètres!$F$5,LOOKUP(ROW(A764),Paramètres!$X$5:$Z$1005)-LOOKUP(ROW(A764),Paramètres!$W$5:$Z$1005)*Paramètres!$P$6,0)&amp;OFFSET(Paramètres!$I$5,LOOKUP(ROW(A764),Paramètres!$Y$5:$Z$1005)-LOOKUP(ROW(A764),Paramètres!$X$5:$Z$1005)*Paramètres!$P$7,0)&amp;OFFSET(Paramètres!L768,-LOOKUP(ROW(A764),Paramètres!$Y$5:$Z$1005)*Paramètres!$P$8,0),""))</f>
        <v>333652</v>
      </c>
      <c r="B764" t="str">
        <f ca="1">IF(B763="","",IFERROR(OFFSET(Paramètres!$D$5,LOOKUP(ROW(B764),Paramètres!$W$5:$Z$1005)-LOOKUP(ROW(B764),Paramètres!$V$5:$Z$1005)*Paramètres!$P$5,0)&amp;"/"&amp;OFFSET(Paramètres!$G$5,LOOKUP(ROW(B764),Paramètres!$X$5:$Z$1005)-LOOKUP(ROW(B764),Paramètres!$W$5:$Z$1005)*Paramètres!$P$6,0)&amp;"/"&amp;OFFSET(Paramètres!$J$5,LOOKUP(ROW(B764),Paramètres!$Y$5:$Z$1005)-LOOKUP(ROW(B764),Paramètres!$X$5:$Z$1005)*Paramètres!$P$7,0)&amp;"/"&amp;OFFSET(Paramètres!M768,-LOOKUP(ROW(B764),Paramètres!$Y$5:$Z$1005)*Paramètres!$P$8,0),""))</f>
        <v>BlocBM/N0/Zone36/U2</v>
      </c>
    </row>
    <row r="765" spans="1:2" x14ac:dyDescent="0.25">
      <c r="A765" t="str">
        <f ca="1">IF(A764="","",IFERROR(OFFSET(Paramètres!$C$5,LOOKUP(ROW(A765),Paramètres!$W$5:$Z$1005)-LOOKUP(ROW(A765),Paramètres!$V$5:$Z$1005)*Paramètres!$P$5,0)&amp;OFFSET(Paramètres!$F$5,LOOKUP(ROW(A765),Paramètres!$X$5:$Z$1005)-LOOKUP(ROW(A765),Paramètres!$W$5:$Z$1005)*Paramètres!$P$6,0)&amp;OFFSET(Paramètres!$I$5,LOOKUP(ROW(A765),Paramètres!$Y$5:$Z$1005)-LOOKUP(ROW(A765),Paramètres!$X$5:$Z$1005)*Paramètres!$P$7,0)&amp;OFFSET(Paramètres!L769,-LOOKUP(ROW(A765),Paramètres!$Y$5:$Z$1005)*Paramètres!$P$8,0),""))</f>
        <v>333653</v>
      </c>
      <c r="B765" t="str">
        <f ca="1">IF(B764="","",IFERROR(OFFSET(Paramètres!$D$5,LOOKUP(ROW(B765),Paramètres!$W$5:$Z$1005)-LOOKUP(ROW(B765),Paramètres!$V$5:$Z$1005)*Paramètres!$P$5,0)&amp;"/"&amp;OFFSET(Paramètres!$G$5,LOOKUP(ROW(B765),Paramètres!$X$5:$Z$1005)-LOOKUP(ROW(B765),Paramètres!$W$5:$Z$1005)*Paramètres!$P$6,0)&amp;"/"&amp;OFFSET(Paramètres!$J$5,LOOKUP(ROW(B765),Paramètres!$Y$5:$Z$1005)-LOOKUP(ROW(B765),Paramètres!$X$5:$Z$1005)*Paramètres!$P$7,0)&amp;"/"&amp;OFFSET(Paramètres!M769,-LOOKUP(ROW(B765),Paramètres!$Y$5:$Z$1005)*Paramètres!$P$8,0),""))</f>
        <v>BlocBM/N0/Zone36/U3</v>
      </c>
    </row>
    <row r="766" spans="1:2" x14ac:dyDescent="0.25">
      <c r="A766" t="str">
        <f ca="1">IF(A765="","",IFERROR(OFFSET(Paramètres!$C$5,LOOKUP(ROW(A766),Paramètres!$W$5:$Z$1005)-LOOKUP(ROW(A766),Paramètres!$V$5:$Z$1005)*Paramètres!$P$5,0)&amp;OFFSET(Paramètres!$F$5,LOOKUP(ROW(A766),Paramètres!$X$5:$Z$1005)-LOOKUP(ROW(A766),Paramètres!$W$5:$Z$1005)*Paramètres!$P$6,0)&amp;OFFSET(Paramètres!$I$5,LOOKUP(ROW(A766),Paramètres!$Y$5:$Z$1005)-LOOKUP(ROW(A766),Paramètres!$X$5:$Z$1005)*Paramètres!$P$7,0)&amp;OFFSET(Paramètres!L770,-LOOKUP(ROW(A766),Paramètres!$Y$5:$Z$1005)*Paramètres!$P$8,0),""))</f>
        <v>333654</v>
      </c>
      <c r="B766" t="str">
        <f ca="1">IF(B765="","",IFERROR(OFFSET(Paramètres!$D$5,LOOKUP(ROW(B766),Paramètres!$W$5:$Z$1005)-LOOKUP(ROW(B766),Paramètres!$V$5:$Z$1005)*Paramètres!$P$5,0)&amp;"/"&amp;OFFSET(Paramètres!$G$5,LOOKUP(ROW(B766),Paramètres!$X$5:$Z$1005)-LOOKUP(ROW(B766),Paramètres!$W$5:$Z$1005)*Paramètres!$P$6,0)&amp;"/"&amp;OFFSET(Paramètres!$J$5,LOOKUP(ROW(B766),Paramètres!$Y$5:$Z$1005)-LOOKUP(ROW(B766),Paramètres!$X$5:$Z$1005)*Paramètres!$P$7,0)&amp;"/"&amp;OFFSET(Paramètres!M770,-LOOKUP(ROW(B766),Paramètres!$Y$5:$Z$1005)*Paramètres!$P$8,0),""))</f>
        <v>BlocBM/N0/Zone36/U4</v>
      </c>
    </row>
    <row r="767" spans="1:2" x14ac:dyDescent="0.25">
      <c r="A767" t="str">
        <f ca="1">IF(A766="","",IFERROR(OFFSET(Paramètres!$C$5,LOOKUP(ROW(A767),Paramètres!$W$5:$Z$1005)-LOOKUP(ROW(A767),Paramètres!$V$5:$Z$1005)*Paramètres!$P$5,0)&amp;OFFSET(Paramètres!$F$5,LOOKUP(ROW(A767),Paramètres!$X$5:$Z$1005)-LOOKUP(ROW(A767),Paramètres!$W$5:$Z$1005)*Paramètres!$P$6,0)&amp;OFFSET(Paramètres!$I$5,LOOKUP(ROW(A767),Paramètres!$Y$5:$Z$1005)-LOOKUP(ROW(A767),Paramètres!$X$5:$Z$1005)*Paramètres!$P$7,0)&amp;OFFSET(Paramètres!L771,-LOOKUP(ROW(A767),Paramètres!$Y$5:$Z$1005)*Paramètres!$P$8,0),""))</f>
        <v>333661</v>
      </c>
      <c r="B767" t="str">
        <f ca="1">IF(B766="","",IFERROR(OFFSET(Paramètres!$D$5,LOOKUP(ROW(B767),Paramètres!$W$5:$Z$1005)-LOOKUP(ROW(B767),Paramètres!$V$5:$Z$1005)*Paramètres!$P$5,0)&amp;"/"&amp;OFFSET(Paramètres!$G$5,LOOKUP(ROW(B767),Paramètres!$X$5:$Z$1005)-LOOKUP(ROW(B767),Paramètres!$W$5:$Z$1005)*Paramètres!$P$6,0)&amp;"/"&amp;OFFSET(Paramètres!$J$5,LOOKUP(ROW(B767),Paramètres!$Y$5:$Z$1005)-LOOKUP(ROW(B767),Paramètres!$X$5:$Z$1005)*Paramètres!$P$7,0)&amp;"/"&amp;OFFSET(Paramètres!M771,-LOOKUP(ROW(B767),Paramètres!$Y$5:$Z$1005)*Paramètres!$P$8,0),""))</f>
        <v>BlocBM/N0/Zone36/C1</v>
      </c>
    </row>
    <row r="768" spans="1:2" x14ac:dyDescent="0.25">
      <c r="A768" t="str">
        <f ca="1">IF(A767="","",IFERROR(OFFSET(Paramètres!$C$5,LOOKUP(ROW(A768),Paramètres!$W$5:$Z$1005)-LOOKUP(ROW(A768),Paramètres!$V$5:$Z$1005)*Paramètres!$P$5,0)&amp;OFFSET(Paramètres!$F$5,LOOKUP(ROW(A768),Paramètres!$X$5:$Z$1005)-LOOKUP(ROW(A768),Paramètres!$W$5:$Z$1005)*Paramètres!$P$6,0)&amp;OFFSET(Paramètres!$I$5,LOOKUP(ROW(A768),Paramètres!$Y$5:$Z$1005)-LOOKUP(ROW(A768),Paramètres!$X$5:$Z$1005)*Paramètres!$P$7,0)&amp;OFFSET(Paramètres!L772,-LOOKUP(ROW(A768),Paramètres!$Y$5:$Z$1005)*Paramètres!$P$8,0),""))</f>
        <v>333662</v>
      </c>
      <c r="B768" t="str">
        <f ca="1">IF(B767="","",IFERROR(OFFSET(Paramètres!$D$5,LOOKUP(ROW(B768),Paramètres!$W$5:$Z$1005)-LOOKUP(ROW(B768),Paramètres!$V$5:$Z$1005)*Paramètres!$P$5,0)&amp;"/"&amp;OFFSET(Paramètres!$G$5,LOOKUP(ROW(B768),Paramètres!$X$5:$Z$1005)-LOOKUP(ROW(B768),Paramètres!$W$5:$Z$1005)*Paramètres!$P$6,0)&amp;"/"&amp;OFFSET(Paramètres!$J$5,LOOKUP(ROW(B768),Paramètres!$Y$5:$Z$1005)-LOOKUP(ROW(B768),Paramètres!$X$5:$Z$1005)*Paramètres!$P$7,0)&amp;"/"&amp;OFFSET(Paramètres!M772,-LOOKUP(ROW(B768),Paramètres!$Y$5:$Z$1005)*Paramètres!$P$8,0),""))</f>
        <v>BlocBM/N0/Zone36/C2</v>
      </c>
    </row>
    <row r="769" spans="1:2" x14ac:dyDescent="0.25">
      <c r="A769" t="str">
        <f ca="1">IF(A768="","",IFERROR(OFFSET(Paramètres!$C$5,LOOKUP(ROW(A769),Paramètres!$W$5:$Z$1005)-LOOKUP(ROW(A769),Paramètres!$V$5:$Z$1005)*Paramètres!$P$5,0)&amp;OFFSET(Paramètres!$F$5,LOOKUP(ROW(A769),Paramètres!$X$5:$Z$1005)-LOOKUP(ROW(A769),Paramètres!$W$5:$Z$1005)*Paramètres!$P$6,0)&amp;OFFSET(Paramètres!$I$5,LOOKUP(ROW(A769),Paramètres!$Y$5:$Z$1005)-LOOKUP(ROW(A769),Paramètres!$X$5:$Z$1005)*Paramètres!$P$7,0)&amp;OFFSET(Paramètres!L773,-LOOKUP(ROW(A769),Paramètres!$Y$5:$Z$1005)*Paramètres!$P$8,0),""))</f>
        <v>333701</v>
      </c>
      <c r="B769" t="str">
        <f ca="1">IF(B768="","",IFERROR(OFFSET(Paramètres!$D$5,LOOKUP(ROW(B769),Paramètres!$W$5:$Z$1005)-LOOKUP(ROW(B769),Paramètres!$V$5:$Z$1005)*Paramètres!$P$5,0)&amp;"/"&amp;OFFSET(Paramètres!$G$5,LOOKUP(ROW(B769),Paramètres!$X$5:$Z$1005)-LOOKUP(ROW(B769),Paramètres!$W$5:$Z$1005)*Paramètres!$P$6,0)&amp;"/"&amp;OFFSET(Paramètres!$J$5,LOOKUP(ROW(B769),Paramètres!$Y$5:$Z$1005)-LOOKUP(ROW(B769),Paramètres!$X$5:$Z$1005)*Paramètres!$P$7,0)&amp;"/"&amp;OFFSET(Paramètres!M773,-LOOKUP(ROW(B769),Paramètres!$Y$5:$Z$1005)*Paramètres!$P$8,0),""))</f>
        <v>BlocBM/N0/Zone37/1erePhase</v>
      </c>
    </row>
    <row r="770" spans="1:2" x14ac:dyDescent="0.25">
      <c r="A770" t="str">
        <f ca="1">IF(A769="","",IFERROR(OFFSET(Paramètres!$C$5,LOOKUP(ROW(A770),Paramètres!$W$5:$Z$1005)-LOOKUP(ROW(A770),Paramètres!$V$5:$Z$1005)*Paramètres!$P$5,0)&amp;OFFSET(Paramètres!$F$5,LOOKUP(ROW(A770),Paramètres!$X$5:$Z$1005)-LOOKUP(ROW(A770),Paramètres!$W$5:$Z$1005)*Paramètres!$P$6,0)&amp;OFFSET(Paramètres!$I$5,LOOKUP(ROW(A770),Paramètres!$Y$5:$Z$1005)-LOOKUP(ROW(A770),Paramètres!$X$5:$Z$1005)*Paramètres!$P$7,0)&amp;OFFSET(Paramètres!L774,-LOOKUP(ROW(A770),Paramètres!$Y$5:$Z$1005)*Paramètres!$P$8,0),""))</f>
        <v>333702</v>
      </c>
      <c r="B770" t="str">
        <f ca="1">IF(B769="","",IFERROR(OFFSET(Paramètres!$D$5,LOOKUP(ROW(B770),Paramètres!$W$5:$Z$1005)-LOOKUP(ROW(B770),Paramètres!$V$5:$Z$1005)*Paramètres!$P$5,0)&amp;"/"&amp;OFFSET(Paramètres!$G$5,LOOKUP(ROW(B770),Paramètres!$X$5:$Z$1005)-LOOKUP(ROW(B770),Paramètres!$W$5:$Z$1005)*Paramètres!$P$6,0)&amp;"/"&amp;OFFSET(Paramètres!$J$5,LOOKUP(ROW(B770),Paramètres!$Y$5:$Z$1005)-LOOKUP(ROW(B770),Paramètres!$X$5:$Z$1005)*Paramètres!$P$7,0)&amp;"/"&amp;OFFSET(Paramètres!M774,-LOOKUP(ROW(B770),Paramètres!$Y$5:$Z$1005)*Paramètres!$P$8,0),""))</f>
        <v>BlocBM/N0/Zone37/2ndePhase</v>
      </c>
    </row>
    <row r="771" spans="1:2" x14ac:dyDescent="0.25">
      <c r="A771" t="str">
        <f ca="1">IF(A770="","",IFERROR(OFFSET(Paramètres!$C$5,LOOKUP(ROW(A771),Paramètres!$W$5:$Z$1005)-LOOKUP(ROW(A771),Paramètres!$V$5:$Z$1005)*Paramètres!$P$5,0)&amp;OFFSET(Paramètres!$F$5,LOOKUP(ROW(A771),Paramètres!$X$5:$Z$1005)-LOOKUP(ROW(A771),Paramètres!$W$5:$Z$1005)*Paramètres!$P$6,0)&amp;OFFSET(Paramètres!$I$5,LOOKUP(ROW(A771),Paramètres!$Y$5:$Z$1005)-LOOKUP(ROW(A771),Paramètres!$X$5:$Z$1005)*Paramètres!$P$7,0)&amp;OFFSET(Paramètres!L775,-LOOKUP(ROW(A771),Paramètres!$Y$5:$Z$1005)*Paramètres!$P$8,0),""))</f>
        <v>333703</v>
      </c>
      <c r="B771" t="str">
        <f ca="1">IF(B770="","",IFERROR(OFFSET(Paramètres!$D$5,LOOKUP(ROW(B771),Paramètres!$W$5:$Z$1005)-LOOKUP(ROW(B771),Paramètres!$V$5:$Z$1005)*Paramètres!$P$5,0)&amp;"/"&amp;OFFSET(Paramètres!$G$5,LOOKUP(ROW(B771),Paramètres!$X$5:$Z$1005)-LOOKUP(ROW(B771),Paramètres!$W$5:$Z$1005)*Paramètres!$P$6,0)&amp;"/"&amp;OFFSET(Paramètres!$J$5,LOOKUP(ROW(B771),Paramètres!$Y$5:$Z$1005)-LOOKUP(ROW(B771),Paramètres!$X$5:$Z$1005)*Paramètres!$P$7,0)&amp;"/"&amp;OFFSET(Paramètres!M775,-LOOKUP(ROW(B771),Paramètres!$Y$5:$Z$1005)*Paramètres!$P$8,0),""))</f>
        <v>BlocBM/N0/Zone37/C</v>
      </c>
    </row>
    <row r="772" spans="1:2" x14ac:dyDescent="0.25">
      <c r="A772" t="str">
        <f ca="1">IF(A771="","",IFERROR(OFFSET(Paramètres!$C$5,LOOKUP(ROW(A772),Paramètres!$W$5:$Z$1005)-LOOKUP(ROW(A772),Paramètres!$V$5:$Z$1005)*Paramètres!$P$5,0)&amp;OFFSET(Paramètres!$F$5,LOOKUP(ROW(A772),Paramètres!$X$5:$Z$1005)-LOOKUP(ROW(A772),Paramètres!$W$5:$Z$1005)*Paramètres!$P$6,0)&amp;OFFSET(Paramètres!$I$5,LOOKUP(ROW(A772),Paramètres!$Y$5:$Z$1005)-LOOKUP(ROW(A772),Paramètres!$X$5:$Z$1005)*Paramètres!$P$7,0)&amp;OFFSET(Paramètres!L776,-LOOKUP(ROW(A772),Paramètres!$Y$5:$Z$1005)*Paramètres!$P$8,0),""))</f>
        <v>333704</v>
      </c>
      <c r="B772" t="str">
        <f ca="1">IF(B771="","",IFERROR(OFFSET(Paramètres!$D$5,LOOKUP(ROW(B772),Paramètres!$W$5:$Z$1005)-LOOKUP(ROW(B772),Paramètres!$V$5:$Z$1005)*Paramètres!$P$5,0)&amp;"/"&amp;OFFSET(Paramètres!$G$5,LOOKUP(ROW(B772),Paramètres!$X$5:$Z$1005)-LOOKUP(ROW(B772),Paramètres!$W$5:$Z$1005)*Paramètres!$P$6,0)&amp;"/"&amp;OFFSET(Paramètres!$J$5,LOOKUP(ROW(B772),Paramètres!$Y$5:$Z$1005)-LOOKUP(ROW(B772),Paramètres!$X$5:$Z$1005)*Paramètres!$P$7,0)&amp;"/"&amp;OFFSET(Paramètres!M776,-LOOKUP(ROW(B772),Paramètres!$Y$5:$Z$1005)*Paramètres!$P$8,0),""))</f>
        <v>BlocBM/N0/Zone37/AD</v>
      </c>
    </row>
    <row r="773" spans="1:2" x14ac:dyDescent="0.25">
      <c r="A773" t="str">
        <f ca="1">IF(A772="","",IFERROR(OFFSET(Paramètres!$C$5,LOOKUP(ROW(A773),Paramètres!$W$5:$Z$1005)-LOOKUP(ROW(A773),Paramètres!$V$5:$Z$1005)*Paramètres!$P$5,0)&amp;OFFSET(Paramètres!$F$5,LOOKUP(ROW(A773),Paramètres!$X$5:$Z$1005)-LOOKUP(ROW(A773),Paramètres!$W$5:$Z$1005)*Paramètres!$P$6,0)&amp;OFFSET(Paramètres!$I$5,LOOKUP(ROW(A773),Paramètres!$Y$5:$Z$1005)-LOOKUP(ROW(A773),Paramètres!$X$5:$Z$1005)*Paramètres!$P$7,0)&amp;OFFSET(Paramètres!L777,-LOOKUP(ROW(A773),Paramètres!$Y$5:$Z$1005)*Paramètres!$P$8,0),""))</f>
        <v>333705</v>
      </c>
      <c r="B773" t="str">
        <f ca="1">IF(B772="","",IFERROR(OFFSET(Paramètres!$D$5,LOOKUP(ROW(B773),Paramètres!$W$5:$Z$1005)-LOOKUP(ROW(B773),Paramètres!$V$5:$Z$1005)*Paramètres!$P$5,0)&amp;"/"&amp;OFFSET(Paramètres!$G$5,LOOKUP(ROW(B773),Paramètres!$X$5:$Z$1005)-LOOKUP(ROW(B773),Paramètres!$W$5:$Z$1005)*Paramètres!$P$6,0)&amp;"/"&amp;OFFSET(Paramètres!$J$5,LOOKUP(ROW(B773),Paramètres!$Y$5:$Z$1005)-LOOKUP(ROW(B773),Paramètres!$X$5:$Z$1005)*Paramètres!$P$7,0)&amp;"/"&amp;OFFSET(Paramètres!M777,-LOOKUP(ROW(B773),Paramètres!$Y$5:$Z$1005)*Paramètres!$P$8,0),""))</f>
        <v>BlocBM/N0/Zone37/EP</v>
      </c>
    </row>
    <row r="774" spans="1:2" x14ac:dyDescent="0.25">
      <c r="A774" t="str">
        <f ca="1">IF(A773="","",IFERROR(OFFSET(Paramètres!$C$5,LOOKUP(ROW(A774),Paramètres!$W$5:$Z$1005)-LOOKUP(ROW(A774),Paramètres!$V$5:$Z$1005)*Paramètres!$P$5,0)&amp;OFFSET(Paramètres!$F$5,LOOKUP(ROW(A774),Paramètres!$X$5:$Z$1005)-LOOKUP(ROW(A774),Paramètres!$W$5:$Z$1005)*Paramètres!$P$6,0)&amp;OFFSET(Paramètres!$I$5,LOOKUP(ROW(A774),Paramètres!$Y$5:$Z$1005)-LOOKUP(ROW(A774),Paramètres!$X$5:$Z$1005)*Paramètres!$P$7,0)&amp;OFFSET(Paramètres!L778,-LOOKUP(ROW(A774),Paramètres!$Y$5:$Z$1005)*Paramètres!$P$8,0),""))</f>
        <v>333706</v>
      </c>
      <c r="B774" t="str">
        <f ca="1">IF(B773="","",IFERROR(OFFSET(Paramètres!$D$5,LOOKUP(ROW(B774),Paramètres!$W$5:$Z$1005)-LOOKUP(ROW(B774),Paramètres!$V$5:$Z$1005)*Paramètres!$P$5,0)&amp;"/"&amp;OFFSET(Paramètres!$G$5,LOOKUP(ROW(B774),Paramètres!$X$5:$Z$1005)-LOOKUP(ROW(B774),Paramètres!$W$5:$Z$1005)*Paramètres!$P$6,0)&amp;"/"&amp;OFFSET(Paramètres!$J$5,LOOKUP(ROW(B774),Paramètres!$Y$5:$Z$1005)-LOOKUP(ROW(B774),Paramètres!$X$5:$Z$1005)*Paramètres!$P$7,0)&amp;"/"&amp;OFFSET(Paramètres!M778,-LOOKUP(ROW(B774),Paramètres!$Y$5:$Z$1005)*Paramètres!$P$8,0),""))</f>
        <v>BlocBM/N0/Zone37/AF</v>
      </c>
    </row>
    <row r="775" spans="1:2" x14ac:dyDescent="0.25">
      <c r="A775" t="str">
        <f ca="1">IF(A774="","",IFERROR(OFFSET(Paramètres!$C$5,LOOKUP(ROW(A775),Paramètres!$W$5:$Z$1005)-LOOKUP(ROW(A775),Paramètres!$V$5:$Z$1005)*Paramètres!$P$5,0)&amp;OFFSET(Paramètres!$F$5,LOOKUP(ROW(A775),Paramètres!$X$5:$Z$1005)-LOOKUP(ROW(A775),Paramètres!$W$5:$Z$1005)*Paramètres!$P$6,0)&amp;OFFSET(Paramètres!$I$5,LOOKUP(ROW(A775),Paramètres!$Y$5:$Z$1005)-LOOKUP(ROW(A775),Paramètres!$X$5:$Z$1005)*Paramètres!$P$7,0)&amp;OFFSET(Paramètres!L779,-LOOKUP(ROW(A775),Paramètres!$Y$5:$Z$1005)*Paramètres!$P$8,0),""))</f>
        <v>333707</v>
      </c>
      <c r="B775" t="str">
        <f ca="1">IF(B774="","",IFERROR(OFFSET(Paramètres!$D$5,LOOKUP(ROW(B775),Paramètres!$W$5:$Z$1005)-LOOKUP(ROW(B775),Paramètres!$V$5:$Z$1005)*Paramètres!$P$5,0)&amp;"/"&amp;OFFSET(Paramètres!$G$5,LOOKUP(ROW(B775),Paramètres!$X$5:$Z$1005)-LOOKUP(ROW(B775),Paramètres!$W$5:$Z$1005)*Paramètres!$P$6,0)&amp;"/"&amp;OFFSET(Paramètres!$J$5,LOOKUP(ROW(B775),Paramètres!$Y$5:$Z$1005)-LOOKUP(ROW(B775),Paramètres!$X$5:$Z$1005)*Paramètres!$P$7,0)&amp;"/"&amp;OFFSET(Paramètres!M779,-LOOKUP(ROW(B775),Paramètres!$Y$5:$Z$1005)*Paramètres!$P$8,0),""))</f>
        <v>BlocBM/N0/Zone37/AC</v>
      </c>
    </row>
    <row r="776" spans="1:2" x14ac:dyDescent="0.25">
      <c r="A776" t="str">
        <f ca="1">IF(A775="","",IFERROR(OFFSET(Paramètres!$C$5,LOOKUP(ROW(A776),Paramètres!$W$5:$Z$1005)-LOOKUP(ROW(A776),Paramètres!$V$5:$Z$1005)*Paramètres!$P$5,0)&amp;OFFSET(Paramètres!$F$5,LOOKUP(ROW(A776),Paramètres!$X$5:$Z$1005)-LOOKUP(ROW(A776),Paramètres!$W$5:$Z$1005)*Paramètres!$P$6,0)&amp;OFFSET(Paramètres!$I$5,LOOKUP(ROW(A776),Paramètres!$Y$5:$Z$1005)-LOOKUP(ROW(A776),Paramètres!$X$5:$Z$1005)*Paramètres!$P$7,0)&amp;OFFSET(Paramètres!L780,-LOOKUP(ROW(A776),Paramètres!$Y$5:$Z$1005)*Paramètres!$P$8,0),""))</f>
        <v>333708</v>
      </c>
      <c r="B776" t="str">
        <f ca="1">IF(B775="","",IFERROR(OFFSET(Paramètres!$D$5,LOOKUP(ROW(B776),Paramètres!$W$5:$Z$1005)-LOOKUP(ROW(B776),Paramètres!$V$5:$Z$1005)*Paramètres!$P$5,0)&amp;"/"&amp;OFFSET(Paramètres!$G$5,LOOKUP(ROW(B776),Paramètres!$X$5:$Z$1005)-LOOKUP(ROW(B776),Paramètres!$W$5:$Z$1005)*Paramètres!$P$6,0)&amp;"/"&amp;OFFSET(Paramètres!$J$5,LOOKUP(ROW(B776),Paramètres!$Y$5:$Z$1005)-LOOKUP(ROW(B776),Paramètres!$X$5:$Z$1005)*Paramètres!$P$7,0)&amp;"/"&amp;OFFSET(Paramètres!M780,-LOOKUP(ROW(B776),Paramètres!$Y$5:$Z$1005)*Paramètres!$P$8,0),""))</f>
        <v>BlocBM/N0/Zone37/ATV</v>
      </c>
    </row>
    <row r="777" spans="1:2" x14ac:dyDescent="0.25">
      <c r="A777" t="str">
        <f ca="1">IF(A776="","",IFERROR(OFFSET(Paramètres!$C$5,LOOKUP(ROW(A777),Paramètres!$W$5:$Z$1005)-LOOKUP(ROW(A777),Paramètres!$V$5:$Z$1005)*Paramètres!$P$5,0)&amp;OFFSET(Paramètres!$F$5,LOOKUP(ROW(A777),Paramètres!$X$5:$Z$1005)-LOOKUP(ROW(A777),Paramètres!$W$5:$Z$1005)*Paramètres!$P$6,0)&amp;OFFSET(Paramètres!$I$5,LOOKUP(ROW(A777),Paramètres!$Y$5:$Z$1005)-LOOKUP(ROW(A777),Paramètres!$X$5:$Z$1005)*Paramètres!$P$7,0)&amp;OFFSET(Paramètres!L781,-LOOKUP(ROW(A777),Paramètres!$Y$5:$Z$1005)*Paramètres!$P$8,0),""))</f>
        <v>333709</v>
      </c>
      <c r="B777" t="str">
        <f ca="1">IF(B776="","",IFERROR(OFFSET(Paramètres!$D$5,LOOKUP(ROW(B777),Paramètres!$W$5:$Z$1005)-LOOKUP(ROW(B777),Paramètres!$V$5:$Z$1005)*Paramètres!$P$5,0)&amp;"/"&amp;OFFSET(Paramètres!$G$5,LOOKUP(ROW(B777),Paramètres!$X$5:$Z$1005)-LOOKUP(ROW(B777),Paramètres!$W$5:$Z$1005)*Paramètres!$P$6,0)&amp;"/"&amp;OFFSET(Paramètres!$J$5,LOOKUP(ROW(B777),Paramètres!$Y$5:$Z$1005)-LOOKUP(ROW(B777),Paramètres!$X$5:$Z$1005)*Paramètres!$P$7,0)&amp;"/"&amp;OFFSET(Paramètres!M781,-LOOKUP(ROW(B777),Paramètres!$Y$5:$Z$1005)*Paramètres!$P$8,0),""))</f>
        <v>BlocBM/N0/Zone37/ATH</v>
      </c>
    </row>
    <row r="778" spans="1:2" x14ac:dyDescent="0.25">
      <c r="A778" t="str">
        <f ca="1">IF(A777="","",IFERROR(OFFSET(Paramètres!$C$5,LOOKUP(ROW(A778),Paramètres!$W$5:$Z$1005)-LOOKUP(ROW(A778),Paramètres!$V$5:$Z$1005)*Paramètres!$P$5,0)&amp;OFFSET(Paramètres!$F$5,LOOKUP(ROW(A778),Paramètres!$X$5:$Z$1005)-LOOKUP(ROW(A778),Paramètres!$W$5:$Z$1005)*Paramètres!$P$6,0)&amp;OFFSET(Paramètres!$I$5,LOOKUP(ROW(A778),Paramètres!$Y$5:$Z$1005)-LOOKUP(ROW(A778),Paramètres!$X$5:$Z$1005)*Paramètres!$P$7,0)&amp;OFFSET(Paramètres!L782,-LOOKUP(ROW(A778),Paramètres!$Y$5:$Z$1005)*Paramètres!$P$8,0),""))</f>
        <v>333710</v>
      </c>
      <c r="B778" t="str">
        <f ca="1">IF(B777="","",IFERROR(OFFSET(Paramètres!$D$5,LOOKUP(ROW(B778),Paramètres!$W$5:$Z$1005)-LOOKUP(ROW(B778),Paramètres!$V$5:$Z$1005)*Paramètres!$P$5,0)&amp;"/"&amp;OFFSET(Paramètres!$G$5,LOOKUP(ROW(B778),Paramètres!$X$5:$Z$1005)-LOOKUP(ROW(B778),Paramètres!$W$5:$Z$1005)*Paramètres!$P$6,0)&amp;"/"&amp;OFFSET(Paramètres!$J$5,LOOKUP(ROW(B778),Paramètres!$Y$5:$Z$1005)-LOOKUP(ROW(B778),Paramètres!$X$5:$Z$1005)*Paramètres!$P$7,0)&amp;"/"&amp;OFFSET(Paramètres!M782,-LOOKUP(ROW(B778),Paramètres!$Y$5:$Z$1005)*Paramètres!$P$8,0),""))</f>
        <v>BlocBM/N0/Zone37/CH</v>
      </c>
    </row>
    <row r="779" spans="1:2" x14ac:dyDescent="0.25">
      <c r="A779" t="str">
        <f ca="1">IF(A778="","",IFERROR(OFFSET(Paramètres!$C$5,LOOKUP(ROW(A779),Paramètres!$W$5:$Z$1005)-LOOKUP(ROW(A779),Paramètres!$V$5:$Z$1005)*Paramètres!$P$5,0)&amp;OFFSET(Paramètres!$F$5,LOOKUP(ROW(A779),Paramètres!$X$5:$Z$1005)-LOOKUP(ROW(A779),Paramètres!$W$5:$Z$1005)*Paramètres!$P$6,0)&amp;OFFSET(Paramètres!$I$5,LOOKUP(ROW(A779),Paramètres!$Y$5:$Z$1005)-LOOKUP(ROW(A779),Paramètres!$X$5:$Z$1005)*Paramètres!$P$7,0)&amp;OFFSET(Paramètres!L783,-LOOKUP(ROW(A779),Paramètres!$Y$5:$Z$1005)*Paramètres!$P$8,0),""))</f>
        <v>333711</v>
      </c>
      <c r="B779" t="str">
        <f ca="1">IF(B778="","",IFERROR(OFFSET(Paramètres!$D$5,LOOKUP(ROW(B779),Paramètres!$W$5:$Z$1005)-LOOKUP(ROW(B779),Paramètres!$V$5:$Z$1005)*Paramètres!$P$5,0)&amp;"/"&amp;OFFSET(Paramètres!$G$5,LOOKUP(ROW(B779),Paramètres!$X$5:$Z$1005)-LOOKUP(ROW(B779),Paramètres!$W$5:$Z$1005)*Paramètres!$P$6,0)&amp;"/"&amp;OFFSET(Paramètres!$J$5,LOOKUP(ROW(B779),Paramètres!$Y$5:$Z$1005)-LOOKUP(ROW(B779),Paramètres!$X$5:$Z$1005)*Paramètres!$P$7,0)&amp;"/"&amp;OFFSET(Paramètres!M783,-LOOKUP(ROW(B779),Paramètres!$Y$5:$Z$1005)*Paramètres!$P$8,0),""))</f>
        <v>BlocBM/N0/Zone37/FAV1</v>
      </c>
    </row>
    <row r="780" spans="1:2" x14ac:dyDescent="0.25">
      <c r="A780" t="str">
        <f ca="1">IF(A779="","",IFERROR(OFFSET(Paramètres!$C$5,LOOKUP(ROW(A780),Paramètres!$W$5:$Z$1005)-LOOKUP(ROW(A780),Paramètres!$V$5:$Z$1005)*Paramètres!$P$5,0)&amp;OFFSET(Paramètres!$F$5,LOOKUP(ROW(A780),Paramètres!$X$5:$Z$1005)-LOOKUP(ROW(A780),Paramètres!$W$5:$Z$1005)*Paramètres!$P$6,0)&amp;OFFSET(Paramètres!$I$5,LOOKUP(ROW(A780),Paramètres!$Y$5:$Z$1005)-LOOKUP(ROW(A780),Paramètres!$X$5:$Z$1005)*Paramètres!$P$7,0)&amp;OFFSET(Paramètres!L784,-LOOKUP(ROW(A780),Paramètres!$Y$5:$Z$1005)*Paramètres!$P$8,0),""))</f>
        <v>333712</v>
      </c>
      <c r="B780" t="str">
        <f ca="1">IF(B779="","",IFERROR(OFFSET(Paramètres!$D$5,LOOKUP(ROW(B780),Paramètres!$W$5:$Z$1005)-LOOKUP(ROW(B780),Paramètres!$V$5:$Z$1005)*Paramètres!$P$5,0)&amp;"/"&amp;OFFSET(Paramètres!$G$5,LOOKUP(ROW(B780),Paramètres!$X$5:$Z$1005)-LOOKUP(ROW(B780),Paramètres!$W$5:$Z$1005)*Paramètres!$P$6,0)&amp;"/"&amp;OFFSET(Paramètres!$J$5,LOOKUP(ROW(B780),Paramètres!$Y$5:$Z$1005)-LOOKUP(ROW(B780),Paramètres!$X$5:$Z$1005)*Paramètres!$P$7,0)&amp;"/"&amp;OFFSET(Paramètres!M784,-LOOKUP(ROW(B780),Paramètres!$Y$5:$Z$1005)*Paramètres!$P$8,0),""))</f>
        <v>BlocBM/N0/Zone37/FAV2</v>
      </c>
    </row>
    <row r="781" spans="1:2" x14ac:dyDescent="0.25">
      <c r="A781" t="str">
        <f ca="1">IF(A780="","",IFERROR(OFFSET(Paramètres!$C$5,LOOKUP(ROW(A781),Paramètres!$W$5:$Z$1005)-LOOKUP(ROW(A781),Paramètres!$V$5:$Z$1005)*Paramètres!$P$5,0)&amp;OFFSET(Paramètres!$F$5,LOOKUP(ROW(A781),Paramètres!$X$5:$Z$1005)-LOOKUP(ROW(A781),Paramètres!$W$5:$Z$1005)*Paramètres!$P$6,0)&amp;OFFSET(Paramètres!$I$5,LOOKUP(ROW(A781),Paramètres!$Y$5:$Z$1005)-LOOKUP(ROW(A781),Paramètres!$X$5:$Z$1005)*Paramètres!$P$7,0)&amp;OFFSET(Paramètres!L785,-LOOKUP(ROW(A781),Paramètres!$Y$5:$Z$1005)*Paramètres!$P$8,0),""))</f>
        <v>333713</v>
      </c>
      <c r="B781" t="str">
        <f ca="1">IF(B780="","",IFERROR(OFFSET(Paramètres!$D$5,LOOKUP(ROW(B781),Paramètres!$W$5:$Z$1005)-LOOKUP(ROW(B781),Paramètres!$V$5:$Z$1005)*Paramètres!$P$5,0)&amp;"/"&amp;OFFSET(Paramètres!$G$5,LOOKUP(ROW(B781),Paramètres!$X$5:$Z$1005)-LOOKUP(ROW(B781),Paramètres!$W$5:$Z$1005)*Paramètres!$P$6,0)&amp;"/"&amp;OFFSET(Paramètres!$J$5,LOOKUP(ROW(B781),Paramètres!$Y$5:$Z$1005)-LOOKUP(ROW(B781),Paramètres!$X$5:$Z$1005)*Paramètres!$P$7,0)&amp;"/"&amp;OFFSET(Paramètres!M785,-LOOKUP(ROW(B781),Paramètres!$Y$5:$Z$1005)*Paramètres!$P$8,0),""))</f>
        <v>BlocBM/N0/Zone37/FAV3</v>
      </c>
    </row>
    <row r="782" spans="1:2" x14ac:dyDescent="0.25">
      <c r="A782" t="str">
        <f ca="1">IF(A781="","",IFERROR(OFFSET(Paramètres!$C$5,LOOKUP(ROW(A782),Paramètres!$W$5:$Z$1005)-LOOKUP(ROW(A782),Paramètres!$V$5:$Z$1005)*Paramètres!$P$5,0)&amp;OFFSET(Paramètres!$F$5,LOOKUP(ROW(A782),Paramètres!$X$5:$Z$1005)-LOOKUP(ROW(A782),Paramètres!$W$5:$Z$1005)*Paramètres!$P$6,0)&amp;OFFSET(Paramètres!$I$5,LOOKUP(ROW(A782),Paramètres!$Y$5:$Z$1005)-LOOKUP(ROW(A782),Paramètres!$X$5:$Z$1005)*Paramètres!$P$7,0)&amp;OFFSET(Paramètres!L786,-LOOKUP(ROW(A782),Paramètres!$Y$5:$Z$1005)*Paramètres!$P$8,0),""))</f>
        <v>333714</v>
      </c>
      <c r="B782" t="str">
        <f ca="1">IF(B781="","",IFERROR(OFFSET(Paramètres!$D$5,LOOKUP(ROW(B782),Paramètres!$W$5:$Z$1005)-LOOKUP(ROW(B782),Paramètres!$V$5:$Z$1005)*Paramètres!$P$5,0)&amp;"/"&amp;OFFSET(Paramètres!$G$5,LOOKUP(ROW(B782),Paramètres!$X$5:$Z$1005)-LOOKUP(ROW(B782),Paramètres!$W$5:$Z$1005)*Paramètres!$P$6,0)&amp;"/"&amp;OFFSET(Paramètres!$J$5,LOOKUP(ROW(B782),Paramètres!$Y$5:$Z$1005)-LOOKUP(ROW(B782),Paramètres!$X$5:$Z$1005)*Paramètres!$P$7,0)&amp;"/"&amp;OFFSET(Paramètres!M786,-LOOKUP(ROW(B782),Paramètres!$Y$5:$Z$1005)*Paramètres!$P$8,0),""))</f>
        <v>BlocBM/N0/Zone37/FAV4</v>
      </c>
    </row>
    <row r="783" spans="1:2" x14ac:dyDescent="0.25">
      <c r="A783" t="str">
        <f ca="1">IF(A782="","",IFERROR(OFFSET(Paramètres!$C$5,LOOKUP(ROW(A783),Paramètres!$W$5:$Z$1005)-LOOKUP(ROW(A783),Paramètres!$V$5:$Z$1005)*Paramètres!$P$5,0)&amp;OFFSET(Paramètres!$F$5,LOOKUP(ROW(A783),Paramètres!$X$5:$Z$1005)-LOOKUP(ROW(A783),Paramètres!$W$5:$Z$1005)*Paramètres!$P$6,0)&amp;OFFSET(Paramètres!$I$5,LOOKUP(ROW(A783),Paramètres!$Y$5:$Z$1005)-LOOKUP(ROW(A783),Paramètres!$X$5:$Z$1005)*Paramètres!$P$7,0)&amp;OFFSET(Paramètres!L787,-LOOKUP(ROW(A783),Paramètres!$Y$5:$Z$1005)*Paramètres!$P$8,0),""))</f>
        <v>333721</v>
      </c>
      <c r="B783" t="str">
        <f ca="1">IF(B782="","",IFERROR(OFFSET(Paramètres!$D$5,LOOKUP(ROW(B783),Paramètres!$W$5:$Z$1005)-LOOKUP(ROW(B783),Paramètres!$V$5:$Z$1005)*Paramètres!$P$5,0)&amp;"/"&amp;OFFSET(Paramètres!$G$5,LOOKUP(ROW(B783),Paramètres!$X$5:$Z$1005)-LOOKUP(ROW(B783),Paramètres!$W$5:$Z$1005)*Paramètres!$P$6,0)&amp;"/"&amp;OFFSET(Paramètres!$J$5,LOOKUP(ROW(B783),Paramètres!$Y$5:$Z$1005)-LOOKUP(ROW(B783),Paramètres!$X$5:$Z$1005)*Paramètres!$P$7,0)&amp;"/"&amp;OFFSET(Paramètres!M787,-LOOKUP(ROW(B783),Paramètres!$Y$5:$Z$1005)*Paramètres!$P$8,0),""))</f>
        <v>BlocBM/N0/Zone37/FAR1</v>
      </c>
    </row>
    <row r="784" spans="1:2" x14ac:dyDescent="0.25">
      <c r="A784" t="str">
        <f ca="1">IF(A783="","",IFERROR(OFFSET(Paramètres!$C$5,LOOKUP(ROW(A784),Paramètres!$W$5:$Z$1005)-LOOKUP(ROW(A784),Paramètres!$V$5:$Z$1005)*Paramètres!$P$5,0)&amp;OFFSET(Paramètres!$F$5,LOOKUP(ROW(A784),Paramètres!$X$5:$Z$1005)-LOOKUP(ROW(A784),Paramètres!$W$5:$Z$1005)*Paramètres!$P$6,0)&amp;OFFSET(Paramètres!$I$5,LOOKUP(ROW(A784),Paramètres!$Y$5:$Z$1005)-LOOKUP(ROW(A784),Paramètres!$X$5:$Z$1005)*Paramètres!$P$7,0)&amp;OFFSET(Paramètres!L788,-LOOKUP(ROW(A784),Paramètres!$Y$5:$Z$1005)*Paramètres!$P$8,0),""))</f>
        <v>333722</v>
      </c>
      <c r="B784" t="str">
        <f ca="1">IF(B783="","",IFERROR(OFFSET(Paramètres!$D$5,LOOKUP(ROW(B784),Paramètres!$W$5:$Z$1005)-LOOKUP(ROW(B784),Paramètres!$V$5:$Z$1005)*Paramètres!$P$5,0)&amp;"/"&amp;OFFSET(Paramètres!$G$5,LOOKUP(ROW(B784),Paramètres!$X$5:$Z$1005)-LOOKUP(ROW(B784),Paramètres!$W$5:$Z$1005)*Paramètres!$P$6,0)&amp;"/"&amp;OFFSET(Paramètres!$J$5,LOOKUP(ROW(B784),Paramètres!$Y$5:$Z$1005)-LOOKUP(ROW(B784),Paramètres!$X$5:$Z$1005)*Paramètres!$P$7,0)&amp;"/"&amp;OFFSET(Paramètres!M788,-LOOKUP(ROW(B784),Paramètres!$Y$5:$Z$1005)*Paramètres!$P$8,0),""))</f>
        <v>BlocBM/N0/Zone37/FAR2</v>
      </c>
    </row>
    <row r="785" spans="1:2" x14ac:dyDescent="0.25">
      <c r="A785" t="str">
        <f ca="1">IF(A784="","",IFERROR(OFFSET(Paramètres!$C$5,LOOKUP(ROW(A785),Paramètres!$W$5:$Z$1005)-LOOKUP(ROW(A785),Paramètres!$V$5:$Z$1005)*Paramètres!$P$5,0)&amp;OFFSET(Paramètres!$F$5,LOOKUP(ROW(A785),Paramètres!$X$5:$Z$1005)-LOOKUP(ROW(A785),Paramètres!$W$5:$Z$1005)*Paramètres!$P$6,0)&amp;OFFSET(Paramètres!$I$5,LOOKUP(ROW(A785),Paramètres!$Y$5:$Z$1005)-LOOKUP(ROW(A785),Paramètres!$X$5:$Z$1005)*Paramètres!$P$7,0)&amp;OFFSET(Paramètres!L789,-LOOKUP(ROW(A785),Paramètres!$Y$5:$Z$1005)*Paramètres!$P$8,0),""))</f>
        <v>333723</v>
      </c>
      <c r="B785" t="str">
        <f ca="1">IF(B784="","",IFERROR(OFFSET(Paramètres!$D$5,LOOKUP(ROW(B785),Paramètres!$W$5:$Z$1005)-LOOKUP(ROW(B785),Paramètres!$V$5:$Z$1005)*Paramètres!$P$5,0)&amp;"/"&amp;OFFSET(Paramètres!$G$5,LOOKUP(ROW(B785),Paramètres!$X$5:$Z$1005)-LOOKUP(ROW(B785),Paramètres!$W$5:$Z$1005)*Paramètres!$P$6,0)&amp;"/"&amp;OFFSET(Paramètres!$J$5,LOOKUP(ROW(B785),Paramètres!$Y$5:$Z$1005)-LOOKUP(ROW(B785),Paramètres!$X$5:$Z$1005)*Paramètres!$P$7,0)&amp;"/"&amp;OFFSET(Paramètres!M789,-LOOKUP(ROW(B785),Paramètres!$Y$5:$Z$1005)*Paramètres!$P$8,0),""))</f>
        <v>BlocBM/N0/Zone37/FAR3</v>
      </c>
    </row>
    <row r="786" spans="1:2" x14ac:dyDescent="0.25">
      <c r="A786" t="str">
        <f ca="1">IF(A785="","",IFERROR(OFFSET(Paramètres!$C$5,LOOKUP(ROW(A786),Paramètres!$W$5:$Z$1005)-LOOKUP(ROW(A786),Paramètres!$V$5:$Z$1005)*Paramètres!$P$5,0)&amp;OFFSET(Paramètres!$F$5,LOOKUP(ROW(A786),Paramètres!$X$5:$Z$1005)-LOOKUP(ROW(A786),Paramètres!$W$5:$Z$1005)*Paramètres!$P$6,0)&amp;OFFSET(Paramètres!$I$5,LOOKUP(ROW(A786),Paramètres!$Y$5:$Z$1005)-LOOKUP(ROW(A786),Paramètres!$X$5:$Z$1005)*Paramètres!$P$7,0)&amp;OFFSET(Paramètres!L790,-LOOKUP(ROW(A786),Paramètres!$Y$5:$Z$1005)*Paramètres!$P$8,0),""))</f>
        <v>333724</v>
      </c>
      <c r="B786" t="str">
        <f ca="1">IF(B785="","",IFERROR(OFFSET(Paramètres!$D$5,LOOKUP(ROW(B786),Paramètres!$W$5:$Z$1005)-LOOKUP(ROW(B786),Paramètres!$V$5:$Z$1005)*Paramètres!$P$5,0)&amp;"/"&amp;OFFSET(Paramètres!$G$5,LOOKUP(ROW(B786),Paramètres!$X$5:$Z$1005)-LOOKUP(ROW(B786),Paramètres!$W$5:$Z$1005)*Paramètres!$P$6,0)&amp;"/"&amp;OFFSET(Paramètres!$J$5,LOOKUP(ROW(B786),Paramètres!$Y$5:$Z$1005)-LOOKUP(ROW(B786),Paramètres!$X$5:$Z$1005)*Paramètres!$P$7,0)&amp;"/"&amp;OFFSET(Paramètres!M790,-LOOKUP(ROW(B786),Paramètres!$Y$5:$Z$1005)*Paramètres!$P$8,0),""))</f>
        <v>BlocBM/N0/Zone37/FAR4</v>
      </c>
    </row>
    <row r="787" spans="1:2" x14ac:dyDescent="0.25">
      <c r="A787" t="str">
        <f ca="1">IF(A786="","",IFERROR(OFFSET(Paramètres!$C$5,LOOKUP(ROW(A787),Paramètres!$W$5:$Z$1005)-LOOKUP(ROW(A787),Paramètres!$V$5:$Z$1005)*Paramètres!$P$5,0)&amp;OFFSET(Paramètres!$F$5,LOOKUP(ROW(A787),Paramètres!$X$5:$Z$1005)-LOOKUP(ROW(A787),Paramètres!$W$5:$Z$1005)*Paramètres!$P$6,0)&amp;OFFSET(Paramètres!$I$5,LOOKUP(ROW(A787),Paramètres!$Y$5:$Z$1005)-LOOKUP(ROW(A787),Paramètres!$X$5:$Z$1005)*Paramètres!$P$7,0)&amp;OFFSET(Paramètres!L791,-LOOKUP(ROW(A787),Paramètres!$Y$5:$Z$1005)*Paramètres!$P$8,0),""))</f>
        <v>333731</v>
      </c>
      <c r="B787" t="str">
        <f ca="1">IF(B786="","",IFERROR(OFFSET(Paramètres!$D$5,LOOKUP(ROW(B787),Paramètres!$W$5:$Z$1005)-LOOKUP(ROW(B787),Paramètres!$V$5:$Z$1005)*Paramètres!$P$5,0)&amp;"/"&amp;OFFSET(Paramètres!$G$5,LOOKUP(ROW(B787),Paramètres!$X$5:$Z$1005)-LOOKUP(ROW(B787),Paramètres!$W$5:$Z$1005)*Paramètres!$P$6,0)&amp;"/"&amp;OFFSET(Paramètres!$J$5,LOOKUP(ROW(B787),Paramètres!$Y$5:$Z$1005)-LOOKUP(ROW(B787),Paramètres!$X$5:$Z$1005)*Paramètres!$P$7,0)&amp;"/"&amp;OFFSET(Paramètres!M791,-LOOKUP(ROW(B787),Paramètres!$Y$5:$Z$1005)*Paramètres!$P$8,0),""))</f>
        <v>BlocBM/N0/Zone37/INF1</v>
      </c>
    </row>
    <row r="788" spans="1:2" x14ac:dyDescent="0.25">
      <c r="A788" t="str">
        <f ca="1">IF(A787="","",IFERROR(OFFSET(Paramètres!$C$5,LOOKUP(ROW(A788),Paramètres!$W$5:$Z$1005)-LOOKUP(ROW(A788),Paramètres!$V$5:$Z$1005)*Paramètres!$P$5,0)&amp;OFFSET(Paramètres!$F$5,LOOKUP(ROW(A788),Paramètres!$X$5:$Z$1005)-LOOKUP(ROW(A788),Paramètres!$W$5:$Z$1005)*Paramètres!$P$6,0)&amp;OFFSET(Paramètres!$I$5,LOOKUP(ROW(A788),Paramètres!$Y$5:$Z$1005)-LOOKUP(ROW(A788),Paramètres!$X$5:$Z$1005)*Paramètres!$P$7,0)&amp;OFFSET(Paramètres!L792,-LOOKUP(ROW(A788),Paramètres!$Y$5:$Z$1005)*Paramètres!$P$8,0),""))</f>
        <v>333732</v>
      </c>
      <c r="B788" t="str">
        <f ca="1">IF(B787="","",IFERROR(OFFSET(Paramètres!$D$5,LOOKUP(ROW(B788),Paramètres!$W$5:$Z$1005)-LOOKUP(ROW(B788),Paramètres!$V$5:$Z$1005)*Paramètres!$P$5,0)&amp;"/"&amp;OFFSET(Paramètres!$G$5,LOOKUP(ROW(B788),Paramètres!$X$5:$Z$1005)-LOOKUP(ROW(B788),Paramètres!$W$5:$Z$1005)*Paramètres!$P$6,0)&amp;"/"&amp;OFFSET(Paramètres!$J$5,LOOKUP(ROW(B788),Paramètres!$Y$5:$Z$1005)-LOOKUP(ROW(B788),Paramètres!$X$5:$Z$1005)*Paramètres!$P$7,0)&amp;"/"&amp;OFFSET(Paramètres!M792,-LOOKUP(ROW(B788),Paramètres!$Y$5:$Z$1005)*Paramètres!$P$8,0),""))</f>
        <v>BlocBM/N0/Zone37/INF2</v>
      </c>
    </row>
    <row r="789" spans="1:2" x14ac:dyDescent="0.25">
      <c r="A789" t="str">
        <f ca="1">IF(A788="","",IFERROR(OFFSET(Paramètres!$C$5,LOOKUP(ROW(A789),Paramètres!$W$5:$Z$1005)-LOOKUP(ROW(A789),Paramètres!$V$5:$Z$1005)*Paramètres!$P$5,0)&amp;OFFSET(Paramètres!$F$5,LOOKUP(ROW(A789),Paramètres!$X$5:$Z$1005)-LOOKUP(ROW(A789),Paramètres!$W$5:$Z$1005)*Paramètres!$P$6,0)&amp;OFFSET(Paramètres!$I$5,LOOKUP(ROW(A789),Paramètres!$Y$5:$Z$1005)-LOOKUP(ROW(A789),Paramètres!$X$5:$Z$1005)*Paramètres!$P$7,0)&amp;OFFSET(Paramètres!L793,-LOOKUP(ROW(A789),Paramètres!$Y$5:$Z$1005)*Paramètres!$P$8,0),""))</f>
        <v>333733</v>
      </c>
      <c r="B789" t="str">
        <f ca="1">IF(B788="","",IFERROR(OFFSET(Paramètres!$D$5,LOOKUP(ROW(B789),Paramètres!$W$5:$Z$1005)-LOOKUP(ROW(B789),Paramètres!$V$5:$Z$1005)*Paramètres!$P$5,0)&amp;"/"&amp;OFFSET(Paramètres!$G$5,LOOKUP(ROW(B789),Paramètres!$X$5:$Z$1005)-LOOKUP(ROW(B789),Paramètres!$W$5:$Z$1005)*Paramètres!$P$6,0)&amp;"/"&amp;OFFSET(Paramètres!$J$5,LOOKUP(ROW(B789),Paramètres!$Y$5:$Z$1005)-LOOKUP(ROW(B789),Paramètres!$X$5:$Z$1005)*Paramètres!$P$7,0)&amp;"/"&amp;OFFSET(Paramètres!M793,-LOOKUP(ROW(B789),Paramètres!$Y$5:$Z$1005)*Paramètres!$P$8,0),""))</f>
        <v>BlocBM/N0/Zone37/INF3</v>
      </c>
    </row>
    <row r="790" spans="1:2" x14ac:dyDescent="0.25">
      <c r="A790" t="str">
        <f ca="1">IF(A789="","",IFERROR(OFFSET(Paramètres!$C$5,LOOKUP(ROW(A790),Paramètres!$W$5:$Z$1005)-LOOKUP(ROW(A790),Paramètres!$V$5:$Z$1005)*Paramètres!$P$5,0)&amp;OFFSET(Paramètres!$F$5,LOOKUP(ROW(A790),Paramètres!$X$5:$Z$1005)-LOOKUP(ROW(A790),Paramètres!$W$5:$Z$1005)*Paramètres!$P$6,0)&amp;OFFSET(Paramètres!$I$5,LOOKUP(ROW(A790),Paramètres!$Y$5:$Z$1005)-LOOKUP(ROW(A790),Paramètres!$X$5:$Z$1005)*Paramètres!$P$7,0)&amp;OFFSET(Paramètres!L794,-LOOKUP(ROW(A790),Paramètres!$Y$5:$Z$1005)*Paramètres!$P$8,0),""))</f>
        <v>333734</v>
      </c>
      <c r="B790" t="str">
        <f ca="1">IF(B789="","",IFERROR(OFFSET(Paramètres!$D$5,LOOKUP(ROW(B790),Paramètres!$W$5:$Z$1005)-LOOKUP(ROW(B790),Paramètres!$V$5:$Z$1005)*Paramètres!$P$5,0)&amp;"/"&amp;OFFSET(Paramètres!$G$5,LOOKUP(ROW(B790),Paramètres!$X$5:$Z$1005)-LOOKUP(ROW(B790),Paramètres!$W$5:$Z$1005)*Paramètres!$P$6,0)&amp;"/"&amp;OFFSET(Paramètres!$J$5,LOOKUP(ROW(B790),Paramètres!$Y$5:$Z$1005)-LOOKUP(ROW(B790),Paramètres!$X$5:$Z$1005)*Paramètres!$P$7,0)&amp;"/"&amp;OFFSET(Paramètres!M794,-LOOKUP(ROW(B790),Paramètres!$Y$5:$Z$1005)*Paramètres!$P$8,0),""))</f>
        <v>BlocBM/N0/Zone37/INF4</v>
      </c>
    </row>
    <row r="791" spans="1:2" x14ac:dyDescent="0.25">
      <c r="A791" t="str">
        <f ca="1">IF(A790="","",IFERROR(OFFSET(Paramètres!$C$5,LOOKUP(ROW(A791),Paramètres!$W$5:$Z$1005)-LOOKUP(ROW(A791),Paramètres!$V$5:$Z$1005)*Paramètres!$P$5,0)&amp;OFFSET(Paramètres!$F$5,LOOKUP(ROW(A791),Paramètres!$X$5:$Z$1005)-LOOKUP(ROW(A791),Paramètres!$W$5:$Z$1005)*Paramètres!$P$6,0)&amp;OFFSET(Paramètres!$I$5,LOOKUP(ROW(A791),Paramètres!$Y$5:$Z$1005)-LOOKUP(ROW(A791),Paramètres!$X$5:$Z$1005)*Paramètres!$P$7,0)&amp;OFFSET(Paramètres!L795,-LOOKUP(ROW(A791),Paramètres!$Y$5:$Z$1005)*Paramètres!$P$8,0),""))</f>
        <v>333741</v>
      </c>
      <c r="B791" t="str">
        <f ca="1">IF(B790="","",IFERROR(OFFSET(Paramètres!$D$5,LOOKUP(ROW(B791),Paramètres!$W$5:$Z$1005)-LOOKUP(ROW(B791),Paramètres!$V$5:$Z$1005)*Paramètres!$P$5,0)&amp;"/"&amp;OFFSET(Paramètres!$G$5,LOOKUP(ROW(B791),Paramètres!$X$5:$Z$1005)-LOOKUP(ROW(B791),Paramètres!$W$5:$Z$1005)*Paramètres!$P$6,0)&amp;"/"&amp;OFFSET(Paramètres!$J$5,LOOKUP(ROW(B791),Paramètres!$Y$5:$Z$1005)-LOOKUP(ROW(B791),Paramètres!$X$5:$Z$1005)*Paramètres!$P$7,0)&amp;"/"&amp;OFFSET(Paramètres!M795,-LOOKUP(ROW(B791),Paramètres!$Y$5:$Z$1005)*Paramètres!$P$8,0),""))</f>
        <v>BlocBM/N0/Zone37/SUP1</v>
      </c>
    </row>
    <row r="792" spans="1:2" x14ac:dyDescent="0.25">
      <c r="A792" t="str">
        <f ca="1">IF(A791="","",IFERROR(OFFSET(Paramètres!$C$5,LOOKUP(ROW(A792),Paramètres!$W$5:$Z$1005)-LOOKUP(ROW(A792),Paramètres!$V$5:$Z$1005)*Paramètres!$P$5,0)&amp;OFFSET(Paramètres!$F$5,LOOKUP(ROW(A792),Paramètres!$X$5:$Z$1005)-LOOKUP(ROW(A792),Paramètres!$W$5:$Z$1005)*Paramètres!$P$6,0)&amp;OFFSET(Paramètres!$I$5,LOOKUP(ROW(A792),Paramètres!$Y$5:$Z$1005)-LOOKUP(ROW(A792),Paramètres!$X$5:$Z$1005)*Paramètres!$P$7,0)&amp;OFFSET(Paramètres!L796,-LOOKUP(ROW(A792),Paramètres!$Y$5:$Z$1005)*Paramètres!$P$8,0),""))</f>
        <v>333742</v>
      </c>
      <c r="B792" t="str">
        <f ca="1">IF(B791="","",IFERROR(OFFSET(Paramètres!$D$5,LOOKUP(ROW(B792),Paramètres!$W$5:$Z$1005)-LOOKUP(ROW(B792),Paramètres!$V$5:$Z$1005)*Paramètres!$P$5,0)&amp;"/"&amp;OFFSET(Paramètres!$G$5,LOOKUP(ROW(B792),Paramètres!$X$5:$Z$1005)-LOOKUP(ROW(B792),Paramètres!$W$5:$Z$1005)*Paramètres!$P$6,0)&amp;"/"&amp;OFFSET(Paramètres!$J$5,LOOKUP(ROW(B792),Paramètres!$Y$5:$Z$1005)-LOOKUP(ROW(B792),Paramètres!$X$5:$Z$1005)*Paramètres!$P$7,0)&amp;"/"&amp;OFFSET(Paramètres!M796,-LOOKUP(ROW(B792),Paramètres!$Y$5:$Z$1005)*Paramètres!$P$8,0),""))</f>
        <v>BlocBM/N0/Zone37/SUP2</v>
      </c>
    </row>
    <row r="793" spans="1:2" x14ac:dyDescent="0.25">
      <c r="A793" t="str">
        <f ca="1">IF(A792="","",IFERROR(OFFSET(Paramètres!$C$5,LOOKUP(ROW(A793),Paramètres!$W$5:$Z$1005)-LOOKUP(ROW(A793),Paramètres!$V$5:$Z$1005)*Paramètres!$P$5,0)&amp;OFFSET(Paramètres!$F$5,LOOKUP(ROW(A793),Paramètres!$X$5:$Z$1005)-LOOKUP(ROW(A793),Paramètres!$W$5:$Z$1005)*Paramètres!$P$6,0)&amp;OFFSET(Paramètres!$I$5,LOOKUP(ROW(A793),Paramètres!$Y$5:$Z$1005)-LOOKUP(ROW(A793),Paramètres!$X$5:$Z$1005)*Paramètres!$P$7,0)&amp;OFFSET(Paramètres!L797,-LOOKUP(ROW(A793),Paramètres!$Y$5:$Z$1005)*Paramètres!$P$8,0),""))</f>
        <v>333743</v>
      </c>
      <c r="B793" t="str">
        <f ca="1">IF(B792="","",IFERROR(OFFSET(Paramètres!$D$5,LOOKUP(ROW(B793),Paramètres!$W$5:$Z$1005)-LOOKUP(ROW(B793),Paramètres!$V$5:$Z$1005)*Paramètres!$P$5,0)&amp;"/"&amp;OFFSET(Paramètres!$G$5,LOOKUP(ROW(B793),Paramètres!$X$5:$Z$1005)-LOOKUP(ROW(B793),Paramètres!$W$5:$Z$1005)*Paramètres!$P$6,0)&amp;"/"&amp;OFFSET(Paramètres!$J$5,LOOKUP(ROW(B793),Paramètres!$Y$5:$Z$1005)-LOOKUP(ROW(B793),Paramètres!$X$5:$Z$1005)*Paramètres!$P$7,0)&amp;"/"&amp;OFFSET(Paramètres!M797,-LOOKUP(ROW(B793),Paramètres!$Y$5:$Z$1005)*Paramètres!$P$8,0),""))</f>
        <v>BlocBM/N0/Zone37/SUP3</v>
      </c>
    </row>
    <row r="794" spans="1:2" x14ac:dyDescent="0.25">
      <c r="A794" t="str">
        <f ca="1">IF(A793="","",IFERROR(OFFSET(Paramètres!$C$5,LOOKUP(ROW(A794),Paramètres!$W$5:$Z$1005)-LOOKUP(ROW(A794),Paramètres!$V$5:$Z$1005)*Paramètres!$P$5,0)&amp;OFFSET(Paramètres!$F$5,LOOKUP(ROW(A794),Paramètres!$X$5:$Z$1005)-LOOKUP(ROW(A794),Paramètres!$W$5:$Z$1005)*Paramètres!$P$6,0)&amp;OFFSET(Paramètres!$I$5,LOOKUP(ROW(A794),Paramètres!$Y$5:$Z$1005)-LOOKUP(ROW(A794),Paramètres!$X$5:$Z$1005)*Paramètres!$P$7,0)&amp;OFFSET(Paramètres!L798,-LOOKUP(ROW(A794),Paramètres!$Y$5:$Z$1005)*Paramètres!$P$8,0),""))</f>
        <v>333744</v>
      </c>
      <c r="B794" t="str">
        <f ca="1">IF(B793="","",IFERROR(OFFSET(Paramètres!$D$5,LOOKUP(ROW(B794),Paramètres!$W$5:$Z$1005)-LOOKUP(ROW(B794),Paramètres!$V$5:$Z$1005)*Paramètres!$P$5,0)&amp;"/"&amp;OFFSET(Paramètres!$G$5,LOOKUP(ROW(B794),Paramètres!$X$5:$Z$1005)-LOOKUP(ROW(B794),Paramètres!$W$5:$Z$1005)*Paramètres!$P$6,0)&amp;"/"&amp;OFFSET(Paramètres!$J$5,LOOKUP(ROW(B794),Paramètres!$Y$5:$Z$1005)-LOOKUP(ROW(B794),Paramètres!$X$5:$Z$1005)*Paramètres!$P$7,0)&amp;"/"&amp;OFFSET(Paramètres!M798,-LOOKUP(ROW(B794),Paramètres!$Y$5:$Z$1005)*Paramètres!$P$8,0),""))</f>
        <v>BlocBM/N0/Zone37/SUP4</v>
      </c>
    </row>
    <row r="795" spans="1:2" x14ac:dyDescent="0.25">
      <c r="A795" t="str">
        <f ca="1">IF(A794="","",IFERROR(OFFSET(Paramètres!$C$5,LOOKUP(ROW(A795),Paramètres!$W$5:$Z$1005)-LOOKUP(ROW(A795),Paramètres!$V$5:$Z$1005)*Paramètres!$P$5,0)&amp;OFFSET(Paramètres!$F$5,LOOKUP(ROW(A795),Paramètres!$X$5:$Z$1005)-LOOKUP(ROW(A795),Paramètres!$W$5:$Z$1005)*Paramètres!$P$6,0)&amp;OFFSET(Paramètres!$I$5,LOOKUP(ROW(A795),Paramètres!$Y$5:$Z$1005)-LOOKUP(ROW(A795),Paramètres!$X$5:$Z$1005)*Paramètres!$P$7,0)&amp;OFFSET(Paramètres!L799,-LOOKUP(ROW(A795),Paramètres!$Y$5:$Z$1005)*Paramètres!$P$8,0),""))</f>
        <v>333751</v>
      </c>
      <c r="B795" t="str">
        <f ca="1">IF(B794="","",IFERROR(OFFSET(Paramètres!$D$5,LOOKUP(ROW(B795),Paramètres!$W$5:$Z$1005)-LOOKUP(ROW(B795),Paramètres!$V$5:$Z$1005)*Paramètres!$P$5,0)&amp;"/"&amp;OFFSET(Paramètres!$G$5,LOOKUP(ROW(B795),Paramètres!$X$5:$Z$1005)-LOOKUP(ROW(B795),Paramètres!$W$5:$Z$1005)*Paramètres!$P$6,0)&amp;"/"&amp;OFFSET(Paramètres!$J$5,LOOKUP(ROW(B795),Paramètres!$Y$5:$Z$1005)-LOOKUP(ROW(B795),Paramètres!$X$5:$Z$1005)*Paramètres!$P$7,0)&amp;"/"&amp;OFFSET(Paramètres!M799,-LOOKUP(ROW(B795),Paramètres!$Y$5:$Z$1005)*Paramètres!$P$8,0),""))</f>
        <v>BlocBM/N0/Zone37/U1</v>
      </c>
    </row>
    <row r="796" spans="1:2" x14ac:dyDescent="0.25">
      <c r="A796" t="str">
        <f ca="1">IF(A795="","",IFERROR(OFFSET(Paramètres!$C$5,LOOKUP(ROW(A796),Paramètres!$W$5:$Z$1005)-LOOKUP(ROW(A796),Paramètres!$V$5:$Z$1005)*Paramètres!$P$5,0)&amp;OFFSET(Paramètres!$F$5,LOOKUP(ROW(A796),Paramètres!$X$5:$Z$1005)-LOOKUP(ROW(A796),Paramètres!$W$5:$Z$1005)*Paramètres!$P$6,0)&amp;OFFSET(Paramètres!$I$5,LOOKUP(ROW(A796),Paramètres!$Y$5:$Z$1005)-LOOKUP(ROW(A796),Paramètres!$X$5:$Z$1005)*Paramètres!$P$7,0)&amp;OFFSET(Paramètres!L800,-LOOKUP(ROW(A796),Paramètres!$Y$5:$Z$1005)*Paramètres!$P$8,0),""))</f>
        <v>333752</v>
      </c>
      <c r="B796" t="str">
        <f ca="1">IF(B795="","",IFERROR(OFFSET(Paramètres!$D$5,LOOKUP(ROW(B796),Paramètres!$W$5:$Z$1005)-LOOKUP(ROW(B796),Paramètres!$V$5:$Z$1005)*Paramètres!$P$5,0)&amp;"/"&amp;OFFSET(Paramètres!$G$5,LOOKUP(ROW(B796),Paramètres!$X$5:$Z$1005)-LOOKUP(ROW(B796),Paramètres!$W$5:$Z$1005)*Paramètres!$P$6,0)&amp;"/"&amp;OFFSET(Paramètres!$J$5,LOOKUP(ROW(B796),Paramètres!$Y$5:$Z$1005)-LOOKUP(ROW(B796),Paramètres!$X$5:$Z$1005)*Paramètres!$P$7,0)&amp;"/"&amp;OFFSET(Paramètres!M800,-LOOKUP(ROW(B796),Paramètres!$Y$5:$Z$1005)*Paramètres!$P$8,0),""))</f>
        <v>BlocBM/N0/Zone37/U2</v>
      </c>
    </row>
    <row r="797" spans="1:2" x14ac:dyDescent="0.25">
      <c r="A797" t="str">
        <f ca="1">IF(A796="","",IFERROR(OFFSET(Paramètres!$C$5,LOOKUP(ROW(A797),Paramètres!$W$5:$Z$1005)-LOOKUP(ROW(A797),Paramètres!$V$5:$Z$1005)*Paramètres!$P$5,0)&amp;OFFSET(Paramètres!$F$5,LOOKUP(ROW(A797),Paramètres!$X$5:$Z$1005)-LOOKUP(ROW(A797),Paramètres!$W$5:$Z$1005)*Paramètres!$P$6,0)&amp;OFFSET(Paramètres!$I$5,LOOKUP(ROW(A797),Paramètres!$Y$5:$Z$1005)-LOOKUP(ROW(A797),Paramètres!$X$5:$Z$1005)*Paramètres!$P$7,0)&amp;OFFSET(Paramètres!L801,-LOOKUP(ROW(A797),Paramètres!$Y$5:$Z$1005)*Paramètres!$P$8,0),""))</f>
        <v>333753</v>
      </c>
      <c r="B797" t="str">
        <f ca="1">IF(B796="","",IFERROR(OFFSET(Paramètres!$D$5,LOOKUP(ROW(B797),Paramètres!$W$5:$Z$1005)-LOOKUP(ROW(B797),Paramètres!$V$5:$Z$1005)*Paramètres!$P$5,0)&amp;"/"&amp;OFFSET(Paramètres!$G$5,LOOKUP(ROW(B797),Paramètres!$X$5:$Z$1005)-LOOKUP(ROW(B797),Paramètres!$W$5:$Z$1005)*Paramètres!$P$6,0)&amp;"/"&amp;OFFSET(Paramètres!$J$5,LOOKUP(ROW(B797),Paramètres!$Y$5:$Z$1005)-LOOKUP(ROW(B797),Paramètres!$X$5:$Z$1005)*Paramètres!$P$7,0)&amp;"/"&amp;OFFSET(Paramètres!M801,-LOOKUP(ROW(B797),Paramètres!$Y$5:$Z$1005)*Paramètres!$P$8,0),""))</f>
        <v>BlocBM/N0/Zone37/U3</v>
      </c>
    </row>
    <row r="798" spans="1:2" x14ac:dyDescent="0.25">
      <c r="A798" t="str">
        <f ca="1">IF(A797="","",IFERROR(OFFSET(Paramètres!$C$5,LOOKUP(ROW(A798),Paramètres!$W$5:$Z$1005)-LOOKUP(ROW(A798),Paramètres!$V$5:$Z$1005)*Paramètres!$P$5,0)&amp;OFFSET(Paramètres!$F$5,LOOKUP(ROW(A798),Paramètres!$X$5:$Z$1005)-LOOKUP(ROW(A798),Paramètres!$W$5:$Z$1005)*Paramètres!$P$6,0)&amp;OFFSET(Paramètres!$I$5,LOOKUP(ROW(A798),Paramètres!$Y$5:$Z$1005)-LOOKUP(ROW(A798),Paramètres!$X$5:$Z$1005)*Paramètres!$P$7,0)&amp;OFFSET(Paramètres!L802,-LOOKUP(ROW(A798),Paramètres!$Y$5:$Z$1005)*Paramètres!$P$8,0),""))</f>
        <v>333754</v>
      </c>
      <c r="B798" t="str">
        <f ca="1">IF(B797="","",IFERROR(OFFSET(Paramètres!$D$5,LOOKUP(ROW(B798),Paramètres!$W$5:$Z$1005)-LOOKUP(ROW(B798),Paramètres!$V$5:$Z$1005)*Paramètres!$P$5,0)&amp;"/"&amp;OFFSET(Paramètres!$G$5,LOOKUP(ROW(B798),Paramètres!$X$5:$Z$1005)-LOOKUP(ROW(B798),Paramètres!$W$5:$Z$1005)*Paramètres!$P$6,0)&amp;"/"&amp;OFFSET(Paramètres!$J$5,LOOKUP(ROW(B798),Paramètres!$Y$5:$Z$1005)-LOOKUP(ROW(B798),Paramètres!$X$5:$Z$1005)*Paramètres!$P$7,0)&amp;"/"&amp;OFFSET(Paramètres!M802,-LOOKUP(ROW(B798),Paramètres!$Y$5:$Z$1005)*Paramètres!$P$8,0),""))</f>
        <v>BlocBM/N0/Zone37/U4</v>
      </c>
    </row>
    <row r="799" spans="1:2" x14ac:dyDescent="0.25">
      <c r="A799" t="str">
        <f ca="1">IF(A798="","",IFERROR(OFFSET(Paramètres!$C$5,LOOKUP(ROW(A799),Paramètres!$W$5:$Z$1005)-LOOKUP(ROW(A799),Paramètres!$V$5:$Z$1005)*Paramètres!$P$5,0)&amp;OFFSET(Paramètres!$F$5,LOOKUP(ROW(A799),Paramètres!$X$5:$Z$1005)-LOOKUP(ROW(A799),Paramètres!$W$5:$Z$1005)*Paramètres!$P$6,0)&amp;OFFSET(Paramètres!$I$5,LOOKUP(ROW(A799),Paramètres!$Y$5:$Z$1005)-LOOKUP(ROW(A799),Paramètres!$X$5:$Z$1005)*Paramètres!$P$7,0)&amp;OFFSET(Paramètres!L803,-LOOKUP(ROW(A799),Paramètres!$Y$5:$Z$1005)*Paramètres!$P$8,0),""))</f>
        <v>333761</v>
      </c>
      <c r="B799" t="str">
        <f ca="1">IF(B798="","",IFERROR(OFFSET(Paramètres!$D$5,LOOKUP(ROW(B799),Paramètres!$W$5:$Z$1005)-LOOKUP(ROW(B799),Paramètres!$V$5:$Z$1005)*Paramètres!$P$5,0)&amp;"/"&amp;OFFSET(Paramètres!$G$5,LOOKUP(ROW(B799),Paramètres!$X$5:$Z$1005)-LOOKUP(ROW(B799),Paramètres!$W$5:$Z$1005)*Paramètres!$P$6,0)&amp;"/"&amp;OFFSET(Paramètres!$J$5,LOOKUP(ROW(B799),Paramètres!$Y$5:$Z$1005)-LOOKUP(ROW(B799),Paramètres!$X$5:$Z$1005)*Paramètres!$P$7,0)&amp;"/"&amp;OFFSET(Paramètres!M803,-LOOKUP(ROW(B799),Paramètres!$Y$5:$Z$1005)*Paramètres!$P$8,0),""))</f>
        <v>BlocBM/N0/Zone37/C1</v>
      </c>
    </row>
    <row r="800" spans="1:2" x14ac:dyDescent="0.25">
      <c r="A800" t="str">
        <f ca="1">IF(A799="","",IFERROR(OFFSET(Paramètres!$C$5,LOOKUP(ROW(A800),Paramètres!$W$5:$Z$1005)-LOOKUP(ROW(A800),Paramètres!$V$5:$Z$1005)*Paramètres!$P$5,0)&amp;OFFSET(Paramètres!$F$5,LOOKUP(ROW(A800),Paramètres!$X$5:$Z$1005)-LOOKUP(ROW(A800),Paramètres!$W$5:$Z$1005)*Paramètres!$P$6,0)&amp;OFFSET(Paramètres!$I$5,LOOKUP(ROW(A800),Paramètres!$Y$5:$Z$1005)-LOOKUP(ROW(A800),Paramètres!$X$5:$Z$1005)*Paramètres!$P$7,0)&amp;OFFSET(Paramètres!L804,-LOOKUP(ROW(A800),Paramètres!$Y$5:$Z$1005)*Paramètres!$P$8,0),""))</f>
        <v>333762</v>
      </c>
      <c r="B800" t="str">
        <f ca="1">IF(B799="","",IFERROR(OFFSET(Paramètres!$D$5,LOOKUP(ROW(B800),Paramètres!$W$5:$Z$1005)-LOOKUP(ROW(B800),Paramètres!$V$5:$Z$1005)*Paramètres!$P$5,0)&amp;"/"&amp;OFFSET(Paramètres!$G$5,LOOKUP(ROW(B800),Paramètres!$X$5:$Z$1005)-LOOKUP(ROW(B800),Paramètres!$W$5:$Z$1005)*Paramètres!$P$6,0)&amp;"/"&amp;OFFSET(Paramètres!$J$5,LOOKUP(ROW(B800),Paramètres!$Y$5:$Z$1005)-LOOKUP(ROW(B800),Paramètres!$X$5:$Z$1005)*Paramètres!$P$7,0)&amp;"/"&amp;OFFSET(Paramètres!M804,-LOOKUP(ROW(B800),Paramètres!$Y$5:$Z$1005)*Paramètres!$P$8,0),""))</f>
        <v>BlocBM/N0/Zone37/C2</v>
      </c>
    </row>
    <row r="801" spans="1:2" x14ac:dyDescent="0.25">
      <c r="A801" t="str">
        <f ca="1">IF(A800="","",IFERROR(OFFSET(Paramètres!$C$5,LOOKUP(ROW(A801),Paramètres!$W$5:$Z$1005)-LOOKUP(ROW(A801),Paramètres!$V$5:$Z$1005)*Paramètres!$P$5,0)&amp;OFFSET(Paramètres!$F$5,LOOKUP(ROW(A801),Paramètres!$X$5:$Z$1005)-LOOKUP(ROW(A801),Paramètres!$W$5:$Z$1005)*Paramètres!$P$6,0)&amp;OFFSET(Paramètres!$I$5,LOOKUP(ROW(A801),Paramètres!$Y$5:$Z$1005)-LOOKUP(ROW(A801),Paramètres!$X$5:$Z$1005)*Paramètres!$P$7,0)&amp;OFFSET(Paramètres!L805,-LOOKUP(ROW(A801),Paramètres!$Y$5:$Z$1005)*Paramètres!$P$8,0),""))</f>
        <v>333801</v>
      </c>
      <c r="B801" t="str">
        <f ca="1">IF(B800="","",IFERROR(OFFSET(Paramètres!$D$5,LOOKUP(ROW(B801),Paramètres!$W$5:$Z$1005)-LOOKUP(ROW(B801),Paramètres!$V$5:$Z$1005)*Paramètres!$P$5,0)&amp;"/"&amp;OFFSET(Paramètres!$G$5,LOOKUP(ROW(B801),Paramètres!$X$5:$Z$1005)-LOOKUP(ROW(B801),Paramètres!$W$5:$Z$1005)*Paramètres!$P$6,0)&amp;"/"&amp;OFFSET(Paramètres!$J$5,LOOKUP(ROW(B801),Paramètres!$Y$5:$Z$1005)-LOOKUP(ROW(B801),Paramètres!$X$5:$Z$1005)*Paramètres!$P$7,0)&amp;"/"&amp;OFFSET(Paramètres!M805,-LOOKUP(ROW(B801),Paramètres!$Y$5:$Z$1005)*Paramètres!$P$8,0),""))</f>
        <v>BlocBM/N0/Zone38/1erePhase</v>
      </c>
    </row>
    <row r="802" spans="1:2" x14ac:dyDescent="0.25">
      <c r="A802" t="str">
        <f ca="1">IF(A801="","",IFERROR(OFFSET(Paramètres!$C$5,LOOKUP(ROW(A802),Paramètres!$W$5:$Z$1005)-LOOKUP(ROW(A802),Paramètres!$V$5:$Z$1005)*Paramètres!$P$5,0)&amp;OFFSET(Paramètres!$F$5,LOOKUP(ROW(A802),Paramètres!$X$5:$Z$1005)-LOOKUP(ROW(A802),Paramètres!$W$5:$Z$1005)*Paramètres!$P$6,0)&amp;OFFSET(Paramètres!$I$5,LOOKUP(ROW(A802),Paramètres!$Y$5:$Z$1005)-LOOKUP(ROW(A802),Paramètres!$X$5:$Z$1005)*Paramètres!$P$7,0)&amp;OFFSET(Paramètres!L806,-LOOKUP(ROW(A802),Paramètres!$Y$5:$Z$1005)*Paramètres!$P$8,0),""))</f>
        <v>333802</v>
      </c>
      <c r="B802" t="str">
        <f ca="1">IF(B801="","",IFERROR(OFFSET(Paramètres!$D$5,LOOKUP(ROW(B802),Paramètres!$W$5:$Z$1005)-LOOKUP(ROW(B802),Paramètres!$V$5:$Z$1005)*Paramètres!$P$5,0)&amp;"/"&amp;OFFSET(Paramètres!$G$5,LOOKUP(ROW(B802),Paramètres!$X$5:$Z$1005)-LOOKUP(ROW(B802),Paramètres!$W$5:$Z$1005)*Paramètres!$P$6,0)&amp;"/"&amp;OFFSET(Paramètres!$J$5,LOOKUP(ROW(B802),Paramètres!$Y$5:$Z$1005)-LOOKUP(ROW(B802),Paramètres!$X$5:$Z$1005)*Paramètres!$P$7,0)&amp;"/"&amp;OFFSET(Paramètres!M806,-LOOKUP(ROW(B802),Paramètres!$Y$5:$Z$1005)*Paramètres!$P$8,0),""))</f>
        <v>BlocBM/N0/Zone38/2ndePhase</v>
      </c>
    </row>
    <row r="803" spans="1:2" x14ac:dyDescent="0.25">
      <c r="A803" t="str">
        <f ca="1">IF(A802="","",IFERROR(OFFSET(Paramètres!$C$5,LOOKUP(ROW(A803),Paramètres!$W$5:$Z$1005)-LOOKUP(ROW(A803),Paramètres!$V$5:$Z$1005)*Paramètres!$P$5,0)&amp;OFFSET(Paramètres!$F$5,LOOKUP(ROW(A803),Paramètres!$X$5:$Z$1005)-LOOKUP(ROW(A803),Paramètres!$W$5:$Z$1005)*Paramètres!$P$6,0)&amp;OFFSET(Paramètres!$I$5,LOOKUP(ROW(A803),Paramètres!$Y$5:$Z$1005)-LOOKUP(ROW(A803),Paramètres!$X$5:$Z$1005)*Paramètres!$P$7,0)&amp;OFFSET(Paramètres!L807,-LOOKUP(ROW(A803),Paramètres!$Y$5:$Z$1005)*Paramètres!$P$8,0),""))</f>
        <v>333803</v>
      </c>
      <c r="B803" t="str">
        <f ca="1">IF(B802="","",IFERROR(OFFSET(Paramètres!$D$5,LOOKUP(ROW(B803),Paramètres!$W$5:$Z$1005)-LOOKUP(ROW(B803),Paramètres!$V$5:$Z$1005)*Paramètres!$P$5,0)&amp;"/"&amp;OFFSET(Paramètres!$G$5,LOOKUP(ROW(B803),Paramètres!$X$5:$Z$1005)-LOOKUP(ROW(B803),Paramètres!$W$5:$Z$1005)*Paramètres!$P$6,0)&amp;"/"&amp;OFFSET(Paramètres!$J$5,LOOKUP(ROW(B803),Paramètres!$Y$5:$Z$1005)-LOOKUP(ROW(B803),Paramètres!$X$5:$Z$1005)*Paramètres!$P$7,0)&amp;"/"&amp;OFFSET(Paramètres!M807,-LOOKUP(ROW(B803),Paramètres!$Y$5:$Z$1005)*Paramètres!$P$8,0),""))</f>
        <v>BlocBM/N0/Zone38/C</v>
      </c>
    </row>
    <row r="804" spans="1:2" x14ac:dyDescent="0.25">
      <c r="A804" t="str">
        <f ca="1">IF(A803="","",IFERROR(OFFSET(Paramètres!$C$5,LOOKUP(ROW(A804),Paramètres!$W$5:$Z$1005)-LOOKUP(ROW(A804),Paramètres!$V$5:$Z$1005)*Paramètres!$P$5,0)&amp;OFFSET(Paramètres!$F$5,LOOKUP(ROW(A804),Paramètres!$X$5:$Z$1005)-LOOKUP(ROW(A804),Paramètres!$W$5:$Z$1005)*Paramètres!$P$6,0)&amp;OFFSET(Paramètres!$I$5,LOOKUP(ROW(A804),Paramètres!$Y$5:$Z$1005)-LOOKUP(ROW(A804),Paramètres!$X$5:$Z$1005)*Paramètres!$P$7,0)&amp;OFFSET(Paramètres!L808,-LOOKUP(ROW(A804),Paramètres!$Y$5:$Z$1005)*Paramètres!$P$8,0),""))</f>
        <v>333804</v>
      </c>
      <c r="B804" t="str">
        <f ca="1">IF(B803="","",IFERROR(OFFSET(Paramètres!$D$5,LOOKUP(ROW(B804),Paramètres!$W$5:$Z$1005)-LOOKUP(ROW(B804),Paramètres!$V$5:$Z$1005)*Paramètres!$P$5,0)&amp;"/"&amp;OFFSET(Paramètres!$G$5,LOOKUP(ROW(B804),Paramètres!$X$5:$Z$1005)-LOOKUP(ROW(B804),Paramètres!$W$5:$Z$1005)*Paramètres!$P$6,0)&amp;"/"&amp;OFFSET(Paramètres!$J$5,LOOKUP(ROW(B804),Paramètres!$Y$5:$Z$1005)-LOOKUP(ROW(B804),Paramètres!$X$5:$Z$1005)*Paramètres!$P$7,0)&amp;"/"&amp;OFFSET(Paramètres!M808,-LOOKUP(ROW(B804),Paramètres!$Y$5:$Z$1005)*Paramètres!$P$8,0),""))</f>
        <v>BlocBM/N0/Zone38/AD</v>
      </c>
    </row>
    <row r="805" spans="1:2" x14ac:dyDescent="0.25">
      <c r="A805" t="str">
        <f ca="1">IF(A804="","",IFERROR(OFFSET(Paramètres!$C$5,LOOKUP(ROW(A805),Paramètres!$W$5:$Z$1005)-LOOKUP(ROW(A805),Paramètres!$V$5:$Z$1005)*Paramètres!$P$5,0)&amp;OFFSET(Paramètres!$F$5,LOOKUP(ROW(A805),Paramètres!$X$5:$Z$1005)-LOOKUP(ROW(A805),Paramètres!$W$5:$Z$1005)*Paramètres!$P$6,0)&amp;OFFSET(Paramètres!$I$5,LOOKUP(ROW(A805),Paramètres!$Y$5:$Z$1005)-LOOKUP(ROW(A805),Paramètres!$X$5:$Z$1005)*Paramètres!$P$7,0)&amp;OFFSET(Paramètres!L809,-LOOKUP(ROW(A805),Paramètres!$Y$5:$Z$1005)*Paramètres!$P$8,0),""))</f>
        <v>333805</v>
      </c>
      <c r="B805" t="str">
        <f ca="1">IF(B804="","",IFERROR(OFFSET(Paramètres!$D$5,LOOKUP(ROW(B805),Paramètres!$W$5:$Z$1005)-LOOKUP(ROW(B805),Paramètres!$V$5:$Z$1005)*Paramètres!$P$5,0)&amp;"/"&amp;OFFSET(Paramètres!$G$5,LOOKUP(ROW(B805),Paramètres!$X$5:$Z$1005)-LOOKUP(ROW(B805),Paramètres!$W$5:$Z$1005)*Paramètres!$P$6,0)&amp;"/"&amp;OFFSET(Paramètres!$J$5,LOOKUP(ROW(B805),Paramètres!$Y$5:$Z$1005)-LOOKUP(ROW(B805),Paramètres!$X$5:$Z$1005)*Paramètres!$P$7,0)&amp;"/"&amp;OFFSET(Paramètres!M809,-LOOKUP(ROW(B805),Paramètres!$Y$5:$Z$1005)*Paramètres!$P$8,0),""))</f>
        <v>BlocBM/N0/Zone38/EP</v>
      </c>
    </row>
    <row r="806" spans="1:2" x14ac:dyDescent="0.25">
      <c r="A806" t="str">
        <f ca="1">IF(A805="","",IFERROR(OFFSET(Paramètres!$C$5,LOOKUP(ROW(A806),Paramètres!$W$5:$Z$1005)-LOOKUP(ROW(A806),Paramètres!$V$5:$Z$1005)*Paramètres!$P$5,0)&amp;OFFSET(Paramètres!$F$5,LOOKUP(ROW(A806),Paramètres!$X$5:$Z$1005)-LOOKUP(ROW(A806),Paramètres!$W$5:$Z$1005)*Paramètres!$P$6,0)&amp;OFFSET(Paramètres!$I$5,LOOKUP(ROW(A806),Paramètres!$Y$5:$Z$1005)-LOOKUP(ROW(A806),Paramètres!$X$5:$Z$1005)*Paramètres!$P$7,0)&amp;OFFSET(Paramètres!L810,-LOOKUP(ROW(A806),Paramètres!$Y$5:$Z$1005)*Paramètres!$P$8,0),""))</f>
        <v>333806</v>
      </c>
      <c r="B806" t="str">
        <f ca="1">IF(B805="","",IFERROR(OFFSET(Paramètres!$D$5,LOOKUP(ROW(B806),Paramètres!$W$5:$Z$1005)-LOOKUP(ROW(B806),Paramètres!$V$5:$Z$1005)*Paramètres!$P$5,0)&amp;"/"&amp;OFFSET(Paramètres!$G$5,LOOKUP(ROW(B806),Paramètres!$X$5:$Z$1005)-LOOKUP(ROW(B806),Paramètres!$W$5:$Z$1005)*Paramètres!$P$6,0)&amp;"/"&amp;OFFSET(Paramètres!$J$5,LOOKUP(ROW(B806),Paramètres!$Y$5:$Z$1005)-LOOKUP(ROW(B806),Paramètres!$X$5:$Z$1005)*Paramètres!$P$7,0)&amp;"/"&amp;OFFSET(Paramètres!M810,-LOOKUP(ROW(B806),Paramètres!$Y$5:$Z$1005)*Paramètres!$P$8,0),""))</f>
        <v>BlocBM/N0/Zone38/AF</v>
      </c>
    </row>
    <row r="807" spans="1:2" x14ac:dyDescent="0.25">
      <c r="A807" t="str">
        <f ca="1">IF(A806="","",IFERROR(OFFSET(Paramètres!$C$5,LOOKUP(ROW(A807),Paramètres!$W$5:$Z$1005)-LOOKUP(ROW(A807),Paramètres!$V$5:$Z$1005)*Paramètres!$P$5,0)&amp;OFFSET(Paramètres!$F$5,LOOKUP(ROW(A807),Paramètres!$X$5:$Z$1005)-LOOKUP(ROW(A807),Paramètres!$W$5:$Z$1005)*Paramètres!$P$6,0)&amp;OFFSET(Paramètres!$I$5,LOOKUP(ROW(A807),Paramètres!$Y$5:$Z$1005)-LOOKUP(ROW(A807),Paramètres!$X$5:$Z$1005)*Paramètres!$P$7,0)&amp;OFFSET(Paramètres!L811,-LOOKUP(ROW(A807),Paramètres!$Y$5:$Z$1005)*Paramètres!$P$8,0),""))</f>
        <v>333807</v>
      </c>
      <c r="B807" t="str">
        <f ca="1">IF(B806="","",IFERROR(OFFSET(Paramètres!$D$5,LOOKUP(ROW(B807),Paramètres!$W$5:$Z$1005)-LOOKUP(ROW(B807),Paramètres!$V$5:$Z$1005)*Paramètres!$P$5,0)&amp;"/"&amp;OFFSET(Paramètres!$G$5,LOOKUP(ROW(B807),Paramètres!$X$5:$Z$1005)-LOOKUP(ROW(B807),Paramètres!$W$5:$Z$1005)*Paramètres!$P$6,0)&amp;"/"&amp;OFFSET(Paramètres!$J$5,LOOKUP(ROW(B807),Paramètres!$Y$5:$Z$1005)-LOOKUP(ROW(B807),Paramètres!$X$5:$Z$1005)*Paramètres!$P$7,0)&amp;"/"&amp;OFFSET(Paramètres!M811,-LOOKUP(ROW(B807),Paramètres!$Y$5:$Z$1005)*Paramètres!$P$8,0),""))</f>
        <v>BlocBM/N0/Zone38/AC</v>
      </c>
    </row>
    <row r="808" spans="1:2" x14ac:dyDescent="0.25">
      <c r="A808" t="str">
        <f ca="1">IF(A807="","",IFERROR(OFFSET(Paramètres!$C$5,LOOKUP(ROW(A808),Paramètres!$W$5:$Z$1005)-LOOKUP(ROW(A808),Paramètres!$V$5:$Z$1005)*Paramètres!$P$5,0)&amp;OFFSET(Paramètres!$F$5,LOOKUP(ROW(A808),Paramètres!$X$5:$Z$1005)-LOOKUP(ROW(A808),Paramètres!$W$5:$Z$1005)*Paramètres!$P$6,0)&amp;OFFSET(Paramètres!$I$5,LOOKUP(ROW(A808),Paramètres!$Y$5:$Z$1005)-LOOKUP(ROW(A808),Paramètres!$X$5:$Z$1005)*Paramètres!$P$7,0)&amp;OFFSET(Paramètres!L812,-LOOKUP(ROW(A808),Paramètres!$Y$5:$Z$1005)*Paramètres!$P$8,0),""))</f>
        <v>333808</v>
      </c>
      <c r="B808" t="str">
        <f ca="1">IF(B807="","",IFERROR(OFFSET(Paramètres!$D$5,LOOKUP(ROW(B808),Paramètres!$W$5:$Z$1005)-LOOKUP(ROW(B808),Paramètres!$V$5:$Z$1005)*Paramètres!$P$5,0)&amp;"/"&amp;OFFSET(Paramètres!$G$5,LOOKUP(ROW(B808),Paramètres!$X$5:$Z$1005)-LOOKUP(ROW(B808),Paramètres!$W$5:$Z$1005)*Paramètres!$P$6,0)&amp;"/"&amp;OFFSET(Paramètres!$J$5,LOOKUP(ROW(B808),Paramètres!$Y$5:$Z$1005)-LOOKUP(ROW(B808),Paramètres!$X$5:$Z$1005)*Paramètres!$P$7,0)&amp;"/"&amp;OFFSET(Paramètres!M812,-LOOKUP(ROW(B808),Paramètres!$Y$5:$Z$1005)*Paramètres!$P$8,0),""))</f>
        <v>BlocBM/N0/Zone38/ATV</v>
      </c>
    </row>
    <row r="809" spans="1:2" x14ac:dyDescent="0.25">
      <c r="A809" t="str">
        <f ca="1">IF(A808="","",IFERROR(OFFSET(Paramètres!$C$5,LOOKUP(ROW(A809),Paramètres!$W$5:$Z$1005)-LOOKUP(ROW(A809),Paramètres!$V$5:$Z$1005)*Paramètres!$P$5,0)&amp;OFFSET(Paramètres!$F$5,LOOKUP(ROW(A809),Paramètres!$X$5:$Z$1005)-LOOKUP(ROW(A809),Paramètres!$W$5:$Z$1005)*Paramètres!$P$6,0)&amp;OFFSET(Paramètres!$I$5,LOOKUP(ROW(A809),Paramètres!$Y$5:$Z$1005)-LOOKUP(ROW(A809),Paramètres!$X$5:$Z$1005)*Paramètres!$P$7,0)&amp;OFFSET(Paramètres!L813,-LOOKUP(ROW(A809),Paramètres!$Y$5:$Z$1005)*Paramètres!$P$8,0),""))</f>
        <v>333809</v>
      </c>
      <c r="B809" t="str">
        <f ca="1">IF(B808="","",IFERROR(OFFSET(Paramètres!$D$5,LOOKUP(ROW(B809),Paramètres!$W$5:$Z$1005)-LOOKUP(ROW(B809),Paramètres!$V$5:$Z$1005)*Paramètres!$P$5,0)&amp;"/"&amp;OFFSET(Paramètres!$G$5,LOOKUP(ROW(B809),Paramètres!$X$5:$Z$1005)-LOOKUP(ROW(B809),Paramètres!$W$5:$Z$1005)*Paramètres!$P$6,0)&amp;"/"&amp;OFFSET(Paramètres!$J$5,LOOKUP(ROW(B809),Paramètres!$Y$5:$Z$1005)-LOOKUP(ROW(B809),Paramètres!$X$5:$Z$1005)*Paramètres!$P$7,0)&amp;"/"&amp;OFFSET(Paramètres!M813,-LOOKUP(ROW(B809),Paramètres!$Y$5:$Z$1005)*Paramètres!$P$8,0),""))</f>
        <v>BlocBM/N0/Zone38/ATH</v>
      </c>
    </row>
    <row r="810" spans="1:2" x14ac:dyDescent="0.25">
      <c r="A810" t="str">
        <f ca="1">IF(A809="","",IFERROR(OFFSET(Paramètres!$C$5,LOOKUP(ROW(A810),Paramètres!$W$5:$Z$1005)-LOOKUP(ROW(A810),Paramètres!$V$5:$Z$1005)*Paramètres!$P$5,0)&amp;OFFSET(Paramètres!$F$5,LOOKUP(ROW(A810),Paramètres!$X$5:$Z$1005)-LOOKUP(ROW(A810),Paramètres!$W$5:$Z$1005)*Paramètres!$P$6,0)&amp;OFFSET(Paramètres!$I$5,LOOKUP(ROW(A810),Paramètres!$Y$5:$Z$1005)-LOOKUP(ROW(A810),Paramètres!$X$5:$Z$1005)*Paramètres!$P$7,0)&amp;OFFSET(Paramètres!L814,-LOOKUP(ROW(A810),Paramètres!$Y$5:$Z$1005)*Paramètres!$P$8,0),""))</f>
        <v>333810</v>
      </c>
      <c r="B810" t="str">
        <f ca="1">IF(B809="","",IFERROR(OFFSET(Paramètres!$D$5,LOOKUP(ROW(B810),Paramètres!$W$5:$Z$1005)-LOOKUP(ROW(B810),Paramètres!$V$5:$Z$1005)*Paramètres!$P$5,0)&amp;"/"&amp;OFFSET(Paramètres!$G$5,LOOKUP(ROW(B810),Paramètres!$X$5:$Z$1005)-LOOKUP(ROW(B810),Paramètres!$W$5:$Z$1005)*Paramètres!$P$6,0)&amp;"/"&amp;OFFSET(Paramètres!$J$5,LOOKUP(ROW(B810),Paramètres!$Y$5:$Z$1005)-LOOKUP(ROW(B810),Paramètres!$X$5:$Z$1005)*Paramètres!$P$7,0)&amp;"/"&amp;OFFSET(Paramètres!M814,-LOOKUP(ROW(B810),Paramètres!$Y$5:$Z$1005)*Paramètres!$P$8,0),""))</f>
        <v>BlocBM/N0/Zone38/CH</v>
      </c>
    </row>
    <row r="811" spans="1:2" x14ac:dyDescent="0.25">
      <c r="A811" t="str">
        <f ca="1">IF(A810="","",IFERROR(OFFSET(Paramètres!$C$5,LOOKUP(ROW(A811),Paramètres!$W$5:$Z$1005)-LOOKUP(ROW(A811),Paramètres!$V$5:$Z$1005)*Paramètres!$P$5,0)&amp;OFFSET(Paramètres!$F$5,LOOKUP(ROW(A811),Paramètres!$X$5:$Z$1005)-LOOKUP(ROW(A811),Paramètres!$W$5:$Z$1005)*Paramètres!$P$6,0)&amp;OFFSET(Paramètres!$I$5,LOOKUP(ROW(A811),Paramètres!$Y$5:$Z$1005)-LOOKUP(ROW(A811),Paramètres!$X$5:$Z$1005)*Paramètres!$P$7,0)&amp;OFFSET(Paramètres!L815,-LOOKUP(ROW(A811),Paramètres!$Y$5:$Z$1005)*Paramètres!$P$8,0),""))</f>
        <v>333811</v>
      </c>
      <c r="B811" t="str">
        <f ca="1">IF(B810="","",IFERROR(OFFSET(Paramètres!$D$5,LOOKUP(ROW(B811),Paramètres!$W$5:$Z$1005)-LOOKUP(ROW(B811),Paramètres!$V$5:$Z$1005)*Paramètres!$P$5,0)&amp;"/"&amp;OFFSET(Paramètres!$G$5,LOOKUP(ROW(B811),Paramètres!$X$5:$Z$1005)-LOOKUP(ROW(B811),Paramètres!$W$5:$Z$1005)*Paramètres!$P$6,0)&amp;"/"&amp;OFFSET(Paramètres!$J$5,LOOKUP(ROW(B811),Paramètres!$Y$5:$Z$1005)-LOOKUP(ROW(B811),Paramètres!$X$5:$Z$1005)*Paramètres!$P$7,0)&amp;"/"&amp;OFFSET(Paramètres!M815,-LOOKUP(ROW(B811),Paramètres!$Y$5:$Z$1005)*Paramètres!$P$8,0),""))</f>
        <v>BlocBM/N0/Zone38/FAV1</v>
      </c>
    </row>
    <row r="812" spans="1:2" x14ac:dyDescent="0.25">
      <c r="A812" t="str">
        <f ca="1">IF(A811="","",IFERROR(OFFSET(Paramètres!$C$5,LOOKUP(ROW(A812),Paramètres!$W$5:$Z$1005)-LOOKUP(ROW(A812),Paramètres!$V$5:$Z$1005)*Paramètres!$P$5,0)&amp;OFFSET(Paramètres!$F$5,LOOKUP(ROW(A812),Paramètres!$X$5:$Z$1005)-LOOKUP(ROW(A812),Paramètres!$W$5:$Z$1005)*Paramètres!$P$6,0)&amp;OFFSET(Paramètres!$I$5,LOOKUP(ROW(A812),Paramètres!$Y$5:$Z$1005)-LOOKUP(ROW(A812),Paramètres!$X$5:$Z$1005)*Paramètres!$P$7,0)&amp;OFFSET(Paramètres!L816,-LOOKUP(ROW(A812),Paramètres!$Y$5:$Z$1005)*Paramètres!$P$8,0),""))</f>
        <v>333812</v>
      </c>
      <c r="B812" t="str">
        <f ca="1">IF(B811="","",IFERROR(OFFSET(Paramètres!$D$5,LOOKUP(ROW(B812),Paramètres!$W$5:$Z$1005)-LOOKUP(ROW(B812),Paramètres!$V$5:$Z$1005)*Paramètres!$P$5,0)&amp;"/"&amp;OFFSET(Paramètres!$G$5,LOOKUP(ROW(B812),Paramètres!$X$5:$Z$1005)-LOOKUP(ROW(B812),Paramètres!$W$5:$Z$1005)*Paramètres!$P$6,0)&amp;"/"&amp;OFFSET(Paramètres!$J$5,LOOKUP(ROW(B812),Paramètres!$Y$5:$Z$1005)-LOOKUP(ROW(B812),Paramètres!$X$5:$Z$1005)*Paramètres!$P$7,0)&amp;"/"&amp;OFFSET(Paramètres!M816,-LOOKUP(ROW(B812),Paramètres!$Y$5:$Z$1005)*Paramètres!$P$8,0),""))</f>
        <v>BlocBM/N0/Zone38/FAV2</v>
      </c>
    </row>
    <row r="813" spans="1:2" x14ac:dyDescent="0.25">
      <c r="A813" t="str">
        <f ca="1">IF(A812="","",IFERROR(OFFSET(Paramètres!$C$5,LOOKUP(ROW(A813),Paramètres!$W$5:$Z$1005)-LOOKUP(ROW(A813),Paramètres!$V$5:$Z$1005)*Paramètres!$P$5,0)&amp;OFFSET(Paramètres!$F$5,LOOKUP(ROW(A813),Paramètres!$X$5:$Z$1005)-LOOKUP(ROW(A813),Paramètres!$W$5:$Z$1005)*Paramètres!$P$6,0)&amp;OFFSET(Paramètres!$I$5,LOOKUP(ROW(A813),Paramètres!$Y$5:$Z$1005)-LOOKUP(ROW(A813),Paramètres!$X$5:$Z$1005)*Paramètres!$P$7,0)&amp;OFFSET(Paramètres!L817,-LOOKUP(ROW(A813),Paramètres!$Y$5:$Z$1005)*Paramètres!$P$8,0),""))</f>
        <v>333813</v>
      </c>
      <c r="B813" t="str">
        <f ca="1">IF(B812="","",IFERROR(OFFSET(Paramètres!$D$5,LOOKUP(ROW(B813),Paramètres!$W$5:$Z$1005)-LOOKUP(ROW(B813),Paramètres!$V$5:$Z$1005)*Paramètres!$P$5,0)&amp;"/"&amp;OFFSET(Paramètres!$G$5,LOOKUP(ROW(B813),Paramètres!$X$5:$Z$1005)-LOOKUP(ROW(B813),Paramètres!$W$5:$Z$1005)*Paramètres!$P$6,0)&amp;"/"&amp;OFFSET(Paramètres!$J$5,LOOKUP(ROW(B813),Paramètres!$Y$5:$Z$1005)-LOOKUP(ROW(B813),Paramètres!$X$5:$Z$1005)*Paramètres!$P$7,0)&amp;"/"&amp;OFFSET(Paramètres!M817,-LOOKUP(ROW(B813),Paramètres!$Y$5:$Z$1005)*Paramètres!$P$8,0),""))</f>
        <v>BlocBM/N0/Zone38/FAV3</v>
      </c>
    </row>
    <row r="814" spans="1:2" x14ac:dyDescent="0.25">
      <c r="A814" t="str">
        <f ca="1">IF(A813="","",IFERROR(OFFSET(Paramètres!$C$5,LOOKUP(ROW(A814),Paramètres!$W$5:$Z$1005)-LOOKUP(ROW(A814),Paramètres!$V$5:$Z$1005)*Paramètres!$P$5,0)&amp;OFFSET(Paramètres!$F$5,LOOKUP(ROW(A814),Paramètres!$X$5:$Z$1005)-LOOKUP(ROW(A814),Paramètres!$W$5:$Z$1005)*Paramètres!$P$6,0)&amp;OFFSET(Paramètres!$I$5,LOOKUP(ROW(A814),Paramètres!$Y$5:$Z$1005)-LOOKUP(ROW(A814),Paramètres!$X$5:$Z$1005)*Paramètres!$P$7,0)&amp;OFFSET(Paramètres!L818,-LOOKUP(ROW(A814),Paramètres!$Y$5:$Z$1005)*Paramètres!$P$8,0),""))</f>
        <v>333814</v>
      </c>
      <c r="B814" t="str">
        <f ca="1">IF(B813="","",IFERROR(OFFSET(Paramètres!$D$5,LOOKUP(ROW(B814),Paramètres!$W$5:$Z$1005)-LOOKUP(ROW(B814),Paramètres!$V$5:$Z$1005)*Paramètres!$P$5,0)&amp;"/"&amp;OFFSET(Paramètres!$G$5,LOOKUP(ROW(B814),Paramètres!$X$5:$Z$1005)-LOOKUP(ROW(B814),Paramètres!$W$5:$Z$1005)*Paramètres!$P$6,0)&amp;"/"&amp;OFFSET(Paramètres!$J$5,LOOKUP(ROW(B814),Paramètres!$Y$5:$Z$1005)-LOOKUP(ROW(B814),Paramètres!$X$5:$Z$1005)*Paramètres!$P$7,0)&amp;"/"&amp;OFFSET(Paramètres!M818,-LOOKUP(ROW(B814),Paramètres!$Y$5:$Z$1005)*Paramètres!$P$8,0),""))</f>
        <v>BlocBM/N0/Zone38/FAV4</v>
      </c>
    </row>
    <row r="815" spans="1:2" x14ac:dyDescent="0.25">
      <c r="A815" t="str">
        <f ca="1">IF(A814="","",IFERROR(OFFSET(Paramètres!$C$5,LOOKUP(ROW(A815),Paramètres!$W$5:$Z$1005)-LOOKUP(ROW(A815),Paramètres!$V$5:$Z$1005)*Paramètres!$P$5,0)&amp;OFFSET(Paramètres!$F$5,LOOKUP(ROW(A815),Paramètres!$X$5:$Z$1005)-LOOKUP(ROW(A815),Paramètres!$W$5:$Z$1005)*Paramètres!$P$6,0)&amp;OFFSET(Paramètres!$I$5,LOOKUP(ROW(A815),Paramètres!$Y$5:$Z$1005)-LOOKUP(ROW(A815),Paramètres!$X$5:$Z$1005)*Paramètres!$P$7,0)&amp;OFFSET(Paramètres!L819,-LOOKUP(ROW(A815),Paramètres!$Y$5:$Z$1005)*Paramètres!$P$8,0),""))</f>
        <v>333821</v>
      </c>
      <c r="B815" t="str">
        <f ca="1">IF(B814="","",IFERROR(OFFSET(Paramètres!$D$5,LOOKUP(ROW(B815),Paramètres!$W$5:$Z$1005)-LOOKUP(ROW(B815),Paramètres!$V$5:$Z$1005)*Paramètres!$P$5,0)&amp;"/"&amp;OFFSET(Paramètres!$G$5,LOOKUP(ROW(B815),Paramètres!$X$5:$Z$1005)-LOOKUP(ROW(B815),Paramètres!$W$5:$Z$1005)*Paramètres!$P$6,0)&amp;"/"&amp;OFFSET(Paramètres!$J$5,LOOKUP(ROW(B815),Paramètres!$Y$5:$Z$1005)-LOOKUP(ROW(B815),Paramètres!$X$5:$Z$1005)*Paramètres!$P$7,0)&amp;"/"&amp;OFFSET(Paramètres!M819,-LOOKUP(ROW(B815),Paramètres!$Y$5:$Z$1005)*Paramètres!$P$8,0),""))</f>
        <v>BlocBM/N0/Zone38/FAR1</v>
      </c>
    </row>
    <row r="816" spans="1:2" x14ac:dyDescent="0.25">
      <c r="A816" t="str">
        <f ca="1">IF(A815="","",IFERROR(OFFSET(Paramètres!$C$5,LOOKUP(ROW(A816),Paramètres!$W$5:$Z$1005)-LOOKUP(ROW(A816),Paramètres!$V$5:$Z$1005)*Paramètres!$P$5,0)&amp;OFFSET(Paramètres!$F$5,LOOKUP(ROW(A816),Paramètres!$X$5:$Z$1005)-LOOKUP(ROW(A816),Paramètres!$W$5:$Z$1005)*Paramètres!$P$6,0)&amp;OFFSET(Paramètres!$I$5,LOOKUP(ROW(A816),Paramètres!$Y$5:$Z$1005)-LOOKUP(ROW(A816),Paramètres!$X$5:$Z$1005)*Paramètres!$P$7,0)&amp;OFFSET(Paramètres!L820,-LOOKUP(ROW(A816),Paramètres!$Y$5:$Z$1005)*Paramètres!$P$8,0),""))</f>
        <v>333822</v>
      </c>
      <c r="B816" t="str">
        <f ca="1">IF(B815="","",IFERROR(OFFSET(Paramètres!$D$5,LOOKUP(ROW(B816),Paramètres!$W$5:$Z$1005)-LOOKUP(ROW(B816),Paramètres!$V$5:$Z$1005)*Paramètres!$P$5,0)&amp;"/"&amp;OFFSET(Paramètres!$G$5,LOOKUP(ROW(B816),Paramètres!$X$5:$Z$1005)-LOOKUP(ROW(B816),Paramètres!$W$5:$Z$1005)*Paramètres!$P$6,0)&amp;"/"&amp;OFFSET(Paramètres!$J$5,LOOKUP(ROW(B816),Paramètres!$Y$5:$Z$1005)-LOOKUP(ROW(B816),Paramètres!$X$5:$Z$1005)*Paramètres!$P$7,0)&amp;"/"&amp;OFFSET(Paramètres!M820,-LOOKUP(ROW(B816),Paramètres!$Y$5:$Z$1005)*Paramètres!$P$8,0),""))</f>
        <v>BlocBM/N0/Zone38/FAR2</v>
      </c>
    </row>
    <row r="817" spans="1:2" x14ac:dyDescent="0.25">
      <c r="A817" t="str">
        <f ca="1">IF(A816="","",IFERROR(OFFSET(Paramètres!$C$5,LOOKUP(ROW(A817),Paramètres!$W$5:$Z$1005)-LOOKUP(ROW(A817),Paramètres!$V$5:$Z$1005)*Paramètres!$P$5,0)&amp;OFFSET(Paramètres!$F$5,LOOKUP(ROW(A817),Paramètres!$X$5:$Z$1005)-LOOKUP(ROW(A817),Paramètres!$W$5:$Z$1005)*Paramètres!$P$6,0)&amp;OFFSET(Paramètres!$I$5,LOOKUP(ROW(A817),Paramètres!$Y$5:$Z$1005)-LOOKUP(ROW(A817),Paramètres!$X$5:$Z$1005)*Paramètres!$P$7,0)&amp;OFFSET(Paramètres!L821,-LOOKUP(ROW(A817),Paramètres!$Y$5:$Z$1005)*Paramètres!$P$8,0),""))</f>
        <v>333823</v>
      </c>
      <c r="B817" t="str">
        <f ca="1">IF(B816="","",IFERROR(OFFSET(Paramètres!$D$5,LOOKUP(ROW(B817),Paramètres!$W$5:$Z$1005)-LOOKUP(ROW(B817),Paramètres!$V$5:$Z$1005)*Paramètres!$P$5,0)&amp;"/"&amp;OFFSET(Paramètres!$G$5,LOOKUP(ROW(B817),Paramètres!$X$5:$Z$1005)-LOOKUP(ROW(B817),Paramètres!$W$5:$Z$1005)*Paramètres!$P$6,0)&amp;"/"&amp;OFFSET(Paramètres!$J$5,LOOKUP(ROW(B817),Paramètres!$Y$5:$Z$1005)-LOOKUP(ROW(B817),Paramètres!$X$5:$Z$1005)*Paramètres!$P$7,0)&amp;"/"&amp;OFFSET(Paramètres!M821,-LOOKUP(ROW(B817),Paramètres!$Y$5:$Z$1005)*Paramètres!$P$8,0),""))</f>
        <v>BlocBM/N0/Zone38/FAR3</v>
      </c>
    </row>
    <row r="818" spans="1:2" x14ac:dyDescent="0.25">
      <c r="A818" t="str">
        <f ca="1">IF(A817="","",IFERROR(OFFSET(Paramètres!$C$5,LOOKUP(ROW(A818),Paramètres!$W$5:$Z$1005)-LOOKUP(ROW(A818),Paramètres!$V$5:$Z$1005)*Paramètres!$P$5,0)&amp;OFFSET(Paramètres!$F$5,LOOKUP(ROW(A818),Paramètres!$X$5:$Z$1005)-LOOKUP(ROW(A818),Paramètres!$W$5:$Z$1005)*Paramètres!$P$6,0)&amp;OFFSET(Paramètres!$I$5,LOOKUP(ROW(A818),Paramètres!$Y$5:$Z$1005)-LOOKUP(ROW(A818),Paramètres!$X$5:$Z$1005)*Paramètres!$P$7,0)&amp;OFFSET(Paramètres!L822,-LOOKUP(ROW(A818),Paramètres!$Y$5:$Z$1005)*Paramètres!$P$8,0),""))</f>
        <v>333824</v>
      </c>
      <c r="B818" t="str">
        <f ca="1">IF(B817="","",IFERROR(OFFSET(Paramètres!$D$5,LOOKUP(ROW(B818),Paramètres!$W$5:$Z$1005)-LOOKUP(ROW(B818),Paramètres!$V$5:$Z$1005)*Paramètres!$P$5,0)&amp;"/"&amp;OFFSET(Paramètres!$G$5,LOOKUP(ROW(B818),Paramètres!$X$5:$Z$1005)-LOOKUP(ROW(B818),Paramètres!$W$5:$Z$1005)*Paramètres!$P$6,0)&amp;"/"&amp;OFFSET(Paramètres!$J$5,LOOKUP(ROW(B818),Paramètres!$Y$5:$Z$1005)-LOOKUP(ROW(B818),Paramètres!$X$5:$Z$1005)*Paramètres!$P$7,0)&amp;"/"&amp;OFFSET(Paramètres!M822,-LOOKUP(ROW(B818),Paramètres!$Y$5:$Z$1005)*Paramètres!$P$8,0),""))</f>
        <v>BlocBM/N0/Zone38/FAR4</v>
      </c>
    </row>
    <row r="819" spans="1:2" x14ac:dyDescent="0.25">
      <c r="A819" t="str">
        <f ca="1">IF(A818="","",IFERROR(OFFSET(Paramètres!$C$5,LOOKUP(ROW(A819),Paramètres!$W$5:$Z$1005)-LOOKUP(ROW(A819),Paramètres!$V$5:$Z$1005)*Paramètres!$P$5,0)&amp;OFFSET(Paramètres!$F$5,LOOKUP(ROW(A819),Paramètres!$X$5:$Z$1005)-LOOKUP(ROW(A819),Paramètres!$W$5:$Z$1005)*Paramètres!$P$6,0)&amp;OFFSET(Paramètres!$I$5,LOOKUP(ROW(A819),Paramètres!$Y$5:$Z$1005)-LOOKUP(ROW(A819),Paramètres!$X$5:$Z$1005)*Paramètres!$P$7,0)&amp;OFFSET(Paramètres!L823,-LOOKUP(ROW(A819),Paramètres!$Y$5:$Z$1005)*Paramètres!$P$8,0),""))</f>
        <v>333831</v>
      </c>
      <c r="B819" t="str">
        <f ca="1">IF(B818="","",IFERROR(OFFSET(Paramètres!$D$5,LOOKUP(ROW(B819),Paramètres!$W$5:$Z$1005)-LOOKUP(ROW(B819),Paramètres!$V$5:$Z$1005)*Paramètres!$P$5,0)&amp;"/"&amp;OFFSET(Paramètres!$G$5,LOOKUP(ROW(B819),Paramètres!$X$5:$Z$1005)-LOOKUP(ROW(B819),Paramètres!$W$5:$Z$1005)*Paramètres!$P$6,0)&amp;"/"&amp;OFFSET(Paramètres!$J$5,LOOKUP(ROW(B819),Paramètres!$Y$5:$Z$1005)-LOOKUP(ROW(B819),Paramètres!$X$5:$Z$1005)*Paramètres!$P$7,0)&amp;"/"&amp;OFFSET(Paramètres!M823,-LOOKUP(ROW(B819),Paramètres!$Y$5:$Z$1005)*Paramètres!$P$8,0),""))</f>
        <v>BlocBM/N0/Zone38/INF1</v>
      </c>
    </row>
    <row r="820" spans="1:2" x14ac:dyDescent="0.25">
      <c r="A820" t="str">
        <f ca="1">IF(A819="","",IFERROR(OFFSET(Paramètres!$C$5,LOOKUP(ROW(A820),Paramètres!$W$5:$Z$1005)-LOOKUP(ROW(A820),Paramètres!$V$5:$Z$1005)*Paramètres!$P$5,0)&amp;OFFSET(Paramètres!$F$5,LOOKUP(ROW(A820),Paramètres!$X$5:$Z$1005)-LOOKUP(ROW(A820),Paramètres!$W$5:$Z$1005)*Paramètres!$P$6,0)&amp;OFFSET(Paramètres!$I$5,LOOKUP(ROW(A820),Paramètres!$Y$5:$Z$1005)-LOOKUP(ROW(A820),Paramètres!$X$5:$Z$1005)*Paramètres!$P$7,0)&amp;OFFSET(Paramètres!L824,-LOOKUP(ROW(A820),Paramètres!$Y$5:$Z$1005)*Paramètres!$P$8,0),""))</f>
        <v>333832</v>
      </c>
      <c r="B820" t="str">
        <f ca="1">IF(B819="","",IFERROR(OFFSET(Paramètres!$D$5,LOOKUP(ROW(B820),Paramètres!$W$5:$Z$1005)-LOOKUP(ROW(B820),Paramètres!$V$5:$Z$1005)*Paramètres!$P$5,0)&amp;"/"&amp;OFFSET(Paramètres!$G$5,LOOKUP(ROW(B820),Paramètres!$X$5:$Z$1005)-LOOKUP(ROW(B820),Paramètres!$W$5:$Z$1005)*Paramètres!$P$6,0)&amp;"/"&amp;OFFSET(Paramètres!$J$5,LOOKUP(ROW(B820),Paramètres!$Y$5:$Z$1005)-LOOKUP(ROW(B820),Paramètres!$X$5:$Z$1005)*Paramètres!$P$7,0)&amp;"/"&amp;OFFSET(Paramètres!M824,-LOOKUP(ROW(B820),Paramètres!$Y$5:$Z$1005)*Paramètres!$P$8,0),""))</f>
        <v>BlocBM/N0/Zone38/INF2</v>
      </c>
    </row>
    <row r="821" spans="1:2" x14ac:dyDescent="0.25">
      <c r="A821" t="str">
        <f ca="1">IF(A820="","",IFERROR(OFFSET(Paramètres!$C$5,LOOKUP(ROW(A821),Paramètres!$W$5:$Z$1005)-LOOKUP(ROW(A821),Paramètres!$V$5:$Z$1005)*Paramètres!$P$5,0)&amp;OFFSET(Paramètres!$F$5,LOOKUP(ROW(A821),Paramètres!$X$5:$Z$1005)-LOOKUP(ROW(A821),Paramètres!$W$5:$Z$1005)*Paramètres!$P$6,0)&amp;OFFSET(Paramètres!$I$5,LOOKUP(ROW(A821),Paramètres!$Y$5:$Z$1005)-LOOKUP(ROW(A821),Paramètres!$X$5:$Z$1005)*Paramètres!$P$7,0)&amp;OFFSET(Paramètres!L825,-LOOKUP(ROW(A821),Paramètres!$Y$5:$Z$1005)*Paramètres!$P$8,0),""))</f>
        <v>333833</v>
      </c>
      <c r="B821" t="str">
        <f ca="1">IF(B820="","",IFERROR(OFFSET(Paramètres!$D$5,LOOKUP(ROW(B821),Paramètres!$W$5:$Z$1005)-LOOKUP(ROW(B821),Paramètres!$V$5:$Z$1005)*Paramètres!$P$5,0)&amp;"/"&amp;OFFSET(Paramètres!$G$5,LOOKUP(ROW(B821),Paramètres!$X$5:$Z$1005)-LOOKUP(ROW(B821),Paramètres!$W$5:$Z$1005)*Paramètres!$P$6,0)&amp;"/"&amp;OFFSET(Paramètres!$J$5,LOOKUP(ROW(B821),Paramètres!$Y$5:$Z$1005)-LOOKUP(ROW(B821),Paramètres!$X$5:$Z$1005)*Paramètres!$P$7,0)&amp;"/"&amp;OFFSET(Paramètres!M825,-LOOKUP(ROW(B821),Paramètres!$Y$5:$Z$1005)*Paramètres!$P$8,0),""))</f>
        <v>BlocBM/N0/Zone38/INF3</v>
      </c>
    </row>
    <row r="822" spans="1:2" x14ac:dyDescent="0.25">
      <c r="A822" t="str">
        <f ca="1">IF(A821="","",IFERROR(OFFSET(Paramètres!$C$5,LOOKUP(ROW(A822),Paramètres!$W$5:$Z$1005)-LOOKUP(ROW(A822),Paramètres!$V$5:$Z$1005)*Paramètres!$P$5,0)&amp;OFFSET(Paramètres!$F$5,LOOKUP(ROW(A822),Paramètres!$X$5:$Z$1005)-LOOKUP(ROW(A822),Paramètres!$W$5:$Z$1005)*Paramètres!$P$6,0)&amp;OFFSET(Paramètres!$I$5,LOOKUP(ROW(A822),Paramètres!$Y$5:$Z$1005)-LOOKUP(ROW(A822),Paramètres!$X$5:$Z$1005)*Paramètres!$P$7,0)&amp;OFFSET(Paramètres!L826,-LOOKUP(ROW(A822),Paramètres!$Y$5:$Z$1005)*Paramètres!$P$8,0),""))</f>
        <v>333834</v>
      </c>
      <c r="B822" t="str">
        <f ca="1">IF(B821="","",IFERROR(OFFSET(Paramètres!$D$5,LOOKUP(ROW(B822),Paramètres!$W$5:$Z$1005)-LOOKUP(ROW(B822),Paramètres!$V$5:$Z$1005)*Paramètres!$P$5,0)&amp;"/"&amp;OFFSET(Paramètres!$G$5,LOOKUP(ROW(B822),Paramètres!$X$5:$Z$1005)-LOOKUP(ROW(B822),Paramètres!$W$5:$Z$1005)*Paramètres!$P$6,0)&amp;"/"&amp;OFFSET(Paramètres!$J$5,LOOKUP(ROW(B822),Paramètres!$Y$5:$Z$1005)-LOOKUP(ROW(B822),Paramètres!$X$5:$Z$1005)*Paramètres!$P$7,0)&amp;"/"&amp;OFFSET(Paramètres!M826,-LOOKUP(ROW(B822),Paramètres!$Y$5:$Z$1005)*Paramètres!$P$8,0),""))</f>
        <v>BlocBM/N0/Zone38/INF4</v>
      </c>
    </row>
    <row r="823" spans="1:2" x14ac:dyDescent="0.25">
      <c r="A823" t="str">
        <f ca="1">IF(A822="","",IFERROR(OFFSET(Paramètres!$C$5,LOOKUP(ROW(A823),Paramètres!$W$5:$Z$1005)-LOOKUP(ROW(A823),Paramètres!$V$5:$Z$1005)*Paramètres!$P$5,0)&amp;OFFSET(Paramètres!$F$5,LOOKUP(ROW(A823),Paramètres!$X$5:$Z$1005)-LOOKUP(ROW(A823),Paramètres!$W$5:$Z$1005)*Paramètres!$P$6,0)&amp;OFFSET(Paramètres!$I$5,LOOKUP(ROW(A823),Paramètres!$Y$5:$Z$1005)-LOOKUP(ROW(A823),Paramètres!$X$5:$Z$1005)*Paramètres!$P$7,0)&amp;OFFSET(Paramètres!L827,-LOOKUP(ROW(A823),Paramètres!$Y$5:$Z$1005)*Paramètres!$P$8,0),""))</f>
        <v>333841</v>
      </c>
      <c r="B823" t="str">
        <f ca="1">IF(B822="","",IFERROR(OFFSET(Paramètres!$D$5,LOOKUP(ROW(B823),Paramètres!$W$5:$Z$1005)-LOOKUP(ROW(B823),Paramètres!$V$5:$Z$1005)*Paramètres!$P$5,0)&amp;"/"&amp;OFFSET(Paramètres!$G$5,LOOKUP(ROW(B823),Paramètres!$X$5:$Z$1005)-LOOKUP(ROW(B823),Paramètres!$W$5:$Z$1005)*Paramètres!$P$6,0)&amp;"/"&amp;OFFSET(Paramètres!$J$5,LOOKUP(ROW(B823),Paramètres!$Y$5:$Z$1005)-LOOKUP(ROW(B823),Paramètres!$X$5:$Z$1005)*Paramètres!$P$7,0)&amp;"/"&amp;OFFSET(Paramètres!M827,-LOOKUP(ROW(B823),Paramètres!$Y$5:$Z$1005)*Paramètres!$P$8,0),""))</f>
        <v>BlocBM/N0/Zone38/SUP1</v>
      </c>
    </row>
    <row r="824" spans="1:2" x14ac:dyDescent="0.25">
      <c r="A824" t="str">
        <f ca="1">IF(A823="","",IFERROR(OFFSET(Paramètres!$C$5,LOOKUP(ROW(A824),Paramètres!$W$5:$Z$1005)-LOOKUP(ROW(A824),Paramètres!$V$5:$Z$1005)*Paramètres!$P$5,0)&amp;OFFSET(Paramètres!$F$5,LOOKUP(ROW(A824),Paramètres!$X$5:$Z$1005)-LOOKUP(ROW(A824),Paramètres!$W$5:$Z$1005)*Paramètres!$P$6,0)&amp;OFFSET(Paramètres!$I$5,LOOKUP(ROW(A824),Paramètres!$Y$5:$Z$1005)-LOOKUP(ROW(A824),Paramètres!$X$5:$Z$1005)*Paramètres!$P$7,0)&amp;OFFSET(Paramètres!L828,-LOOKUP(ROW(A824),Paramètres!$Y$5:$Z$1005)*Paramètres!$P$8,0),""))</f>
        <v>333842</v>
      </c>
      <c r="B824" t="str">
        <f ca="1">IF(B823="","",IFERROR(OFFSET(Paramètres!$D$5,LOOKUP(ROW(B824),Paramètres!$W$5:$Z$1005)-LOOKUP(ROW(B824),Paramètres!$V$5:$Z$1005)*Paramètres!$P$5,0)&amp;"/"&amp;OFFSET(Paramètres!$G$5,LOOKUP(ROW(B824),Paramètres!$X$5:$Z$1005)-LOOKUP(ROW(B824),Paramètres!$W$5:$Z$1005)*Paramètres!$P$6,0)&amp;"/"&amp;OFFSET(Paramètres!$J$5,LOOKUP(ROW(B824),Paramètres!$Y$5:$Z$1005)-LOOKUP(ROW(B824),Paramètres!$X$5:$Z$1005)*Paramètres!$P$7,0)&amp;"/"&amp;OFFSET(Paramètres!M828,-LOOKUP(ROW(B824),Paramètres!$Y$5:$Z$1005)*Paramètres!$P$8,0),""))</f>
        <v>BlocBM/N0/Zone38/SUP2</v>
      </c>
    </row>
    <row r="825" spans="1:2" x14ac:dyDescent="0.25">
      <c r="A825" t="str">
        <f ca="1">IF(A824="","",IFERROR(OFFSET(Paramètres!$C$5,LOOKUP(ROW(A825),Paramètres!$W$5:$Z$1005)-LOOKUP(ROW(A825),Paramètres!$V$5:$Z$1005)*Paramètres!$P$5,0)&amp;OFFSET(Paramètres!$F$5,LOOKUP(ROW(A825),Paramètres!$X$5:$Z$1005)-LOOKUP(ROW(A825),Paramètres!$W$5:$Z$1005)*Paramètres!$P$6,0)&amp;OFFSET(Paramètres!$I$5,LOOKUP(ROW(A825),Paramètres!$Y$5:$Z$1005)-LOOKUP(ROW(A825),Paramètres!$X$5:$Z$1005)*Paramètres!$P$7,0)&amp;OFFSET(Paramètres!L829,-LOOKUP(ROW(A825),Paramètres!$Y$5:$Z$1005)*Paramètres!$P$8,0),""))</f>
        <v>333843</v>
      </c>
      <c r="B825" t="str">
        <f ca="1">IF(B824="","",IFERROR(OFFSET(Paramètres!$D$5,LOOKUP(ROW(B825),Paramètres!$W$5:$Z$1005)-LOOKUP(ROW(B825),Paramètres!$V$5:$Z$1005)*Paramètres!$P$5,0)&amp;"/"&amp;OFFSET(Paramètres!$G$5,LOOKUP(ROW(B825),Paramètres!$X$5:$Z$1005)-LOOKUP(ROW(B825),Paramètres!$W$5:$Z$1005)*Paramètres!$P$6,0)&amp;"/"&amp;OFFSET(Paramètres!$J$5,LOOKUP(ROW(B825),Paramètres!$Y$5:$Z$1005)-LOOKUP(ROW(B825),Paramètres!$X$5:$Z$1005)*Paramètres!$P$7,0)&amp;"/"&amp;OFFSET(Paramètres!M829,-LOOKUP(ROW(B825),Paramètres!$Y$5:$Z$1005)*Paramètres!$P$8,0),""))</f>
        <v>BlocBM/N0/Zone38/SUP3</v>
      </c>
    </row>
    <row r="826" spans="1:2" x14ac:dyDescent="0.25">
      <c r="A826" t="str">
        <f ca="1">IF(A825="","",IFERROR(OFFSET(Paramètres!$C$5,LOOKUP(ROW(A826),Paramètres!$W$5:$Z$1005)-LOOKUP(ROW(A826),Paramètres!$V$5:$Z$1005)*Paramètres!$P$5,0)&amp;OFFSET(Paramètres!$F$5,LOOKUP(ROW(A826),Paramètres!$X$5:$Z$1005)-LOOKUP(ROW(A826),Paramètres!$W$5:$Z$1005)*Paramètres!$P$6,0)&amp;OFFSET(Paramètres!$I$5,LOOKUP(ROW(A826),Paramètres!$Y$5:$Z$1005)-LOOKUP(ROW(A826),Paramètres!$X$5:$Z$1005)*Paramètres!$P$7,0)&amp;OFFSET(Paramètres!L830,-LOOKUP(ROW(A826),Paramètres!$Y$5:$Z$1005)*Paramètres!$P$8,0),""))</f>
        <v>333844</v>
      </c>
      <c r="B826" t="str">
        <f ca="1">IF(B825="","",IFERROR(OFFSET(Paramètres!$D$5,LOOKUP(ROW(B826),Paramètres!$W$5:$Z$1005)-LOOKUP(ROW(B826),Paramètres!$V$5:$Z$1005)*Paramètres!$P$5,0)&amp;"/"&amp;OFFSET(Paramètres!$G$5,LOOKUP(ROW(B826),Paramètres!$X$5:$Z$1005)-LOOKUP(ROW(B826),Paramètres!$W$5:$Z$1005)*Paramètres!$P$6,0)&amp;"/"&amp;OFFSET(Paramètres!$J$5,LOOKUP(ROW(B826),Paramètres!$Y$5:$Z$1005)-LOOKUP(ROW(B826),Paramètres!$X$5:$Z$1005)*Paramètres!$P$7,0)&amp;"/"&amp;OFFSET(Paramètres!M830,-LOOKUP(ROW(B826),Paramètres!$Y$5:$Z$1005)*Paramètres!$P$8,0),""))</f>
        <v>BlocBM/N0/Zone38/SUP4</v>
      </c>
    </row>
    <row r="827" spans="1:2" x14ac:dyDescent="0.25">
      <c r="A827" t="str">
        <f ca="1">IF(A826="","",IFERROR(OFFSET(Paramètres!$C$5,LOOKUP(ROW(A827),Paramètres!$W$5:$Z$1005)-LOOKUP(ROW(A827),Paramètres!$V$5:$Z$1005)*Paramètres!$P$5,0)&amp;OFFSET(Paramètres!$F$5,LOOKUP(ROW(A827),Paramètres!$X$5:$Z$1005)-LOOKUP(ROW(A827),Paramètres!$W$5:$Z$1005)*Paramètres!$P$6,0)&amp;OFFSET(Paramètres!$I$5,LOOKUP(ROW(A827),Paramètres!$Y$5:$Z$1005)-LOOKUP(ROW(A827),Paramètres!$X$5:$Z$1005)*Paramètres!$P$7,0)&amp;OFFSET(Paramètres!L831,-LOOKUP(ROW(A827),Paramètres!$Y$5:$Z$1005)*Paramètres!$P$8,0),""))</f>
        <v>333851</v>
      </c>
      <c r="B827" t="str">
        <f ca="1">IF(B826="","",IFERROR(OFFSET(Paramètres!$D$5,LOOKUP(ROW(B827),Paramètres!$W$5:$Z$1005)-LOOKUP(ROW(B827),Paramètres!$V$5:$Z$1005)*Paramètres!$P$5,0)&amp;"/"&amp;OFFSET(Paramètres!$G$5,LOOKUP(ROW(B827),Paramètres!$X$5:$Z$1005)-LOOKUP(ROW(B827),Paramètres!$W$5:$Z$1005)*Paramètres!$P$6,0)&amp;"/"&amp;OFFSET(Paramètres!$J$5,LOOKUP(ROW(B827),Paramètres!$Y$5:$Z$1005)-LOOKUP(ROW(B827),Paramètres!$X$5:$Z$1005)*Paramètres!$P$7,0)&amp;"/"&amp;OFFSET(Paramètres!M831,-LOOKUP(ROW(B827),Paramètres!$Y$5:$Z$1005)*Paramètres!$P$8,0),""))</f>
        <v>BlocBM/N0/Zone38/U1</v>
      </c>
    </row>
    <row r="828" spans="1:2" x14ac:dyDescent="0.25">
      <c r="A828" t="str">
        <f ca="1">IF(A827="","",IFERROR(OFFSET(Paramètres!$C$5,LOOKUP(ROW(A828),Paramètres!$W$5:$Z$1005)-LOOKUP(ROW(A828),Paramètres!$V$5:$Z$1005)*Paramètres!$P$5,0)&amp;OFFSET(Paramètres!$F$5,LOOKUP(ROW(A828),Paramètres!$X$5:$Z$1005)-LOOKUP(ROW(A828),Paramètres!$W$5:$Z$1005)*Paramètres!$P$6,0)&amp;OFFSET(Paramètres!$I$5,LOOKUP(ROW(A828),Paramètres!$Y$5:$Z$1005)-LOOKUP(ROW(A828),Paramètres!$X$5:$Z$1005)*Paramètres!$P$7,0)&amp;OFFSET(Paramètres!L832,-LOOKUP(ROW(A828),Paramètres!$Y$5:$Z$1005)*Paramètres!$P$8,0),""))</f>
        <v>333852</v>
      </c>
      <c r="B828" t="str">
        <f ca="1">IF(B827="","",IFERROR(OFFSET(Paramètres!$D$5,LOOKUP(ROW(B828),Paramètres!$W$5:$Z$1005)-LOOKUP(ROW(B828),Paramètres!$V$5:$Z$1005)*Paramètres!$P$5,0)&amp;"/"&amp;OFFSET(Paramètres!$G$5,LOOKUP(ROW(B828),Paramètres!$X$5:$Z$1005)-LOOKUP(ROW(B828),Paramètres!$W$5:$Z$1005)*Paramètres!$P$6,0)&amp;"/"&amp;OFFSET(Paramètres!$J$5,LOOKUP(ROW(B828),Paramètres!$Y$5:$Z$1005)-LOOKUP(ROW(B828),Paramètres!$X$5:$Z$1005)*Paramètres!$P$7,0)&amp;"/"&amp;OFFSET(Paramètres!M832,-LOOKUP(ROW(B828),Paramètres!$Y$5:$Z$1005)*Paramètres!$P$8,0),""))</f>
        <v>BlocBM/N0/Zone38/U2</v>
      </c>
    </row>
    <row r="829" spans="1:2" x14ac:dyDescent="0.25">
      <c r="A829" t="str">
        <f ca="1">IF(A828="","",IFERROR(OFFSET(Paramètres!$C$5,LOOKUP(ROW(A829),Paramètres!$W$5:$Z$1005)-LOOKUP(ROW(A829),Paramètres!$V$5:$Z$1005)*Paramètres!$P$5,0)&amp;OFFSET(Paramètres!$F$5,LOOKUP(ROW(A829),Paramètres!$X$5:$Z$1005)-LOOKUP(ROW(A829),Paramètres!$W$5:$Z$1005)*Paramètres!$P$6,0)&amp;OFFSET(Paramètres!$I$5,LOOKUP(ROW(A829),Paramètres!$Y$5:$Z$1005)-LOOKUP(ROW(A829),Paramètres!$X$5:$Z$1005)*Paramètres!$P$7,0)&amp;OFFSET(Paramètres!L833,-LOOKUP(ROW(A829),Paramètres!$Y$5:$Z$1005)*Paramètres!$P$8,0),""))</f>
        <v>333853</v>
      </c>
      <c r="B829" t="str">
        <f ca="1">IF(B828="","",IFERROR(OFFSET(Paramètres!$D$5,LOOKUP(ROW(B829),Paramètres!$W$5:$Z$1005)-LOOKUP(ROW(B829),Paramètres!$V$5:$Z$1005)*Paramètres!$P$5,0)&amp;"/"&amp;OFFSET(Paramètres!$G$5,LOOKUP(ROW(B829),Paramètres!$X$5:$Z$1005)-LOOKUP(ROW(B829),Paramètres!$W$5:$Z$1005)*Paramètres!$P$6,0)&amp;"/"&amp;OFFSET(Paramètres!$J$5,LOOKUP(ROW(B829),Paramètres!$Y$5:$Z$1005)-LOOKUP(ROW(B829),Paramètres!$X$5:$Z$1005)*Paramètres!$P$7,0)&amp;"/"&amp;OFFSET(Paramètres!M833,-LOOKUP(ROW(B829),Paramètres!$Y$5:$Z$1005)*Paramètres!$P$8,0),""))</f>
        <v>BlocBM/N0/Zone38/U3</v>
      </c>
    </row>
    <row r="830" spans="1:2" x14ac:dyDescent="0.25">
      <c r="A830" t="str">
        <f ca="1">IF(A829="","",IFERROR(OFFSET(Paramètres!$C$5,LOOKUP(ROW(A830),Paramètres!$W$5:$Z$1005)-LOOKUP(ROW(A830),Paramètres!$V$5:$Z$1005)*Paramètres!$P$5,0)&amp;OFFSET(Paramètres!$F$5,LOOKUP(ROW(A830),Paramètres!$X$5:$Z$1005)-LOOKUP(ROW(A830),Paramètres!$W$5:$Z$1005)*Paramètres!$P$6,0)&amp;OFFSET(Paramètres!$I$5,LOOKUP(ROW(A830),Paramètres!$Y$5:$Z$1005)-LOOKUP(ROW(A830),Paramètres!$X$5:$Z$1005)*Paramètres!$P$7,0)&amp;OFFSET(Paramètres!L834,-LOOKUP(ROW(A830),Paramètres!$Y$5:$Z$1005)*Paramètres!$P$8,0),""))</f>
        <v>333854</v>
      </c>
      <c r="B830" t="str">
        <f ca="1">IF(B829="","",IFERROR(OFFSET(Paramètres!$D$5,LOOKUP(ROW(B830),Paramètres!$W$5:$Z$1005)-LOOKUP(ROW(B830),Paramètres!$V$5:$Z$1005)*Paramètres!$P$5,0)&amp;"/"&amp;OFFSET(Paramètres!$G$5,LOOKUP(ROW(B830),Paramètres!$X$5:$Z$1005)-LOOKUP(ROW(B830),Paramètres!$W$5:$Z$1005)*Paramètres!$P$6,0)&amp;"/"&amp;OFFSET(Paramètres!$J$5,LOOKUP(ROW(B830),Paramètres!$Y$5:$Z$1005)-LOOKUP(ROW(B830),Paramètres!$X$5:$Z$1005)*Paramètres!$P$7,0)&amp;"/"&amp;OFFSET(Paramètres!M834,-LOOKUP(ROW(B830),Paramètres!$Y$5:$Z$1005)*Paramètres!$P$8,0),""))</f>
        <v>BlocBM/N0/Zone38/U4</v>
      </c>
    </row>
    <row r="831" spans="1:2" x14ac:dyDescent="0.25">
      <c r="A831" t="str">
        <f ca="1">IF(A830="","",IFERROR(OFFSET(Paramètres!$C$5,LOOKUP(ROW(A831),Paramètres!$W$5:$Z$1005)-LOOKUP(ROW(A831),Paramètres!$V$5:$Z$1005)*Paramètres!$P$5,0)&amp;OFFSET(Paramètres!$F$5,LOOKUP(ROW(A831),Paramètres!$X$5:$Z$1005)-LOOKUP(ROW(A831),Paramètres!$W$5:$Z$1005)*Paramètres!$P$6,0)&amp;OFFSET(Paramètres!$I$5,LOOKUP(ROW(A831),Paramètres!$Y$5:$Z$1005)-LOOKUP(ROW(A831),Paramètres!$X$5:$Z$1005)*Paramètres!$P$7,0)&amp;OFFSET(Paramètres!L835,-LOOKUP(ROW(A831),Paramètres!$Y$5:$Z$1005)*Paramètres!$P$8,0),""))</f>
        <v>333861</v>
      </c>
      <c r="B831" t="str">
        <f ca="1">IF(B830="","",IFERROR(OFFSET(Paramètres!$D$5,LOOKUP(ROW(B831),Paramètres!$W$5:$Z$1005)-LOOKUP(ROW(B831),Paramètres!$V$5:$Z$1005)*Paramètres!$P$5,0)&amp;"/"&amp;OFFSET(Paramètres!$G$5,LOOKUP(ROW(B831),Paramètres!$X$5:$Z$1005)-LOOKUP(ROW(B831),Paramètres!$W$5:$Z$1005)*Paramètres!$P$6,0)&amp;"/"&amp;OFFSET(Paramètres!$J$5,LOOKUP(ROW(B831),Paramètres!$Y$5:$Z$1005)-LOOKUP(ROW(B831),Paramètres!$X$5:$Z$1005)*Paramètres!$P$7,0)&amp;"/"&amp;OFFSET(Paramètres!M835,-LOOKUP(ROW(B831),Paramètres!$Y$5:$Z$1005)*Paramètres!$P$8,0),""))</f>
        <v>BlocBM/N0/Zone38/C1</v>
      </c>
    </row>
    <row r="832" spans="1:2" x14ac:dyDescent="0.25">
      <c r="A832" t="str">
        <f ca="1">IF(A831="","",IFERROR(OFFSET(Paramètres!$C$5,LOOKUP(ROW(A832),Paramètres!$W$5:$Z$1005)-LOOKUP(ROW(A832),Paramètres!$V$5:$Z$1005)*Paramètres!$P$5,0)&amp;OFFSET(Paramètres!$F$5,LOOKUP(ROW(A832),Paramètres!$X$5:$Z$1005)-LOOKUP(ROW(A832),Paramètres!$W$5:$Z$1005)*Paramètres!$P$6,0)&amp;OFFSET(Paramètres!$I$5,LOOKUP(ROW(A832),Paramètres!$Y$5:$Z$1005)-LOOKUP(ROW(A832),Paramètres!$X$5:$Z$1005)*Paramètres!$P$7,0)&amp;OFFSET(Paramètres!L836,-LOOKUP(ROW(A832),Paramètres!$Y$5:$Z$1005)*Paramètres!$P$8,0),""))</f>
        <v>333862</v>
      </c>
      <c r="B832" t="str">
        <f ca="1">IF(B831="","",IFERROR(OFFSET(Paramètres!$D$5,LOOKUP(ROW(B832),Paramètres!$W$5:$Z$1005)-LOOKUP(ROW(B832),Paramètres!$V$5:$Z$1005)*Paramètres!$P$5,0)&amp;"/"&amp;OFFSET(Paramètres!$G$5,LOOKUP(ROW(B832),Paramètres!$X$5:$Z$1005)-LOOKUP(ROW(B832),Paramètres!$W$5:$Z$1005)*Paramètres!$P$6,0)&amp;"/"&amp;OFFSET(Paramètres!$J$5,LOOKUP(ROW(B832),Paramètres!$Y$5:$Z$1005)-LOOKUP(ROW(B832),Paramètres!$X$5:$Z$1005)*Paramètres!$P$7,0)&amp;"/"&amp;OFFSET(Paramètres!M836,-LOOKUP(ROW(B832),Paramètres!$Y$5:$Z$1005)*Paramètres!$P$8,0),""))</f>
        <v>BlocBM/N0/Zone38/C2</v>
      </c>
    </row>
    <row r="833" spans="1:2" x14ac:dyDescent="0.25">
      <c r="A833" t="str">
        <f ca="1">IF(A832="","",IFERROR(OFFSET(Paramètres!$C$5,LOOKUP(ROW(A833),Paramètres!$W$5:$Z$1005)-LOOKUP(ROW(A833),Paramètres!$V$5:$Z$1005)*Paramètres!$P$5,0)&amp;OFFSET(Paramètres!$F$5,LOOKUP(ROW(A833),Paramètres!$X$5:$Z$1005)-LOOKUP(ROW(A833),Paramètres!$W$5:$Z$1005)*Paramètres!$P$6,0)&amp;OFFSET(Paramètres!$I$5,LOOKUP(ROW(A833),Paramètres!$Y$5:$Z$1005)-LOOKUP(ROW(A833),Paramètres!$X$5:$Z$1005)*Paramètres!$P$7,0)&amp;OFFSET(Paramètres!L837,-LOOKUP(ROW(A833),Paramètres!$Y$5:$Z$1005)*Paramètres!$P$8,0),""))</f>
        <v>333901</v>
      </c>
      <c r="B833" t="str">
        <f ca="1">IF(B832="","",IFERROR(OFFSET(Paramètres!$D$5,LOOKUP(ROW(B833),Paramètres!$W$5:$Z$1005)-LOOKUP(ROW(B833),Paramètres!$V$5:$Z$1005)*Paramètres!$P$5,0)&amp;"/"&amp;OFFSET(Paramètres!$G$5,LOOKUP(ROW(B833),Paramètres!$X$5:$Z$1005)-LOOKUP(ROW(B833),Paramètres!$W$5:$Z$1005)*Paramètres!$P$6,0)&amp;"/"&amp;OFFSET(Paramètres!$J$5,LOOKUP(ROW(B833),Paramètres!$Y$5:$Z$1005)-LOOKUP(ROW(B833),Paramètres!$X$5:$Z$1005)*Paramètres!$P$7,0)&amp;"/"&amp;OFFSET(Paramètres!M837,-LOOKUP(ROW(B833),Paramètres!$Y$5:$Z$1005)*Paramètres!$P$8,0),""))</f>
        <v>BlocBM/N0/Zone39/1erePhase</v>
      </c>
    </row>
    <row r="834" spans="1:2" x14ac:dyDescent="0.25">
      <c r="A834" t="str">
        <f ca="1">IF(A833="","",IFERROR(OFFSET(Paramètres!$C$5,LOOKUP(ROW(A834),Paramètres!$W$5:$Z$1005)-LOOKUP(ROW(A834),Paramètres!$V$5:$Z$1005)*Paramètres!$P$5,0)&amp;OFFSET(Paramètres!$F$5,LOOKUP(ROW(A834),Paramètres!$X$5:$Z$1005)-LOOKUP(ROW(A834),Paramètres!$W$5:$Z$1005)*Paramètres!$P$6,0)&amp;OFFSET(Paramètres!$I$5,LOOKUP(ROW(A834),Paramètres!$Y$5:$Z$1005)-LOOKUP(ROW(A834),Paramètres!$X$5:$Z$1005)*Paramètres!$P$7,0)&amp;OFFSET(Paramètres!L838,-LOOKUP(ROW(A834),Paramètres!$Y$5:$Z$1005)*Paramètres!$P$8,0),""))</f>
        <v>333902</v>
      </c>
      <c r="B834" t="str">
        <f ca="1">IF(B833="","",IFERROR(OFFSET(Paramètres!$D$5,LOOKUP(ROW(B834),Paramètres!$W$5:$Z$1005)-LOOKUP(ROW(B834),Paramètres!$V$5:$Z$1005)*Paramètres!$P$5,0)&amp;"/"&amp;OFFSET(Paramètres!$G$5,LOOKUP(ROW(B834),Paramètres!$X$5:$Z$1005)-LOOKUP(ROW(B834),Paramètres!$W$5:$Z$1005)*Paramètres!$P$6,0)&amp;"/"&amp;OFFSET(Paramètres!$J$5,LOOKUP(ROW(B834),Paramètres!$Y$5:$Z$1005)-LOOKUP(ROW(B834),Paramètres!$X$5:$Z$1005)*Paramètres!$P$7,0)&amp;"/"&amp;OFFSET(Paramètres!M838,-LOOKUP(ROW(B834),Paramètres!$Y$5:$Z$1005)*Paramètres!$P$8,0),""))</f>
        <v>BlocBM/N0/Zone39/2ndePhase</v>
      </c>
    </row>
    <row r="835" spans="1:2" x14ac:dyDescent="0.25">
      <c r="A835" t="str">
        <f ca="1">IF(A834="","",IFERROR(OFFSET(Paramètres!$C$5,LOOKUP(ROW(A835),Paramètres!$W$5:$Z$1005)-LOOKUP(ROW(A835),Paramètres!$V$5:$Z$1005)*Paramètres!$P$5,0)&amp;OFFSET(Paramètres!$F$5,LOOKUP(ROW(A835),Paramètres!$X$5:$Z$1005)-LOOKUP(ROW(A835),Paramètres!$W$5:$Z$1005)*Paramètres!$P$6,0)&amp;OFFSET(Paramètres!$I$5,LOOKUP(ROW(A835),Paramètres!$Y$5:$Z$1005)-LOOKUP(ROW(A835),Paramètres!$X$5:$Z$1005)*Paramètres!$P$7,0)&amp;OFFSET(Paramètres!L839,-LOOKUP(ROW(A835),Paramètres!$Y$5:$Z$1005)*Paramètres!$P$8,0),""))</f>
        <v>333903</v>
      </c>
      <c r="B835" t="str">
        <f ca="1">IF(B834="","",IFERROR(OFFSET(Paramètres!$D$5,LOOKUP(ROW(B835),Paramètres!$W$5:$Z$1005)-LOOKUP(ROW(B835),Paramètres!$V$5:$Z$1005)*Paramètres!$P$5,0)&amp;"/"&amp;OFFSET(Paramètres!$G$5,LOOKUP(ROW(B835),Paramètres!$X$5:$Z$1005)-LOOKUP(ROW(B835),Paramètres!$W$5:$Z$1005)*Paramètres!$P$6,0)&amp;"/"&amp;OFFSET(Paramètres!$J$5,LOOKUP(ROW(B835),Paramètres!$Y$5:$Z$1005)-LOOKUP(ROW(B835),Paramètres!$X$5:$Z$1005)*Paramètres!$P$7,0)&amp;"/"&amp;OFFSET(Paramètres!M839,-LOOKUP(ROW(B835),Paramètres!$Y$5:$Z$1005)*Paramètres!$P$8,0),""))</f>
        <v>BlocBM/N0/Zone39/C</v>
      </c>
    </row>
    <row r="836" spans="1:2" x14ac:dyDescent="0.25">
      <c r="A836" t="str">
        <f ca="1">IF(A835="","",IFERROR(OFFSET(Paramètres!$C$5,LOOKUP(ROW(A836),Paramètres!$W$5:$Z$1005)-LOOKUP(ROW(A836),Paramètres!$V$5:$Z$1005)*Paramètres!$P$5,0)&amp;OFFSET(Paramètres!$F$5,LOOKUP(ROW(A836),Paramètres!$X$5:$Z$1005)-LOOKUP(ROW(A836),Paramètres!$W$5:$Z$1005)*Paramètres!$P$6,0)&amp;OFFSET(Paramètres!$I$5,LOOKUP(ROW(A836),Paramètres!$Y$5:$Z$1005)-LOOKUP(ROW(A836),Paramètres!$X$5:$Z$1005)*Paramètres!$P$7,0)&amp;OFFSET(Paramètres!L840,-LOOKUP(ROW(A836),Paramètres!$Y$5:$Z$1005)*Paramètres!$P$8,0),""))</f>
        <v>333904</v>
      </c>
      <c r="B836" t="str">
        <f ca="1">IF(B835="","",IFERROR(OFFSET(Paramètres!$D$5,LOOKUP(ROW(B836),Paramètres!$W$5:$Z$1005)-LOOKUP(ROW(B836),Paramètres!$V$5:$Z$1005)*Paramètres!$P$5,0)&amp;"/"&amp;OFFSET(Paramètres!$G$5,LOOKUP(ROW(B836),Paramètres!$X$5:$Z$1005)-LOOKUP(ROW(B836),Paramètres!$W$5:$Z$1005)*Paramètres!$P$6,0)&amp;"/"&amp;OFFSET(Paramètres!$J$5,LOOKUP(ROW(B836),Paramètres!$Y$5:$Z$1005)-LOOKUP(ROW(B836),Paramètres!$X$5:$Z$1005)*Paramètres!$P$7,0)&amp;"/"&amp;OFFSET(Paramètres!M840,-LOOKUP(ROW(B836),Paramètres!$Y$5:$Z$1005)*Paramètres!$P$8,0),""))</f>
        <v>BlocBM/N0/Zone39/AD</v>
      </c>
    </row>
    <row r="837" spans="1:2" x14ac:dyDescent="0.25">
      <c r="A837" t="str">
        <f ca="1">IF(A836="","",IFERROR(OFFSET(Paramètres!$C$5,LOOKUP(ROW(A837),Paramètres!$W$5:$Z$1005)-LOOKUP(ROW(A837),Paramètres!$V$5:$Z$1005)*Paramètres!$P$5,0)&amp;OFFSET(Paramètres!$F$5,LOOKUP(ROW(A837),Paramètres!$X$5:$Z$1005)-LOOKUP(ROW(A837),Paramètres!$W$5:$Z$1005)*Paramètres!$P$6,0)&amp;OFFSET(Paramètres!$I$5,LOOKUP(ROW(A837),Paramètres!$Y$5:$Z$1005)-LOOKUP(ROW(A837),Paramètres!$X$5:$Z$1005)*Paramètres!$P$7,0)&amp;OFFSET(Paramètres!L841,-LOOKUP(ROW(A837),Paramètres!$Y$5:$Z$1005)*Paramètres!$P$8,0),""))</f>
        <v>333905</v>
      </c>
      <c r="B837" t="str">
        <f ca="1">IF(B836="","",IFERROR(OFFSET(Paramètres!$D$5,LOOKUP(ROW(B837),Paramètres!$W$5:$Z$1005)-LOOKUP(ROW(B837),Paramètres!$V$5:$Z$1005)*Paramètres!$P$5,0)&amp;"/"&amp;OFFSET(Paramètres!$G$5,LOOKUP(ROW(B837),Paramètres!$X$5:$Z$1005)-LOOKUP(ROW(B837),Paramètres!$W$5:$Z$1005)*Paramètres!$P$6,0)&amp;"/"&amp;OFFSET(Paramètres!$J$5,LOOKUP(ROW(B837),Paramètres!$Y$5:$Z$1005)-LOOKUP(ROW(B837),Paramètres!$X$5:$Z$1005)*Paramètres!$P$7,0)&amp;"/"&amp;OFFSET(Paramètres!M841,-LOOKUP(ROW(B837),Paramètres!$Y$5:$Z$1005)*Paramètres!$P$8,0),""))</f>
        <v>BlocBM/N0/Zone39/EP</v>
      </c>
    </row>
    <row r="838" spans="1:2" x14ac:dyDescent="0.25">
      <c r="A838" t="str">
        <f ca="1">IF(A837="","",IFERROR(OFFSET(Paramètres!$C$5,LOOKUP(ROW(A838),Paramètres!$W$5:$Z$1005)-LOOKUP(ROW(A838),Paramètres!$V$5:$Z$1005)*Paramètres!$P$5,0)&amp;OFFSET(Paramètres!$F$5,LOOKUP(ROW(A838),Paramètres!$X$5:$Z$1005)-LOOKUP(ROW(A838),Paramètres!$W$5:$Z$1005)*Paramètres!$P$6,0)&amp;OFFSET(Paramètres!$I$5,LOOKUP(ROW(A838),Paramètres!$Y$5:$Z$1005)-LOOKUP(ROW(A838),Paramètres!$X$5:$Z$1005)*Paramètres!$P$7,0)&amp;OFFSET(Paramètres!L842,-LOOKUP(ROW(A838),Paramètres!$Y$5:$Z$1005)*Paramètres!$P$8,0),""))</f>
        <v>333906</v>
      </c>
      <c r="B838" t="str">
        <f ca="1">IF(B837="","",IFERROR(OFFSET(Paramètres!$D$5,LOOKUP(ROW(B838),Paramètres!$W$5:$Z$1005)-LOOKUP(ROW(B838),Paramètres!$V$5:$Z$1005)*Paramètres!$P$5,0)&amp;"/"&amp;OFFSET(Paramètres!$G$5,LOOKUP(ROW(B838),Paramètres!$X$5:$Z$1005)-LOOKUP(ROW(B838),Paramètres!$W$5:$Z$1005)*Paramètres!$P$6,0)&amp;"/"&amp;OFFSET(Paramètres!$J$5,LOOKUP(ROW(B838),Paramètres!$Y$5:$Z$1005)-LOOKUP(ROW(B838),Paramètres!$X$5:$Z$1005)*Paramètres!$P$7,0)&amp;"/"&amp;OFFSET(Paramètres!M842,-LOOKUP(ROW(B838),Paramètres!$Y$5:$Z$1005)*Paramètres!$P$8,0),""))</f>
        <v>BlocBM/N0/Zone39/AF</v>
      </c>
    </row>
    <row r="839" spans="1:2" x14ac:dyDescent="0.25">
      <c r="A839" t="str">
        <f ca="1">IF(A838="","",IFERROR(OFFSET(Paramètres!$C$5,LOOKUP(ROW(A839),Paramètres!$W$5:$Z$1005)-LOOKUP(ROW(A839),Paramètres!$V$5:$Z$1005)*Paramètres!$P$5,0)&amp;OFFSET(Paramètres!$F$5,LOOKUP(ROW(A839),Paramètres!$X$5:$Z$1005)-LOOKUP(ROW(A839),Paramètres!$W$5:$Z$1005)*Paramètres!$P$6,0)&amp;OFFSET(Paramètres!$I$5,LOOKUP(ROW(A839),Paramètres!$Y$5:$Z$1005)-LOOKUP(ROW(A839),Paramètres!$X$5:$Z$1005)*Paramètres!$P$7,0)&amp;OFFSET(Paramètres!L843,-LOOKUP(ROW(A839),Paramètres!$Y$5:$Z$1005)*Paramètres!$P$8,0),""))</f>
        <v>333907</v>
      </c>
      <c r="B839" t="str">
        <f ca="1">IF(B838="","",IFERROR(OFFSET(Paramètres!$D$5,LOOKUP(ROW(B839),Paramètres!$W$5:$Z$1005)-LOOKUP(ROW(B839),Paramètres!$V$5:$Z$1005)*Paramètres!$P$5,0)&amp;"/"&amp;OFFSET(Paramètres!$G$5,LOOKUP(ROW(B839),Paramètres!$X$5:$Z$1005)-LOOKUP(ROW(B839),Paramètres!$W$5:$Z$1005)*Paramètres!$P$6,0)&amp;"/"&amp;OFFSET(Paramètres!$J$5,LOOKUP(ROW(B839),Paramètres!$Y$5:$Z$1005)-LOOKUP(ROW(B839),Paramètres!$X$5:$Z$1005)*Paramètres!$P$7,0)&amp;"/"&amp;OFFSET(Paramètres!M843,-LOOKUP(ROW(B839),Paramètres!$Y$5:$Z$1005)*Paramètres!$P$8,0),""))</f>
        <v>BlocBM/N0/Zone39/AC</v>
      </c>
    </row>
    <row r="840" spans="1:2" x14ac:dyDescent="0.25">
      <c r="A840" t="str">
        <f ca="1">IF(A839="","",IFERROR(OFFSET(Paramètres!$C$5,LOOKUP(ROW(A840),Paramètres!$W$5:$Z$1005)-LOOKUP(ROW(A840),Paramètres!$V$5:$Z$1005)*Paramètres!$P$5,0)&amp;OFFSET(Paramètres!$F$5,LOOKUP(ROW(A840),Paramètres!$X$5:$Z$1005)-LOOKUP(ROW(A840),Paramètres!$W$5:$Z$1005)*Paramètres!$P$6,0)&amp;OFFSET(Paramètres!$I$5,LOOKUP(ROW(A840),Paramètres!$Y$5:$Z$1005)-LOOKUP(ROW(A840),Paramètres!$X$5:$Z$1005)*Paramètres!$P$7,0)&amp;OFFSET(Paramètres!L844,-LOOKUP(ROW(A840),Paramètres!$Y$5:$Z$1005)*Paramètres!$P$8,0),""))</f>
        <v>333908</v>
      </c>
      <c r="B840" t="str">
        <f ca="1">IF(B839="","",IFERROR(OFFSET(Paramètres!$D$5,LOOKUP(ROW(B840),Paramètres!$W$5:$Z$1005)-LOOKUP(ROW(B840),Paramètres!$V$5:$Z$1005)*Paramètres!$P$5,0)&amp;"/"&amp;OFFSET(Paramètres!$G$5,LOOKUP(ROW(B840),Paramètres!$X$5:$Z$1005)-LOOKUP(ROW(B840),Paramètres!$W$5:$Z$1005)*Paramètres!$P$6,0)&amp;"/"&amp;OFFSET(Paramètres!$J$5,LOOKUP(ROW(B840),Paramètres!$Y$5:$Z$1005)-LOOKUP(ROW(B840),Paramètres!$X$5:$Z$1005)*Paramètres!$P$7,0)&amp;"/"&amp;OFFSET(Paramètres!M844,-LOOKUP(ROW(B840),Paramètres!$Y$5:$Z$1005)*Paramètres!$P$8,0),""))</f>
        <v>BlocBM/N0/Zone39/ATV</v>
      </c>
    </row>
    <row r="841" spans="1:2" x14ac:dyDescent="0.25">
      <c r="A841" t="str">
        <f ca="1">IF(A840="","",IFERROR(OFFSET(Paramètres!$C$5,LOOKUP(ROW(A841),Paramètres!$W$5:$Z$1005)-LOOKUP(ROW(A841),Paramètres!$V$5:$Z$1005)*Paramètres!$P$5,0)&amp;OFFSET(Paramètres!$F$5,LOOKUP(ROW(A841),Paramètres!$X$5:$Z$1005)-LOOKUP(ROW(A841),Paramètres!$W$5:$Z$1005)*Paramètres!$P$6,0)&amp;OFFSET(Paramètres!$I$5,LOOKUP(ROW(A841),Paramètres!$Y$5:$Z$1005)-LOOKUP(ROW(A841),Paramètres!$X$5:$Z$1005)*Paramètres!$P$7,0)&amp;OFFSET(Paramètres!L845,-LOOKUP(ROW(A841),Paramètres!$Y$5:$Z$1005)*Paramètres!$P$8,0),""))</f>
        <v>333909</v>
      </c>
      <c r="B841" t="str">
        <f ca="1">IF(B840="","",IFERROR(OFFSET(Paramètres!$D$5,LOOKUP(ROW(B841),Paramètres!$W$5:$Z$1005)-LOOKUP(ROW(B841),Paramètres!$V$5:$Z$1005)*Paramètres!$P$5,0)&amp;"/"&amp;OFFSET(Paramètres!$G$5,LOOKUP(ROW(B841),Paramètres!$X$5:$Z$1005)-LOOKUP(ROW(B841),Paramètres!$W$5:$Z$1005)*Paramètres!$P$6,0)&amp;"/"&amp;OFFSET(Paramètres!$J$5,LOOKUP(ROW(B841),Paramètres!$Y$5:$Z$1005)-LOOKUP(ROW(B841),Paramètres!$X$5:$Z$1005)*Paramètres!$P$7,0)&amp;"/"&amp;OFFSET(Paramètres!M845,-LOOKUP(ROW(B841),Paramètres!$Y$5:$Z$1005)*Paramètres!$P$8,0),""))</f>
        <v>BlocBM/N0/Zone39/ATH</v>
      </c>
    </row>
    <row r="842" spans="1:2" x14ac:dyDescent="0.25">
      <c r="A842" t="str">
        <f ca="1">IF(A841="","",IFERROR(OFFSET(Paramètres!$C$5,LOOKUP(ROW(A842),Paramètres!$W$5:$Z$1005)-LOOKUP(ROW(A842),Paramètres!$V$5:$Z$1005)*Paramètres!$P$5,0)&amp;OFFSET(Paramètres!$F$5,LOOKUP(ROW(A842),Paramètres!$X$5:$Z$1005)-LOOKUP(ROW(A842),Paramètres!$W$5:$Z$1005)*Paramètres!$P$6,0)&amp;OFFSET(Paramètres!$I$5,LOOKUP(ROW(A842),Paramètres!$Y$5:$Z$1005)-LOOKUP(ROW(A842),Paramètres!$X$5:$Z$1005)*Paramètres!$P$7,0)&amp;OFFSET(Paramètres!L846,-LOOKUP(ROW(A842),Paramètres!$Y$5:$Z$1005)*Paramètres!$P$8,0),""))</f>
        <v>333910</v>
      </c>
      <c r="B842" t="str">
        <f ca="1">IF(B841="","",IFERROR(OFFSET(Paramètres!$D$5,LOOKUP(ROW(B842),Paramètres!$W$5:$Z$1005)-LOOKUP(ROW(B842),Paramètres!$V$5:$Z$1005)*Paramètres!$P$5,0)&amp;"/"&amp;OFFSET(Paramètres!$G$5,LOOKUP(ROW(B842),Paramètres!$X$5:$Z$1005)-LOOKUP(ROW(B842),Paramètres!$W$5:$Z$1005)*Paramètres!$P$6,0)&amp;"/"&amp;OFFSET(Paramètres!$J$5,LOOKUP(ROW(B842),Paramètres!$Y$5:$Z$1005)-LOOKUP(ROW(B842),Paramètres!$X$5:$Z$1005)*Paramètres!$P$7,0)&amp;"/"&amp;OFFSET(Paramètres!M846,-LOOKUP(ROW(B842),Paramètres!$Y$5:$Z$1005)*Paramètres!$P$8,0),""))</f>
        <v>BlocBM/N0/Zone39/CH</v>
      </c>
    </row>
    <row r="843" spans="1:2" x14ac:dyDescent="0.25">
      <c r="A843" t="str">
        <f ca="1">IF(A842="","",IFERROR(OFFSET(Paramètres!$C$5,LOOKUP(ROW(A843),Paramètres!$W$5:$Z$1005)-LOOKUP(ROW(A843),Paramètres!$V$5:$Z$1005)*Paramètres!$P$5,0)&amp;OFFSET(Paramètres!$F$5,LOOKUP(ROW(A843),Paramètres!$X$5:$Z$1005)-LOOKUP(ROW(A843),Paramètres!$W$5:$Z$1005)*Paramètres!$P$6,0)&amp;OFFSET(Paramètres!$I$5,LOOKUP(ROW(A843),Paramètres!$Y$5:$Z$1005)-LOOKUP(ROW(A843),Paramètres!$X$5:$Z$1005)*Paramètres!$P$7,0)&amp;OFFSET(Paramètres!L847,-LOOKUP(ROW(A843),Paramètres!$Y$5:$Z$1005)*Paramètres!$P$8,0),""))</f>
        <v>333911</v>
      </c>
      <c r="B843" t="str">
        <f ca="1">IF(B842="","",IFERROR(OFFSET(Paramètres!$D$5,LOOKUP(ROW(B843),Paramètres!$W$5:$Z$1005)-LOOKUP(ROW(B843),Paramètres!$V$5:$Z$1005)*Paramètres!$P$5,0)&amp;"/"&amp;OFFSET(Paramètres!$G$5,LOOKUP(ROW(B843),Paramètres!$X$5:$Z$1005)-LOOKUP(ROW(B843),Paramètres!$W$5:$Z$1005)*Paramètres!$P$6,0)&amp;"/"&amp;OFFSET(Paramètres!$J$5,LOOKUP(ROW(B843),Paramètres!$Y$5:$Z$1005)-LOOKUP(ROW(B843),Paramètres!$X$5:$Z$1005)*Paramètres!$P$7,0)&amp;"/"&amp;OFFSET(Paramètres!M847,-LOOKUP(ROW(B843),Paramètres!$Y$5:$Z$1005)*Paramètres!$P$8,0),""))</f>
        <v>BlocBM/N0/Zone39/FAV1</v>
      </c>
    </row>
    <row r="844" spans="1:2" x14ac:dyDescent="0.25">
      <c r="A844" t="str">
        <f ca="1">IF(A843="","",IFERROR(OFFSET(Paramètres!$C$5,LOOKUP(ROW(A844),Paramètres!$W$5:$Z$1005)-LOOKUP(ROW(A844),Paramètres!$V$5:$Z$1005)*Paramètres!$P$5,0)&amp;OFFSET(Paramètres!$F$5,LOOKUP(ROW(A844),Paramètres!$X$5:$Z$1005)-LOOKUP(ROW(A844),Paramètres!$W$5:$Z$1005)*Paramètres!$P$6,0)&amp;OFFSET(Paramètres!$I$5,LOOKUP(ROW(A844),Paramètres!$Y$5:$Z$1005)-LOOKUP(ROW(A844),Paramètres!$X$5:$Z$1005)*Paramètres!$P$7,0)&amp;OFFSET(Paramètres!L848,-LOOKUP(ROW(A844),Paramètres!$Y$5:$Z$1005)*Paramètres!$P$8,0),""))</f>
        <v>333912</v>
      </c>
      <c r="B844" t="str">
        <f ca="1">IF(B843="","",IFERROR(OFFSET(Paramètres!$D$5,LOOKUP(ROW(B844),Paramètres!$W$5:$Z$1005)-LOOKUP(ROW(B844),Paramètres!$V$5:$Z$1005)*Paramètres!$P$5,0)&amp;"/"&amp;OFFSET(Paramètres!$G$5,LOOKUP(ROW(B844),Paramètres!$X$5:$Z$1005)-LOOKUP(ROW(B844),Paramètres!$W$5:$Z$1005)*Paramètres!$P$6,0)&amp;"/"&amp;OFFSET(Paramètres!$J$5,LOOKUP(ROW(B844),Paramètres!$Y$5:$Z$1005)-LOOKUP(ROW(B844),Paramètres!$X$5:$Z$1005)*Paramètres!$P$7,0)&amp;"/"&amp;OFFSET(Paramètres!M848,-LOOKUP(ROW(B844),Paramètres!$Y$5:$Z$1005)*Paramètres!$P$8,0),""))</f>
        <v>BlocBM/N0/Zone39/FAV2</v>
      </c>
    </row>
    <row r="845" spans="1:2" x14ac:dyDescent="0.25">
      <c r="A845" t="str">
        <f ca="1">IF(A844="","",IFERROR(OFFSET(Paramètres!$C$5,LOOKUP(ROW(A845),Paramètres!$W$5:$Z$1005)-LOOKUP(ROW(A845),Paramètres!$V$5:$Z$1005)*Paramètres!$P$5,0)&amp;OFFSET(Paramètres!$F$5,LOOKUP(ROW(A845),Paramètres!$X$5:$Z$1005)-LOOKUP(ROW(A845),Paramètres!$W$5:$Z$1005)*Paramètres!$P$6,0)&amp;OFFSET(Paramètres!$I$5,LOOKUP(ROW(A845),Paramètres!$Y$5:$Z$1005)-LOOKUP(ROW(A845),Paramètres!$X$5:$Z$1005)*Paramètres!$P$7,0)&amp;OFFSET(Paramètres!L849,-LOOKUP(ROW(A845),Paramètres!$Y$5:$Z$1005)*Paramètres!$P$8,0),""))</f>
        <v>333913</v>
      </c>
      <c r="B845" t="str">
        <f ca="1">IF(B844="","",IFERROR(OFFSET(Paramètres!$D$5,LOOKUP(ROW(B845),Paramètres!$W$5:$Z$1005)-LOOKUP(ROW(B845),Paramètres!$V$5:$Z$1005)*Paramètres!$P$5,0)&amp;"/"&amp;OFFSET(Paramètres!$G$5,LOOKUP(ROW(B845),Paramètres!$X$5:$Z$1005)-LOOKUP(ROW(B845),Paramètres!$W$5:$Z$1005)*Paramètres!$P$6,0)&amp;"/"&amp;OFFSET(Paramètres!$J$5,LOOKUP(ROW(B845),Paramètres!$Y$5:$Z$1005)-LOOKUP(ROW(B845),Paramètres!$X$5:$Z$1005)*Paramètres!$P$7,0)&amp;"/"&amp;OFFSET(Paramètres!M849,-LOOKUP(ROW(B845),Paramètres!$Y$5:$Z$1005)*Paramètres!$P$8,0),""))</f>
        <v>BlocBM/N0/Zone39/FAV3</v>
      </c>
    </row>
    <row r="846" spans="1:2" x14ac:dyDescent="0.25">
      <c r="A846" t="str">
        <f ca="1">IF(A845="","",IFERROR(OFFSET(Paramètres!$C$5,LOOKUP(ROW(A846),Paramètres!$W$5:$Z$1005)-LOOKUP(ROW(A846),Paramètres!$V$5:$Z$1005)*Paramètres!$P$5,0)&amp;OFFSET(Paramètres!$F$5,LOOKUP(ROW(A846),Paramètres!$X$5:$Z$1005)-LOOKUP(ROW(A846),Paramètres!$W$5:$Z$1005)*Paramètres!$P$6,0)&amp;OFFSET(Paramètres!$I$5,LOOKUP(ROW(A846),Paramètres!$Y$5:$Z$1005)-LOOKUP(ROW(A846),Paramètres!$X$5:$Z$1005)*Paramètres!$P$7,0)&amp;OFFSET(Paramètres!L850,-LOOKUP(ROW(A846),Paramètres!$Y$5:$Z$1005)*Paramètres!$P$8,0),""))</f>
        <v>333914</v>
      </c>
      <c r="B846" t="str">
        <f ca="1">IF(B845="","",IFERROR(OFFSET(Paramètres!$D$5,LOOKUP(ROW(B846),Paramètres!$W$5:$Z$1005)-LOOKUP(ROW(B846),Paramètres!$V$5:$Z$1005)*Paramètres!$P$5,0)&amp;"/"&amp;OFFSET(Paramètres!$G$5,LOOKUP(ROW(B846),Paramètres!$X$5:$Z$1005)-LOOKUP(ROW(B846),Paramètres!$W$5:$Z$1005)*Paramètres!$P$6,0)&amp;"/"&amp;OFFSET(Paramètres!$J$5,LOOKUP(ROW(B846),Paramètres!$Y$5:$Z$1005)-LOOKUP(ROW(B846),Paramètres!$X$5:$Z$1005)*Paramètres!$P$7,0)&amp;"/"&amp;OFFSET(Paramètres!M850,-LOOKUP(ROW(B846),Paramètres!$Y$5:$Z$1005)*Paramètres!$P$8,0),""))</f>
        <v>BlocBM/N0/Zone39/FAV4</v>
      </c>
    </row>
    <row r="847" spans="1:2" x14ac:dyDescent="0.25">
      <c r="A847" t="str">
        <f ca="1">IF(A846="","",IFERROR(OFFSET(Paramètres!$C$5,LOOKUP(ROW(A847),Paramètres!$W$5:$Z$1005)-LOOKUP(ROW(A847),Paramètres!$V$5:$Z$1005)*Paramètres!$P$5,0)&amp;OFFSET(Paramètres!$F$5,LOOKUP(ROW(A847),Paramètres!$X$5:$Z$1005)-LOOKUP(ROW(A847),Paramètres!$W$5:$Z$1005)*Paramètres!$P$6,0)&amp;OFFSET(Paramètres!$I$5,LOOKUP(ROW(A847),Paramètres!$Y$5:$Z$1005)-LOOKUP(ROW(A847),Paramètres!$X$5:$Z$1005)*Paramètres!$P$7,0)&amp;OFFSET(Paramètres!L851,-LOOKUP(ROW(A847),Paramètres!$Y$5:$Z$1005)*Paramètres!$P$8,0),""))</f>
        <v>333921</v>
      </c>
      <c r="B847" t="str">
        <f ca="1">IF(B846="","",IFERROR(OFFSET(Paramètres!$D$5,LOOKUP(ROW(B847),Paramètres!$W$5:$Z$1005)-LOOKUP(ROW(B847),Paramètres!$V$5:$Z$1005)*Paramètres!$P$5,0)&amp;"/"&amp;OFFSET(Paramètres!$G$5,LOOKUP(ROW(B847),Paramètres!$X$5:$Z$1005)-LOOKUP(ROW(B847),Paramètres!$W$5:$Z$1005)*Paramètres!$P$6,0)&amp;"/"&amp;OFFSET(Paramètres!$J$5,LOOKUP(ROW(B847),Paramètres!$Y$5:$Z$1005)-LOOKUP(ROW(B847),Paramètres!$X$5:$Z$1005)*Paramètres!$P$7,0)&amp;"/"&amp;OFFSET(Paramètres!M851,-LOOKUP(ROW(B847),Paramètres!$Y$5:$Z$1005)*Paramètres!$P$8,0),""))</f>
        <v>BlocBM/N0/Zone39/FAR1</v>
      </c>
    </row>
    <row r="848" spans="1:2" x14ac:dyDescent="0.25">
      <c r="A848" t="str">
        <f ca="1">IF(A847="","",IFERROR(OFFSET(Paramètres!$C$5,LOOKUP(ROW(A848),Paramètres!$W$5:$Z$1005)-LOOKUP(ROW(A848),Paramètres!$V$5:$Z$1005)*Paramètres!$P$5,0)&amp;OFFSET(Paramètres!$F$5,LOOKUP(ROW(A848),Paramètres!$X$5:$Z$1005)-LOOKUP(ROW(A848),Paramètres!$W$5:$Z$1005)*Paramètres!$P$6,0)&amp;OFFSET(Paramètres!$I$5,LOOKUP(ROW(A848),Paramètres!$Y$5:$Z$1005)-LOOKUP(ROW(A848),Paramètres!$X$5:$Z$1005)*Paramètres!$P$7,0)&amp;OFFSET(Paramètres!L852,-LOOKUP(ROW(A848),Paramètres!$Y$5:$Z$1005)*Paramètres!$P$8,0),""))</f>
        <v>333922</v>
      </c>
      <c r="B848" t="str">
        <f ca="1">IF(B847="","",IFERROR(OFFSET(Paramètres!$D$5,LOOKUP(ROW(B848),Paramètres!$W$5:$Z$1005)-LOOKUP(ROW(B848),Paramètres!$V$5:$Z$1005)*Paramètres!$P$5,0)&amp;"/"&amp;OFFSET(Paramètres!$G$5,LOOKUP(ROW(B848),Paramètres!$X$5:$Z$1005)-LOOKUP(ROW(B848),Paramètres!$W$5:$Z$1005)*Paramètres!$P$6,0)&amp;"/"&amp;OFFSET(Paramètres!$J$5,LOOKUP(ROW(B848),Paramètres!$Y$5:$Z$1005)-LOOKUP(ROW(B848),Paramètres!$X$5:$Z$1005)*Paramètres!$P$7,0)&amp;"/"&amp;OFFSET(Paramètres!M852,-LOOKUP(ROW(B848),Paramètres!$Y$5:$Z$1005)*Paramètres!$P$8,0),""))</f>
        <v>BlocBM/N0/Zone39/FAR2</v>
      </c>
    </row>
    <row r="849" spans="1:2" x14ac:dyDescent="0.25">
      <c r="A849" t="str">
        <f ca="1">IF(A848="","",IFERROR(OFFSET(Paramètres!$C$5,LOOKUP(ROW(A849),Paramètres!$W$5:$Z$1005)-LOOKUP(ROW(A849),Paramètres!$V$5:$Z$1005)*Paramètres!$P$5,0)&amp;OFFSET(Paramètres!$F$5,LOOKUP(ROW(A849),Paramètres!$X$5:$Z$1005)-LOOKUP(ROW(A849),Paramètres!$W$5:$Z$1005)*Paramètres!$P$6,0)&amp;OFFSET(Paramètres!$I$5,LOOKUP(ROW(A849),Paramètres!$Y$5:$Z$1005)-LOOKUP(ROW(A849),Paramètres!$X$5:$Z$1005)*Paramètres!$P$7,0)&amp;OFFSET(Paramètres!L853,-LOOKUP(ROW(A849),Paramètres!$Y$5:$Z$1005)*Paramètres!$P$8,0),""))</f>
        <v>333923</v>
      </c>
      <c r="B849" t="str">
        <f ca="1">IF(B848="","",IFERROR(OFFSET(Paramètres!$D$5,LOOKUP(ROW(B849),Paramètres!$W$5:$Z$1005)-LOOKUP(ROW(B849),Paramètres!$V$5:$Z$1005)*Paramètres!$P$5,0)&amp;"/"&amp;OFFSET(Paramètres!$G$5,LOOKUP(ROW(B849),Paramètres!$X$5:$Z$1005)-LOOKUP(ROW(B849),Paramètres!$W$5:$Z$1005)*Paramètres!$P$6,0)&amp;"/"&amp;OFFSET(Paramètres!$J$5,LOOKUP(ROW(B849),Paramètres!$Y$5:$Z$1005)-LOOKUP(ROW(B849),Paramètres!$X$5:$Z$1005)*Paramètres!$P$7,0)&amp;"/"&amp;OFFSET(Paramètres!M853,-LOOKUP(ROW(B849),Paramètres!$Y$5:$Z$1005)*Paramètres!$P$8,0),""))</f>
        <v>BlocBM/N0/Zone39/FAR3</v>
      </c>
    </row>
    <row r="850" spans="1:2" x14ac:dyDescent="0.25">
      <c r="A850" t="str">
        <f ca="1">IF(A849="","",IFERROR(OFFSET(Paramètres!$C$5,LOOKUP(ROW(A850),Paramètres!$W$5:$Z$1005)-LOOKUP(ROW(A850),Paramètres!$V$5:$Z$1005)*Paramètres!$P$5,0)&amp;OFFSET(Paramètres!$F$5,LOOKUP(ROW(A850),Paramètres!$X$5:$Z$1005)-LOOKUP(ROW(A850),Paramètres!$W$5:$Z$1005)*Paramètres!$P$6,0)&amp;OFFSET(Paramètres!$I$5,LOOKUP(ROW(A850),Paramètres!$Y$5:$Z$1005)-LOOKUP(ROW(A850),Paramètres!$X$5:$Z$1005)*Paramètres!$P$7,0)&amp;OFFSET(Paramètres!L854,-LOOKUP(ROW(A850),Paramètres!$Y$5:$Z$1005)*Paramètres!$P$8,0),""))</f>
        <v>333924</v>
      </c>
      <c r="B850" t="str">
        <f ca="1">IF(B849="","",IFERROR(OFFSET(Paramètres!$D$5,LOOKUP(ROW(B850),Paramètres!$W$5:$Z$1005)-LOOKUP(ROW(B850),Paramètres!$V$5:$Z$1005)*Paramètres!$P$5,0)&amp;"/"&amp;OFFSET(Paramètres!$G$5,LOOKUP(ROW(B850),Paramètres!$X$5:$Z$1005)-LOOKUP(ROW(B850),Paramètres!$W$5:$Z$1005)*Paramètres!$P$6,0)&amp;"/"&amp;OFFSET(Paramètres!$J$5,LOOKUP(ROW(B850),Paramètres!$Y$5:$Z$1005)-LOOKUP(ROW(B850),Paramètres!$X$5:$Z$1005)*Paramètres!$P$7,0)&amp;"/"&amp;OFFSET(Paramètres!M854,-LOOKUP(ROW(B850),Paramètres!$Y$5:$Z$1005)*Paramètres!$P$8,0),""))</f>
        <v>BlocBM/N0/Zone39/FAR4</v>
      </c>
    </row>
    <row r="851" spans="1:2" x14ac:dyDescent="0.25">
      <c r="A851" t="str">
        <f ca="1">IF(A850="","",IFERROR(OFFSET(Paramètres!$C$5,LOOKUP(ROW(A851),Paramètres!$W$5:$Z$1005)-LOOKUP(ROW(A851),Paramètres!$V$5:$Z$1005)*Paramètres!$P$5,0)&amp;OFFSET(Paramètres!$F$5,LOOKUP(ROW(A851),Paramètres!$X$5:$Z$1005)-LOOKUP(ROW(A851),Paramètres!$W$5:$Z$1005)*Paramètres!$P$6,0)&amp;OFFSET(Paramètres!$I$5,LOOKUP(ROW(A851),Paramètres!$Y$5:$Z$1005)-LOOKUP(ROW(A851),Paramètres!$X$5:$Z$1005)*Paramètres!$P$7,0)&amp;OFFSET(Paramètres!L855,-LOOKUP(ROW(A851),Paramètres!$Y$5:$Z$1005)*Paramètres!$P$8,0),""))</f>
        <v>333931</v>
      </c>
      <c r="B851" t="str">
        <f ca="1">IF(B850="","",IFERROR(OFFSET(Paramètres!$D$5,LOOKUP(ROW(B851),Paramètres!$W$5:$Z$1005)-LOOKUP(ROW(B851),Paramètres!$V$5:$Z$1005)*Paramètres!$P$5,0)&amp;"/"&amp;OFFSET(Paramètres!$G$5,LOOKUP(ROW(B851),Paramètres!$X$5:$Z$1005)-LOOKUP(ROW(B851),Paramètres!$W$5:$Z$1005)*Paramètres!$P$6,0)&amp;"/"&amp;OFFSET(Paramètres!$J$5,LOOKUP(ROW(B851),Paramètres!$Y$5:$Z$1005)-LOOKUP(ROW(B851),Paramètres!$X$5:$Z$1005)*Paramètres!$P$7,0)&amp;"/"&amp;OFFSET(Paramètres!M855,-LOOKUP(ROW(B851),Paramètres!$Y$5:$Z$1005)*Paramètres!$P$8,0),""))</f>
        <v>BlocBM/N0/Zone39/INF1</v>
      </c>
    </row>
    <row r="852" spans="1:2" x14ac:dyDescent="0.25">
      <c r="A852" t="str">
        <f ca="1">IF(A851="","",IFERROR(OFFSET(Paramètres!$C$5,LOOKUP(ROW(A852),Paramètres!$W$5:$Z$1005)-LOOKUP(ROW(A852),Paramètres!$V$5:$Z$1005)*Paramètres!$P$5,0)&amp;OFFSET(Paramètres!$F$5,LOOKUP(ROW(A852),Paramètres!$X$5:$Z$1005)-LOOKUP(ROW(A852),Paramètres!$W$5:$Z$1005)*Paramètres!$P$6,0)&amp;OFFSET(Paramètres!$I$5,LOOKUP(ROW(A852),Paramètres!$Y$5:$Z$1005)-LOOKUP(ROW(A852),Paramètres!$X$5:$Z$1005)*Paramètres!$P$7,0)&amp;OFFSET(Paramètres!L856,-LOOKUP(ROW(A852),Paramètres!$Y$5:$Z$1005)*Paramètres!$P$8,0),""))</f>
        <v>333932</v>
      </c>
      <c r="B852" t="str">
        <f ca="1">IF(B851="","",IFERROR(OFFSET(Paramètres!$D$5,LOOKUP(ROW(B852),Paramètres!$W$5:$Z$1005)-LOOKUP(ROW(B852),Paramètres!$V$5:$Z$1005)*Paramètres!$P$5,0)&amp;"/"&amp;OFFSET(Paramètres!$G$5,LOOKUP(ROW(B852),Paramètres!$X$5:$Z$1005)-LOOKUP(ROW(B852),Paramètres!$W$5:$Z$1005)*Paramètres!$P$6,0)&amp;"/"&amp;OFFSET(Paramètres!$J$5,LOOKUP(ROW(B852),Paramètres!$Y$5:$Z$1005)-LOOKUP(ROW(B852),Paramètres!$X$5:$Z$1005)*Paramètres!$P$7,0)&amp;"/"&amp;OFFSET(Paramètres!M856,-LOOKUP(ROW(B852),Paramètres!$Y$5:$Z$1005)*Paramètres!$P$8,0),""))</f>
        <v>BlocBM/N0/Zone39/INF2</v>
      </c>
    </row>
    <row r="853" spans="1:2" x14ac:dyDescent="0.25">
      <c r="A853" t="str">
        <f ca="1">IF(A852="","",IFERROR(OFFSET(Paramètres!$C$5,LOOKUP(ROW(A853),Paramètres!$W$5:$Z$1005)-LOOKUP(ROW(A853),Paramètres!$V$5:$Z$1005)*Paramètres!$P$5,0)&amp;OFFSET(Paramètres!$F$5,LOOKUP(ROW(A853),Paramètres!$X$5:$Z$1005)-LOOKUP(ROW(A853),Paramètres!$W$5:$Z$1005)*Paramètres!$P$6,0)&amp;OFFSET(Paramètres!$I$5,LOOKUP(ROW(A853),Paramètres!$Y$5:$Z$1005)-LOOKUP(ROW(A853),Paramètres!$X$5:$Z$1005)*Paramètres!$P$7,0)&amp;OFFSET(Paramètres!L857,-LOOKUP(ROW(A853),Paramètres!$Y$5:$Z$1005)*Paramètres!$P$8,0),""))</f>
        <v>333933</v>
      </c>
      <c r="B853" t="str">
        <f ca="1">IF(B852="","",IFERROR(OFFSET(Paramètres!$D$5,LOOKUP(ROW(B853),Paramètres!$W$5:$Z$1005)-LOOKUP(ROW(B853),Paramètres!$V$5:$Z$1005)*Paramètres!$P$5,0)&amp;"/"&amp;OFFSET(Paramètres!$G$5,LOOKUP(ROW(B853),Paramètres!$X$5:$Z$1005)-LOOKUP(ROW(B853),Paramètres!$W$5:$Z$1005)*Paramètres!$P$6,0)&amp;"/"&amp;OFFSET(Paramètres!$J$5,LOOKUP(ROW(B853),Paramètres!$Y$5:$Z$1005)-LOOKUP(ROW(B853),Paramètres!$X$5:$Z$1005)*Paramètres!$P$7,0)&amp;"/"&amp;OFFSET(Paramètres!M857,-LOOKUP(ROW(B853),Paramètres!$Y$5:$Z$1005)*Paramètres!$P$8,0),""))</f>
        <v>BlocBM/N0/Zone39/INF3</v>
      </c>
    </row>
    <row r="854" spans="1:2" x14ac:dyDescent="0.25">
      <c r="A854" t="str">
        <f ca="1">IF(A853="","",IFERROR(OFFSET(Paramètres!$C$5,LOOKUP(ROW(A854),Paramètres!$W$5:$Z$1005)-LOOKUP(ROW(A854),Paramètres!$V$5:$Z$1005)*Paramètres!$P$5,0)&amp;OFFSET(Paramètres!$F$5,LOOKUP(ROW(A854),Paramètres!$X$5:$Z$1005)-LOOKUP(ROW(A854),Paramètres!$W$5:$Z$1005)*Paramètres!$P$6,0)&amp;OFFSET(Paramètres!$I$5,LOOKUP(ROW(A854),Paramètres!$Y$5:$Z$1005)-LOOKUP(ROW(A854),Paramètres!$X$5:$Z$1005)*Paramètres!$P$7,0)&amp;OFFSET(Paramètres!L858,-LOOKUP(ROW(A854),Paramètres!$Y$5:$Z$1005)*Paramètres!$P$8,0),""))</f>
        <v>333934</v>
      </c>
      <c r="B854" t="str">
        <f ca="1">IF(B853="","",IFERROR(OFFSET(Paramètres!$D$5,LOOKUP(ROW(B854),Paramètres!$W$5:$Z$1005)-LOOKUP(ROW(B854),Paramètres!$V$5:$Z$1005)*Paramètres!$P$5,0)&amp;"/"&amp;OFFSET(Paramètres!$G$5,LOOKUP(ROW(B854),Paramètres!$X$5:$Z$1005)-LOOKUP(ROW(B854),Paramètres!$W$5:$Z$1005)*Paramètres!$P$6,0)&amp;"/"&amp;OFFSET(Paramètres!$J$5,LOOKUP(ROW(B854),Paramètres!$Y$5:$Z$1005)-LOOKUP(ROW(B854),Paramètres!$X$5:$Z$1005)*Paramètres!$P$7,0)&amp;"/"&amp;OFFSET(Paramètres!M858,-LOOKUP(ROW(B854),Paramètres!$Y$5:$Z$1005)*Paramètres!$P$8,0),""))</f>
        <v>BlocBM/N0/Zone39/INF4</v>
      </c>
    </row>
    <row r="855" spans="1:2" x14ac:dyDescent="0.25">
      <c r="A855" t="str">
        <f ca="1">IF(A854="","",IFERROR(OFFSET(Paramètres!$C$5,LOOKUP(ROW(A855),Paramètres!$W$5:$Z$1005)-LOOKUP(ROW(A855),Paramètres!$V$5:$Z$1005)*Paramètres!$P$5,0)&amp;OFFSET(Paramètres!$F$5,LOOKUP(ROW(A855),Paramètres!$X$5:$Z$1005)-LOOKUP(ROW(A855),Paramètres!$W$5:$Z$1005)*Paramètres!$P$6,0)&amp;OFFSET(Paramètres!$I$5,LOOKUP(ROW(A855),Paramètres!$Y$5:$Z$1005)-LOOKUP(ROW(A855),Paramètres!$X$5:$Z$1005)*Paramètres!$P$7,0)&amp;OFFSET(Paramètres!L859,-LOOKUP(ROW(A855),Paramètres!$Y$5:$Z$1005)*Paramètres!$P$8,0),""))</f>
        <v>333941</v>
      </c>
      <c r="B855" t="str">
        <f ca="1">IF(B854="","",IFERROR(OFFSET(Paramètres!$D$5,LOOKUP(ROW(B855),Paramètres!$W$5:$Z$1005)-LOOKUP(ROW(B855),Paramètres!$V$5:$Z$1005)*Paramètres!$P$5,0)&amp;"/"&amp;OFFSET(Paramètres!$G$5,LOOKUP(ROW(B855),Paramètres!$X$5:$Z$1005)-LOOKUP(ROW(B855),Paramètres!$W$5:$Z$1005)*Paramètres!$P$6,0)&amp;"/"&amp;OFFSET(Paramètres!$J$5,LOOKUP(ROW(B855),Paramètres!$Y$5:$Z$1005)-LOOKUP(ROW(B855),Paramètres!$X$5:$Z$1005)*Paramètres!$P$7,0)&amp;"/"&amp;OFFSET(Paramètres!M859,-LOOKUP(ROW(B855),Paramètres!$Y$5:$Z$1005)*Paramètres!$P$8,0),""))</f>
        <v>BlocBM/N0/Zone39/SUP1</v>
      </c>
    </row>
    <row r="856" spans="1:2" x14ac:dyDescent="0.25">
      <c r="A856" t="str">
        <f ca="1">IF(A855="","",IFERROR(OFFSET(Paramètres!$C$5,LOOKUP(ROW(A856),Paramètres!$W$5:$Z$1005)-LOOKUP(ROW(A856),Paramètres!$V$5:$Z$1005)*Paramètres!$P$5,0)&amp;OFFSET(Paramètres!$F$5,LOOKUP(ROW(A856),Paramètres!$X$5:$Z$1005)-LOOKUP(ROW(A856),Paramètres!$W$5:$Z$1005)*Paramètres!$P$6,0)&amp;OFFSET(Paramètres!$I$5,LOOKUP(ROW(A856),Paramètres!$Y$5:$Z$1005)-LOOKUP(ROW(A856),Paramètres!$X$5:$Z$1005)*Paramètres!$P$7,0)&amp;OFFSET(Paramètres!L860,-LOOKUP(ROW(A856),Paramètres!$Y$5:$Z$1005)*Paramètres!$P$8,0),""))</f>
        <v>333942</v>
      </c>
      <c r="B856" t="str">
        <f ca="1">IF(B855="","",IFERROR(OFFSET(Paramètres!$D$5,LOOKUP(ROW(B856),Paramètres!$W$5:$Z$1005)-LOOKUP(ROW(B856),Paramètres!$V$5:$Z$1005)*Paramètres!$P$5,0)&amp;"/"&amp;OFFSET(Paramètres!$G$5,LOOKUP(ROW(B856),Paramètres!$X$5:$Z$1005)-LOOKUP(ROW(B856),Paramètres!$W$5:$Z$1005)*Paramètres!$P$6,0)&amp;"/"&amp;OFFSET(Paramètres!$J$5,LOOKUP(ROW(B856),Paramètres!$Y$5:$Z$1005)-LOOKUP(ROW(B856),Paramètres!$X$5:$Z$1005)*Paramètres!$P$7,0)&amp;"/"&amp;OFFSET(Paramètres!M860,-LOOKUP(ROW(B856),Paramètres!$Y$5:$Z$1005)*Paramètres!$P$8,0),""))</f>
        <v>BlocBM/N0/Zone39/SUP2</v>
      </c>
    </row>
    <row r="857" spans="1:2" x14ac:dyDescent="0.25">
      <c r="A857" t="str">
        <f ca="1">IF(A856="","",IFERROR(OFFSET(Paramètres!$C$5,LOOKUP(ROW(A857),Paramètres!$W$5:$Z$1005)-LOOKUP(ROW(A857),Paramètres!$V$5:$Z$1005)*Paramètres!$P$5,0)&amp;OFFSET(Paramètres!$F$5,LOOKUP(ROW(A857),Paramètres!$X$5:$Z$1005)-LOOKUP(ROW(A857),Paramètres!$W$5:$Z$1005)*Paramètres!$P$6,0)&amp;OFFSET(Paramètres!$I$5,LOOKUP(ROW(A857),Paramètres!$Y$5:$Z$1005)-LOOKUP(ROW(A857),Paramètres!$X$5:$Z$1005)*Paramètres!$P$7,0)&amp;OFFSET(Paramètres!L861,-LOOKUP(ROW(A857),Paramètres!$Y$5:$Z$1005)*Paramètres!$P$8,0),""))</f>
        <v>333943</v>
      </c>
      <c r="B857" t="str">
        <f ca="1">IF(B856="","",IFERROR(OFFSET(Paramètres!$D$5,LOOKUP(ROW(B857),Paramètres!$W$5:$Z$1005)-LOOKUP(ROW(B857),Paramètres!$V$5:$Z$1005)*Paramètres!$P$5,0)&amp;"/"&amp;OFFSET(Paramètres!$G$5,LOOKUP(ROW(B857),Paramètres!$X$5:$Z$1005)-LOOKUP(ROW(B857),Paramètres!$W$5:$Z$1005)*Paramètres!$P$6,0)&amp;"/"&amp;OFFSET(Paramètres!$J$5,LOOKUP(ROW(B857),Paramètres!$Y$5:$Z$1005)-LOOKUP(ROW(B857),Paramètres!$X$5:$Z$1005)*Paramètres!$P$7,0)&amp;"/"&amp;OFFSET(Paramètres!M861,-LOOKUP(ROW(B857),Paramètres!$Y$5:$Z$1005)*Paramètres!$P$8,0),""))</f>
        <v>BlocBM/N0/Zone39/SUP3</v>
      </c>
    </row>
    <row r="858" spans="1:2" x14ac:dyDescent="0.25">
      <c r="A858" t="str">
        <f ca="1">IF(A857="","",IFERROR(OFFSET(Paramètres!$C$5,LOOKUP(ROW(A858),Paramètres!$W$5:$Z$1005)-LOOKUP(ROW(A858),Paramètres!$V$5:$Z$1005)*Paramètres!$P$5,0)&amp;OFFSET(Paramètres!$F$5,LOOKUP(ROW(A858),Paramètres!$X$5:$Z$1005)-LOOKUP(ROW(A858),Paramètres!$W$5:$Z$1005)*Paramètres!$P$6,0)&amp;OFFSET(Paramètres!$I$5,LOOKUP(ROW(A858),Paramètres!$Y$5:$Z$1005)-LOOKUP(ROW(A858),Paramètres!$X$5:$Z$1005)*Paramètres!$P$7,0)&amp;OFFSET(Paramètres!L862,-LOOKUP(ROW(A858),Paramètres!$Y$5:$Z$1005)*Paramètres!$P$8,0),""))</f>
        <v>333944</v>
      </c>
      <c r="B858" t="str">
        <f ca="1">IF(B857="","",IFERROR(OFFSET(Paramètres!$D$5,LOOKUP(ROW(B858),Paramètres!$W$5:$Z$1005)-LOOKUP(ROW(B858),Paramètres!$V$5:$Z$1005)*Paramètres!$P$5,0)&amp;"/"&amp;OFFSET(Paramètres!$G$5,LOOKUP(ROW(B858),Paramètres!$X$5:$Z$1005)-LOOKUP(ROW(B858),Paramètres!$W$5:$Z$1005)*Paramètres!$P$6,0)&amp;"/"&amp;OFFSET(Paramètres!$J$5,LOOKUP(ROW(B858),Paramètres!$Y$5:$Z$1005)-LOOKUP(ROW(B858),Paramètres!$X$5:$Z$1005)*Paramètres!$P$7,0)&amp;"/"&amp;OFFSET(Paramètres!M862,-LOOKUP(ROW(B858),Paramètres!$Y$5:$Z$1005)*Paramètres!$P$8,0),""))</f>
        <v>BlocBM/N0/Zone39/SUP4</v>
      </c>
    </row>
    <row r="859" spans="1:2" x14ac:dyDescent="0.25">
      <c r="A859" t="str">
        <f ca="1">IF(A858="","",IFERROR(OFFSET(Paramètres!$C$5,LOOKUP(ROW(A859),Paramètres!$W$5:$Z$1005)-LOOKUP(ROW(A859),Paramètres!$V$5:$Z$1005)*Paramètres!$P$5,0)&amp;OFFSET(Paramètres!$F$5,LOOKUP(ROW(A859),Paramètres!$X$5:$Z$1005)-LOOKUP(ROW(A859),Paramètres!$W$5:$Z$1005)*Paramètres!$P$6,0)&amp;OFFSET(Paramètres!$I$5,LOOKUP(ROW(A859),Paramètres!$Y$5:$Z$1005)-LOOKUP(ROW(A859),Paramètres!$X$5:$Z$1005)*Paramètres!$P$7,0)&amp;OFFSET(Paramètres!L863,-LOOKUP(ROW(A859),Paramètres!$Y$5:$Z$1005)*Paramètres!$P$8,0),""))</f>
        <v>333951</v>
      </c>
      <c r="B859" t="str">
        <f ca="1">IF(B858="","",IFERROR(OFFSET(Paramètres!$D$5,LOOKUP(ROW(B859),Paramètres!$W$5:$Z$1005)-LOOKUP(ROW(B859),Paramètres!$V$5:$Z$1005)*Paramètres!$P$5,0)&amp;"/"&amp;OFFSET(Paramètres!$G$5,LOOKUP(ROW(B859),Paramètres!$X$5:$Z$1005)-LOOKUP(ROW(B859),Paramètres!$W$5:$Z$1005)*Paramètres!$P$6,0)&amp;"/"&amp;OFFSET(Paramètres!$J$5,LOOKUP(ROW(B859),Paramètres!$Y$5:$Z$1005)-LOOKUP(ROW(B859),Paramètres!$X$5:$Z$1005)*Paramètres!$P$7,0)&amp;"/"&amp;OFFSET(Paramètres!M863,-LOOKUP(ROW(B859),Paramètres!$Y$5:$Z$1005)*Paramètres!$P$8,0),""))</f>
        <v>BlocBM/N0/Zone39/U1</v>
      </c>
    </row>
    <row r="860" spans="1:2" x14ac:dyDescent="0.25">
      <c r="A860" t="str">
        <f ca="1">IF(A859="","",IFERROR(OFFSET(Paramètres!$C$5,LOOKUP(ROW(A860),Paramètres!$W$5:$Z$1005)-LOOKUP(ROW(A860),Paramètres!$V$5:$Z$1005)*Paramètres!$P$5,0)&amp;OFFSET(Paramètres!$F$5,LOOKUP(ROW(A860),Paramètres!$X$5:$Z$1005)-LOOKUP(ROW(A860),Paramètres!$W$5:$Z$1005)*Paramètres!$P$6,0)&amp;OFFSET(Paramètres!$I$5,LOOKUP(ROW(A860),Paramètres!$Y$5:$Z$1005)-LOOKUP(ROW(A860),Paramètres!$X$5:$Z$1005)*Paramètres!$P$7,0)&amp;OFFSET(Paramètres!L864,-LOOKUP(ROW(A860),Paramètres!$Y$5:$Z$1005)*Paramètres!$P$8,0),""))</f>
        <v>333952</v>
      </c>
      <c r="B860" t="str">
        <f ca="1">IF(B859="","",IFERROR(OFFSET(Paramètres!$D$5,LOOKUP(ROW(B860),Paramètres!$W$5:$Z$1005)-LOOKUP(ROW(B860),Paramètres!$V$5:$Z$1005)*Paramètres!$P$5,0)&amp;"/"&amp;OFFSET(Paramètres!$G$5,LOOKUP(ROW(B860),Paramètres!$X$5:$Z$1005)-LOOKUP(ROW(B860),Paramètres!$W$5:$Z$1005)*Paramètres!$P$6,0)&amp;"/"&amp;OFFSET(Paramètres!$J$5,LOOKUP(ROW(B860),Paramètres!$Y$5:$Z$1005)-LOOKUP(ROW(B860),Paramètres!$X$5:$Z$1005)*Paramètres!$P$7,0)&amp;"/"&amp;OFFSET(Paramètres!M864,-LOOKUP(ROW(B860),Paramètres!$Y$5:$Z$1005)*Paramètres!$P$8,0),""))</f>
        <v>BlocBM/N0/Zone39/U2</v>
      </c>
    </row>
    <row r="861" spans="1:2" x14ac:dyDescent="0.25">
      <c r="A861" t="str">
        <f ca="1">IF(A860="","",IFERROR(OFFSET(Paramètres!$C$5,LOOKUP(ROW(A861),Paramètres!$W$5:$Z$1005)-LOOKUP(ROW(A861),Paramètres!$V$5:$Z$1005)*Paramètres!$P$5,0)&amp;OFFSET(Paramètres!$F$5,LOOKUP(ROW(A861),Paramètres!$X$5:$Z$1005)-LOOKUP(ROW(A861),Paramètres!$W$5:$Z$1005)*Paramètres!$P$6,0)&amp;OFFSET(Paramètres!$I$5,LOOKUP(ROW(A861),Paramètres!$Y$5:$Z$1005)-LOOKUP(ROW(A861),Paramètres!$X$5:$Z$1005)*Paramètres!$P$7,0)&amp;OFFSET(Paramètres!L865,-LOOKUP(ROW(A861),Paramètres!$Y$5:$Z$1005)*Paramètres!$P$8,0),""))</f>
        <v>333953</v>
      </c>
      <c r="B861" t="str">
        <f ca="1">IF(B860="","",IFERROR(OFFSET(Paramètres!$D$5,LOOKUP(ROW(B861),Paramètres!$W$5:$Z$1005)-LOOKUP(ROW(B861),Paramètres!$V$5:$Z$1005)*Paramètres!$P$5,0)&amp;"/"&amp;OFFSET(Paramètres!$G$5,LOOKUP(ROW(B861),Paramètres!$X$5:$Z$1005)-LOOKUP(ROW(B861),Paramètres!$W$5:$Z$1005)*Paramètres!$P$6,0)&amp;"/"&amp;OFFSET(Paramètres!$J$5,LOOKUP(ROW(B861),Paramètres!$Y$5:$Z$1005)-LOOKUP(ROW(B861),Paramètres!$X$5:$Z$1005)*Paramètres!$P$7,0)&amp;"/"&amp;OFFSET(Paramètres!M865,-LOOKUP(ROW(B861),Paramètres!$Y$5:$Z$1005)*Paramètres!$P$8,0),""))</f>
        <v>BlocBM/N0/Zone39/U3</v>
      </c>
    </row>
    <row r="862" spans="1:2" x14ac:dyDescent="0.25">
      <c r="A862" t="str">
        <f ca="1">IF(A861="","",IFERROR(OFFSET(Paramètres!$C$5,LOOKUP(ROW(A862),Paramètres!$W$5:$Z$1005)-LOOKUP(ROW(A862),Paramètres!$V$5:$Z$1005)*Paramètres!$P$5,0)&amp;OFFSET(Paramètres!$F$5,LOOKUP(ROW(A862),Paramètres!$X$5:$Z$1005)-LOOKUP(ROW(A862),Paramètres!$W$5:$Z$1005)*Paramètres!$P$6,0)&amp;OFFSET(Paramètres!$I$5,LOOKUP(ROW(A862),Paramètres!$Y$5:$Z$1005)-LOOKUP(ROW(A862),Paramètres!$X$5:$Z$1005)*Paramètres!$P$7,0)&amp;OFFSET(Paramètres!L866,-LOOKUP(ROW(A862),Paramètres!$Y$5:$Z$1005)*Paramètres!$P$8,0),""))</f>
        <v>333954</v>
      </c>
      <c r="B862" t="str">
        <f ca="1">IF(B861="","",IFERROR(OFFSET(Paramètres!$D$5,LOOKUP(ROW(B862),Paramètres!$W$5:$Z$1005)-LOOKUP(ROW(B862),Paramètres!$V$5:$Z$1005)*Paramètres!$P$5,0)&amp;"/"&amp;OFFSET(Paramètres!$G$5,LOOKUP(ROW(B862),Paramètres!$X$5:$Z$1005)-LOOKUP(ROW(B862),Paramètres!$W$5:$Z$1005)*Paramètres!$P$6,0)&amp;"/"&amp;OFFSET(Paramètres!$J$5,LOOKUP(ROW(B862),Paramètres!$Y$5:$Z$1005)-LOOKUP(ROW(B862),Paramètres!$X$5:$Z$1005)*Paramètres!$P$7,0)&amp;"/"&amp;OFFSET(Paramètres!M866,-LOOKUP(ROW(B862),Paramètres!$Y$5:$Z$1005)*Paramètres!$P$8,0),""))</f>
        <v>BlocBM/N0/Zone39/U4</v>
      </c>
    </row>
    <row r="863" spans="1:2" x14ac:dyDescent="0.25">
      <c r="A863" t="str">
        <f ca="1">IF(A862="","",IFERROR(OFFSET(Paramètres!$C$5,LOOKUP(ROW(A863),Paramètres!$W$5:$Z$1005)-LOOKUP(ROW(A863),Paramètres!$V$5:$Z$1005)*Paramètres!$P$5,0)&amp;OFFSET(Paramètres!$F$5,LOOKUP(ROW(A863),Paramètres!$X$5:$Z$1005)-LOOKUP(ROW(A863),Paramètres!$W$5:$Z$1005)*Paramètres!$P$6,0)&amp;OFFSET(Paramètres!$I$5,LOOKUP(ROW(A863),Paramètres!$Y$5:$Z$1005)-LOOKUP(ROW(A863),Paramètres!$X$5:$Z$1005)*Paramètres!$P$7,0)&amp;OFFSET(Paramètres!L867,-LOOKUP(ROW(A863),Paramètres!$Y$5:$Z$1005)*Paramètres!$P$8,0),""))</f>
        <v>333961</v>
      </c>
      <c r="B863" t="str">
        <f ca="1">IF(B862="","",IFERROR(OFFSET(Paramètres!$D$5,LOOKUP(ROW(B863),Paramètres!$W$5:$Z$1005)-LOOKUP(ROW(B863),Paramètres!$V$5:$Z$1005)*Paramètres!$P$5,0)&amp;"/"&amp;OFFSET(Paramètres!$G$5,LOOKUP(ROW(B863),Paramètres!$X$5:$Z$1005)-LOOKUP(ROW(B863),Paramètres!$W$5:$Z$1005)*Paramètres!$P$6,0)&amp;"/"&amp;OFFSET(Paramètres!$J$5,LOOKUP(ROW(B863),Paramètres!$Y$5:$Z$1005)-LOOKUP(ROW(B863),Paramètres!$X$5:$Z$1005)*Paramètres!$P$7,0)&amp;"/"&amp;OFFSET(Paramètres!M867,-LOOKUP(ROW(B863),Paramètres!$Y$5:$Z$1005)*Paramètres!$P$8,0),""))</f>
        <v>BlocBM/N0/Zone39/C1</v>
      </c>
    </row>
    <row r="864" spans="1:2" x14ac:dyDescent="0.25">
      <c r="A864" t="str">
        <f ca="1">IF(A863="","",IFERROR(OFFSET(Paramètres!$C$5,LOOKUP(ROW(A864),Paramètres!$W$5:$Z$1005)-LOOKUP(ROW(A864),Paramètres!$V$5:$Z$1005)*Paramètres!$P$5,0)&amp;OFFSET(Paramètres!$F$5,LOOKUP(ROW(A864),Paramètres!$X$5:$Z$1005)-LOOKUP(ROW(A864),Paramètres!$W$5:$Z$1005)*Paramètres!$P$6,0)&amp;OFFSET(Paramètres!$I$5,LOOKUP(ROW(A864),Paramètres!$Y$5:$Z$1005)-LOOKUP(ROW(A864),Paramètres!$X$5:$Z$1005)*Paramètres!$P$7,0)&amp;OFFSET(Paramètres!L868,-LOOKUP(ROW(A864),Paramètres!$Y$5:$Z$1005)*Paramètres!$P$8,0),""))</f>
        <v>333962</v>
      </c>
      <c r="B864" t="str">
        <f ca="1">IF(B863="","",IFERROR(OFFSET(Paramètres!$D$5,LOOKUP(ROW(B864),Paramètres!$W$5:$Z$1005)-LOOKUP(ROW(B864),Paramètres!$V$5:$Z$1005)*Paramètres!$P$5,0)&amp;"/"&amp;OFFSET(Paramètres!$G$5,LOOKUP(ROW(B864),Paramètres!$X$5:$Z$1005)-LOOKUP(ROW(B864),Paramètres!$W$5:$Z$1005)*Paramètres!$P$6,0)&amp;"/"&amp;OFFSET(Paramètres!$J$5,LOOKUP(ROW(B864),Paramètres!$Y$5:$Z$1005)-LOOKUP(ROW(B864),Paramètres!$X$5:$Z$1005)*Paramètres!$P$7,0)&amp;"/"&amp;OFFSET(Paramètres!M868,-LOOKUP(ROW(B864),Paramètres!$Y$5:$Z$1005)*Paramètres!$P$8,0),""))</f>
        <v>BlocBM/N0/Zone39/C2</v>
      </c>
    </row>
    <row r="865" spans="1:2" x14ac:dyDescent="0.25">
      <c r="A865" t="str">
        <f ca="1">IF(A864="","",IFERROR(OFFSET(Paramètres!$C$5,LOOKUP(ROW(A865),Paramètres!$W$5:$Z$1005)-LOOKUP(ROW(A865),Paramètres!$V$5:$Z$1005)*Paramètres!$P$5,0)&amp;OFFSET(Paramètres!$F$5,LOOKUP(ROW(A865),Paramètres!$X$5:$Z$1005)-LOOKUP(ROW(A865),Paramètres!$W$5:$Z$1005)*Paramètres!$P$6,0)&amp;OFFSET(Paramètres!$I$5,LOOKUP(ROW(A865),Paramètres!$Y$5:$Z$1005)-LOOKUP(ROW(A865),Paramètres!$X$5:$Z$1005)*Paramètres!$P$7,0)&amp;OFFSET(Paramètres!L869,-LOOKUP(ROW(A865),Paramètres!$Y$5:$Z$1005)*Paramètres!$P$8,0),""))</f>
        <v>334001</v>
      </c>
      <c r="B865" t="str">
        <f ca="1">IF(B864="","",IFERROR(OFFSET(Paramètres!$D$5,LOOKUP(ROW(B865),Paramètres!$W$5:$Z$1005)-LOOKUP(ROW(B865),Paramètres!$V$5:$Z$1005)*Paramètres!$P$5,0)&amp;"/"&amp;OFFSET(Paramètres!$G$5,LOOKUP(ROW(B865),Paramètres!$X$5:$Z$1005)-LOOKUP(ROW(B865),Paramètres!$W$5:$Z$1005)*Paramètres!$P$6,0)&amp;"/"&amp;OFFSET(Paramètres!$J$5,LOOKUP(ROW(B865),Paramètres!$Y$5:$Z$1005)-LOOKUP(ROW(B865),Paramètres!$X$5:$Z$1005)*Paramètres!$P$7,0)&amp;"/"&amp;OFFSET(Paramètres!M869,-LOOKUP(ROW(B865),Paramètres!$Y$5:$Z$1005)*Paramètres!$P$8,0),""))</f>
        <v>BlocBM/N0/Zone40/1erePhase</v>
      </c>
    </row>
    <row r="866" spans="1:2" x14ac:dyDescent="0.25">
      <c r="A866" t="str">
        <f ca="1">IF(A865="","",IFERROR(OFFSET(Paramètres!$C$5,LOOKUP(ROW(A866),Paramètres!$W$5:$Z$1005)-LOOKUP(ROW(A866),Paramètres!$V$5:$Z$1005)*Paramètres!$P$5,0)&amp;OFFSET(Paramètres!$F$5,LOOKUP(ROW(A866),Paramètres!$X$5:$Z$1005)-LOOKUP(ROW(A866),Paramètres!$W$5:$Z$1005)*Paramètres!$P$6,0)&amp;OFFSET(Paramètres!$I$5,LOOKUP(ROW(A866),Paramètres!$Y$5:$Z$1005)-LOOKUP(ROW(A866),Paramètres!$X$5:$Z$1005)*Paramètres!$P$7,0)&amp;OFFSET(Paramètres!L870,-LOOKUP(ROW(A866),Paramètres!$Y$5:$Z$1005)*Paramètres!$P$8,0),""))</f>
        <v>334002</v>
      </c>
      <c r="B866" t="str">
        <f ca="1">IF(B865="","",IFERROR(OFFSET(Paramètres!$D$5,LOOKUP(ROW(B866),Paramètres!$W$5:$Z$1005)-LOOKUP(ROW(B866),Paramètres!$V$5:$Z$1005)*Paramètres!$P$5,0)&amp;"/"&amp;OFFSET(Paramètres!$G$5,LOOKUP(ROW(B866),Paramètres!$X$5:$Z$1005)-LOOKUP(ROW(B866),Paramètres!$W$5:$Z$1005)*Paramètres!$P$6,0)&amp;"/"&amp;OFFSET(Paramètres!$J$5,LOOKUP(ROW(B866),Paramètres!$Y$5:$Z$1005)-LOOKUP(ROW(B866),Paramètres!$X$5:$Z$1005)*Paramètres!$P$7,0)&amp;"/"&amp;OFFSET(Paramètres!M870,-LOOKUP(ROW(B866),Paramètres!$Y$5:$Z$1005)*Paramètres!$P$8,0),""))</f>
        <v>BlocBM/N0/Zone40/2ndePhase</v>
      </c>
    </row>
    <row r="867" spans="1:2" x14ac:dyDescent="0.25">
      <c r="A867" t="str">
        <f ca="1">IF(A866="","",IFERROR(OFFSET(Paramètres!$C$5,LOOKUP(ROW(A867),Paramètres!$W$5:$Z$1005)-LOOKUP(ROW(A867),Paramètres!$V$5:$Z$1005)*Paramètres!$P$5,0)&amp;OFFSET(Paramètres!$F$5,LOOKUP(ROW(A867),Paramètres!$X$5:$Z$1005)-LOOKUP(ROW(A867),Paramètres!$W$5:$Z$1005)*Paramètres!$P$6,0)&amp;OFFSET(Paramètres!$I$5,LOOKUP(ROW(A867),Paramètres!$Y$5:$Z$1005)-LOOKUP(ROW(A867),Paramètres!$X$5:$Z$1005)*Paramètres!$P$7,0)&amp;OFFSET(Paramètres!L871,-LOOKUP(ROW(A867),Paramètres!$Y$5:$Z$1005)*Paramètres!$P$8,0),""))</f>
        <v>334003</v>
      </c>
      <c r="B867" t="str">
        <f ca="1">IF(B866="","",IFERROR(OFFSET(Paramètres!$D$5,LOOKUP(ROW(B867),Paramètres!$W$5:$Z$1005)-LOOKUP(ROW(B867),Paramètres!$V$5:$Z$1005)*Paramètres!$P$5,0)&amp;"/"&amp;OFFSET(Paramètres!$G$5,LOOKUP(ROW(B867),Paramètres!$X$5:$Z$1005)-LOOKUP(ROW(B867),Paramètres!$W$5:$Z$1005)*Paramètres!$P$6,0)&amp;"/"&amp;OFFSET(Paramètres!$J$5,LOOKUP(ROW(B867),Paramètres!$Y$5:$Z$1005)-LOOKUP(ROW(B867),Paramètres!$X$5:$Z$1005)*Paramètres!$P$7,0)&amp;"/"&amp;OFFSET(Paramètres!M871,-LOOKUP(ROW(B867),Paramètres!$Y$5:$Z$1005)*Paramètres!$P$8,0),""))</f>
        <v>BlocBM/N0/Zone40/C</v>
      </c>
    </row>
    <row r="868" spans="1:2" x14ac:dyDescent="0.25">
      <c r="A868" t="str">
        <f ca="1">IF(A867="","",IFERROR(OFFSET(Paramètres!$C$5,LOOKUP(ROW(A868),Paramètres!$W$5:$Z$1005)-LOOKUP(ROW(A868),Paramètres!$V$5:$Z$1005)*Paramètres!$P$5,0)&amp;OFFSET(Paramètres!$F$5,LOOKUP(ROW(A868),Paramètres!$X$5:$Z$1005)-LOOKUP(ROW(A868),Paramètres!$W$5:$Z$1005)*Paramètres!$P$6,0)&amp;OFFSET(Paramètres!$I$5,LOOKUP(ROW(A868),Paramètres!$Y$5:$Z$1005)-LOOKUP(ROW(A868),Paramètres!$X$5:$Z$1005)*Paramètres!$P$7,0)&amp;OFFSET(Paramètres!L872,-LOOKUP(ROW(A868),Paramètres!$Y$5:$Z$1005)*Paramètres!$P$8,0),""))</f>
        <v>334004</v>
      </c>
      <c r="B868" t="str">
        <f ca="1">IF(B867="","",IFERROR(OFFSET(Paramètres!$D$5,LOOKUP(ROW(B868),Paramètres!$W$5:$Z$1005)-LOOKUP(ROW(B868),Paramètres!$V$5:$Z$1005)*Paramètres!$P$5,0)&amp;"/"&amp;OFFSET(Paramètres!$G$5,LOOKUP(ROW(B868),Paramètres!$X$5:$Z$1005)-LOOKUP(ROW(B868),Paramètres!$W$5:$Z$1005)*Paramètres!$P$6,0)&amp;"/"&amp;OFFSET(Paramètres!$J$5,LOOKUP(ROW(B868),Paramètres!$Y$5:$Z$1005)-LOOKUP(ROW(B868),Paramètres!$X$5:$Z$1005)*Paramètres!$P$7,0)&amp;"/"&amp;OFFSET(Paramètres!M872,-LOOKUP(ROW(B868),Paramètres!$Y$5:$Z$1005)*Paramètres!$P$8,0),""))</f>
        <v>BlocBM/N0/Zone40/AD</v>
      </c>
    </row>
    <row r="869" spans="1:2" x14ac:dyDescent="0.25">
      <c r="A869" t="str">
        <f ca="1">IF(A868="","",IFERROR(OFFSET(Paramètres!$C$5,LOOKUP(ROW(A869),Paramètres!$W$5:$Z$1005)-LOOKUP(ROW(A869),Paramètres!$V$5:$Z$1005)*Paramètres!$P$5,0)&amp;OFFSET(Paramètres!$F$5,LOOKUP(ROW(A869),Paramètres!$X$5:$Z$1005)-LOOKUP(ROW(A869),Paramètres!$W$5:$Z$1005)*Paramètres!$P$6,0)&amp;OFFSET(Paramètres!$I$5,LOOKUP(ROW(A869),Paramètres!$Y$5:$Z$1005)-LOOKUP(ROW(A869),Paramètres!$X$5:$Z$1005)*Paramètres!$P$7,0)&amp;OFFSET(Paramètres!L873,-LOOKUP(ROW(A869),Paramètres!$Y$5:$Z$1005)*Paramètres!$P$8,0),""))</f>
        <v>334005</v>
      </c>
      <c r="B869" t="str">
        <f ca="1">IF(B868="","",IFERROR(OFFSET(Paramètres!$D$5,LOOKUP(ROW(B869),Paramètres!$W$5:$Z$1005)-LOOKUP(ROW(B869),Paramètres!$V$5:$Z$1005)*Paramètres!$P$5,0)&amp;"/"&amp;OFFSET(Paramètres!$G$5,LOOKUP(ROW(B869),Paramètres!$X$5:$Z$1005)-LOOKUP(ROW(B869),Paramètres!$W$5:$Z$1005)*Paramètres!$P$6,0)&amp;"/"&amp;OFFSET(Paramètres!$J$5,LOOKUP(ROW(B869),Paramètres!$Y$5:$Z$1005)-LOOKUP(ROW(B869),Paramètres!$X$5:$Z$1005)*Paramètres!$P$7,0)&amp;"/"&amp;OFFSET(Paramètres!M873,-LOOKUP(ROW(B869),Paramètres!$Y$5:$Z$1005)*Paramètres!$P$8,0),""))</f>
        <v>BlocBM/N0/Zone40/EP</v>
      </c>
    </row>
    <row r="870" spans="1:2" x14ac:dyDescent="0.25">
      <c r="A870" t="str">
        <f ca="1">IF(A869="","",IFERROR(OFFSET(Paramètres!$C$5,LOOKUP(ROW(A870),Paramètres!$W$5:$Z$1005)-LOOKUP(ROW(A870),Paramètres!$V$5:$Z$1005)*Paramètres!$P$5,0)&amp;OFFSET(Paramètres!$F$5,LOOKUP(ROW(A870),Paramètres!$X$5:$Z$1005)-LOOKUP(ROW(A870),Paramètres!$W$5:$Z$1005)*Paramètres!$P$6,0)&amp;OFFSET(Paramètres!$I$5,LOOKUP(ROW(A870),Paramètres!$Y$5:$Z$1005)-LOOKUP(ROW(A870),Paramètres!$X$5:$Z$1005)*Paramètres!$P$7,0)&amp;OFFSET(Paramètres!L874,-LOOKUP(ROW(A870),Paramètres!$Y$5:$Z$1005)*Paramètres!$P$8,0),""))</f>
        <v>334006</v>
      </c>
      <c r="B870" t="str">
        <f ca="1">IF(B869="","",IFERROR(OFFSET(Paramètres!$D$5,LOOKUP(ROW(B870),Paramètres!$W$5:$Z$1005)-LOOKUP(ROW(B870),Paramètres!$V$5:$Z$1005)*Paramètres!$P$5,0)&amp;"/"&amp;OFFSET(Paramètres!$G$5,LOOKUP(ROW(B870),Paramètres!$X$5:$Z$1005)-LOOKUP(ROW(B870),Paramètres!$W$5:$Z$1005)*Paramètres!$P$6,0)&amp;"/"&amp;OFFSET(Paramètres!$J$5,LOOKUP(ROW(B870),Paramètres!$Y$5:$Z$1005)-LOOKUP(ROW(B870),Paramètres!$X$5:$Z$1005)*Paramètres!$P$7,0)&amp;"/"&amp;OFFSET(Paramètres!M874,-LOOKUP(ROW(B870),Paramètres!$Y$5:$Z$1005)*Paramètres!$P$8,0),""))</f>
        <v>BlocBM/N0/Zone40/AF</v>
      </c>
    </row>
    <row r="871" spans="1:2" x14ac:dyDescent="0.25">
      <c r="A871" t="str">
        <f ca="1">IF(A870="","",IFERROR(OFFSET(Paramètres!$C$5,LOOKUP(ROW(A871),Paramètres!$W$5:$Z$1005)-LOOKUP(ROW(A871),Paramètres!$V$5:$Z$1005)*Paramètres!$P$5,0)&amp;OFFSET(Paramètres!$F$5,LOOKUP(ROW(A871),Paramètres!$X$5:$Z$1005)-LOOKUP(ROW(A871),Paramètres!$W$5:$Z$1005)*Paramètres!$P$6,0)&amp;OFFSET(Paramètres!$I$5,LOOKUP(ROW(A871),Paramètres!$Y$5:$Z$1005)-LOOKUP(ROW(A871),Paramètres!$X$5:$Z$1005)*Paramètres!$P$7,0)&amp;OFFSET(Paramètres!L875,-LOOKUP(ROW(A871),Paramètres!$Y$5:$Z$1005)*Paramètres!$P$8,0),""))</f>
        <v>334007</v>
      </c>
      <c r="B871" t="str">
        <f ca="1">IF(B870="","",IFERROR(OFFSET(Paramètres!$D$5,LOOKUP(ROW(B871),Paramètres!$W$5:$Z$1005)-LOOKUP(ROW(B871),Paramètres!$V$5:$Z$1005)*Paramètres!$P$5,0)&amp;"/"&amp;OFFSET(Paramètres!$G$5,LOOKUP(ROW(B871),Paramètres!$X$5:$Z$1005)-LOOKUP(ROW(B871),Paramètres!$W$5:$Z$1005)*Paramètres!$P$6,0)&amp;"/"&amp;OFFSET(Paramètres!$J$5,LOOKUP(ROW(B871),Paramètres!$Y$5:$Z$1005)-LOOKUP(ROW(B871),Paramètres!$X$5:$Z$1005)*Paramètres!$P$7,0)&amp;"/"&amp;OFFSET(Paramètres!M875,-LOOKUP(ROW(B871),Paramètres!$Y$5:$Z$1005)*Paramètres!$P$8,0),""))</f>
        <v>BlocBM/N0/Zone40/AC</v>
      </c>
    </row>
    <row r="872" spans="1:2" x14ac:dyDescent="0.25">
      <c r="A872" t="str">
        <f ca="1">IF(A871="","",IFERROR(OFFSET(Paramètres!$C$5,LOOKUP(ROW(A872),Paramètres!$W$5:$Z$1005)-LOOKUP(ROW(A872),Paramètres!$V$5:$Z$1005)*Paramètres!$P$5,0)&amp;OFFSET(Paramètres!$F$5,LOOKUP(ROW(A872),Paramètres!$X$5:$Z$1005)-LOOKUP(ROW(A872),Paramètres!$W$5:$Z$1005)*Paramètres!$P$6,0)&amp;OFFSET(Paramètres!$I$5,LOOKUP(ROW(A872),Paramètres!$Y$5:$Z$1005)-LOOKUP(ROW(A872),Paramètres!$X$5:$Z$1005)*Paramètres!$P$7,0)&amp;OFFSET(Paramètres!L876,-LOOKUP(ROW(A872),Paramètres!$Y$5:$Z$1005)*Paramètres!$P$8,0),""))</f>
        <v>334008</v>
      </c>
      <c r="B872" t="str">
        <f ca="1">IF(B871="","",IFERROR(OFFSET(Paramètres!$D$5,LOOKUP(ROW(B872),Paramètres!$W$5:$Z$1005)-LOOKUP(ROW(B872),Paramètres!$V$5:$Z$1005)*Paramètres!$P$5,0)&amp;"/"&amp;OFFSET(Paramètres!$G$5,LOOKUP(ROW(B872),Paramètres!$X$5:$Z$1005)-LOOKUP(ROW(B872),Paramètres!$W$5:$Z$1005)*Paramètres!$P$6,0)&amp;"/"&amp;OFFSET(Paramètres!$J$5,LOOKUP(ROW(B872),Paramètres!$Y$5:$Z$1005)-LOOKUP(ROW(B872),Paramètres!$X$5:$Z$1005)*Paramètres!$P$7,0)&amp;"/"&amp;OFFSET(Paramètres!M876,-LOOKUP(ROW(B872),Paramètres!$Y$5:$Z$1005)*Paramètres!$P$8,0),""))</f>
        <v>BlocBM/N0/Zone40/ATV</v>
      </c>
    </row>
    <row r="873" spans="1:2" x14ac:dyDescent="0.25">
      <c r="A873" t="str">
        <f ca="1">IF(A872="","",IFERROR(OFFSET(Paramètres!$C$5,LOOKUP(ROW(A873),Paramètres!$W$5:$Z$1005)-LOOKUP(ROW(A873),Paramètres!$V$5:$Z$1005)*Paramètres!$P$5,0)&amp;OFFSET(Paramètres!$F$5,LOOKUP(ROW(A873),Paramètres!$X$5:$Z$1005)-LOOKUP(ROW(A873),Paramètres!$W$5:$Z$1005)*Paramètres!$P$6,0)&amp;OFFSET(Paramètres!$I$5,LOOKUP(ROW(A873),Paramètres!$Y$5:$Z$1005)-LOOKUP(ROW(A873),Paramètres!$X$5:$Z$1005)*Paramètres!$P$7,0)&amp;OFFSET(Paramètres!L877,-LOOKUP(ROW(A873),Paramètres!$Y$5:$Z$1005)*Paramètres!$P$8,0),""))</f>
        <v>334009</v>
      </c>
      <c r="B873" t="str">
        <f ca="1">IF(B872="","",IFERROR(OFFSET(Paramètres!$D$5,LOOKUP(ROW(B873),Paramètres!$W$5:$Z$1005)-LOOKUP(ROW(B873),Paramètres!$V$5:$Z$1005)*Paramètres!$P$5,0)&amp;"/"&amp;OFFSET(Paramètres!$G$5,LOOKUP(ROW(B873),Paramètres!$X$5:$Z$1005)-LOOKUP(ROW(B873),Paramètres!$W$5:$Z$1005)*Paramètres!$P$6,0)&amp;"/"&amp;OFFSET(Paramètres!$J$5,LOOKUP(ROW(B873),Paramètres!$Y$5:$Z$1005)-LOOKUP(ROW(B873),Paramètres!$X$5:$Z$1005)*Paramètres!$P$7,0)&amp;"/"&amp;OFFSET(Paramètres!M877,-LOOKUP(ROW(B873),Paramètres!$Y$5:$Z$1005)*Paramètres!$P$8,0),""))</f>
        <v>BlocBM/N0/Zone40/ATH</v>
      </c>
    </row>
    <row r="874" spans="1:2" x14ac:dyDescent="0.25">
      <c r="A874" t="str">
        <f ca="1">IF(A873="","",IFERROR(OFFSET(Paramètres!$C$5,LOOKUP(ROW(A874),Paramètres!$W$5:$Z$1005)-LOOKUP(ROW(A874),Paramètres!$V$5:$Z$1005)*Paramètres!$P$5,0)&amp;OFFSET(Paramètres!$F$5,LOOKUP(ROW(A874),Paramètres!$X$5:$Z$1005)-LOOKUP(ROW(A874),Paramètres!$W$5:$Z$1005)*Paramètres!$P$6,0)&amp;OFFSET(Paramètres!$I$5,LOOKUP(ROW(A874),Paramètres!$Y$5:$Z$1005)-LOOKUP(ROW(A874),Paramètres!$X$5:$Z$1005)*Paramètres!$P$7,0)&amp;OFFSET(Paramètres!L878,-LOOKUP(ROW(A874),Paramètres!$Y$5:$Z$1005)*Paramètres!$P$8,0),""))</f>
        <v>334010</v>
      </c>
      <c r="B874" t="str">
        <f ca="1">IF(B873="","",IFERROR(OFFSET(Paramètres!$D$5,LOOKUP(ROW(B874),Paramètres!$W$5:$Z$1005)-LOOKUP(ROW(B874),Paramètres!$V$5:$Z$1005)*Paramètres!$P$5,0)&amp;"/"&amp;OFFSET(Paramètres!$G$5,LOOKUP(ROW(B874),Paramètres!$X$5:$Z$1005)-LOOKUP(ROW(B874),Paramètres!$W$5:$Z$1005)*Paramètres!$P$6,0)&amp;"/"&amp;OFFSET(Paramètres!$J$5,LOOKUP(ROW(B874),Paramètres!$Y$5:$Z$1005)-LOOKUP(ROW(B874),Paramètres!$X$5:$Z$1005)*Paramètres!$P$7,0)&amp;"/"&amp;OFFSET(Paramètres!M878,-LOOKUP(ROW(B874),Paramètres!$Y$5:$Z$1005)*Paramètres!$P$8,0),""))</f>
        <v>BlocBM/N0/Zone40/CH</v>
      </c>
    </row>
    <row r="875" spans="1:2" x14ac:dyDescent="0.25">
      <c r="A875" t="str">
        <f ca="1">IF(A874="","",IFERROR(OFFSET(Paramètres!$C$5,LOOKUP(ROW(A875),Paramètres!$W$5:$Z$1005)-LOOKUP(ROW(A875),Paramètres!$V$5:$Z$1005)*Paramètres!$P$5,0)&amp;OFFSET(Paramètres!$F$5,LOOKUP(ROW(A875),Paramètres!$X$5:$Z$1005)-LOOKUP(ROW(A875),Paramètres!$W$5:$Z$1005)*Paramètres!$P$6,0)&amp;OFFSET(Paramètres!$I$5,LOOKUP(ROW(A875),Paramètres!$Y$5:$Z$1005)-LOOKUP(ROW(A875),Paramètres!$X$5:$Z$1005)*Paramètres!$P$7,0)&amp;OFFSET(Paramètres!L879,-LOOKUP(ROW(A875),Paramètres!$Y$5:$Z$1005)*Paramètres!$P$8,0),""))</f>
        <v>334011</v>
      </c>
      <c r="B875" t="str">
        <f ca="1">IF(B874="","",IFERROR(OFFSET(Paramètres!$D$5,LOOKUP(ROW(B875),Paramètres!$W$5:$Z$1005)-LOOKUP(ROW(B875),Paramètres!$V$5:$Z$1005)*Paramètres!$P$5,0)&amp;"/"&amp;OFFSET(Paramètres!$G$5,LOOKUP(ROW(B875),Paramètres!$X$5:$Z$1005)-LOOKUP(ROW(B875),Paramètres!$W$5:$Z$1005)*Paramètres!$P$6,0)&amp;"/"&amp;OFFSET(Paramètres!$J$5,LOOKUP(ROW(B875),Paramètres!$Y$5:$Z$1005)-LOOKUP(ROW(B875),Paramètres!$X$5:$Z$1005)*Paramètres!$P$7,0)&amp;"/"&amp;OFFSET(Paramètres!M879,-LOOKUP(ROW(B875),Paramètres!$Y$5:$Z$1005)*Paramètres!$P$8,0),""))</f>
        <v>BlocBM/N0/Zone40/FAV1</v>
      </c>
    </row>
    <row r="876" spans="1:2" x14ac:dyDescent="0.25">
      <c r="A876" t="str">
        <f ca="1">IF(A875="","",IFERROR(OFFSET(Paramètres!$C$5,LOOKUP(ROW(A876),Paramètres!$W$5:$Z$1005)-LOOKUP(ROW(A876),Paramètres!$V$5:$Z$1005)*Paramètres!$P$5,0)&amp;OFFSET(Paramètres!$F$5,LOOKUP(ROW(A876),Paramètres!$X$5:$Z$1005)-LOOKUP(ROW(A876),Paramètres!$W$5:$Z$1005)*Paramètres!$P$6,0)&amp;OFFSET(Paramètres!$I$5,LOOKUP(ROW(A876),Paramètres!$Y$5:$Z$1005)-LOOKUP(ROW(A876),Paramètres!$X$5:$Z$1005)*Paramètres!$P$7,0)&amp;OFFSET(Paramètres!L880,-LOOKUP(ROW(A876),Paramètres!$Y$5:$Z$1005)*Paramètres!$P$8,0),""))</f>
        <v>334012</v>
      </c>
      <c r="B876" t="str">
        <f ca="1">IF(B875="","",IFERROR(OFFSET(Paramètres!$D$5,LOOKUP(ROW(B876),Paramètres!$W$5:$Z$1005)-LOOKUP(ROW(B876),Paramètres!$V$5:$Z$1005)*Paramètres!$P$5,0)&amp;"/"&amp;OFFSET(Paramètres!$G$5,LOOKUP(ROW(B876),Paramètres!$X$5:$Z$1005)-LOOKUP(ROW(B876),Paramètres!$W$5:$Z$1005)*Paramètres!$P$6,0)&amp;"/"&amp;OFFSET(Paramètres!$J$5,LOOKUP(ROW(B876),Paramètres!$Y$5:$Z$1005)-LOOKUP(ROW(B876),Paramètres!$X$5:$Z$1005)*Paramètres!$P$7,0)&amp;"/"&amp;OFFSET(Paramètres!M880,-LOOKUP(ROW(B876),Paramètres!$Y$5:$Z$1005)*Paramètres!$P$8,0),""))</f>
        <v>BlocBM/N0/Zone40/FAV2</v>
      </c>
    </row>
    <row r="877" spans="1:2" x14ac:dyDescent="0.25">
      <c r="A877" t="str">
        <f ca="1">IF(A876="","",IFERROR(OFFSET(Paramètres!$C$5,LOOKUP(ROW(A877),Paramètres!$W$5:$Z$1005)-LOOKUP(ROW(A877),Paramètres!$V$5:$Z$1005)*Paramètres!$P$5,0)&amp;OFFSET(Paramètres!$F$5,LOOKUP(ROW(A877),Paramètres!$X$5:$Z$1005)-LOOKUP(ROW(A877),Paramètres!$W$5:$Z$1005)*Paramètres!$P$6,0)&amp;OFFSET(Paramètres!$I$5,LOOKUP(ROW(A877),Paramètres!$Y$5:$Z$1005)-LOOKUP(ROW(A877),Paramètres!$X$5:$Z$1005)*Paramètres!$P$7,0)&amp;OFFSET(Paramètres!L881,-LOOKUP(ROW(A877),Paramètres!$Y$5:$Z$1005)*Paramètres!$P$8,0),""))</f>
        <v>334013</v>
      </c>
      <c r="B877" t="str">
        <f ca="1">IF(B876="","",IFERROR(OFFSET(Paramètres!$D$5,LOOKUP(ROW(B877),Paramètres!$W$5:$Z$1005)-LOOKUP(ROW(B877),Paramètres!$V$5:$Z$1005)*Paramètres!$P$5,0)&amp;"/"&amp;OFFSET(Paramètres!$G$5,LOOKUP(ROW(B877),Paramètres!$X$5:$Z$1005)-LOOKUP(ROW(B877),Paramètres!$W$5:$Z$1005)*Paramètres!$P$6,0)&amp;"/"&amp;OFFSET(Paramètres!$J$5,LOOKUP(ROW(B877),Paramètres!$Y$5:$Z$1005)-LOOKUP(ROW(B877),Paramètres!$X$5:$Z$1005)*Paramètres!$P$7,0)&amp;"/"&amp;OFFSET(Paramètres!M881,-LOOKUP(ROW(B877),Paramètres!$Y$5:$Z$1005)*Paramètres!$P$8,0),""))</f>
        <v>BlocBM/N0/Zone40/FAV3</v>
      </c>
    </row>
    <row r="878" spans="1:2" x14ac:dyDescent="0.25">
      <c r="A878" t="str">
        <f ca="1">IF(A877="","",IFERROR(OFFSET(Paramètres!$C$5,LOOKUP(ROW(A878),Paramètres!$W$5:$Z$1005)-LOOKUP(ROW(A878),Paramètres!$V$5:$Z$1005)*Paramètres!$P$5,0)&amp;OFFSET(Paramètres!$F$5,LOOKUP(ROW(A878),Paramètres!$X$5:$Z$1005)-LOOKUP(ROW(A878),Paramètres!$W$5:$Z$1005)*Paramètres!$P$6,0)&amp;OFFSET(Paramètres!$I$5,LOOKUP(ROW(A878),Paramètres!$Y$5:$Z$1005)-LOOKUP(ROW(A878),Paramètres!$X$5:$Z$1005)*Paramètres!$P$7,0)&amp;OFFSET(Paramètres!L882,-LOOKUP(ROW(A878),Paramètres!$Y$5:$Z$1005)*Paramètres!$P$8,0),""))</f>
        <v>334014</v>
      </c>
      <c r="B878" t="str">
        <f ca="1">IF(B877="","",IFERROR(OFFSET(Paramètres!$D$5,LOOKUP(ROW(B878),Paramètres!$W$5:$Z$1005)-LOOKUP(ROW(B878),Paramètres!$V$5:$Z$1005)*Paramètres!$P$5,0)&amp;"/"&amp;OFFSET(Paramètres!$G$5,LOOKUP(ROW(B878),Paramètres!$X$5:$Z$1005)-LOOKUP(ROW(B878),Paramètres!$W$5:$Z$1005)*Paramètres!$P$6,0)&amp;"/"&amp;OFFSET(Paramètres!$J$5,LOOKUP(ROW(B878),Paramètres!$Y$5:$Z$1005)-LOOKUP(ROW(B878),Paramètres!$X$5:$Z$1005)*Paramètres!$P$7,0)&amp;"/"&amp;OFFSET(Paramètres!M882,-LOOKUP(ROW(B878),Paramètres!$Y$5:$Z$1005)*Paramètres!$P$8,0),""))</f>
        <v>BlocBM/N0/Zone40/FAV4</v>
      </c>
    </row>
    <row r="879" spans="1:2" x14ac:dyDescent="0.25">
      <c r="A879" t="str">
        <f ca="1">IF(A878="","",IFERROR(OFFSET(Paramètres!$C$5,LOOKUP(ROW(A879),Paramètres!$W$5:$Z$1005)-LOOKUP(ROW(A879),Paramètres!$V$5:$Z$1005)*Paramètres!$P$5,0)&amp;OFFSET(Paramètres!$F$5,LOOKUP(ROW(A879),Paramètres!$X$5:$Z$1005)-LOOKUP(ROW(A879),Paramètres!$W$5:$Z$1005)*Paramètres!$P$6,0)&amp;OFFSET(Paramètres!$I$5,LOOKUP(ROW(A879),Paramètres!$Y$5:$Z$1005)-LOOKUP(ROW(A879),Paramètres!$X$5:$Z$1005)*Paramètres!$P$7,0)&amp;OFFSET(Paramètres!L883,-LOOKUP(ROW(A879),Paramètres!$Y$5:$Z$1005)*Paramètres!$P$8,0),""))</f>
        <v>334021</v>
      </c>
      <c r="B879" t="str">
        <f ca="1">IF(B878="","",IFERROR(OFFSET(Paramètres!$D$5,LOOKUP(ROW(B879),Paramètres!$W$5:$Z$1005)-LOOKUP(ROW(B879),Paramètres!$V$5:$Z$1005)*Paramètres!$P$5,0)&amp;"/"&amp;OFFSET(Paramètres!$G$5,LOOKUP(ROW(B879),Paramètres!$X$5:$Z$1005)-LOOKUP(ROW(B879),Paramètres!$W$5:$Z$1005)*Paramètres!$P$6,0)&amp;"/"&amp;OFFSET(Paramètres!$J$5,LOOKUP(ROW(B879),Paramètres!$Y$5:$Z$1005)-LOOKUP(ROW(B879),Paramètres!$X$5:$Z$1005)*Paramètres!$P$7,0)&amp;"/"&amp;OFFSET(Paramètres!M883,-LOOKUP(ROW(B879),Paramètres!$Y$5:$Z$1005)*Paramètres!$P$8,0),""))</f>
        <v>BlocBM/N0/Zone40/FAR1</v>
      </c>
    </row>
    <row r="880" spans="1:2" x14ac:dyDescent="0.25">
      <c r="A880" t="str">
        <f ca="1">IF(A879="","",IFERROR(OFFSET(Paramètres!$C$5,LOOKUP(ROW(A880),Paramètres!$W$5:$Z$1005)-LOOKUP(ROW(A880),Paramètres!$V$5:$Z$1005)*Paramètres!$P$5,0)&amp;OFFSET(Paramètres!$F$5,LOOKUP(ROW(A880),Paramètres!$X$5:$Z$1005)-LOOKUP(ROW(A880),Paramètres!$W$5:$Z$1005)*Paramètres!$P$6,0)&amp;OFFSET(Paramètres!$I$5,LOOKUP(ROW(A880),Paramètres!$Y$5:$Z$1005)-LOOKUP(ROW(A880),Paramètres!$X$5:$Z$1005)*Paramètres!$P$7,0)&amp;OFFSET(Paramètres!L884,-LOOKUP(ROW(A880),Paramètres!$Y$5:$Z$1005)*Paramètres!$P$8,0),""))</f>
        <v>334022</v>
      </c>
      <c r="B880" t="str">
        <f ca="1">IF(B879="","",IFERROR(OFFSET(Paramètres!$D$5,LOOKUP(ROW(B880),Paramètres!$W$5:$Z$1005)-LOOKUP(ROW(B880),Paramètres!$V$5:$Z$1005)*Paramètres!$P$5,0)&amp;"/"&amp;OFFSET(Paramètres!$G$5,LOOKUP(ROW(B880),Paramètres!$X$5:$Z$1005)-LOOKUP(ROW(B880),Paramètres!$W$5:$Z$1005)*Paramètres!$P$6,0)&amp;"/"&amp;OFFSET(Paramètres!$J$5,LOOKUP(ROW(B880),Paramètres!$Y$5:$Z$1005)-LOOKUP(ROW(B880),Paramètres!$X$5:$Z$1005)*Paramètres!$P$7,0)&amp;"/"&amp;OFFSET(Paramètres!M884,-LOOKUP(ROW(B880),Paramètres!$Y$5:$Z$1005)*Paramètres!$P$8,0),""))</f>
        <v>BlocBM/N0/Zone40/FAR2</v>
      </c>
    </row>
    <row r="881" spans="1:2" x14ac:dyDescent="0.25">
      <c r="A881" t="str">
        <f ca="1">IF(A880="","",IFERROR(OFFSET(Paramètres!$C$5,LOOKUP(ROW(A881),Paramètres!$W$5:$Z$1005)-LOOKUP(ROW(A881),Paramètres!$V$5:$Z$1005)*Paramètres!$P$5,0)&amp;OFFSET(Paramètres!$F$5,LOOKUP(ROW(A881),Paramètres!$X$5:$Z$1005)-LOOKUP(ROW(A881),Paramètres!$W$5:$Z$1005)*Paramètres!$P$6,0)&amp;OFFSET(Paramètres!$I$5,LOOKUP(ROW(A881),Paramètres!$Y$5:$Z$1005)-LOOKUP(ROW(A881),Paramètres!$X$5:$Z$1005)*Paramètres!$P$7,0)&amp;OFFSET(Paramètres!L885,-LOOKUP(ROW(A881),Paramètres!$Y$5:$Z$1005)*Paramètres!$P$8,0),""))</f>
        <v>334023</v>
      </c>
      <c r="B881" t="str">
        <f ca="1">IF(B880="","",IFERROR(OFFSET(Paramètres!$D$5,LOOKUP(ROW(B881),Paramètres!$W$5:$Z$1005)-LOOKUP(ROW(B881),Paramètres!$V$5:$Z$1005)*Paramètres!$P$5,0)&amp;"/"&amp;OFFSET(Paramètres!$G$5,LOOKUP(ROW(B881),Paramètres!$X$5:$Z$1005)-LOOKUP(ROW(B881),Paramètres!$W$5:$Z$1005)*Paramètres!$P$6,0)&amp;"/"&amp;OFFSET(Paramètres!$J$5,LOOKUP(ROW(B881),Paramètres!$Y$5:$Z$1005)-LOOKUP(ROW(B881),Paramètres!$X$5:$Z$1005)*Paramètres!$P$7,0)&amp;"/"&amp;OFFSET(Paramètres!M885,-LOOKUP(ROW(B881),Paramètres!$Y$5:$Z$1005)*Paramètres!$P$8,0),""))</f>
        <v>BlocBM/N0/Zone40/FAR3</v>
      </c>
    </row>
    <row r="882" spans="1:2" x14ac:dyDescent="0.25">
      <c r="A882" t="str">
        <f ca="1">IF(A881="","",IFERROR(OFFSET(Paramètres!$C$5,LOOKUP(ROW(A882),Paramètres!$W$5:$Z$1005)-LOOKUP(ROW(A882),Paramètres!$V$5:$Z$1005)*Paramètres!$P$5,0)&amp;OFFSET(Paramètres!$F$5,LOOKUP(ROW(A882),Paramètres!$X$5:$Z$1005)-LOOKUP(ROW(A882),Paramètres!$W$5:$Z$1005)*Paramètres!$P$6,0)&amp;OFFSET(Paramètres!$I$5,LOOKUP(ROW(A882),Paramètres!$Y$5:$Z$1005)-LOOKUP(ROW(A882),Paramètres!$X$5:$Z$1005)*Paramètres!$P$7,0)&amp;OFFSET(Paramètres!L886,-LOOKUP(ROW(A882),Paramètres!$Y$5:$Z$1005)*Paramètres!$P$8,0),""))</f>
        <v>334024</v>
      </c>
      <c r="B882" t="str">
        <f ca="1">IF(B881="","",IFERROR(OFFSET(Paramètres!$D$5,LOOKUP(ROW(B882),Paramètres!$W$5:$Z$1005)-LOOKUP(ROW(B882),Paramètres!$V$5:$Z$1005)*Paramètres!$P$5,0)&amp;"/"&amp;OFFSET(Paramètres!$G$5,LOOKUP(ROW(B882),Paramètres!$X$5:$Z$1005)-LOOKUP(ROW(B882),Paramètres!$W$5:$Z$1005)*Paramètres!$P$6,0)&amp;"/"&amp;OFFSET(Paramètres!$J$5,LOOKUP(ROW(B882),Paramètres!$Y$5:$Z$1005)-LOOKUP(ROW(B882),Paramètres!$X$5:$Z$1005)*Paramètres!$P$7,0)&amp;"/"&amp;OFFSET(Paramètres!M886,-LOOKUP(ROW(B882),Paramètres!$Y$5:$Z$1005)*Paramètres!$P$8,0),""))</f>
        <v>BlocBM/N0/Zone40/FAR4</v>
      </c>
    </row>
    <row r="883" spans="1:2" x14ac:dyDescent="0.25">
      <c r="A883" t="str">
        <f ca="1">IF(A882="","",IFERROR(OFFSET(Paramètres!$C$5,LOOKUP(ROW(A883),Paramètres!$W$5:$Z$1005)-LOOKUP(ROW(A883),Paramètres!$V$5:$Z$1005)*Paramètres!$P$5,0)&amp;OFFSET(Paramètres!$F$5,LOOKUP(ROW(A883),Paramètres!$X$5:$Z$1005)-LOOKUP(ROW(A883),Paramètres!$W$5:$Z$1005)*Paramètres!$P$6,0)&amp;OFFSET(Paramètres!$I$5,LOOKUP(ROW(A883),Paramètres!$Y$5:$Z$1005)-LOOKUP(ROW(A883),Paramètres!$X$5:$Z$1005)*Paramètres!$P$7,0)&amp;OFFSET(Paramètres!L887,-LOOKUP(ROW(A883),Paramètres!$Y$5:$Z$1005)*Paramètres!$P$8,0),""))</f>
        <v>334031</v>
      </c>
      <c r="B883" t="str">
        <f ca="1">IF(B882="","",IFERROR(OFFSET(Paramètres!$D$5,LOOKUP(ROW(B883),Paramètres!$W$5:$Z$1005)-LOOKUP(ROW(B883),Paramètres!$V$5:$Z$1005)*Paramètres!$P$5,0)&amp;"/"&amp;OFFSET(Paramètres!$G$5,LOOKUP(ROW(B883),Paramètres!$X$5:$Z$1005)-LOOKUP(ROW(B883),Paramètres!$W$5:$Z$1005)*Paramètres!$P$6,0)&amp;"/"&amp;OFFSET(Paramètres!$J$5,LOOKUP(ROW(B883),Paramètres!$Y$5:$Z$1005)-LOOKUP(ROW(B883),Paramètres!$X$5:$Z$1005)*Paramètres!$P$7,0)&amp;"/"&amp;OFFSET(Paramètres!M887,-LOOKUP(ROW(B883),Paramètres!$Y$5:$Z$1005)*Paramètres!$P$8,0),""))</f>
        <v>BlocBM/N0/Zone40/INF1</v>
      </c>
    </row>
    <row r="884" spans="1:2" x14ac:dyDescent="0.25">
      <c r="A884" t="str">
        <f ca="1">IF(A883="","",IFERROR(OFFSET(Paramètres!$C$5,LOOKUP(ROW(A884),Paramètres!$W$5:$Z$1005)-LOOKUP(ROW(A884),Paramètres!$V$5:$Z$1005)*Paramètres!$P$5,0)&amp;OFFSET(Paramètres!$F$5,LOOKUP(ROW(A884),Paramètres!$X$5:$Z$1005)-LOOKUP(ROW(A884),Paramètres!$W$5:$Z$1005)*Paramètres!$P$6,0)&amp;OFFSET(Paramètres!$I$5,LOOKUP(ROW(A884),Paramètres!$Y$5:$Z$1005)-LOOKUP(ROW(A884),Paramètres!$X$5:$Z$1005)*Paramètres!$P$7,0)&amp;OFFSET(Paramètres!L888,-LOOKUP(ROW(A884),Paramètres!$Y$5:$Z$1005)*Paramètres!$P$8,0),""))</f>
        <v>334032</v>
      </c>
      <c r="B884" t="str">
        <f ca="1">IF(B883="","",IFERROR(OFFSET(Paramètres!$D$5,LOOKUP(ROW(B884),Paramètres!$W$5:$Z$1005)-LOOKUP(ROW(B884),Paramètres!$V$5:$Z$1005)*Paramètres!$P$5,0)&amp;"/"&amp;OFFSET(Paramètres!$G$5,LOOKUP(ROW(B884),Paramètres!$X$5:$Z$1005)-LOOKUP(ROW(B884),Paramètres!$W$5:$Z$1005)*Paramètres!$P$6,0)&amp;"/"&amp;OFFSET(Paramètres!$J$5,LOOKUP(ROW(B884),Paramètres!$Y$5:$Z$1005)-LOOKUP(ROW(B884),Paramètres!$X$5:$Z$1005)*Paramètres!$P$7,0)&amp;"/"&amp;OFFSET(Paramètres!M888,-LOOKUP(ROW(B884),Paramètres!$Y$5:$Z$1005)*Paramètres!$P$8,0),""))</f>
        <v>BlocBM/N0/Zone40/INF2</v>
      </c>
    </row>
    <row r="885" spans="1:2" x14ac:dyDescent="0.25">
      <c r="A885" t="str">
        <f ca="1">IF(A884="","",IFERROR(OFFSET(Paramètres!$C$5,LOOKUP(ROW(A885),Paramètres!$W$5:$Z$1005)-LOOKUP(ROW(A885),Paramètres!$V$5:$Z$1005)*Paramètres!$P$5,0)&amp;OFFSET(Paramètres!$F$5,LOOKUP(ROW(A885),Paramètres!$X$5:$Z$1005)-LOOKUP(ROW(A885),Paramètres!$W$5:$Z$1005)*Paramètres!$P$6,0)&amp;OFFSET(Paramètres!$I$5,LOOKUP(ROW(A885),Paramètres!$Y$5:$Z$1005)-LOOKUP(ROW(A885),Paramètres!$X$5:$Z$1005)*Paramètres!$P$7,0)&amp;OFFSET(Paramètres!L889,-LOOKUP(ROW(A885),Paramètres!$Y$5:$Z$1005)*Paramètres!$P$8,0),""))</f>
        <v>334033</v>
      </c>
      <c r="B885" t="str">
        <f ca="1">IF(B884="","",IFERROR(OFFSET(Paramètres!$D$5,LOOKUP(ROW(B885),Paramètres!$W$5:$Z$1005)-LOOKUP(ROW(B885),Paramètres!$V$5:$Z$1005)*Paramètres!$P$5,0)&amp;"/"&amp;OFFSET(Paramètres!$G$5,LOOKUP(ROW(B885),Paramètres!$X$5:$Z$1005)-LOOKUP(ROW(B885),Paramètres!$W$5:$Z$1005)*Paramètres!$P$6,0)&amp;"/"&amp;OFFSET(Paramètres!$J$5,LOOKUP(ROW(B885),Paramètres!$Y$5:$Z$1005)-LOOKUP(ROW(B885),Paramètres!$X$5:$Z$1005)*Paramètres!$P$7,0)&amp;"/"&amp;OFFSET(Paramètres!M889,-LOOKUP(ROW(B885),Paramètres!$Y$5:$Z$1005)*Paramètres!$P$8,0),""))</f>
        <v>BlocBM/N0/Zone40/INF3</v>
      </c>
    </row>
    <row r="886" spans="1:2" x14ac:dyDescent="0.25">
      <c r="A886" t="str">
        <f ca="1">IF(A885="","",IFERROR(OFFSET(Paramètres!$C$5,LOOKUP(ROW(A886),Paramètres!$W$5:$Z$1005)-LOOKUP(ROW(A886),Paramètres!$V$5:$Z$1005)*Paramètres!$P$5,0)&amp;OFFSET(Paramètres!$F$5,LOOKUP(ROW(A886),Paramètres!$X$5:$Z$1005)-LOOKUP(ROW(A886),Paramètres!$W$5:$Z$1005)*Paramètres!$P$6,0)&amp;OFFSET(Paramètres!$I$5,LOOKUP(ROW(A886),Paramètres!$Y$5:$Z$1005)-LOOKUP(ROW(A886),Paramètres!$X$5:$Z$1005)*Paramètres!$P$7,0)&amp;OFFSET(Paramètres!L890,-LOOKUP(ROW(A886),Paramètres!$Y$5:$Z$1005)*Paramètres!$P$8,0),""))</f>
        <v>334034</v>
      </c>
      <c r="B886" t="str">
        <f ca="1">IF(B885="","",IFERROR(OFFSET(Paramètres!$D$5,LOOKUP(ROW(B886),Paramètres!$W$5:$Z$1005)-LOOKUP(ROW(B886),Paramètres!$V$5:$Z$1005)*Paramètres!$P$5,0)&amp;"/"&amp;OFFSET(Paramètres!$G$5,LOOKUP(ROW(B886),Paramètres!$X$5:$Z$1005)-LOOKUP(ROW(B886),Paramètres!$W$5:$Z$1005)*Paramètres!$P$6,0)&amp;"/"&amp;OFFSET(Paramètres!$J$5,LOOKUP(ROW(B886),Paramètres!$Y$5:$Z$1005)-LOOKUP(ROW(B886),Paramètres!$X$5:$Z$1005)*Paramètres!$P$7,0)&amp;"/"&amp;OFFSET(Paramètres!M890,-LOOKUP(ROW(B886),Paramètres!$Y$5:$Z$1005)*Paramètres!$P$8,0),""))</f>
        <v>BlocBM/N0/Zone40/INF4</v>
      </c>
    </row>
    <row r="887" spans="1:2" x14ac:dyDescent="0.25">
      <c r="A887" t="str">
        <f ca="1">IF(A886="","",IFERROR(OFFSET(Paramètres!$C$5,LOOKUP(ROW(A887),Paramètres!$W$5:$Z$1005)-LOOKUP(ROW(A887),Paramètres!$V$5:$Z$1005)*Paramètres!$P$5,0)&amp;OFFSET(Paramètres!$F$5,LOOKUP(ROW(A887),Paramètres!$X$5:$Z$1005)-LOOKUP(ROW(A887),Paramètres!$W$5:$Z$1005)*Paramètres!$P$6,0)&amp;OFFSET(Paramètres!$I$5,LOOKUP(ROW(A887),Paramètres!$Y$5:$Z$1005)-LOOKUP(ROW(A887),Paramètres!$X$5:$Z$1005)*Paramètres!$P$7,0)&amp;OFFSET(Paramètres!L891,-LOOKUP(ROW(A887),Paramètres!$Y$5:$Z$1005)*Paramètres!$P$8,0),""))</f>
        <v>334041</v>
      </c>
      <c r="B887" t="str">
        <f ca="1">IF(B886="","",IFERROR(OFFSET(Paramètres!$D$5,LOOKUP(ROW(B887),Paramètres!$W$5:$Z$1005)-LOOKUP(ROW(B887),Paramètres!$V$5:$Z$1005)*Paramètres!$P$5,0)&amp;"/"&amp;OFFSET(Paramètres!$G$5,LOOKUP(ROW(B887),Paramètres!$X$5:$Z$1005)-LOOKUP(ROW(B887),Paramètres!$W$5:$Z$1005)*Paramètres!$P$6,0)&amp;"/"&amp;OFFSET(Paramètres!$J$5,LOOKUP(ROW(B887),Paramètres!$Y$5:$Z$1005)-LOOKUP(ROW(B887),Paramètres!$X$5:$Z$1005)*Paramètres!$P$7,0)&amp;"/"&amp;OFFSET(Paramètres!M891,-LOOKUP(ROW(B887),Paramètres!$Y$5:$Z$1005)*Paramètres!$P$8,0),""))</f>
        <v>BlocBM/N0/Zone40/SUP1</v>
      </c>
    </row>
    <row r="888" spans="1:2" x14ac:dyDescent="0.25">
      <c r="A888" t="str">
        <f ca="1">IF(A887="","",IFERROR(OFFSET(Paramètres!$C$5,LOOKUP(ROW(A888),Paramètres!$W$5:$Z$1005)-LOOKUP(ROW(A888),Paramètres!$V$5:$Z$1005)*Paramètres!$P$5,0)&amp;OFFSET(Paramètres!$F$5,LOOKUP(ROW(A888),Paramètres!$X$5:$Z$1005)-LOOKUP(ROW(A888),Paramètres!$W$5:$Z$1005)*Paramètres!$P$6,0)&amp;OFFSET(Paramètres!$I$5,LOOKUP(ROW(A888),Paramètres!$Y$5:$Z$1005)-LOOKUP(ROW(A888),Paramètres!$X$5:$Z$1005)*Paramètres!$P$7,0)&amp;OFFSET(Paramètres!L892,-LOOKUP(ROW(A888),Paramètres!$Y$5:$Z$1005)*Paramètres!$P$8,0),""))</f>
        <v>334042</v>
      </c>
      <c r="B888" t="str">
        <f ca="1">IF(B887="","",IFERROR(OFFSET(Paramètres!$D$5,LOOKUP(ROW(B888),Paramètres!$W$5:$Z$1005)-LOOKUP(ROW(B888),Paramètres!$V$5:$Z$1005)*Paramètres!$P$5,0)&amp;"/"&amp;OFFSET(Paramètres!$G$5,LOOKUP(ROW(B888),Paramètres!$X$5:$Z$1005)-LOOKUP(ROW(B888),Paramètres!$W$5:$Z$1005)*Paramètres!$P$6,0)&amp;"/"&amp;OFFSET(Paramètres!$J$5,LOOKUP(ROW(B888),Paramètres!$Y$5:$Z$1005)-LOOKUP(ROW(B888),Paramètres!$X$5:$Z$1005)*Paramètres!$P$7,0)&amp;"/"&amp;OFFSET(Paramètres!M892,-LOOKUP(ROW(B888),Paramètres!$Y$5:$Z$1005)*Paramètres!$P$8,0),""))</f>
        <v>BlocBM/N0/Zone40/SUP2</v>
      </c>
    </row>
    <row r="889" spans="1:2" x14ac:dyDescent="0.25">
      <c r="A889" t="str">
        <f ca="1">IF(A888="","",IFERROR(OFFSET(Paramètres!$C$5,LOOKUP(ROW(A889),Paramètres!$W$5:$Z$1005)-LOOKUP(ROW(A889),Paramètres!$V$5:$Z$1005)*Paramètres!$P$5,0)&amp;OFFSET(Paramètres!$F$5,LOOKUP(ROW(A889),Paramètres!$X$5:$Z$1005)-LOOKUP(ROW(A889),Paramètres!$W$5:$Z$1005)*Paramètres!$P$6,0)&amp;OFFSET(Paramètres!$I$5,LOOKUP(ROW(A889),Paramètres!$Y$5:$Z$1005)-LOOKUP(ROW(A889),Paramètres!$X$5:$Z$1005)*Paramètres!$P$7,0)&amp;OFFSET(Paramètres!L893,-LOOKUP(ROW(A889),Paramètres!$Y$5:$Z$1005)*Paramètres!$P$8,0),""))</f>
        <v>334043</v>
      </c>
      <c r="B889" t="str">
        <f ca="1">IF(B888="","",IFERROR(OFFSET(Paramètres!$D$5,LOOKUP(ROW(B889),Paramètres!$W$5:$Z$1005)-LOOKUP(ROW(B889),Paramètres!$V$5:$Z$1005)*Paramètres!$P$5,0)&amp;"/"&amp;OFFSET(Paramètres!$G$5,LOOKUP(ROW(B889),Paramètres!$X$5:$Z$1005)-LOOKUP(ROW(B889),Paramètres!$W$5:$Z$1005)*Paramètres!$P$6,0)&amp;"/"&amp;OFFSET(Paramètres!$J$5,LOOKUP(ROW(B889),Paramètres!$Y$5:$Z$1005)-LOOKUP(ROW(B889),Paramètres!$X$5:$Z$1005)*Paramètres!$P$7,0)&amp;"/"&amp;OFFSET(Paramètres!M893,-LOOKUP(ROW(B889),Paramètres!$Y$5:$Z$1005)*Paramètres!$P$8,0),""))</f>
        <v>BlocBM/N0/Zone40/SUP3</v>
      </c>
    </row>
    <row r="890" spans="1:2" x14ac:dyDescent="0.25">
      <c r="A890" t="str">
        <f ca="1">IF(A889="","",IFERROR(OFFSET(Paramètres!$C$5,LOOKUP(ROW(A890),Paramètres!$W$5:$Z$1005)-LOOKUP(ROW(A890),Paramètres!$V$5:$Z$1005)*Paramètres!$P$5,0)&amp;OFFSET(Paramètres!$F$5,LOOKUP(ROW(A890),Paramètres!$X$5:$Z$1005)-LOOKUP(ROW(A890),Paramètres!$W$5:$Z$1005)*Paramètres!$P$6,0)&amp;OFFSET(Paramètres!$I$5,LOOKUP(ROW(A890),Paramètres!$Y$5:$Z$1005)-LOOKUP(ROW(A890),Paramètres!$X$5:$Z$1005)*Paramètres!$P$7,0)&amp;OFFSET(Paramètres!L894,-LOOKUP(ROW(A890),Paramètres!$Y$5:$Z$1005)*Paramètres!$P$8,0),""))</f>
        <v>334044</v>
      </c>
      <c r="B890" t="str">
        <f ca="1">IF(B889="","",IFERROR(OFFSET(Paramètres!$D$5,LOOKUP(ROW(B890),Paramètres!$W$5:$Z$1005)-LOOKUP(ROW(B890),Paramètres!$V$5:$Z$1005)*Paramètres!$P$5,0)&amp;"/"&amp;OFFSET(Paramètres!$G$5,LOOKUP(ROW(B890),Paramètres!$X$5:$Z$1005)-LOOKUP(ROW(B890),Paramètres!$W$5:$Z$1005)*Paramètres!$P$6,0)&amp;"/"&amp;OFFSET(Paramètres!$J$5,LOOKUP(ROW(B890),Paramètres!$Y$5:$Z$1005)-LOOKUP(ROW(B890),Paramètres!$X$5:$Z$1005)*Paramètres!$P$7,0)&amp;"/"&amp;OFFSET(Paramètres!M894,-LOOKUP(ROW(B890),Paramètres!$Y$5:$Z$1005)*Paramètres!$P$8,0),""))</f>
        <v>BlocBM/N0/Zone40/SUP4</v>
      </c>
    </row>
    <row r="891" spans="1:2" x14ac:dyDescent="0.25">
      <c r="A891" t="str">
        <f ca="1">IF(A890="","",IFERROR(OFFSET(Paramètres!$C$5,LOOKUP(ROW(A891),Paramètres!$W$5:$Z$1005)-LOOKUP(ROW(A891),Paramètres!$V$5:$Z$1005)*Paramètres!$P$5,0)&amp;OFFSET(Paramètres!$F$5,LOOKUP(ROW(A891),Paramètres!$X$5:$Z$1005)-LOOKUP(ROW(A891),Paramètres!$W$5:$Z$1005)*Paramètres!$P$6,0)&amp;OFFSET(Paramètres!$I$5,LOOKUP(ROW(A891),Paramètres!$Y$5:$Z$1005)-LOOKUP(ROW(A891),Paramètres!$X$5:$Z$1005)*Paramètres!$P$7,0)&amp;OFFSET(Paramètres!L895,-LOOKUP(ROW(A891),Paramètres!$Y$5:$Z$1005)*Paramètres!$P$8,0),""))</f>
        <v>334051</v>
      </c>
      <c r="B891" t="str">
        <f ca="1">IF(B890="","",IFERROR(OFFSET(Paramètres!$D$5,LOOKUP(ROW(B891),Paramètres!$W$5:$Z$1005)-LOOKUP(ROW(B891),Paramètres!$V$5:$Z$1005)*Paramètres!$P$5,0)&amp;"/"&amp;OFFSET(Paramètres!$G$5,LOOKUP(ROW(B891),Paramètres!$X$5:$Z$1005)-LOOKUP(ROW(B891),Paramètres!$W$5:$Z$1005)*Paramètres!$P$6,0)&amp;"/"&amp;OFFSET(Paramètres!$J$5,LOOKUP(ROW(B891),Paramètres!$Y$5:$Z$1005)-LOOKUP(ROW(B891),Paramètres!$X$5:$Z$1005)*Paramètres!$P$7,0)&amp;"/"&amp;OFFSET(Paramètres!M895,-LOOKUP(ROW(B891),Paramètres!$Y$5:$Z$1005)*Paramètres!$P$8,0),""))</f>
        <v>BlocBM/N0/Zone40/U1</v>
      </c>
    </row>
    <row r="892" spans="1:2" x14ac:dyDescent="0.25">
      <c r="A892" t="str">
        <f ca="1">IF(A891="","",IFERROR(OFFSET(Paramètres!$C$5,LOOKUP(ROW(A892),Paramètres!$W$5:$Z$1005)-LOOKUP(ROW(A892),Paramètres!$V$5:$Z$1005)*Paramètres!$P$5,0)&amp;OFFSET(Paramètres!$F$5,LOOKUP(ROW(A892),Paramètres!$X$5:$Z$1005)-LOOKUP(ROW(A892),Paramètres!$W$5:$Z$1005)*Paramètres!$P$6,0)&amp;OFFSET(Paramètres!$I$5,LOOKUP(ROW(A892),Paramètres!$Y$5:$Z$1005)-LOOKUP(ROW(A892),Paramètres!$X$5:$Z$1005)*Paramètres!$P$7,0)&amp;OFFSET(Paramètres!L896,-LOOKUP(ROW(A892),Paramètres!$Y$5:$Z$1005)*Paramètres!$P$8,0),""))</f>
        <v>334052</v>
      </c>
      <c r="B892" t="str">
        <f ca="1">IF(B891="","",IFERROR(OFFSET(Paramètres!$D$5,LOOKUP(ROW(B892),Paramètres!$W$5:$Z$1005)-LOOKUP(ROW(B892),Paramètres!$V$5:$Z$1005)*Paramètres!$P$5,0)&amp;"/"&amp;OFFSET(Paramètres!$G$5,LOOKUP(ROW(B892),Paramètres!$X$5:$Z$1005)-LOOKUP(ROW(B892),Paramètres!$W$5:$Z$1005)*Paramètres!$P$6,0)&amp;"/"&amp;OFFSET(Paramètres!$J$5,LOOKUP(ROW(B892),Paramètres!$Y$5:$Z$1005)-LOOKUP(ROW(B892),Paramètres!$X$5:$Z$1005)*Paramètres!$P$7,0)&amp;"/"&amp;OFFSET(Paramètres!M896,-LOOKUP(ROW(B892),Paramètres!$Y$5:$Z$1005)*Paramètres!$P$8,0),""))</f>
        <v>BlocBM/N0/Zone40/U2</v>
      </c>
    </row>
    <row r="893" spans="1:2" x14ac:dyDescent="0.25">
      <c r="A893" t="str">
        <f ca="1">IF(A892="","",IFERROR(OFFSET(Paramètres!$C$5,LOOKUP(ROW(A893),Paramètres!$W$5:$Z$1005)-LOOKUP(ROW(A893),Paramètres!$V$5:$Z$1005)*Paramètres!$P$5,0)&amp;OFFSET(Paramètres!$F$5,LOOKUP(ROW(A893),Paramètres!$X$5:$Z$1005)-LOOKUP(ROW(A893),Paramètres!$W$5:$Z$1005)*Paramètres!$P$6,0)&amp;OFFSET(Paramètres!$I$5,LOOKUP(ROW(A893),Paramètres!$Y$5:$Z$1005)-LOOKUP(ROW(A893),Paramètres!$X$5:$Z$1005)*Paramètres!$P$7,0)&amp;OFFSET(Paramètres!L897,-LOOKUP(ROW(A893),Paramètres!$Y$5:$Z$1005)*Paramètres!$P$8,0),""))</f>
        <v>334053</v>
      </c>
      <c r="B893" t="str">
        <f ca="1">IF(B892="","",IFERROR(OFFSET(Paramètres!$D$5,LOOKUP(ROW(B893),Paramètres!$W$5:$Z$1005)-LOOKUP(ROW(B893),Paramètres!$V$5:$Z$1005)*Paramètres!$P$5,0)&amp;"/"&amp;OFFSET(Paramètres!$G$5,LOOKUP(ROW(B893),Paramètres!$X$5:$Z$1005)-LOOKUP(ROW(B893),Paramètres!$W$5:$Z$1005)*Paramètres!$P$6,0)&amp;"/"&amp;OFFSET(Paramètres!$J$5,LOOKUP(ROW(B893),Paramètres!$Y$5:$Z$1005)-LOOKUP(ROW(B893),Paramètres!$X$5:$Z$1005)*Paramètres!$P$7,0)&amp;"/"&amp;OFFSET(Paramètres!M897,-LOOKUP(ROW(B893),Paramètres!$Y$5:$Z$1005)*Paramètres!$P$8,0),""))</f>
        <v>BlocBM/N0/Zone40/U3</v>
      </c>
    </row>
    <row r="894" spans="1:2" x14ac:dyDescent="0.25">
      <c r="A894" t="str">
        <f ca="1">IF(A893="","",IFERROR(OFFSET(Paramètres!$C$5,LOOKUP(ROW(A894),Paramètres!$W$5:$Z$1005)-LOOKUP(ROW(A894),Paramètres!$V$5:$Z$1005)*Paramètres!$P$5,0)&amp;OFFSET(Paramètres!$F$5,LOOKUP(ROW(A894),Paramètres!$X$5:$Z$1005)-LOOKUP(ROW(A894),Paramètres!$W$5:$Z$1005)*Paramètres!$P$6,0)&amp;OFFSET(Paramètres!$I$5,LOOKUP(ROW(A894),Paramètres!$Y$5:$Z$1005)-LOOKUP(ROW(A894),Paramètres!$X$5:$Z$1005)*Paramètres!$P$7,0)&amp;OFFSET(Paramètres!L898,-LOOKUP(ROW(A894),Paramètres!$Y$5:$Z$1005)*Paramètres!$P$8,0),""))</f>
        <v>334054</v>
      </c>
      <c r="B894" t="str">
        <f ca="1">IF(B893="","",IFERROR(OFFSET(Paramètres!$D$5,LOOKUP(ROW(B894),Paramètres!$W$5:$Z$1005)-LOOKUP(ROW(B894),Paramètres!$V$5:$Z$1005)*Paramètres!$P$5,0)&amp;"/"&amp;OFFSET(Paramètres!$G$5,LOOKUP(ROW(B894),Paramètres!$X$5:$Z$1005)-LOOKUP(ROW(B894),Paramètres!$W$5:$Z$1005)*Paramètres!$P$6,0)&amp;"/"&amp;OFFSET(Paramètres!$J$5,LOOKUP(ROW(B894),Paramètres!$Y$5:$Z$1005)-LOOKUP(ROW(B894),Paramètres!$X$5:$Z$1005)*Paramètres!$P$7,0)&amp;"/"&amp;OFFSET(Paramètres!M898,-LOOKUP(ROW(B894),Paramètres!$Y$5:$Z$1005)*Paramètres!$P$8,0),""))</f>
        <v>BlocBM/N0/Zone40/U4</v>
      </c>
    </row>
    <row r="895" spans="1:2" x14ac:dyDescent="0.25">
      <c r="A895" t="str">
        <f ca="1">IF(A894="","",IFERROR(OFFSET(Paramètres!$C$5,LOOKUP(ROW(A895),Paramètres!$W$5:$Z$1005)-LOOKUP(ROW(A895),Paramètres!$V$5:$Z$1005)*Paramètres!$P$5,0)&amp;OFFSET(Paramètres!$F$5,LOOKUP(ROW(A895),Paramètres!$X$5:$Z$1005)-LOOKUP(ROW(A895),Paramètres!$W$5:$Z$1005)*Paramètres!$P$6,0)&amp;OFFSET(Paramètres!$I$5,LOOKUP(ROW(A895),Paramètres!$Y$5:$Z$1005)-LOOKUP(ROW(A895),Paramètres!$X$5:$Z$1005)*Paramètres!$P$7,0)&amp;OFFSET(Paramètres!L899,-LOOKUP(ROW(A895),Paramètres!$Y$5:$Z$1005)*Paramètres!$P$8,0),""))</f>
        <v>334061</v>
      </c>
      <c r="B895" t="str">
        <f ca="1">IF(B894="","",IFERROR(OFFSET(Paramètres!$D$5,LOOKUP(ROW(B895),Paramètres!$W$5:$Z$1005)-LOOKUP(ROW(B895),Paramètres!$V$5:$Z$1005)*Paramètres!$P$5,0)&amp;"/"&amp;OFFSET(Paramètres!$G$5,LOOKUP(ROW(B895),Paramètres!$X$5:$Z$1005)-LOOKUP(ROW(B895),Paramètres!$W$5:$Z$1005)*Paramètres!$P$6,0)&amp;"/"&amp;OFFSET(Paramètres!$J$5,LOOKUP(ROW(B895),Paramètres!$Y$5:$Z$1005)-LOOKUP(ROW(B895),Paramètres!$X$5:$Z$1005)*Paramètres!$P$7,0)&amp;"/"&amp;OFFSET(Paramètres!M899,-LOOKUP(ROW(B895),Paramètres!$Y$5:$Z$1005)*Paramètres!$P$8,0),""))</f>
        <v>BlocBM/N0/Zone40/C1</v>
      </c>
    </row>
    <row r="896" spans="1:2" x14ac:dyDescent="0.25">
      <c r="A896" t="str">
        <f ca="1">IF(A895="","",IFERROR(OFFSET(Paramètres!$C$5,LOOKUP(ROW(A896),Paramètres!$W$5:$Z$1005)-LOOKUP(ROW(A896),Paramètres!$V$5:$Z$1005)*Paramètres!$P$5,0)&amp;OFFSET(Paramètres!$F$5,LOOKUP(ROW(A896),Paramètres!$X$5:$Z$1005)-LOOKUP(ROW(A896),Paramètres!$W$5:$Z$1005)*Paramètres!$P$6,0)&amp;OFFSET(Paramètres!$I$5,LOOKUP(ROW(A896),Paramètres!$Y$5:$Z$1005)-LOOKUP(ROW(A896),Paramètres!$X$5:$Z$1005)*Paramètres!$P$7,0)&amp;OFFSET(Paramètres!L900,-LOOKUP(ROW(A896),Paramètres!$Y$5:$Z$1005)*Paramètres!$P$8,0),""))</f>
        <v>334062</v>
      </c>
      <c r="B896" t="str">
        <f ca="1">IF(B895="","",IFERROR(OFFSET(Paramètres!$D$5,LOOKUP(ROW(B896),Paramètres!$W$5:$Z$1005)-LOOKUP(ROW(B896),Paramètres!$V$5:$Z$1005)*Paramètres!$P$5,0)&amp;"/"&amp;OFFSET(Paramètres!$G$5,LOOKUP(ROW(B896),Paramètres!$X$5:$Z$1005)-LOOKUP(ROW(B896),Paramètres!$W$5:$Z$1005)*Paramètres!$P$6,0)&amp;"/"&amp;OFFSET(Paramètres!$J$5,LOOKUP(ROW(B896),Paramètres!$Y$5:$Z$1005)-LOOKUP(ROW(B896),Paramètres!$X$5:$Z$1005)*Paramètres!$P$7,0)&amp;"/"&amp;OFFSET(Paramètres!M900,-LOOKUP(ROW(B896),Paramètres!$Y$5:$Z$1005)*Paramètres!$P$8,0),""))</f>
        <v>BlocBM/N0/Zone40/C2</v>
      </c>
    </row>
    <row r="897" spans="1:2" x14ac:dyDescent="0.25">
      <c r="A897" t="str">
        <f ca="1">IF(A896="","",IFERROR(OFFSET(Paramètres!$C$5,LOOKUP(ROW(A897),Paramètres!$W$5:$Z$1005)-LOOKUP(ROW(A897),Paramètres!$V$5:$Z$1005)*Paramètres!$P$5,0)&amp;OFFSET(Paramètres!$F$5,LOOKUP(ROW(A897),Paramètres!$X$5:$Z$1005)-LOOKUP(ROW(A897),Paramètres!$W$5:$Z$1005)*Paramètres!$P$6,0)&amp;OFFSET(Paramètres!$I$5,LOOKUP(ROW(A897),Paramètres!$Y$5:$Z$1005)-LOOKUP(ROW(A897),Paramètres!$X$5:$Z$1005)*Paramètres!$P$7,0)&amp;OFFSET(Paramètres!L901,-LOOKUP(ROW(A897),Paramètres!$Y$5:$Z$1005)*Paramètres!$P$8,0),""))</f>
        <v>334101</v>
      </c>
      <c r="B897" t="str">
        <f ca="1">IF(B896="","",IFERROR(OFFSET(Paramètres!$D$5,LOOKUP(ROW(B897),Paramètres!$W$5:$Z$1005)-LOOKUP(ROW(B897),Paramètres!$V$5:$Z$1005)*Paramètres!$P$5,0)&amp;"/"&amp;OFFSET(Paramètres!$G$5,LOOKUP(ROW(B897),Paramètres!$X$5:$Z$1005)-LOOKUP(ROW(B897),Paramètres!$W$5:$Z$1005)*Paramètres!$P$6,0)&amp;"/"&amp;OFFSET(Paramètres!$J$5,LOOKUP(ROW(B897),Paramètres!$Y$5:$Z$1005)-LOOKUP(ROW(B897),Paramètres!$X$5:$Z$1005)*Paramètres!$P$7,0)&amp;"/"&amp;OFFSET(Paramètres!M901,-LOOKUP(ROW(B897),Paramètres!$Y$5:$Z$1005)*Paramètres!$P$8,0),""))</f>
        <v>BlocBM/N0/Zone41/1erePhase</v>
      </c>
    </row>
    <row r="898" spans="1:2" x14ac:dyDescent="0.25">
      <c r="A898" t="str">
        <f ca="1">IF(A897="","",IFERROR(OFFSET(Paramètres!$C$5,LOOKUP(ROW(A898),Paramètres!$W$5:$Z$1005)-LOOKUP(ROW(A898),Paramètres!$V$5:$Z$1005)*Paramètres!$P$5,0)&amp;OFFSET(Paramètres!$F$5,LOOKUP(ROW(A898),Paramètres!$X$5:$Z$1005)-LOOKUP(ROW(A898),Paramètres!$W$5:$Z$1005)*Paramètres!$P$6,0)&amp;OFFSET(Paramètres!$I$5,LOOKUP(ROW(A898),Paramètres!$Y$5:$Z$1005)-LOOKUP(ROW(A898),Paramètres!$X$5:$Z$1005)*Paramètres!$P$7,0)&amp;OFFSET(Paramètres!L902,-LOOKUP(ROW(A898),Paramètres!$Y$5:$Z$1005)*Paramètres!$P$8,0),""))</f>
        <v>334102</v>
      </c>
      <c r="B898" t="str">
        <f ca="1">IF(B897="","",IFERROR(OFFSET(Paramètres!$D$5,LOOKUP(ROW(B898),Paramètres!$W$5:$Z$1005)-LOOKUP(ROW(B898),Paramètres!$V$5:$Z$1005)*Paramètres!$P$5,0)&amp;"/"&amp;OFFSET(Paramètres!$G$5,LOOKUP(ROW(B898),Paramètres!$X$5:$Z$1005)-LOOKUP(ROW(B898),Paramètres!$W$5:$Z$1005)*Paramètres!$P$6,0)&amp;"/"&amp;OFFSET(Paramètres!$J$5,LOOKUP(ROW(B898),Paramètres!$Y$5:$Z$1005)-LOOKUP(ROW(B898),Paramètres!$X$5:$Z$1005)*Paramètres!$P$7,0)&amp;"/"&amp;OFFSET(Paramètres!M902,-LOOKUP(ROW(B898),Paramètres!$Y$5:$Z$1005)*Paramètres!$P$8,0),""))</f>
        <v>BlocBM/N0/Zone41/2ndePhase</v>
      </c>
    </row>
    <row r="899" spans="1:2" x14ac:dyDescent="0.25">
      <c r="A899" t="str">
        <f ca="1">IF(A898="","",IFERROR(OFFSET(Paramètres!$C$5,LOOKUP(ROW(A899),Paramètres!$W$5:$Z$1005)-LOOKUP(ROW(A899),Paramètres!$V$5:$Z$1005)*Paramètres!$P$5,0)&amp;OFFSET(Paramètres!$F$5,LOOKUP(ROW(A899),Paramètres!$X$5:$Z$1005)-LOOKUP(ROW(A899),Paramètres!$W$5:$Z$1005)*Paramètres!$P$6,0)&amp;OFFSET(Paramètres!$I$5,LOOKUP(ROW(A899),Paramètres!$Y$5:$Z$1005)-LOOKUP(ROW(A899),Paramètres!$X$5:$Z$1005)*Paramètres!$P$7,0)&amp;OFFSET(Paramètres!L903,-LOOKUP(ROW(A899),Paramètres!$Y$5:$Z$1005)*Paramètres!$P$8,0),""))</f>
        <v>334103</v>
      </c>
      <c r="B899" t="str">
        <f ca="1">IF(B898="","",IFERROR(OFFSET(Paramètres!$D$5,LOOKUP(ROW(B899),Paramètres!$W$5:$Z$1005)-LOOKUP(ROW(B899),Paramètres!$V$5:$Z$1005)*Paramètres!$P$5,0)&amp;"/"&amp;OFFSET(Paramètres!$G$5,LOOKUP(ROW(B899),Paramètres!$X$5:$Z$1005)-LOOKUP(ROW(B899),Paramètres!$W$5:$Z$1005)*Paramètres!$P$6,0)&amp;"/"&amp;OFFSET(Paramètres!$J$5,LOOKUP(ROW(B899),Paramètres!$Y$5:$Z$1005)-LOOKUP(ROW(B899),Paramètres!$X$5:$Z$1005)*Paramètres!$P$7,0)&amp;"/"&amp;OFFSET(Paramètres!M903,-LOOKUP(ROW(B899),Paramètres!$Y$5:$Z$1005)*Paramètres!$P$8,0),""))</f>
        <v>BlocBM/N0/Zone41/C</v>
      </c>
    </row>
    <row r="900" spans="1:2" x14ac:dyDescent="0.25">
      <c r="A900" t="str">
        <f ca="1">IF(A899="","",IFERROR(OFFSET(Paramètres!$C$5,LOOKUP(ROW(A900),Paramètres!$W$5:$Z$1005)-LOOKUP(ROW(A900),Paramètres!$V$5:$Z$1005)*Paramètres!$P$5,0)&amp;OFFSET(Paramètres!$F$5,LOOKUP(ROW(A900),Paramètres!$X$5:$Z$1005)-LOOKUP(ROW(A900),Paramètres!$W$5:$Z$1005)*Paramètres!$P$6,0)&amp;OFFSET(Paramètres!$I$5,LOOKUP(ROW(A900),Paramètres!$Y$5:$Z$1005)-LOOKUP(ROW(A900),Paramètres!$X$5:$Z$1005)*Paramètres!$P$7,0)&amp;OFFSET(Paramètres!L904,-LOOKUP(ROW(A900),Paramètres!$Y$5:$Z$1005)*Paramètres!$P$8,0),""))</f>
        <v>334104</v>
      </c>
      <c r="B900" t="str">
        <f ca="1">IF(B899="","",IFERROR(OFFSET(Paramètres!$D$5,LOOKUP(ROW(B900),Paramètres!$W$5:$Z$1005)-LOOKUP(ROW(B900),Paramètres!$V$5:$Z$1005)*Paramètres!$P$5,0)&amp;"/"&amp;OFFSET(Paramètres!$G$5,LOOKUP(ROW(B900),Paramètres!$X$5:$Z$1005)-LOOKUP(ROW(B900),Paramètres!$W$5:$Z$1005)*Paramètres!$P$6,0)&amp;"/"&amp;OFFSET(Paramètres!$J$5,LOOKUP(ROW(B900),Paramètres!$Y$5:$Z$1005)-LOOKUP(ROW(B900),Paramètres!$X$5:$Z$1005)*Paramètres!$P$7,0)&amp;"/"&amp;OFFSET(Paramètres!M904,-LOOKUP(ROW(B900),Paramètres!$Y$5:$Z$1005)*Paramètres!$P$8,0),""))</f>
        <v>BlocBM/N0/Zone41/AD</v>
      </c>
    </row>
    <row r="901" spans="1:2" x14ac:dyDescent="0.25">
      <c r="A901" t="str">
        <f ca="1">IF(A900="","",IFERROR(OFFSET(Paramètres!$C$5,LOOKUP(ROW(A901),Paramètres!$W$5:$Z$1005)-LOOKUP(ROW(A901),Paramètres!$V$5:$Z$1005)*Paramètres!$P$5,0)&amp;OFFSET(Paramètres!$F$5,LOOKUP(ROW(A901),Paramètres!$X$5:$Z$1005)-LOOKUP(ROW(A901),Paramètres!$W$5:$Z$1005)*Paramètres!$P$6,0)&amp;OFFSET(Paramètres!$I$5,LOOKUP(ROW(A901),Paramètres!$Y$5:$Z$1005)-LOOKUP(ROW(A901),Paramètres!$X$5:$Z$1005)*Paramètres!$P$7,0)&amp;OFFSET(Paramètres!L905,-LOOKUP(ROW(A901),Paramètres!$Y$5:$Z$1005)*Paramètres!$P$8,0),""))</f>
        <v>334105</v>
      </c>
      <c r="B901" t="str">
        <f ca="1">IF(B900="","",IFERROR(OFFSET(Paramètres!$D$5,LOOKUP(ROW(B901),Paramètres!$W$5:$Z$1005)-LOOKUP(ROW(B901),Paramètres!$V$5:$Z$1005)*Paramètres!$P$5,0)&amp;"/"&amp;OFFSET(Paramètres!$G$5,LOOKUP(ROW(B901),Paramètres!$X$5:$Z$1005)-LOOKUP(ROW(B901),Paramètres!$W$5:$Z$1005)*Paramètres!$P$6,0)&amp;"/"&amp;OFFSET(Paramètres!$J$5,LOOKUP(ROW(B901),Paramètres!$Y$5:$Z$1005)-LOOKUP(ROW(B901),Paramètres!$X$5:$Z$1005)*Paramètres!$P$7,0)&amp;"/"&amp;OFFSET(Paramètres!M905,-LOOKUP(ROW(B901),Paramètres!$Y$5:$Z$1005)*Paramètres!$P$8,0),""))</f>
        <v>BlocBM/N0/Zone41/EP</v>
      </c>
    </row>
    <row r="902" spans="1:2" x14ac:dyDescent="0.25">
      <c r="A902" t="str">
        <f ca="1">IF(A901="","",IFERROR(OFFSET(Paramètres!$C$5,LOOKUP(ROW(A902),Paramètres!$W$5:$Z$1005)-LOOKUP(ROW(A902),Paramètres!$V$5:$Z$1005)*Paramètres!$P$5,0)&amp;OFFSET(Paramètres!$F$5,LOOKUP(ROW(A902),Paramètres!$X$5:$Z$1005)-LOOKUP(ROW(A902),Paramètres!$W$5:$Z$1005)*Paramètres!$P$6,0)&amp;OFFSET(Paramètres!$I$5,LOOKUP(ROW(A902),Paramètres!$Y$5:$Z$1005)-LOOKUP(ROW(A902),Paramètres!$X$5:$Z$1005)*Paramètres!$P$7,0)&amp;OFFSET(Paramètres!L906,-LOOKUP(ROW(A902),Paramètres!$Y$5:$Z$1005)*Paramètres!$P$8,0),""))</f>
        <v>334106</v>
      </c>
      <c r="B902" t="str">
        <f ca="1">IF(B901="","",IFERROR(OFFSET(Paramètres!$D$5,LOOKUP(ROW(B902),Paramètres!$W$5:$Z$1005)-LOOKUP(ROW(B902),Paramètres!$V$5:$Z$1005)*Paramètres!$P$5,0)&amp;"/"&amp;OFFSET(Paramètres!$G$5,LOOKUP(ROW(B902),Paramètres!$X$5:$Z$1005)-LOOKUP(ROW(B902),Paramètres!$W$5:$Z$1005)*Paramètres!$P$6,0)&amp;"/"&amp;OFFSET(Paramètres!$J$5,LOOKUP(ROW(B902),Paramètres!$Y$5:$Z$1005)-LOOKUP(ROW(B902),Paramètres!$X$5:$Z$1005)*Paramètres!$P$7,0)&amp;"/"&amp;OFFSET(Paramètres!M906,-LOOKUP(ROW(B902),Paramètres!$Y$5:$Z$1005)*Paramètres!$P$8,0),""))</f>
        <v>BlocBM/N0/Zone41/AF</v>
      </c>
    </row>
    <row r="903" spans="1:2" x14ac:dyDescent="0.25">
      <c r="A903" t="str">
        <f ca="1">IF(A902="","",IFERROR(OFFSET(Paramètres!$C$5,LOOKUP(ROW(A903),Paramètres!$W$5:$Z$1005)-LOOKUP(ROW(A903),Paramètres!$V$5:$Z$1005)*Paramètres!$P$5,0)&amp;OFFSET(Paramètres!$F$5,LOOKUP(ROW(A903),Paramètres!$X$5:$Z$1005)-LOOKUP(ROW(A903),Paramètres!$W$5:$Z$1005)*Paramètres!$P$6,0)&amp;OFFSET(Paramètres!$I$5,LOOKUP(ROW(A903),Paramètres!$Y$5:$Z$1005)-LOOKUP(ROW(A903),Paramètres!$X$5:$Z$1005)*Paramètres!$P$7,0)&amp;OFFSET(Paramètres!L907,-LOOKUP(ROW(A903),Paramètres!$Y$5:$Z$1005)*Paramètres!$P$8,0),""))</f>
        <v>334107</v>
      </c>
      <c r="B903" t="str">
        <f ca="1">IF(B902="","",IFERROR(OFFSET(Paramètres!$D$5,LOOKUP(ROW(B903),Paramètres!$W$5:$Z$1005)-LOOKUP(ROW(B903),Paramètres!$V$5:$Z$1005)*Paramètres!$P$5,0)&amp;"/"&amp;OFFSET(Paramètres!$G$5,LOOKUP(ROW(B903),Paramètres!$X$5:$Z$1005)-LOOKUP(ROW(B903),Paramètres!$W$5:$Z$1005)*Paramètres!$P$6,0)&amp;"/"&amp;OFFSET(Paramètres!$J$5,LOOKUP(ROW(B903),Paramètres!$Y$5:$Z$1005)-LOOKUP(ROW(B903),Paramètres!$X$5:$Z$1005)*Paramètres!$P$7,0)&amp;"/"&amp;OFFSET(Paramètres!M907,-LOOKUP(ROW(B903),Paramètres!$Y$5:$Z$1005)*Paramètres!$P$8,0),""))</f>
        <v>BlocBM/N0/Zone41/AC</v>
      </c>
    </row>
    <row r="904" spans="1:2" x14ac:dyDescent="0.25">
      <c r="A904" t="str">
        <f ca="1">IF(A903="","",IFERROR(OFFSET(Paramètres!$C$5,LOOKUP(ROW(A904),Paramètres!$W$5:$Z$1005)-LOOKUP(ROW(A904),Paramètres!$V$5:$Z$1005)*Paramètres!$P$5,0)&amp;OFFSET(Paramètres!$F$5,LOOKUP(ROW(A904),Paramètres!$X$5:$Z$1005)-LOOKUP(ROW(A904),Paramètres!$W$5:$Z$1005)*Paramètres!$P$6,0)&amp;OFFSET(Paramètres!$I$5,LOOKUP(ROW(A904),Paramètres!$Y$5:$Z$1005)-LOOKUP(ROW(A904),Paramètres!$X$5:$Z$1005)*Paramètres!$P$7,0)&amp;OFFSET(Paramètres!L908,-LOOKUP(ROW(A904),Paramètres!$Y$5:$Z$1005)*Paramètres!$P$8,0),""))</f>
        <v>334108</v>
      </c>
      <c r="B904" t="str">
        <f ca="1">IF(B903="","",IFERROR(OFFSET(Paramètres!$D$5,LOOKUP(ROW(B904),Paramètres!$W$5:$Z$1005)-LOOKUP(ROW(B904),Paramètres!$V$5:$Z$1005)*Paramètres!$P$5,0)&amp;"/"&amp;OFFSET(Paramètres!$G$5,LOOKUP(ROW(B904),Paramètres!$X$5:$Z$1005)-LOOKUP(ROW(B904),Paramètres!$W$5:$Z$1005)*Paramètres!$P$6,0)&amp;"/"&amp;OFFSET(Paramètres!$J$5,LOOKUP(ROW(B904),Paramètres!$Y$5:$Z$1005)-LOOKUP(ROW(B904),Paramètres!$X$5:$Z$1005)*Paramètres!$P$7,0)&amp;"/"&amp;OFFSET(Paramètres!M908,-LOOKUP(ROW(B904),Paramètres!$Y$5:$Z$1005)*Paramètres!$P$8,0),""))</f>
        <v>BlocBM/N0/Zone41/ATV</v>
      </c>
    </row>
    <row r="905" spans="1:2" x14ac:dyDescent="0.25">
      <c r="A905" t="str">
        <f ca="1">IF(A904="","",IFERROR(OFFSET(Paramètres!$C$5,LOOKUP(ROW(A905),Paramètres!$W$5:$Z$1005)-LOOKUP(ROW(A905),Paramètres!$V$5:$Z$1005)*Paramètres!$P$5,0)&amp;OFFSET(Paramètres!$F$5,LOOKUP(ROW(A905),Paramètres!$X$5:$Z$1005)-LOOKUP(ROW(A905),Paramètres!$W$5:$Z$1005)*Paramètres!$P$6,0)&amp;OFFSET(Paramètres!$I$5,LOOKUP(ROW(A905),Paramètres!$Y$5:$Z$1005)-LOOKUP(ROW(A905),Paramètres!$X$5:$Z$1005)*Paramètres!$P$7,0)&amp;OFFSET(Paramètres!L909,-LOOKUP(ROW(A905),Paramètres!$Y$5:$Z$1005)*Paramètres!$P$8,0),""))</f>
        <v>334109</v>
      </c>
      <c r="B905" t="str">
        <f ca="1">IF(B904="","",IFERROR(OFFSET(Paramètres!$D$5,LOOKUP(ROW(B905),Paramètres!$W$5:$Z$1005)-LOOKUP(ROW(B905),Paramètres!$V$5:$Z$1005)*Paramètres!$P$5,0)&amp;"/"&amp;OFFSET(Paramètres!$G$5,LOOKUP(ROW(B905),Paramètres!$X$5:$Z$1005)-LOOKUP(ROW(B905),Paramètres!$W$5:$Z$1005)*Paramètres!$P$6,0)&amp;"/"&amp;OFFSET(Paramètres!$J$5,LOOKUP(ROW(B905),Paramètres!$Y$5:$Z$1005)-LOOKUP(ROW(B905),Paramètres!$X$5:$Z$1005)*Paramètres!$P$7,0)&amp;"/"&amp;OFFSET(Paramètres!M909,-LOOKUP(ROW(B905),Paramètres!$Y$5:$Z$1005)*Paramètres!$P$8,0),""))</f>
        <v>BlocBM/N0/Zone41/ATH</v>
      </c>
    </row>
    <row r="906" spans="1:2" x14ac:dyDescent="0.25">
      <c r="A906" t="str">
        <f ca="1">IF(A905="","",IFERROR(OFFSET(Paramètres!$C$5,LOOKUP(ROW(A906),Paramètres!$W$5:$Z$1005)-LOOKUP(ROW(A906),Paramètres!$V$5:$Z$1005)*Paramètres!$P$5,0)&amp;OFFSET(Paramètres!$F$5,LOOKUP(ROW(A906),Paramètres!$X$5:$Z$1005)-LOOKUP(ROW(A906),Paramètres!$W$5:$Z$1005)*Paramètres!$P$6,0)&amp;OFFSET(Paramètres!$I$5,LOOKUP(ROW(A906),Paramètres!$Y$5:$Z$1005)-LOOKUP(ROW(A906),Paramètres!$X$5:$Z$1005)*Paramètres!$P$7,0)&amp;OFFSET(Paramètres!L910,-LOOKUP(ROW(A906),Paramètres!$Y$5:$Z$1005)*Paramètres!$P$8,0),""))</f>
        <v>334110</v>
      </c>
      <c r="B906" t="str">
        <f ca="1">IF(B905="","",IFERROR(OFFSET(Paramètres!$D$5,LOOKUP(ROW(B906),Paramètres!$W$5:$Z$1005)-LOOKUP(ROW(B906),Paramètres!$V$5:$Z$1005)*Paramètres!$P$5,0)&amp;"/"&amp;OFFSET(Paramètres!$G$5,LOOKUP(ROW(B906),Paramètres!$X$5:$Z$1005)-LOOKUP(ROW(B906),Paramètres!$W$5:$Z$1005)*Paramètres!$P$6,0)&amp;"/"&amp;OFFSET(Paramètres!$J$5,LOOKUP(ROW(B906),Paramètres!$Y$5:$Z$1005)-LOOKUP(ROW(B906),Paramètres!$X$5:$Z$1005)*Paramètres!$P$7,0)&amp;"/"&amp;OFFSET(Paramètres!M910,-LOOKUP(ROW(B906),Paramètres!$Y$5:$Z$1005)*Paramètres!$P$8,0),""))</f>
        <v>BlocBM/N0/Zone41/CH</v>
      </c>
    </row>
    <row r="907" spans="1:2" x14ac:dyDescent="0.25">
      <c r="A907" t="str">
        <f ca="1">IF(A906="","",IFERROR(OFFSET(Paramètres!$C$5,LOOKUP(ROW(A907),Paramètres!$W$5:$Z$1005)-LOOKUP(ROW(A907),Paramètres!$V$5:$Z$1005)*Paramètres!$P$5,0)&amp;OFFSET(Paramètres!$F$5,LOOKUP(ROW(A907),Paramètres!$X$5:$Z$1005)-LOOKUP(ROW(A907),Paramètres!$W$5:$Z$1005)*Paramètres!$P$6,0)&amp;OFFSET(Paramètres!$I$5,LOOKUP(ROW(A907),Paramètres!$Y$5:$Z$1005)-LOOKUP(ROW(A907),Paramètres!$X$5:$Z$1005)*Paramètres!$P$7,0)&amp;OFFSET(Paramètres!L911,-LOOKUP(ROW(A907),Paramètres!$Y$5:$Z$1005)*Paramètres!$P$8,0),""))</f>
        <v>334111</v>
      </c>
      <c r="B907" t="str">
        <f ca="1">IF(B906="","",IFERROR(OFFSET(Paramètres!$D$5,LOOKUP(ROW(B907),Paramètres!$W$5:$Z$1005)-LOOKUP(ROW(B907),Paramètres!$V$5:$Z$1005)*Paramètres!$P$5,0)&amp;"/"&amp;OFFSET(Paramètres!$G$5,LOOKUP(ROW(B907),Paramètres!$X$5:$Z$1005)-LOOKUP(ROW(B907),Paramètres!$W$5:$Z$1005)*Paramètres!$P$6,0)&amp;"/"&amp;OFFSET(Paramètres!$J$5,LOOKUP(ROW(B907),Paramètres!$Y$5:$Z$1005)-LOOKUP(ROW(B907),Paramètres!$X$5:$Z$1005)*Paramètres!$P$7,0)&amp;"/"&amp;OFFSET(Paramètres!M911,-LOOKUP(ROW(B907),Paramètres!$Y$5:$Z$1005)*Paramètres!$P$8,0),""))</f>
        <v>BlocBM/N0/Zone41/FAV1</v>
      </c>
    </row>
    <row r="908" spans="1:2" x14ac:dyDescent="0.25">
      <c r="A908" t="str">
        <f ca="1">IF(A907="","",IFERROR(OFFSET(Paramètres!$C$5,LOOKUP(ROW(A908),Paramètres!$W$5:$Z$1005)-LOOKUP(ROW(A908),Paramètres!$V$5:$Z$1005)*Paramètres!$P$5,0)&amp;OFFSET(Paramètres!$F$5,LOOKUP(ROW(A908),Paramètres!$X$5:$Z$1005)-LOOKUP(ROW(A908),Paramètres!$W$5:$Z$1005)*Paramètres!$P$6,0)&amp;OFFSET(Paramètres!$I$5,LOOKUP(ROW(A908),Paramètres!$Y$5:$Z$1005)-LOOKUP(ROW(A908),Paramètres!$X$5:$Z$1005)*Paramètres!$P$7,0)&amp;OFFSET(Paramètres!L912,-LOOKUP(ROW(A908),Paramètres!$Y$5:$Z$1005)*Paramètres!$P$8,0),""))</f>
        <v>334112</v>
      </c>
      <c r="B908" t="str">
        <f ca="1">IF(B907="","",IFERROR(OFFSET(Paramètres!$D$5,LOOKUP(ROW(B908),Paramètres!$W$5:$Z$1005)-LOOKUP(ROW(B908),Paramètres!$V$5:$Z$1005)*Paramètres!$P$5,0)&amp;"/"&amp;OFFSET(Paramètres!$G$5,LOOKUP(ROW(B908),Paramètres!$X$5:$Z$1005)-LOOKUP(ROW(B908),Paramètres!$W$5:$Z$1005)*Paramètres!$P$6,0)&amp;"/"&amp;OFFSET(Paramètres!$J$5,LOOKUP(ROW(B908),Paramètres!$Y$5:$Z$1005)-LOOKUP(ROW(B908),Paramètres!$X$5:$Z$1005)*Paramètres!$P$7,0)&amp;"/"&amp;OFFSET(Paramètres!M912,-LOOKUP(ROW(B908),Paramètres!$Y$5:$Z$1005)*Paramètres!$P$8,0),""))</f>
        <v>BlocBM/N0/Zone41/FAV2</v>
      </c>
    </row>
    <row r="909" spans="1:2" x14ac:dyDescent="0.25">
      <c r="A909" t="str">
        <f ca="1">IF(A908="","",IFERROR(OFFSET(Paramètres!$C$5,LOOKUP(ROW(A909),Paramètres!$W$5:$Z$1005)-LOOKUP(ROW(A909),Paramètres!$V$5:$Z$1005)*Paramètres!$P$5,0)&amp;OFFSET(Paramètres!$F$5,LOOKUP(ROW(A909),Paramètres!$X$5:$Z$1005)-LOOKUP(ROW(A909),Paramètres!$W$5:$Z$1005)*Paramètres!$P$6,0)&amp;OFFSET(Paramètres!$I$5,LOOKUP(ROW(A909),Paramètres!$Y$5:$Z$1005)-LOOKUP(ROW(A909),Paramètres!$X$5:$Z$1005)*Paramètres!$P$7,0)&amp;OFFSET(Paramètres!L913,-LOOKUP(ROW(A909),Paramètres!$Y$5:$Z$1005)*Paramètres!$P$8,0),""))</f>
        <v>334113</v>
      </c>
      <c r="B909" t="str">
        <f ca="1">IF(B908="","",IFERROR(OFFSET(Paramètres!$D$5,LOOKUP(ROW(B909),Paramètres!$W$5:$Z$1005)-LOOKUP(ROW(B909),Paramètres!$V$5:$Z$1005)*Paramètres!$P$5,0)&amp;"/"&amp;OFFSET(Paramètres!$G$5,LOOKUP(ROW(B909),Paramètres!$X$5:$Z$1005)-LOOKUP(ROW(B909),Paramètres!$W$5:$Z$1005)*Paramètres!$P$6,0)&amp;"/"&amp;OFFSET(Paramètres!$J$5,LOOKUP(ROW(B909),Paramètres!$Y$5:$Z$1005)-LOOKUP(ROW(B909),Paramètres!$X$5:$Z$1005)*Paramètres!$P$7,0)&amp;"/"&amp;OFFSET(Paramètres!M913,-LOOKUP(ROW(B909),Paramètres!$Y$5:$Z$1005)*Paramètres!$P$8,0),""))</f>
        <v>BlocBM/N0/Zone41/FAV3</v>
      </c>
    </row>
    <row r="910" spans="1:2" x14ac:dyDescent="0.25">
      <c r="A910" t="str">
        <f ca="1">IF(A909="","",IFERROR(OFFSET(Paramètres!$C$5,LOOKUP(ROW(A910),Paramètres!$W$5:$Z$1005)-LOOKUP(ROW(A910),Paramètres!$V$5:$Z$1005)*Paramètres!$P$5,0)&amp;OFFSET(Paramètres!$F$5,LOOKUP(ROW(A910),Paramètres!$X$5:$Z$1005)-LOOKUP(ROW(A910),Paramètres!$W$5:$Z$1005)*Paramètres!$P$6,0)&amp;OFFSET(Paramètres!$I$5,LOOKUP(ROW(A910),Paramètres!$Y$5:$Z$1005)-LOOKUP(ROW(A910),Paramètres!$X$5:$Z$1005)*Paramètres!$P$7,0)&amp;OFFSET(Paramètres!L914,-LOOKUP(ROW(A910),Paramètres!$Y$5:$Z$1005)*Paramètres!$P$8,0),""))</f>
        <v>334114</v>
      </c>
      <c r="B910" t="str">
        <f ca="1">IF(B909="","",IFERROR(OFFSET(Paramètres!$D$5,LOOKUP(ROW(B910),Paramètres!$W$5:$Z$1005)-LOOKUP(ROW(B910),Paramètres!$V$5:$Z$1005)*Paramètres!$P$5,0)&amp;"/"&amp;OFFSET(Paramètres!$G$5,LOOKUP(ROW(B910),Paramètres!$X$5:$Z$1005)-LOOKUP(ROW(B910),Paramètres!$W$5:$Z$1005)*Paramètres!$P$6,0)&amp;"/"&amp;OFFSET(Paramètres!$J$5,LOOKUP(ROW(B910),Paramètres!$Y$5:$Z$1005)-LOOKUP(ROW(B910),Paramètres!$X$5:$Z$1005)*Paramètres!$P$7,0)&amp;"/"&amp;OFFSET(Paramètres!M914,-LOOKUP(ROW(B910),Paramètres!$Y$5:$Z$1005)*Paramètres!$P$8,0),""))</f>
        <v>BlocBM/N0/Zone41/FAV4</v>
      </c>
    </row>
    <row r="911" spans="1:2" x14ac:dyDescent="0.25">
      <c r="A911" t="str">
        <f ca="1">IF(A910="","",IFERROR(OFFSET(Paramètres!$C$5,LOOKUP(ROW(A911),Paramètres!$W$5:$Z$1005)-LOOKUP(ROW(A911),Paramètres!$V$5:$Z$1005)*Paramètres!$P$5,0)&amp;OFFSET(Paramètres!$F$5,LOOKUP(ROW(A911),Paramètres!$X$5:$Z$1005)-LOOKUP(ROW(A911),Paramètres!$W$5:$Z$1005)*Paramètres!$P$6,0)&amp;OFFSET(Paramètres!$I$5,LOOKUP(ROW(A911),Paramètres!$Y$5:$Z$1005)-LOOKUP(ROW(A911),Paramètres!$X$5:$Z$1005)*Paramètres!$P$7,0)&amp;OFFSET(Paramètres!L915,-LOOKUP(ROW(A911),Paramètres!$Y$5:$Z$1005)*Paramètres!$P$8,0),""))</f>
        <v>334121</v>
      </c>
      <c r="B911" t="str">
        <f ca="1">IF(B910="","",IFERROR(OFFSET(Paramètres!$D$5,LOOKUP(ROW(B911),Paramètres!$W$5:$Z$1005)-LOOKUP(ROW(B911),Paramètres!$V$5:$Z$1005)*Paramètres!$P$5,0)&amp;"/"&amp;OFFSET(Paramètres!$G$5,LOOKUP(ROW(B911),Paramètres!$X$5:$Z$1005)-LOOKUP(ROW(B911),Paramètres!$W$5:$Z$1005)*Paramètres!$P$6,0)&amp;"/"&amp;OFFSET(Paramètres!$J$5,LOOKUP(ROW(B911),Paramètres!$Y$5:$Z$1005)-LOOKUP(ROW(B911),Paramètres!$X$5:$Z$1005)*Paramètres!$P$7,0)&amp;"/"&amp;OFFSET(Paramètres!M915,-LOOKUP(ROW(B911),Paramètres!$Y$5:$Z$1005)*Paramètres!$P$8,0),""))</f>
        <v>BlocBM/N0/Zone41/FAR1</v>
      </c>
    </row>
    <row r="912" spans="1:2" x14ac:dyDescent="0.25">
      <c r="A912" t="str">
        <f ca="1">IF(A911="","",IFERROR(OFFSET(Paramètres!$C$5,LOOKUP(ROW(A912),Paramètres!$W$5:$Z$1005)-LOOKUP(ROW(A912),Paramètres!$V$5:$Z$1005)*Paramètres!$P$5,0)&amp;OFFSET(Paramètres!$F$5,LOOKUP(ROW(A912),Paramètres!$X$5:$Z$1005)-LOOKUP(ROW(A912),Paramètres!$W$5:$Z$1005)*Paramètres!$P$6,0)&amp;OFFSET(Paramètres!$I$5,LOOKUP(ROW(A912),Paramètres!$Y$5:$Z$1005)-LOOKUP(ROW(A912),Paramètres!$X$5:$Z$1005)*Paramètres!$P$7,0)&amp;OFFSET(Paramètres!L916,-LOOKUP(ROW(A912),Paramètres!$Y$5:$Z$1005)*Paramètres!$P$8,0),""))</f>
        <v>334122</v>
      </c>
      <c r="B912" t="str">
        <f ca="1">IF(B911="","",IFERROR(OFFSET(Paramètres!$D$5,LOOKUP(ROW(B912),Paramètres!$W$5:$Z$1005)-LOOKUP(ROW(B912),Paramètres!$V$5:$Z$1005)*Paramètres!$P$5,0)&amp;"/"&amp;OFFSET(Paramètres!$G$5,LOOKUP(ROW(B912),Paramètres!$X$5:$Z$1005)-LOOKUP(ROW(B912),Paramètres!$W$5:$Z$1005)*Paramètres!$P$6,0)&amp;"/"&amp;OFFSET(Paramètres!$J$5,LOOKUP(ROW(B912),Paramètres!$Y$5:$Z$1005)-LOOKUP(ROW(B912),Paramètres!$X$5:$Z$1005)*Paramètres!$P$7,0)&amp;"/"&amp;OFFSET(Paramètres!M916,-LOOKUP(ROW(B912),Paramètres!$Y$5:$Z$1005)*Paramètres!$P$8,0),""))</f>
        <v>BlocBM/N0/Zone41/FAR2</v>
      </c>
    </row>
    <row r="913" spans="1:2" x14ac:dyDescent="0.25">
      <c r="A913" t="str">
        <f ca="1">IF(A912="","",IFERROR(OFFSET(Paramètres!$C$5,LOOKUP(ROW(A913),Paramètres!$W$5:$Z$1005)-LOOKUP(ROW(A913),Paramètres!$V$5:$Z$1005)*Paramètres!$P$5,0)&amp;OFFSET(Paramètres!$F$5,LOOKUP(ROW(A913),Paramètres!$X$5:$Z$1005)-LOOKUP(ROW(A913),Paramètres!$W$5:$Z$1005)*Paramètres!$P$6,0)&amp;OFFSET(Paramètres!$I$5,LOOKUP(ROW(A913),Paramètres!$Y$5:$Z$1005)-LOOKUP(ROW(A913),Paramètres!$X$5:$Z$1005)*Paramètres!$P$7,0)&amp;OFFSET(Paramètres!L917,-LOOKUP(ROW(A913),Paramètres!$Y$5:$Z$1005)*Paramètres!$P$8,0),""))</f>
        <v>334123</v>
      </c>
      <c r="B913" t="str">
        <f ca="1">IF(B912="","",IFERROR(OFFSET(Paramètres!$D$5,LOOKUP(ROW(B913),Paramètres!$W$5:$Z$1005)-LOOKUP(ROW(B913),Paramètres!$V$5:$Z$1005)*Paramètres!$P$5,0)&amp;"/"&amp;OFFSET(Paramètres!$G$5,LOOKUP(ROW(B913),Paramètres!$X$5:$Z$1005)-LOOKUP(ROW(B913),Paramètres!$W$5:$Z$1005)*Paramètres!$P$6,0)&amp;"/"&amp;OFFSET(Paramètres!$J$5,LOOKUP(ROW(B913),Paramètres!$Y$5:$Z$1005)-LOOKUP(ROW(B913),Paramètres!$X$5:$Z$1005)*Paramètres!$P$7,0)&amp;"/"&amp;OFFSET(Paramètres!M917,-LOOKUP(ROW(B913),Paramètres!$Y$5:$Z$1005)*Paramètres!$P$8,0),""))</f>
        <v>BlocBM/N0/Zone41/FAR3</v>
      </c>
    </row>
    <row r="914" spans="1:2" x14ac:dyDescent="0.25">
      <c r="A914" t="str">
        <f ca="1">IF(A913="","",IFERROR(OFFSET(Paramètres!$C$5,LOOKUP(ROW(A914),Paramètres!$W$5:$Z$1005)-LOOKUP(ROW(A914),Paramètres!$V$5:$Z$1005)*Paramètres!$P$5,0)&amp;OFFSET(Paramètres!$F$5,LOOKUP(ROW(A914),Paramètres!$X$5:$Z$1005)-LOOKUP(ROW(A914),Paramètres!$W$5:$Z$1005)*Paramètres!$P$6,0)&amp;OFFSET(Paramètres!$I$5,LOOKUP(ROW(A914),Paramètres!$Y$5:$Z$1005)-LOOKUP(ROW(A914),Paramètres!$X$5:$Z$1005)*Paramètres!$P$7,0)&amp;OFFSET(Paramètres!L918,-LOOKUP(ROW(A914),Paramètres!$Y$5:$Z$1005)*Paramètres!$P$8,0),""))</f>
        <v>334124</v>
      </c>
      <c r="B914" t="str">
        <f ca="1">IF(B913="","",IFERROR(OFFSET(Paramètres!$D$5,LOOKUP(ROW(B914),Paramètres!$W$5:$Z$1005)-LOOKUP(ROW(B914),Paramètres!$V$5:$Z$1005)*Paramètres!$P$5,0)&amp;"/"&amp;OFFSET(Paramètres!$G$5,LOOKUP(ROW(B914),Paramètres!$X$5:$Z$1005)-LOOKUP(ROW(B914),Paramètres!$W$5:$Z$1005)*Paramètres!$P$6,0)&amp;"/"&amp;OFFSET(Paramètres!$J$5,LOOKUP(ROW(B914),Paramètres!$Y$5:$Z$1005)-LOOKUP(ROW(B914),Paramètres!$X$5:$Z$1005)*Paramètres!$P$7,0)&amp;"/"&amp;OFFSET(Paramètres!M918,-LOOKUP(ROW(B914),Paramètres!$Y$5:$Z$1005)*Paramètres!$P$8,0),""))</f>
        <v>BlocBM/N0/Zone41/FAR4</v>
      </c>
    </row>
    <row r="915" spans="1:2" x14ac:dyDescent="0.25">
      <c r="A915" t="str">
        <f ca="1">IF(A914="","",IFERROR(OFFSET(Paramètres!$C$5,LOOKUP(ROW(A915),Paramètres!$W$5:$Z$1005)-LOOKUP(ROW(A915),Paramètres!$V$5:$Z$1005)*Paramètres!$P$5,0)&amp;OFFSET(Paramètres!$F$5,LOOKUP(ROW(A915),Paramètres!$X$5:$Z$1005)-LOOKUP(ROW(A915),Paramètres!$W$5:$Z$1005)*Paramètres!$P$6,0)&amp;OFFSET(Paramètres!$I$5,LOOKUP(ROW(A915),Paramètres!$Y$5:$Z$1005)-LOOKUP(ROW(A915),Paramètres!$X$5:$Z$1005)*Paramètres!$P$7,0)&amp;OFFSET(Paramètres!L919,-LOOKUP(ROW(A915),Paramètres!$Y$5:$Z$1005)*Paramètres!$P$8,0),""))</f>
        <v>334131</v>
      </c>
      <c r="B915" t="str">
        <f ca="1">IF(B914="","",IFERROR(OFFSET(Paramètres!$D$5,LOOKUP(ROW(B915),Paramètres!$W$5:$Z$1005)-LOOKUP(ROW(B915),Paramètres!$V$5:$Z$1005)*Paramètres!$P$5,0)&amp;"/"&amp;OFFSET(Paramètres!$G$5,LOOKUP(ROW(B915),Paramètres!$X$5:$Z$1005)-LOOKUP(ROW(B915),Paramètres!$W$5:$Z$1005)*Paramètres!$P$6,0)&amp;"/"&amp;OFFSET(Paramètres!$J$5,LOOKUP(ROW(B915),Paramètres!$Y$5:$Z$1005)-LOOKUP(ROW(B915),Paramètres!$X$5:$Z$1005)*Paramètres!$P$7,0)&amp;"/"&amp;OFFSET(Paramètres!M919,-LOOKUP(ROW(B915),Paramètres!$Y$5:$Z$1005)*Paramètres!$P$8,0),""))</f>
        <v>BlocBM/N0/Zone41/INF1</v>
      </c>
    </row>
    <row r="916" spans="1:2" x14ac:dyDescent="0.25">
      <c r="A916" t="str">
        <f ca="1">IF(A915="","",IFERROR(OFFSET(Paramètres!$C$5,LOOKUP(ROW(A916),Paramètres!$W$5:$Z$1005)-LOOKUP(ROW(A916),Paramètres!$V$5:$Z$1005)*Paramètres!$P$5,0)&amp;OFFSET(Paramètres!$F$5,LOOKUP(ROW(A916),Paramètres!$X$5:$Z$1005)-LOOKUP(ROW(A916),Paramètres!$W$5:$Z$1005)*Paramètres!$P$6,0)&amp;OFFSET(Paramètres!$I$5,LOOKUP(ROW(A916),Paramètres!$Y$5:$Z$1005)-LOOKUP(ROW(A916),Paramètres!$X$5:$Z$1005)*Paramètres!$P$7,0)&amp;OFFSET(Paramètres!L920,-LOOKUP(ROW(A916),Paramètres!$Y$5:$Z$1005)*Paramètres!$P$8,0),""))</f>
        <v>334132</v>
      </c>
      <c r="B916" t="str">
        <f ca="1">IF(B915="","",IFERROR(OFFSET(Paramètres!$D$5,LOOKUP(ROW(B916),Paramètres!$W$5:$Z$1005)-LOOKUP(ROW(B916),Paramètres!$V$5:$Z$1005)*Paramètres!$P$5,0)&amp;"/"&amp;OFFSET(Paramètres!$G$5,LOOKUP(ROW(B916),Paramètres!$X$5:$Z$1005)-LOOKUP(ROW(B916),Paramètres!$W$5:$Z$1005)*Paramètres!$P$6,0)&amp;"/"&amp;OFFSET(Paramètres!$J$5,LOOKUP(ROW(B916),Paramètres!$Y$5:$Z$1005)-LOOKUP(ROW(B916),Paramètres!$X$5:$Z$1005)*Paramètres!$P$7,0)&amp;"/"&amp;OFFSET(Paramètres!M920,-LOOKUP(ROW(B916),Paramètres!$Y$5:$Z$1005)*Paramètres!$P$8,0),""))</f>
        <v>BlocBM/N0/Zone41/INF2</v>
      </c>
    </row>
    <row r="917" spans="1:2" x14ac:dyDescent="0.25">
      <c r="A917" t="str">
        <f ca="1">IF(A916="","",IFERROR(OFFSET(Paramètres!$C$5,LOOKUP(ROW(A917),Paramètres!$W$5:$Z$1005)-LOOKUP(ROW(A917),Paramètres!$V$5:$Z$1005)*Paramètres!$P$5,0)&amp;OFFSET(Paramètres!$F$5,LOOKUP(ROW(A917),Paramètres!$X$5:$Z$1005)-LOOKUP(ROW(A917),Paramètres!$W$5:$Z$1005)*Paramètres!$P$6,0)&amp;OFFSET(Paramètres!$I$5,LOOKUP(ROW(A917),Paramètres!$Y$5:$Z$1005)-LOOKUP(ROW(A917),Paramètres!$X$5:$Z$1005)*Paramètres!$P$7,0)&amp;OFFSET(Paramètres!L921,-LOOKUP(ROW(A917),Paramètres!$Y$5:$Z$1005)*Paramètres!$P$8,0),""))</f>
        <v>334133</v>
      </c>
      <c r="B917" t="str">
        <f ca="1">IF(B916="","",IFERROR(OFFSET(Paramètres!$D$5,LOOKUP(ROW(B917),Paramètres!$W$5:$Z$1005)-LOOKUP(ROW(B917),Paramètres!$V$5:$Z$1005)*Paramètres!$P$5,0)&amp;"/"&amp;OFFSET(Paramètres!$G$5,LOOKUP(ROW(B917),Paramètres!$X$5:$Z$1005)-LOOKUP(ROW(B917),Paramètres!$W$5:$Z$1005)*Paramètres!$P$6,0)&amp;"/"&amp;OFFSET(Paramètres!$J$5,LOOKUP(ROW(B917),Paramètres!$Y$5:$Z$1005)-LOOKUP(ROW(B917),Paramètres!$X$5:$Z$1005)*Paramètres!$P$7,0)&amp;"/"&amp;OFFSET(Paramètres!M921,-LOOKUP(ROW(B917),Paramètres!$Y$5:$Z$1005)*Paramètres!$P$8,0),""))</f>
        <v>BlocBM/N0/Zone41/INF3</v>
      </c>
    </row>
    <row r="918" spans="1:2" x14ac:dyDescent="0.25">
      <c r="A918" t="str">
        <f ca="1">IF(A917="","",IFERROR(OFFSET(Paramètres!$C$5,LOOKUP(ROW(A918),Paramètres!$W$5:$Z$1005)-LOOKUP(ROW(A918),Paramètres!$V$5:$Z$1005)*Paramètres!$P$5,0)&amp;OFFSET(Paramètres!$F$5,LOOKUP(ROW(A918),Paramètres!$X$5:$Z$1005)-LOOKUP(ROW(A918),Paramètres!$W$5:$Z$1005)*Paramètres!$P$6,0)&amp;OFFSET(Paramètres!$I$5,LOOKUP(ROW(A918),Paramètres!$Y$5:$Z$1005)-LOOKUP(ROW(A918),Paramètres!$X$5:$Z$1005)*Paramètres!$P$7,0)&amp;OFFSET(Paramètres!L922,-LOOKUP(ROW(A918),Paramètres!$Y$5:$Z$1005)*Paramètres!$P$8,0),""))</f>
        <v>334134</v>
      </c>
      <c r="B918" t="str">
        <f ca="1">IF(B917="","",IFERROR(OFFSET(Paramètres!$D$5,LOOKUP(ROW(B918),Paramètres!$W$5:$Z$1005)-LOOKUP(ROW(B918),Paramètres!$V$5:$Z$1005)*Paramètres!$P$5,0)&amp;"/"&amp;OFFSET(Paramètres!$G$5,LOOKUP(ROW(B918),Paramètres!$X$5:$Z$1005)-LOOKUP(ROW(B918),Paramètres!$W$5:$Z$1005)*Paramètres!$P$6,0)&amp;"/"&amp;OFFSET(Paramètres!$J$5,LOOKUP(ROW(B918),Paramètres!$Y$5:$Z$1005)-LOOKUP(ROW(B918),Paramètres!$X$5:$Z$1005)*Paramètres!$P$7,0)&amp;"/"&amp;OFFSET(Paramètres!M922,-LOOKUP(ROW(B918),Paramètres!$Y$5:$Z$1005)*Paramètres!$P$8,0),""))</f>
        <v>BlocBM/N0/Zone41/INF4</v>
      </c>
    </row>
    <row r="919" spans="1:2" x14ac:dyDescent="0.25">
      <c r="A919" t="str">
        <f ca="1">IF(A918="","",IFERROR(OFFSET(Paramètres!$C$5,LOOKUP(ROW(A919),Paramètres!$W$5:$Z$1005)-LOOKUP(ROW(A919),Paramètres!$V$5:$Z$1005)*Paramètres!$P$5,0)&amp;OFFSET(Paramètres!$F$5,LOOKUP(ROW(A919),Paramètres!$X$5:$Z$1005)-LOOKUP(ROW(A919),Paramètres!$W$5:$Z$1005)*Paramètres!$P$6,0)&amp;OFFSET(Paramètres!$I$5,LOOKUP(ROW(A919),Paramètres!$Y$5:$Z$1005)-LOOKUP(ROW(A919),Paramètres!$X$5:$Z$1005)*Paramètres!$P$7,0)&amp;OFFSET(Paramètres!L923,-LOOKUP(ROW(A919),Paramètres!$Y$5:$Z$1005)*Paramètres!$P$8,0),""))</f>
        <v>334141</v>
      </c>
      <c r="B919" t="str">
        <f ca="1">IF(B918="","",IFERROR(OFFSET(Paramètres!$D$5,LOOKUP(ROW(B919),Paramètres!$W$5:$Z$1005)-LOOKUP(ROW(B919),Paramètres!$V$5:$Z$1005)*Paramètres!$P$5,0)&amp;"/"&amp;OFFSET(Paramètres!$G$5,LOOKUP(ROW(B919),Paramètres!$X$5:$Z$1005)-LOOKUP(ROW(B919),Paramètres!$W$5:$Z$1005)*Paramètres!$P$6,0)&amp;"/"&amp;OFFSET(Paramètres!$J$5,LOOKUP(ROW(B919),Paramètres!$Y$5:$Z$1005)-LOOKUP(ROW(B919),Paramètres!$X$5:$Z$1005)*Paramètres!$P$7,0)&amp;"/"&amp;OFFSET(Paramètres!M923,-LOOKUP(ROW(B919),Paramètres!$Y$5:$Z$1005)*Paramètres!$P$8,0),""))</f>
        <v>BlocBM/N0/Zone41/SUP1</v>
      </c>
    </row>
    <row r="920" spans="1:2" x14ac:dyDescent="0.25">
      <c r="A920" t="str">
        <f ca="1">IF(A919="","",IFERROR(OFFSET(Paramètres!$C$5,LOOKUP(ROW(A920),Paramètres!$W$5:$Z$1005)-LOOKUP(ROW(A920),Paramètres!$V$5:$Z$1005)*Paramètres!$P$5,0)&amp;OFFSET(Paramètres!$F$5,LOOKUP(ROW(A920),Paramètres!$X$5:$Z$1005)-LOOKUP(ROW(A920),Paramètres!$W$5:$Z$1005)*Paramètres!$P$6,0)&amp;OFFSET(Paramètres!$I$5,LOOKUP(ROW(A920),Paramètres!$Y$5:$Z$1005)-LOOKUP(ROW(A920),Paramètres!$X$5:$Z$1005)*Paramètres!$P$7,0)&amp;OFFSET(Paramètres!L924,-LOOKUP(ROW(A920),Paramètres!$Y$5:$Z$1005)*Paramètres!$P$8,0),""))</f>
        <v>334142</v>
      </c>
      <c r="B920" t="str">
        <f ca="1">IF(B919="","",IFERROR(OFFSET(Paramètres!$D$5,LOOKUP(ROW(B920),Paramètres!$W$5:$Z$1005)-LOOKUP(ROW(B920),Paramètres!$V$5:$Z$1005)*Paramètres!$P$5,0)&amp;"/"&amp;OFFSET(Paramètres!$G$5,LOOKUP(ROW(B920),Paramètres!$X$5:$Z$1005)-LOOKUP(ROW(B920),Paramètres!$W$5:$Z$1005)*Paramètres!$P$6,0)&amp;"/"&amp;OFFSET(Paramètres!$J$5,LOOKUP(ROW(B920),Paramètres!$Y$5:$Z$1005)-LOOKUP(ROW(B920),Paramètres!$X$5:$Z$1005)*Paramètres!$P$7,0)&amp;"/"&amp;OFFSET(Paramètres!M924,-LOOKUP(ROW(B920),Paramètres!$Y$5:$Z$1005)*Paramètres!$P$8,0),""))</f>
        <v>BlocBM/N0/Zone41/SUP2</v>
      </c>
    </row>
    <row r="921" spans="1:2" x14ac:dyDescent="0.25">
      <c r="A921" t="str">
        <f ca="1">IF(A920="","",IFERROR(OFFSET(Paramètres!$C$5,LOOKUP(ROW(A921),Paramètres!$W$5:$Z$1005)-LOOKUP(ROW(A921),Paramètres!$V$5:$Z$1005)*Paramètres!$P$5,0)&amp;OFFSET(Paramètres!$F$5,LOOKUP(ROW(A921),Paramètres!$X$5:$Z$1005)-LOOKUP(ROW(A921),Paramètres!$W$5:$Z$1005)*Paramètres!$P$6,0)&amp;OFFSET(Paramètres!$I$5,LOOKUP(ROW(A921),Paramètres!$Y$5:$Z$1005)-LOOKUP(ROW(A921),Paramètres!$X$5:$Z$1005)*Paramètres!$P$7,0)&amp;OFFSET(Paramètres!L925,-LOOKUP(ROW(A921),Paramètres!$Y$5:$Z$1005)*Paramètres!$P$8,0),""))</f>
        <v>334143</v>
      </c>
      <c r="B921" t="str">
        <f ca="1">IF(B920="","",IFERROR(OFFSET(Paramètres!$D$5,LOOKUP(ROW(B921),Paramètres!$W$5:$Z$1005)-LOOKUP(ROW(B921),Paramètres!$V$5:$Z$1005)*Paramètres!$P$5,0)&amp;"/"&amp;OFFSET(Paramètres!$G$5,LOOKUP(ROW(B921),Paramètres!$X$5:$Z$1005)-LOOKUP(ROW(B921),Paramètres!$W$5:$Z$1005)*Paramètres!$P$6,0)&amp;"/"&amp;OFFSET(Paramètres!$J$5,LOOKUP(ROW(B921),Paramètres!$Y$5:$Z$1005)-LOOKUP(ROW(B921),Paramètres!$X$5:$Z$1005)*Paramètres!$P$7,0)&amp;"/"&amp;OFFSET(Paramètres!M925,-LOOKUP(ROW(B921),Paramètres!$Y$5:$Z$1005)*Paramètres!$P$8,0),""))</f>
        <v>BlocBM/N0/Zone41/SUP3</v>
      </c>
    </row>
    <row r="922" spans="1:2" x14ac:dyDescent="0.25">
      <c r="A922" t="str">
        <f ca="1">IF(A921="","",IFERROR(OFFSET(Paramètres!$C$5,LOOKUP(ROW(A922),Paramètres!$W$5:$Z$1005)-LOOKUP(ROW(A922),Paramètres!$V$5:$Z$1005)*Paramètres!$P$5,0)&amp;OFFSET(Paramètres!$F$5,LOOKUP(ROW(A922),Paramètres!$X$5:$Z$1005)-LOOKUP(ROW(A922),Paramètres!$W$5:$Z$1005)*Paramètres!$P$6,0)&amp;OFFSET(Paramètres!$I$5,LOOKUP(ROW(A922),Paramètres!$Y$5:$Z$1005)-LOOKUP(ROW(A922),Paramètres!$X$5:$Z$1005)*Paramètres!$P$7,0)&amp;OFFSET(Paramètres!L926,-LOOKUP(ROW(A922),Paramètres!$Y$5:$Z$1005)*Paramètres!$P$8,0),""))</f>
        <v>334144</v>
      </c>
      <c r="B922" t="str">
        <f ca="1">IF(B921="","",IFERROR(OFFSET(Paramètres!$D$5,LOOKUP(ROW(B922),Paramètres!$W$5:$Z$1005)-LOOKUP(ROW(B922),Paramètres!$V$5:$Z$1005)*Paramètres!$P$5,0)&amp;"/"&amp;OFFSET(Paramètres!$G$5,LOOKUP(ROW(B922),Paramètres!$X$5:$Z$1005)-LOOKUP(ROW(B922),Paramètres!$W$5:$Z$1005)*Paramètres!$P$6,0)&amp;"/"&amp;OFFSET(Paramètres!$J$5,LOOKUP(ROW(B922),Paramètres!$Y$5:$Z$1005)-LOOKUP(ROW(B922),Paramètres!$X$5:$Z$1005)*Paramètres!$P$7,0)&amp;"/"&amp;OFFSET(Paramètres!M926,-LOOKUP(ROW(B922),Paramètres!$Y$5:$Z$1005)*Paramètres!$P$8,0),""))</f>
        <v>BlocBM/N0/Zone41/SUP4</v>
      </c>
    </row>
    <row r="923" spans="1:2" x14ac:dyDescent="0.25">
      <c r="A923" t="str">
        <f ca="1">IF(A922="","",IFERROR(OFFSET(Paramètres!$C$5,LOOKUP(ROW(A923),Paramètres!$W$5:$Z$1005)-LOOKUP(ROW(A923),Paramètres!$V$5:$Z$1005)*Paramètres!$P$5,0)&amp;OFFSET(Paramètres!$F$5,LOOKUP(ROW(A923),Paramètres!$X$5:$Z$1005)-LOOKUP(ROW(A923),Paramètres!$W$5:$Z$1005)*Paramètres!$P$6,0)&amp;OFFSET(Paramètres!$I$5,LOOKUP(ROW(A923),Paramètres!$Y$5:$Z$1005)-LOOKUP(ROW(A923),Paramètres!$X$5:$Z$1005)*Paramètres!$P$7,0)&amp;OFFSET(Paramètres!L927,-LOOKUP(ROW(A923),Paramètres!$Y$5:$Z$1005)*Paramètres!$P$8,0),""))</f>
        <v>334151</v>
      </c>
      <c r="B923" t="str">
        <f ca="1">IF(B922="","",IFERROR(OFFSET(Paramètres!$D$5,LOOKUP(ROW(B923),Paramètres!$W$5:$Z$1005)-LOOKUP(ROW(B923),Paramètres!$V$5:$Z$1005)*Paramètres!$P$5,0)&amp;"/"&amp;OFFSET(Paramètres!$G$5,LOOKUP(ROW(B923),Paramètres!$X$5:$Z$1005)-LOOKUP(ROW(B923),Paramètres!$W$5:$Z$1005)*Paramètres!$P$6,0)&amp;"/"&amp;OFFSET(Paramètres!$J$5,LOOKUP(ROW(B923),Paramètres!$Y$5:$Z$1005)-LOOKUP(ROW(B923),Paramètres!$X$5:$Z$1005)*Paramètres!$P$7,0)&amp;"/"&amp;OFFSET(Paramètres!M927,-LOOKUP(ROW(B923),Paramètres!$Y$5:$Z$1005)*Paramètres!$P$8,0),""))</f>
        <v>BlocBM/N0/Zone41/U1</v>
      </c>
    </row>
    <row r="924" spans="1:2" x14ac:dyDescent="0.25">
      <c r="A924" t="str">
        <f ca="1">IF(A923="","",IFERROR(OFFSET(Paramètres!$C$5,LOOKUP(ROW(A924),Paramètres!$W$5:$Z$1005)-LOOKUP(ROW(A924),Paramètres!$V$5:$Z$1005)*Paramètres!$P$5,0)&amp;OFFSET(Paramètres!$F$5,LOOKUP(ROW(A924),Paramètres!$X$5:$Z$1005)-LOOKUP(ROW(A924),Paramètres!$W$5:$Z$1005)*Paramètres!$P$6,0)&amp;OFFSET(Paramètres!$I$5,LOOKUP(ROW(A924),Paramètres!$Y$5:$Z$1005)-LOOKUP(ROW(A924),Paramètres!$X$5:$Z$1005)*Paramètres!$P$7,0)&amp;OFFSET(Paramètres!L928,-LOOKUP(ROW(A924),Paramètres!$Y$5:$Z$1005)*Paramètres!$P$8,0),""))</f>
        <v>334152</v>
      </c>
      <c r="B924" t="str">
        <f ca="1">IF(B923="","",IFERROR(OFFSET(Paramètres!$D$5,LOOKUP(ROW(B924),Paramètres!$W$5:$Z$1005)-LOOKUP(ROW(B924),Paramètres!$V$5:$Z$1005)*Paramètres!$P$5,0)&amp;"/"&amp;OFFSET(Paramètres!$G$5,LOOKUP(ROW(B924),Paramètres!$X$5:$Z$1005)-LOOKUP(ROW(B924),Paramètres!$W$5:$Z$1005)*Paramètres!$P$6,0)&amp;"/"&amp;OFFSET(Paramètres!$J$5,LOOKUP(ROW(B924),Paramètres!$Y$5:$Z$1005)-LOOKUP(ROW(B924),Paramètres!$X$5:$Z$1005)*Paramètres!$P$7,0)&amp;"/"&amp;OFFSET(Paramètres!M928,-LOOKUP(ROW(B924),Paramètres!$Y$5:$Z$1005)*Paramètres!$P$8,0),""))</f>
        <v>BlocBM/N0/Zone41/U2</v>
      </c>
    </row>
    <row r="925" spans="1:2" x14ac:dyDescent="0.25">
      <c r="A925" t="str">
        <f ca="1">IF(A924="","",IFERROR(OFFSET(Paramètres!$C$5,LOOKUP(ROW(A925),Paramètres!$W$5:$Z$1005)-LOOKUP(ROW(A925),Paramètres!$V$5:$Z$1005)*Paramètres!$P$5,0)&amp;OFFSET(Paramètres!$F$5,LOOKUP(ROW(A925),Paramètres!$X$5:$Z$1005)-LOOKUP(ROW(A925),Paramètres!$W$5:$Z$1005)*Paramètres!$P$6,0)&amp;OFFSET(Paramètres!$I$5,LOOKUP(ROW(A925),Paramètres!$Y$5:$Z$1005)-LOOKUP(ROW(A925),Paramètres!$X$5:$Z$1005)*Paramètres!$P$7,0)&amp;OFFSET(Paramètres!L929,-LOOKUP(ROW(A925),Paramètres!$Y$5:$Z$1005)*Paramètres!$P$8,0),""))</f>
        <v>334153</v>
      </c>
      <c r="B925" t="str">
        <f ca="1">IF(B924="","",IFERROR(OFFSET(Paramètres!$D$5,LOOKUP(ROW(B925),Paramètres!$W$5:$Z$1005)-LOOKUP(ROW(B925),Paramètres!$V$5:$Z$1005)*Paramètres!$P$5,0)&amp;"/"&amp;OFFSET(Paramètres!$G$5,LOOKUP(ROW(B925),Paramètres!$X$5:$Z$1005)-LOOKUP(ROW(B925),Paramètres!$W$5:$Z$1005)*Paramètres!$P$6,0)&amp;"/"&amp;OFFSET(Paramètres!$J$5,LOOKUP(ROW(B925),Paramètres!$Y$5:$Z$1005)-LOOKUP(ROW(B925),Paramètres!$X$5:$Z$1005)*Paramètres!$P$7,0)&amp;"/"&amp;OFFSET(Paramètres!M929,-LOOKUP(ROW(B925),Paramètres!$Y$5:$Z$1005)*Paramètres!$P$8,0),""))</f>
        <v>BlocBM/N0/Zone41/U3</v>
      </c>
    </row>
    <row r="926" spans="1:2" x14ac:dyDescent="0.25">
      <c r="A926" t="str">
        <f ca="1">IF(A925="","",IFERROR(OFFSET(Paramètres!$C$5,LOOKUP(ROW(A926),Paramètres!$W$5:$Z$1005)-LOOKUP(ROW(A926),Paramètres!$V$5:$Z$1005)*Paramètres!$P$5,0)&amp;OFFSET(Paramètres!$F$5,LOOKUP(ROW(A926),Paramètres!$X$5:$Z$1005)-LOOKUP(ROW(A926),Paramètres!$W$5:$Z$1005)*Paramètres!$P$6,0)&amp;OFFSET(Paramètres!$I$5,LOOKUP(ROW(A926),Paramètres!$Y$5:$Z$1005)-LOOKUP(ROW(A926),Paramètres!$X$5:$Z$1005)*Paramètres!$P$7,0)&amp;OFFSET(Paramètres!L930,-LOOKUP(ROW(A926),Paramètres!$Y$5:$Z$1005)*Paramètres!$P$8,0),""))</f>
        <v>334154</v>
      </c>
      <c r="B926" t="str">
        <f ca="1">IF(B925="","",IFERROR(OFFSET(Paramètres!$D$5,LOOKUP(ROW(B926),Paramètres!$W$5:$Z$1005)-LOOKUP(ROW(B926),Paramètres!$V$5:$Z$1005)*Paramètres!$P$5,0)&amp;"/"&amp;OFFSET(Paramètres!$G$5,LOOKUP(ROW(B926),Paramètres!$X$5:$Z$1005)-LOOKUP(ROW(B926),Paramètres!$W$5:$Z$1005)*Paramètres!$P$6,0)&amp;"/"&amp;OFFSET(Paramètres!$J$5,LOOKUP(ROW(B926),Paramètres!$Y$5:$Z$1005)-LOOKUP(ROW(B926),Paramètres!$X$5:$Z$1005)*Paramètres!$P$7,0)&amp;"/"&amp;OFFSET(Paramètres!M930,-LOOKUP(ROW(B926),Paramètres!$Y$5:$Z$1005)*Paramètres!$P$8,0),""))</f>
        <v>BlocBM/N0/Zone41/U4</v>
      </c>
    </row>
    <row r="927" spans="1:2" x14ac:dyDescent="0.25">
      <c r="A927" t="str">
        <f ca="1">IF(A926="","",IFERROR(OFFSET(Paramètres!$C$5,LOOKUP(ROW(A927),Paramètres!$W$5:$Z$1005)-LOOKUP(ROW(A927),Paramètres!$V$5:$Z$1005)*Paramètres!$P$5,0)&amp;OFFSET(Paramètres!$F$5,LOOKUP(ROW(A927),Paramètres!$X$5:$Z$1005)-LOOKUP(ROW(A927),Paramètres!$W$5:$Z$1005)*Paramètres!$P$6,0)&amp;OFFSET(Paramètres!$I$5,LOOKUP(ROW(A927),Paramètres!$Y$5:$Z$1005)-LOOKUP(ROW(A927),Paramètres!$X$5:$Z$1005)*Paramètres!$P$7,0)&amp;OFFSET(Paramètres!L931,-LOOKUP(ROW(A927),Paramètres!$Y$5:$Z$1005)*Paramètres!$P$8,0),""))</f>
        <v>334161</v>
      </c>
      <c r="B927" t="str">
        <f ca="1">IF(B926="","",IFERROR(OFFSET(Paramètres!$D$5,LOOKUP(ROW(B927),Paramètres!$W$5:$Z$1005)-LOOKUP(ROW(B927),Paramètres!$V$5:$Z$1005)*Paramètres!$P$5,0)&amp;"/"&amp;OFFSET(Paramètres!$G$5,LOOKUP(ROW(B927),Paramètres!$X$5:$Z$1005)-LOOKUP(ROW(B927),Paramètres!$W$5:$Z$1005)*Paramètres!$P$6,0)&amp;"/"&amp;OFFSET(Paramètres!$J$5,LOOKUP(ROW(B927),Paramètres!$Y$5:$Z$1005)-LOOKUP(ROW(B927),Paramètres!$X$5:$Z$1005)*Paramètres!$P$7,0)&amp;"/"&amp;OFFSET(Paramètres!M931,-LOOKUP(ROW(B927),Paramètres!$Y$5:$Z$1005)*Paramètres!$P$8,0),""))</f>
        <v>BlocBM/N0/Zone41/C1</v>
      </c>
    </row>
    <row r="928" spans="1:2" x14ac:dyDescent="0.25">
      <c r="A928" t="str">
        <f ca="1">IF(A927="","",IFERROR(OFFSET(Paramètres!$C$5,LOOKUP(ROW(A928),Paramètres!$W$5:$Z$1005)-LOOKUP(ROW(A928),Paramètres!$V$5:$Z$1005)*Paramètres!$P$5,0)&amp;OFFSET(Paramètres!$F$5,LOOKUP(ROW(A928),Paramètres!$X$5:$Z$1005)-LOOKUP(ROW(A928),Paramètres!$W$5:$Z$1005)*Paramètres!$P$6,0)&amp;OFFSET(Paramètres!$I$5,LOOKUP(ROW(A928),Paramètres!$Y$5:$Z$1005)-LOOKUP(ROW(A928),Paramètres!$X$5:$Z$1005)*Paramètres!$P$7,0)&amp;OFFSET(Paramètres!L932,-LOOKUP(ROW(A928),Paramètres!$Y$5:$Z$1005)*Paramètres!$P$8,0),""))</f>
        <v>334162</v>
      </c>
      <c r="B928" t="str">
        <f ca="1">IF(B927="","",IFERROR(OFFSET(Paramètres!$D$5,LOOKUP(ROW(B928),Paramètres!$W$5:$Z$1005)-LOOKUP(ROW(B928),Paramètres!$V$5:$Z$1005)*Paramètres!$P$5,0)&amp;"/"&amp;OFFSET(Paramètres!$G$5,LOOKUP(ROW(B928),Paramètres!$X$5:$Z$1005)-LOOKUP(ROW(B928),Paramètres!$W$5:$Z$1005)*Paramètres!$P$6,0)&amp;"/"&amp;OFFSET(Paramètres!$J$5,LOOKUP(ROW(B928),Paramètres!$Y$5:$Z$1005)-LOOKUP(ROW(B928),Paramètres!$X$5:$Z$1005)*Paramètres!$P$7,0)&amp;"/"&amp;OFFSET(Paramètres!M932,-LOOKUP(ROW(B928),Paramètres!$Y$5:$Z$1005)*Paramètres!$P$8,0),""))</f>
        <v>BlocBM/N0/Zone41/C2</v>
      </c>
    </row>
    <row r="929" spans="1:2" x14ac:dyDescent="0.25">
      <c r="A929" t="str">
        <f ca="1">IF(A928="","",IFERROR(OFFSET(Paramètres!$C$5,LOOKUP(ROW(A929),Paramètres!$W$5:$Z$1005)-LOOKUP(ROW(A929),Paramètres!$V$5:$Z$1005)*Paramètres!$P$5,0)&amp;OFFSET(Paramètres!$F$5,LOOKUP(ROW(A929),Paramètres!$X$5:$Z$1005)-LOOKUP(ROW(A929),Paramètres!$W$5:$Z$1005)*Paramètres!$P$6,0)&amp;OFFSET(Paramètres!$I$5,LOOKUP(ROW(A929),Paramètres!$Y$5:$Z$1005)-LOOKUP(ROW(A929),Paramètres!$X$5:$Z$1005)*Paramètres!$P$7,0)&amp;OFFSET(Paramètres!L933,-LOOKUP(ROW(A929),Paramètres!$Y$5:$Z$1005)*Paramètres!$P$8,0),""))</f>
        <v>334201</v>
      </c>
      <c r="B929" t="str">
        <f ca="1">IF(B928="","",IFERROR(OFFSET(Paramètres!$D$5,LOOKUP(ROW(B929),Paramètres!$W$5:$Z$1005)-LOOKUP(ROW(B929),Paramètres!$V$5:$Z$1005)*Paramètres!$P$5,0)&amp;"/"&amp;OFFSET(Paramètres!$G$5,LOOKUP(ROW(B929),Paramètres!$X$5:$Z$1005)-LOOKUP(ROW(B929),Paramètres!$W$5:$Z$1005)*Paramètres!$P$6,0)&amp;"/"&amp;OFFSET(Paramètres!$J$5,LOOKUP(ROW(B929),Paramètres!$Y$5:$Z$1005)-LOOKUP(ROW(B929),Paramètres!$X$5:$Z$1005)*Paramètres!$P$7,0)&amp;"/"&amp;OFFSET(Paramètres!M933,-LOOKUP(ROW(B929),Paramètres!$Y$5:$Z$1005)*Paramètres!$P$8,0),""))</f>
        <v>BlocBM/N0/Zone42/1erePhase</v>
      </c>
    </row>
    <row r="930" spans="1:2" x14ac:dyDescent="0.25">
      <c r="A930" t="str">
        <f ca="1">IF(A929="","",IFERROR(OFFSET(Paramètres!$C$5,LOOKUP(ROW(A930),Paramètres!$W$5:$Z$1005)-LOOKUP(ROW(A930),Paramètres!$V$5:$Z$1005)*Paramètres!$P$5,0)&amp;OFFSET(Paramètres!$F$5,LOOKUP(ROW(A930),Paramètres!$X$5:$Z$1005)-LOOKUP(ROW(A930),Paramètres!$W$5:$Z$1005)*Paramètres!$P$6,0)&amp;OFFSET(Paramètres!$I$5,LOOKUP(ROW(A930),Paramètres!$Y$5:$Z$1005)-LOOKUP(ROW(A930),Paramètres!$X$5:$Z$1005)*Paramètres!$P$7,0)&amp;OFFSET(Paramètres!L934,-LOOKUP(ROW(A930),Paramètres!$Y$5:$Z$1005)*Paramètres!$P$8,0),""))</f>
        <v>334202</v>
      </c>
      <c r="B930" t="str">
        <f ca="1">IF(B929="","",IFERROR(OFFSET(Paramètres!$D$5,LOOKUP(ROW(B930),Paramètres!$W$5:$Z$1005)-LOOKUP(ROW(B930),Paramètres!$V$5:$Z$1005)*Paramètres!$P$5,0)&amp;"/"&amp;OFFSET(Paramètres!$G$5,LOOKUP(ROW(B930),Paramètres!$X$5:$Z$1005)-LOOKUP(ROW(B930),Paramètres!$W$5:$Z$1005)*Paramètres!$P$6,0)&amp;"/"&amp;OFFSET(Paramètres!$J$5,LOOKUP(ROW(B930),Paramètres!$Y$5:$Z$1005)-LOOKUP(ROW(B930),Paramètres!$X$5:$Z$1005)*Paramètres!$P$7,0)&amp;"/"&amp;OFFSET(Paramètres!M934,-LOOKUP(ROW(B930),Paramètres!$Y$5:$Z$1005)*Paramètres!$P$8,0),""))</f>
        <v>BlocBM/N0/Zone42/2ndePhase</v>
      </c>
    </row>
    <row r="931" spans="1:2" x14ac:dyDescent="0.25">
      <c r="A931" t="str">
        <f ca="1">IF(A930="","",IFERROR(OFFSET(Paramètres!$C$5,LOOKUP(ROW(A931),Paramètres!$W$5:$Z$1005)-LOOKUP(ROW(A931),Paramètres!$V$5:$Z$1005)*Paramètres!$P$5,0)&amp;OFFSET(Paramètres!$F$5,LOOKUP(ROW(A931),Paramètres!$X$5:$Z$1005)-LOOKUP(ROW(A931),Paramètres!$W$5:$Z$1005)*Paramètres!$P$6,0)&amp;OFFSET(Paramètres!$I$5,LOOKUP(ROW(A931),Paramètres!$Y$5:$Z$1005)-LOOKUP(ROW(A931),Paramètres!$X$5:$Z$1005)*Paramètres!$P$7,0)&amp;OFFSET(Paramètres!L935,-LOOKUP(ROW(A931),Paramètres!$Y$5:$Z$1005)*Paramètres!$P$8,0),""))</f>
        <v>334203</v>
      </c>
      <c r="B931" t="str">
        <f ca="1">IF(B930="","",IFERROR(OFFSET(Paramètres!$D$5,LOOKUP(ROW(B931),Paramètres!$W$5:$Z$1005)-LOOKUP(ROW(B931),Paramètres!$V$5:$Z$1005)*Paramètres!$P$5,0)&amp;"/"&amp;OFFSET(Paramètres!$G$5,LOOKUP(ROW(B931),Paramètres!$X$5:$Z$1005)-LOOKUP(ROW(B931),Paramètres!$W$5:$Z$1005)*Paramètres!$P$6,0)&amp;"/"&amp;OFFSET(Paramètres!$J$5,LOOKUP(ROW(B931),Paramètres!$Y$5:$Z$1005)-LOOKUP(ROW(B931),Paramètres!$X$5:$Z$1005)*Paramètres!$P$7,0)&amp;"/"&amp;OFFSET(Paramètres!M935,-LOOKUP(ROW(B931),Paramètres!$Y$5:$Z$1005)*Paramètres!$P$8,0),""))</f>
        <v>BlocBM/N0/Zone42/C</v>
      </c>
    </row>
    <row r="932" spans="1:2" x14ac:dyDescent="0.25">
      <c r="A932" t="str">
        <f ca="1">IF(A931="","",IFERROR(OFFSET(Paramètres!$C$5,LOOKUP(ROW(A932),Paramètres!$W$5:$Z$1005)-LOOKUP(ROW(A932),Paramètres!$V$5:$Z$1005)*Paramètres!$P$5,0)&amp;OFFSET(Paramètres!$F$5,LOOKUP(ROW(A932),Paramètres!$X$5:$Z$1005)-LOOKUP(ROW(A932),Paramètres!$W$5:$Z$1005)*Paramètres!$P$6,0)&amp;OFFSET(Paramètres!$I$5,LOOKUP(ROW(A932),Paramètres!$Y$5:$Z$1005)-LOOKUP(ROW(A932),Paramètres!$X$5:$Z$1005)*Paramètres!$P$7,0)&amp;OFFSET(Paramètres!L936,-LOOKUP(ROW(A932),Paramètres!$Y$5:$Z$1005)*Paramètres!$P$8,0),""))</f>
        <v>334204</v>
      </c>
      <c r="B932" t="str">
        <f ca="1">IF(B931="","",IFERROR(OFFSET(Paramètres!$D$5,LOOKUP(ROW(B932),Paramètres!$W$5:$Z$1005)-LOOKUP(ROW(B932),Paramètres!$V$5:$Z$1005)*Paramètres!$P$5,0)&amp;"/"&amp;OFFSET(Paramètres!$G$5,LOOKUP(ROW(B932),Paramètres!$X$5:$Z$1005)-LOOKUP(ROW(B932),Paramètres!$W$5:$Z$1005)*Paramètres!$P$6,0)&amp;"/"&amp;OFFSET(Paramètres!$J$5,LOOKUP(ROW(B932),Paramètres!$Y$5:$Z$1005)-LOOKUP(ROW(B932),Paramètres!$X$5:$Z$1005)*Paramètres!$P$7,0)&amp;"/"&amp;OFFSET(Paramètres!M936,-LOOKUP(ROW(B932),Paramètres!$Y$5:$Z$1005)*Paramètres!$P$8,0),""))</f>
        <v>BlocBM/N0/Zone42/AD</v>
      </c>
    </row>
    <row r="933" spans="1:2" x14ac:dyDescent="0.25">
      <c r="A933" t="str">
        <f ca="1">IF(A932="","",IFERROR(OFFSET(Paramètres!$C$5,LOOKUP(ROW(A933),Paramètres!$W$5:$Z$1005)-LOOKUP(ROW(A933),Paramètres!$V$5:$Z$1005)*Paramètres!$P$5,0)&amp;OFFSET(Paramètres!$F$5,LOOKUP(ROW(A933),Paramètres!$X$5:$Z$1005)-LOOKUP(ROW(A933),Paramètres!$W$5:$Z$1005)*Paramètres!$P$6,0)&amp;OFFSET(Paramètres!$I$5,LOOKUP(ROW(A933),Paramètres!$Y$5:$Z$1005)-LOOKUP(ROW(A933),Paramètres!$X$5:$Z$1005)*Paramètres!$P$7,0)&amp;OFFSET(Paramètres!L937,-LOOKUP(ROW(A933),Paramètres!$Y$5:$Z$1005)*Paramètres!$P$8,0),""))</f>
        <v>334205</v>
      </c>
      <c r="B933" t="str">
        <f ca="1">IF(B932="","",IFERROR(OFFSET(Paramètres!$D$5,LOOKUP(ROW(B933),Paramètres!$W$5:$Z$1005)-LOOKUP(ROW(B933),Paramètres!$V$5:$Z$1005)*Paramètres!$P$5,0)&amp;"/"&amp;OFFSET(Paramètres!$G$5,LOOKUP(ROW(B933),Paramètres!$X$5:$Z$1005)-LOOKUP(ROW(B933),Paramètres!$W$5:$Z$1005)*Paramètres!$P$6,0)&amp;"/"&amp;OFFSET(Paramètres!$J$5,LOOKUP(ROW(B933),Paramètres!$Y$5:$Z$1005)-LOOKUP(ROW(B933),Paramètres!$X$5:$Z$1005)*Paramètres!$P$7,0)&amp;"/"&amp;OFFSET(Paramètres!M937,-LOOKUP(ROW(B933),Paramètres!$Y$5:$Z$1005)*Paramètres!$P$8,0),""))</f>
        <v>BlocBM/N0/Zone42/EP</v>
      </c>
    </row>
    <row r="934" spans="1:2" x14ac:dyDescent="0.25">
      <c r="A934" t="str">
        <f ca="1">IF(A933="","",IFERROR(OFFSET(Paramètres!$C$5,LOOKUP(ROW(A934),Paramètres!$W$5:$Z$1005)-LOOKUP(ROW(A934),Paramètres!$V$5:$Z$1005)*Paramètres!$P$5,0)&amp;OFFSET(Paramètres!$F$5,LOOKUP(ROW(A934),Paramètres!$X$5:$Z$1005)-LOOKUP(ROW(A934),Paramètres!$W$5:$Z$1005)*Paramètres!$P$6,0)&amp;OFFSET(Paramètres!$I$5,LOOKUP(ROW(A934),Paramètres!$Y$5:$Z$1005)-LOOKUP(ROW(A934),Paramètres!$X$5:$Z$1005)*Paramètres!$P$7,0)&amp;OFFSET(Paramètres!L938,-LOOKUP(ROW(A934),Paramètres!$Y$5:$Z$1005)*Paramètres!$P$8,0),""))</f>
        <v>334206</v>
      </c>
      <c r="B934" t="str">
        <f ca="1">IF(B933="","",IFERROR(OFFSET(Paramètres!$D$5,LOOKUP(ROW(B934),Paramètres!$W$5:$Z$1005)-LOOKUP(ROW(B934),Paramètres!$V$5:$Z$1005)*Paramètres!$P$5,0)&amp;"/"&amp;OFFSET(Paramètres!$G$5,LOOKUP(ROW(B934),Paramètres!$X$5:$Z$1005)-LOOKUP(ROW(B934),Paramètres!$W$5:$Z$1005)*Paramètres!$P$6,0)&amp;"/"&amp;OFFSET(Paramètres!$J$5,LOOKUP(ROW(B934),Paramètres!$Y$5:$Z$1005)-LOOKUP(ROW(B934),Paramètres!$X$5:$Z$1005)*Paramètres!$P$7,0)&amp;"/"&amp;OFFSET(Paramètres!M938,-LOOKUP(ROW(B934),Paramètres!$Y$5:$Z$1005)*Paramètres!$P$8,0),""))</f>
        <v>BlocBM/N0/Zone42/AF</v>
      </c>
    </row>
    <row r="935" spans="1:2" x14ac:dyDescent="0.25">
      <c r="A935" t="str">
        <f ca="1">IF(A934="","",IFERROR(OFFSET(Paramètres!$C$5,LOOKUP(ROW(A935),Paramètres!$W$5:$Z$1005)-LOOKUP(ROW(A935),Paramètres!$V$5:$Z$1005)*Paramètres!$P$5,0)&amp;OFFSET(Paramètres!$F$5,LOOKUP(ROW(A935),Paramètres!$X$5:$Z$1005)-LOOKUP(ROW(A935),Paramètres!$W$5:$Z$1005)*Paramètres!$P$6,0)&amp;OFFSET(Paramètres!$I$5,LOOKUP(ROW(A935),Paramètres!$Y$5:$Z$1005)-LOOKUP(ROW(A935),Paramètres!$X$5:$Z$1005)*Paramètres!$P$7,0)&amp;OFFSET(Paramètres!L939,-LOOKUP(ROW(A935),Paramètres!$Y$5:$Z$1005)*Paramètres!$P$8,0),""))</f>
        <v>334207</v>
      </c>
      <c r="B935" t="str">
        <f ca="1">IF(B934="","",IFERROR(OFFSET(Paramètres!$D$5,LOOKUP(ROW(B935),Paramètres!$W$5:$Z$1005)-LOOKUP(ROW(B935),Paramètres!$V$5:$Z$1005)*Paramètres!$P$5,0)&amp;"/"&amp;OFFSET(Paramètres!$G$5,LOOKUP(ROW(B935),Paramètres!$X$5:$Z$1005)-LOOKUP(ROW(B935),Paramètres!$W$5:$Z$1005)*Paramètres!$P$6,0)&amp;"/"&amp;OFFSET(Paramètres!$J$5,LOOKUP(ROW(B935),Paramètres!$Y$5:$Z$1005)-LOOKUP(ROW(B935),Paramètres!$X$5:$Z$1005)*Paramètres!$P$7,0)&amp;"/"&amp;OFFSET(Paramètres!M939,-LOOKUP(ROW(B935),Paramètres!$Y$5:$Z$1005)*Paramètres!$P$8,0),""))</f>
        <v>BlocBM/N0/Zone42/AC</v>
      </c>
    </row>
    <row r="936" spans="1:2" x14ac:dyDescent="0.25">
      <c r="A936" t="str">
        <f ca="1">IF(A935="","",IFERROR(OFFSET(Paramètres!$C$5,LOOKUP(ROW(A936),Paramètres!$W$5:$Z$1005)-LOOKUP(ROW(A936),Paramètres!$V$5:$Z$1005)*Paramètres!$P$5,0)&amp;OFFSET(Paramètres!$F$5,LOOKUP(ROW(A936),Paramètres!$X$5:$Z$1005)-LOOKUP(ROW(A936),Paramètres!$W$5:$Z$1005)*Paramètres!$P$6,0)&amp;OFFSET(Paramètres!$I$5,LOOKUP(ROW(A936),Paramètres!$Y$5:$Z$1005)-LOOKUP(ROW(A936),Paramètres!$X$5:$Z$1005)*Paramètres!$P$7,0)&amp;OFFSET(Paramètres!L940,-LOOKUP(ROW(A936),Paramètres!$Y$5:$Z$1005)*Paramètres!$P$8,0),""))</f>
        <v>334208</v>
      </c>
      <c r="B936" t="str">
        <f ca="1">IF(B935="","",IFERROR(OFFSET(Paramètres!$D$5,LOOKUP(ROW(B936),Paramètres!$W$5:$Z$1005)-LOOKUP(ROW(B936),Paramètres!$V$5:$Z$1005)*Paramètres!$P$5,0)&amp;"/"&amp;OFFSET(Paramètres!$G$5,LOOKUP(ROW(B936),Paramètres!$X$5:$Z$1005)-LOOKUP(ROW(B936),Paramètres!$W$5:$Z$1005)*Paramètres!$P$6,0)&amp;"/"&amp;OFFSET(Paramètres!$J$5,LOOKUP(ROW(B936),Paramètres!$Y$5:$Z$1005)-LOOKUP(ROW(B936),Paramètres!$X$5:$Z$1005)*Paramètres!$P$7,0)&amp;"/"&amp;OFFSET(Paramètres!M940,-LOOKUP(ROW(B936),Paramètres!$Y$5:$Z$1005)*Paramètres!$P$8,0),""))</f>
        <v>BlocBM/N0/Zone42/ATV</v>
      </c>
    </row>
    <row r="937" spans="1:2" x14ac:dyDescent="0.25">
      <c r="A937" t="str">
        <f ca="1">IF(A936="","",IFERROR(OFFSET(Paramètres!$C$5,LOOKUP(ROW(A937),Paramètres!$W$5:$Z$1005)-LOOKUP(ROW(A937),Paramètres!$V$5:$Z$1005)*Paramètres!$P$5,0)&amp;OFFSET(Paramètres!$F$5,LOOKUP(ROW(A937),Paramètres!$X$5:$Z$1005)-LOOKUP(ROW(A937),Paramètres!$W$5:$Z$1005)*Paramètres!$P$6,0)&amp;OFFSET(Paramètres!$I$5,LOOKUP(ROW(A937),Paramètres!$Y$5:$Z$1005)-LOOKUP(ROW(A937),Paramètres!$X$5:$Z$1005)*Paramètres!$P$7,0)&amp;OFFSET(Paramètres!L941,-LOOKUP(ROW(A937),Paramètres!$Y$5:$Z$1005)*Paramètres!$P$8,0),""))</f>
        <v>334209</v>
      </c>
      <c r="B937" t="str">
        <f ca="1">IF(B936="","",IFERROR(OFFSET(Paramètres!$D$5,LOOKUP(ROW(B937),Paramètres!$W$5:$Z$1005)-LOOKUP(ROW(B937),Paramètres!$V$5:$Z$1005)*Paramètres!$P$5,0)&amp;"/"&amp;OFFSET(Paramètres!$G$5,LOOKUP(ROW(B937),Paramètres!$X$5:$Z$1005)-LOOKUP(ROW(B937),Paramètres!$W$5:$Z$1005)*Paramètres!$P$6,0)&amp;"/"&amp;OFFSET(Paramètres!$J$5,LOOKUP(ROW(B937),Paramètres!$Y$5:$Z$1005)-LOOKUP(ROW(B937),Paramètres!$X$5:$Z$1005)*Paramètres!$P$7,0)&amp;"/"&amp;OFFSET(Paramètres!M941,-LOOKUP(ROW(B937),Paramètres!$Y$5:$Z$1005)*Paramètres!$P$8,0),""))</f>
        <v>BlocBM/N0/Zone42/ATH</v>
      </c>
    </row>
    <row r="938" spans="1:2" x14ac:dyDescent="0.25">
      <c r="A938" t="str">
        <f ca="1">IF(A937="","",IFERROR(OFFSET(Paramètres!$C$5,LOOKUP(ROW(A938),Paramètres!$W$5:$Z$1005)-LOOKUP(ROW(A938),Paramètres!$V$5:$Z$1005)*Paramètres!$P$5,0)&amp;OFFSET(Paramètres!$F$5,LOOKUP(ROW(A938),Paramètres!$X$5:$Z$1005)-LOOKUP(ROW(A938),Paramètres!$W$5:$Z$1005)*Paramètres!$P$6,0)&amp;OFFSET(Paramètres!$I$5,LOOKUP(ROW(A938),Paramètres!$Y$5:$Z$1005)-LOOKUP(ROW(A938),Paramètres!$X$5:$Z$1005)*Paramètres!$P$7,0)&amp;OFFSET(Paramètres!L942,-LOOKUP(ROW(A938),Paramètres!$Y$5:$Z$1005)*Paramètres!$P$8,0),""))</f>
        <v>334210</v>
      </c>
      <c r="B938" t="str">
        <f ca="1">IF(B937="","",IFERROR(OFFSET(Paramètres!$D$5,LOOKUP(ROW(B938),Paramètres!$W$5:$Z$1005)-LOOKUP(ROW(B938),Paramètres!$V$5:$Z$1005)*Paramètres!$P$5,0)&amp;"/"&amp;OFFSET(Paramètres!$G$5,LOOKUP(ROW(B938),Paramètres!$X$5:$Z$1005)-LOOKUP(ROW(B938),Paramètres!$W$5:$Z$1005)*Paramètres!$P$6,0)&amp;"/"&amp;OFFSET(Paramètres!$J$5,LOOKUP(ROW(B938),Paramètres!$Y$5:$Z$1005)-LOOKUP(ROW(B938),Paramètres!$X$5:$Z$1005)*Paramètres!$P$7,0)&amp;"/"&amp;OFFSET(Paramètres!M942,-LOOKUP(ROW(B938),Paramètres!$Y$5:$Z$1005)*Paramètres!$P$8,0),""))</f>
        <v>BlocBM/N0/Zone42/CH</v>
      </c>
    </row>
    <row r="939" spans="1:2" x14ac:dyDescent="0.25">
      <c r="A939" t="str">
        <f ca="1">IF(A938="","",IFERROR(OFFSET(Paramètres!$C$5,LOOKUP(ROW(A939),Paramètres!$W$5:$Z$1005)-LOOKUP(ROW(A939),Paramètres!$V$5:$Z$1005)*Paramètres!$P$5,0)&amp;OFFSET(Paramètres!$F$5,LOOKUP(ROW(A939),Paramètres!$X$5:$Z$1005)-LOOKUP(ROW(A939),Paramètres!$W$5:$Z$1005)*Paramètres!$P$6,0)&amp;OFFSET(Paramètres!$I$5,LOOKUP(ROW(A939),Paramètres!$Y$5:$Z$1005)-LOOKUP(ROW(A939),Paramètres!$X$5:$Z$1005)*Paramètres!$P$7,0)&amp;OFFSET(Paramètres!L943,-LOOKUP(ROW(A939),Paramètres!$Y$5:$Z$1005)*Paramètres!$P$8,0),""))</f>
        <v>334211</v>
      </c>
      <c r="B939" t="str">
        <f ca="1">IF(B938="","",IFERROR(OFFSET(Paramètres!$D$5,LOOKUP(ROW(B939),Paramètres!$W$5:$Z$1005)-LOOKUP(ROW(B939),Paramètres!$V$5:$Z$1005)*Paramètres!$P$5,0)&amp;"/"&amp;OFFSET(Paramètres!$G$5,LOOKUP(ROW(B939),Paramètres!$X$5:$Z$1005)-LOOKUP(ROW(B939),Paramètres!$W$5:$Z$1005)*Paramètres!$P$6,0)&amp;"/"&amp;OFFSET(Paramètres!$J$5,LOOKUP(ROW(B939),Paramètres!$Y$5:$Z$1005)-LOOKUP(ROW(B939),Paramètres!$X$5:$Z$1005)*Paramètres!$P$7,0)&amp;"/"&amp;OFFSET(Paramètres!M943,-LOOKUP(ROW(B939),Paramètres!$Y$5:$Z$1005)*Paramètres!$P$8,0),""))</f>
        <v>BlocBM/N0/Zone42/FAV1</v>
      </c>
    </row>
    <row r="940" spans="1:2" x14ac:dyDescent="0.25">
      <c r="A940" t="str">
        <f ca="1">IF(A939="","",IFERROR(OFFSET(Paramètres!$C$5,LOOKUP(ROW(A940),Paramètres!$W$5:$Z$1005)-LOOKUP(ROW(A940),Paramètres!$V$5:$Z$1005)*Paramètres!$P$5,0)&amp;OFFSET(Paramètres!$F$5,LOOKUP(ROW(A940),Paramètres!$X$5:$Z$1005)-LOOKUP(ROW(A940),Paramètres!$W$5:$Z$1005)*Paramètres!$P$6,0)&amp;OFFSET(Paramètres!$I$5,LOOKUP(ROW(A940),Paramètres!$Y$5:$Z$1005)-LOOKUP(ROW(A940),Paramètres!$X$5:$Z$1005)*Paramètres!$P$7,0)&amp;OFFSET(Paramètres!L944,-LOOKUP(ROW(A940),Paramètres!$Y$5:$Z$1005)*Paramètres!$P$8,0),""))</f>
        <v>334212</v>
      </c>
      <c r="B940" t="str">
        <f ca="1">IF(B939="","",IFERROR(OFFSET(Paramètres!$D$5,LOOKUP(ROW(B940),Paramètres!$W$5:$Z$1005)-LOOKUP(ROW(B940),Paramètres!$V$5:$Z$1005)*Paramètres!$P$5,0)&amp;"/"&amp;OFFSET(Paramètres!$G$5,LOOKUP(ROW(B940),Paramètres!$X$5:$Z$1005)-LOOKUP(ROW(B940),Paramètres!$W$5:$Z$1005)*Paramètres!$P$6,0)&amp;"/"&amp;OFFSET(Paramètres!$J$5,LOOKUP(ROW(B940),Paramètres!$Y$5:$Z$1005)-LOOKUP(ROW(B940),Paramètres!$X$5:$Z$1005)*Paramètres!$P$7,0)&amp;"/"&amp;OFFSET(Paramètres!M944,-LOOKUP(ROW(B940),Paramètres!$Y$5:$Z$1005)*Paramètres!$P$8,0),""))</f>
        <v>BlocBM/N0/Zone42/FAV2</v>
      </c>
    </row>
    <row r="941" spans="1:2" x14ac:dyDescent="0.25">
      <c r="A941" t="str">
        <f ca="1">IF(A940="","",IFERROR(OFFSET(Paramètres!$C$5,LOOKUP(ROW(A941),Paramètres!$W$5:$Z$1005)-LOOKUP(ROW(A941),Paramètres!$V$5:$Z$1005)*Paramètres!$P$5,0)&amp;OFFSET(Paramètres!$F$5,LOOKUP(ROW(A941),Paramètres!$X$5:$Z$1005)-LOOKUP(ROW(A941),Paramètres!$W$5:$Z$1005)*Paramètres!$P$6,0)&amp;OFFSET(Paramètres!$I$5,LOOKUP(ROW(A941),Paramètres!$Y$5:$Z$1005)-LOOKUP(ROW(A941),Paramètres!$X$5:$Z$1005)*Paramètres!$P$7,0)&amp;OFFSET(Paramètres!L945,-LOOKUP(ROW(A941),Paramètres!$Y$5:$Z$1005)*Paramètres!$P$8,0),""))</f>
        <v>334213</v>
      </c>
      <c r="B941" t="str">
        <f ca="1">IF(B940="","",IFERROR(OFFSET(Paramètres!$D$5,LOOKUP(ROW(B941),Paramètres!$W$5:$Z$1005)-LOOKUP(ROW(B941),Paramètres!$V$5:$Z$1005)*Paramètres!$P$5,0)&amp;"/"&amp;OFFSET(Paramètres!$G$5,LOOKUP(ROW(B941),Paramètres!$X$5:$Z$1005)-LOOKUP(ROW(B941),Paramètres!$W$5:$Z$1005)*Paramètres!$P$6,0)&amp;"/"&amp;OFFSET(Paramètres!$J$5,LOOKUP(ROW(B941),Paramètres!$Y$5:$Z$1005)-LOOKUP(ROW(B941),Paramètres!$X$5:$Z$1005)*Paramètres!$P$7,0)&amp;"/"&amp;OFFSET(Paramètres!M945,-LOOKUP(ROW(B941),Paramètres!$Y$5:$Z$1005)*Paramètres!$P$8,0),""))</f>
        <v>BlocBM/N0/Zone42/FAV3</v>
      </c>
    </row>
    <row r="942" spans="1:2" x14ac:dyDescent="0.25">
      <c r="A942" t="str">
        <f ca="1">IF(A941="","",IFERROR(OFFSET(Paramètres!$C$5,LOOKUP(ROW(A942),Paramètres!$W$5:$Z$1005)-LOOKUP(ROW(A942),Paramètres!$V$5:$Z$1005)*Paramètres!$P$5,0)&amp;OFFSET(Paramètres!$F$5,LOOKUP(ROW(A942),Paramètres!$X$5:$Z$1005)-LOOKUP(ROW(A942),Paramètres!$W$5:$Z$1005)*Paramètres!$P$6,0)&amp;OFFSET(Paramètres!$I$5,LOOKUP(ROW(A942),Paramètres!$Y$5:$Z$1005)-LOOKUP(ROW(A942),Paramètres!$X$5:$Z$1005)*Paramètres!$P$7,0)&amp;OFFSET(Paramètres!L946,-LOOKUP(ROW(A942),Paramètres!$Y$5:$Z$1005)*Paramètres!$P$8,0),""))</f>
        <v>334214</v>
      </c>
      <c r="B942" t="str">
        <f ca="1">IF(B941="","",IFERROR(OFFSET(Paramètres!$D$5,LOOKUP(ROW(B942),Paramètres!$W$5:$Z$1005)-LOOKUP(ROW(B942),Paramètres!$V$5:$Z$1005)*Paramètres!$P$5,0)&amp;"/"&amp;OFFSET(Paramètres!$G$5,LOOKUP(ROW(B942),Paramètres!$X$5:$Z$1005)-LOOKUP(ROW(B942),Paramètres!$W$5:$Z$1005)*Paramètres!$P$6,0)&amp;"/"&amp;OFFSET(Paramètres!$J$5,LOOKUP(ROW(B942),Paramètres!$Y$5:$Z$1005)-LOOKUP(ROW(B942),Paramètres!$X$5:$Z$1005)*Paramètres!$P$7,0)&amp;"/"&amp;OFFSET(Paramètres!M946,-LOOKUP(ROW(B942),Paramètres!$Y$5:$Z$1005)*Paramètres!$P$8,0),""))</f>
        <v>BlocBM/N0/Zone42/FAV4</v>
      </c>
    </row>
    <row r="943" spans="1:2" x14ac:dyDescent="0.25">
      <c r="A943" t="str">
        <f ca="1">IF(A942="","",IFERROR(OFFSET(Paramètres!$C$5,LOOKUP(ROW(A943),Paramètres!$W$5:$Z$1005)-LOOKUP(ROW(A943),Paramètres!$V$5:$Z$1005)*Paramètres!$P$5,0)&amp;OFFSET(Paramètres!$F$5,LOOKUP(ROW(A943),Paramètres!$X$5:$Z$1005)-LOOKUP(ROW(A943),Paramètres!$W$5:$Z$1005)*Paramètres!$P$6,0)&amp;OFFSET(Paramètres!$I$5,LOOKUP(ROW(A943),Paramètres!$Y$5:$Z$1005)-LOOKUP(ROW(A943),Paramètres!$X$5:$Z$1005)*Paramètres!$P$7,0)&amp;OFFSET(Paramètres!L947,-LOOKUP(ROW(A943),Paramètres!$Y$5:$Z$1005)*Paramètres!$P$8,0),""))</f>
        <v>334221</v>
      </c>
      <c r="B943" t="str">
        <f ca="1">IF(B942="","",IFERROR(OFFSET(Paramètres!$D$5,LOOKUP(ROW(B943),Paramètres!$W$5:$Z$1005)-LOOKUP(ROW(B943),Paramètres!$V$5:$Z$1005)*Paramètres!$P$5,0)&amp;"/"&amp;OFFSET(Paramètres!$G$5,LOOKUP(ROW(B943),Paramètres!$X$5:$Z$1005)-LOOKUP(ROW(B943),Paramètres!$W$5:$Z$1005)*Paramètres!$P$6,0)&amp;"/"&amp;OFFSET(Paramètres!$J$5,LOOKUP(ROW(B943),Paramètres!$Y$5:$Z$1005)-LOOKUP(ROW(B943),Paramètres!$X$5:$Z$1005)*Paramètres!$P$7,0)&amp;"/"&amp;OFFSET(Paramètres!M947,-LOOKUP(ROW(B943),Paramètres!$Y$5:$Z$1005)*Paramètres!$P$8,0),""))</f>
        <v>BlocBM/N0/Zone42/FAR1</v>
      </c>
    </row>
    <row r="944" spans="1:2" x14ac:dyDescent="0.25">
      <c r="A944" t="str">
        <f ca="1">IF(A943="","",IFERROR(OFFSET(Paramètres!$C$5,LOOKUP(ROW(A944),Paramètres!$W$5:$Z$1005)-LOOKUP(ROW(A944),Paramètres!$V$5:$Z$1005)*Paramètres!$P$5,0)&amp;OFFSET(Paramètres!$F$5,LOOKUP(ROW(A944),Paramètres!$X$5:$Z$1005)-LOOKUP(ROW(A944),Paramètres!$W$5:$Z$1005)*Paramètres!$P$6,0)&amp;OFFSET(Paramètres!$I$5,LOOKUP(ROW(A944),Paramètres!$Y$5:$Z$1005)-LOOKUP(ROW(A944),Paramètres!$X$5:$Z$1005)*Paramètres!$P$7,0)&amp;OFFSET(Paramètres!L948,-LOOKUP(ROW(A944),Paramètres!$Y$5:$Z$1005)*Paramètres!$P$8,0),""))</f>
        <v>334222</v>
      </c>
      <c r="B944" t="str">
        <f ca="1">IF(B943="","",IFERROR(OFFSET(Paramètres!$D$5,LOOKUP(ROW(B944),Paramètres!$W$5:$Z$1005)-LOOKUP(ROW(B944),Paramètres!$V$5:$Z$1005)*Paramètres!$P$5,0)&amp;"/"&amp;OFFSET(Paramètres!$G$5,LOOKUP(ROW(B944),Paramètres!$X$5:$Z$1005)-LOOKUP(ROW(B944),Paramètres!$W$5:$Z$1005)*Paramètres!$P$6,0)&amp;"/"&amp;OFFSET(Paramètres!$J$5,LOOKUP(ROW(B944),Paramètres!$Y$5:$Z$1005)-LOOKUP(ROW(B944),Paramètres!$X$5:$Z$1005)*Paramètres!$P$7,0)&amp;"/"&amp;OFFSET(Paramètres!M948,-LOOKUP(ROW(B944),Paramètres!$Y$5:$Z$1005)*Paramètres!$P$8,0),""))</f>
        <v>BlocBM/N0/Zone42/FAR2</v>
      </c>
    </row>
    <row r="945" spans="1:2" x14ac:dyDescent="0.25">
      <c r="A945" t="str">
        <f ca="1">IF(A944="","",IFERROR(OFFSET(Paramètres!$C$5,LOOKUP(ROW(A945),Paramètres!$W$5:$Z$1005)-LOOKUP(ROW(A945),Paramètres!$V$5:$Z$1005)*Paramètres!$P$5,0)&amp;OFFSET(Paramètres!$F$5,LOOKUP(ROW(A945),Paramètres!$X$5:$Z$1005)-LOOKUP(ROW(A945),Paramètres!$W$5:$Z$1005)*Paramètres!$P$6,0)&amp;OFFSET(Paramètres!$I$5,LOOKUP(ROW(A945),Paramètres!$Y$5:$Z$1005)-LOOKUP(ROW(A945),Paramètres!$X$5:$Z$1005)*Paramètres!$P$7,0)&amp;OFFSET(Paramètres!L949,-LOOKUP(ROW(A945),Paramètres!$Y$5:$Z$1005)*Paramètres!$P$8,0),""))</f>
        <v>334223</v>
      </c>
      <c r="B945" t="str">
        <f ca="1">IF(B944="","",IFERROR(OFFSET(Paramètres!$D$5,LOOKUP(ROW(B945),Paramètres!$W$5:$Z$1005)-LOOKUP(ROW(B945),Paramètres!$V$5:$Z$1005)*Paramètres!$P$5,0)&amp;"/"&amp;OFFSET(Paramètres!$G$5,LOOKUP(ROW(B945),Paramètres!$X$5:$Z$1005)-LOOKUP(ROW(B945),Paramètres!$W$5:$Z$1005)*Paramètres!$P$6,0)&amp;"/"&amp;OFFSET(Paramètres!$J$5,LOOKUP(ROW(B945),Paramètres!$Y$5:$Z$1005)-LOOKUP(ROW(B945),Paramètres!$X$5:$Z$1005)*Paramètres!$P$7,0)&amp;"/"&amp;OFFSET(Paramètres!M949,-LOOKUP(ROW(B945),Paramètres!$Y$5:$Z$1005)*Paramètres!$P$8,0),""))</f>
        <v>BlocBM/N0/Zone42/FAR3</v>
      </c>
    </row>
    <row r="946" spans="1:2" x14ac:dyDescent="0.25">
      <c r="A946" t="str">
        <f ca="1">IF(A945="","",IFERROR(OFFSET(Paramètres!$C$5,LOOKUP(ROW(A946),Paramètres!$W$5:$Z$1005)-LOOKUP(ROW(A946),Paramètres!$V$5:$Z$1005)*Paramètres!$P$5,0)&amp;OFFSET(Paramètres!$F$5,LOOKUP(ROW(A946),Paramètres!$X$5:$Z$1005)-LOOKUP(ROW(A946),Paramètres!$W$5:$Z$1005)*Paramètres!$P$6,0)&amp;OFFSET(Paramètres!$I$5,LOOKUP(ROW(A946),Paramètres!$Y$5:$Z$1005)-LOOKUP(ROW(A946),Paramètres!$X$5:$Z$1005)*Paramètres!$P$7,0)&amp;OFFSET(Paramètres!L950,-LOOKUP(ROW(A946),Paramètres!$Y$5:$Z$1005)*Paramètres!$P$8,0),""))</f>
        <v>334224</v>
      </c>
      <c r="B946" t="str">
        <f ca="1">IF(B945="","",IFERROR(OFFSET(Paramètres!$D$5,LOOKUP(ROW(B946),Paramètres!$W$5:$Z$1005)-LOOKUP(ROW(B946),Paramètres!$V$5:$Z$1005)*Paramètres!$P$5,0)&amp;"/"&amp;OFFSET(Paramètres!$G$5,LOOKUP(ROW(B946),Paramètres!$X$5:$Z$1005)-LOOKUP(ROW(B946),Paramètres!$W$5:$Z$1005)*Paramètres!$P$6,0)&amp;"/"&amp;OFFSET(Paramètres!$J$5,LOOKUP(ROW(B946),Paramètres!$Y$5:$Z$1005)-LOOKUP(ROW(B946),Paramètres!$X$5:$Z$1005)*Paramètres!$P$7,0)&amp;"/"&amp;OFFSET(Paramètres!M950,-LOOKUP(ROW(B946),Paramètres!$Y$5:$Z$1005)*Paramètres!$P$8,0),""))</f>
        <v>BlocBM/N0/Zone42/FAR4</v>
      </c>
    </row>
    <row r="947" spans="1:2" x14ac:dyDescent="0.25">
      <c r="A947" t="str">
        <f ca="1">IF(A946="","",IFERROR(OFFSET(Paramètres!$C$5,LOOKUP(ROW(A947),Paramètres!$W$5:$Z$1005)-LOOKUP(ROW(A947),Paramètres!$V$5:$Z$1005)*Paramètres!$P$5,0)&amp;OFFSET(Paramètres!$F$5,LOOKUP(ROW(A947),Paramètres!$X$5:$Z$1005)-LOOKUP(ROW(A947),Paramètres!$W$5:$Z$1005)*Paramètres!$P$6,0)&amp;OFFSET(Paramètres!$I$5,LOOKUP(ROW(A947),Paramètres!$Y$5:$Z$1005)-LOOKUP(ROW(A947),Paramètres!$X$5:$Z$1005)*Paramètres!$P$7,0)&amp;OFFSET(Paramètres!L951,-LOOKUP(ROW(A947),Paramètres!$Y$5:$Z$1005)*Paramètres!$P$8,0),""))</f>
        <v>334231</v>
      </c>
      <c r="B947" t="str">
        <f ca="1">IF(B946="","",IFERROR(OFFSET(Paramètres!$D$5,LOOKUP(ROW(B947),Paramètres!$W$5:$Z$1005)-LOOKUP(ROW(B947),Paramètres!$V$5:$Z$1005)*Paramètres!$P$5,0)&amp;"/"&amp;OFFSET(Paramètres!$G$5,LOOKUP(ROW(B947),Paramètres!$X$5:$Z$1005)-LOOKUP(ROW(B947),Paramètres!$W$5:$Z$1005)*Paramètres!$P$6,0)&amp;"/"&amp;OFFSET(Paramètres!$J$5,LOOKUP(ROW(B947),Paramètres!$Y$5:$Z$1005)-LOOKUP(ROW(B947),Paramètres!$X$5:$Z$1005)*Paramètres!$P$7,0)&amp;"/"&amp;OFFSET(Paramètres!M951,-LOOKUP(ROW(B947),Paramètres!$Y$5:$Z$1005)*Paramètres!$P$8,0),""))</f>
        <v>BlocBM/N0/Zone42/INF1</v>
      </c>
    </row>
    <row r="948" spans="1:2" x14ac:dyDescent="0.25">
      <c r="A948" t="str">
        <f ca="1">IF(A947="","",IFERROR(OFFSET(Paramètres!$C$5,LOOKUP(ROW(A948),Paramètres!$W$5:$Z$1005)-LOOKUP(ROW(A948),Paramètres!$V$5:$Z$1005)*Paramètres!$P$5,0)&amp;OFFSET(Paramètres!$F$5,LOOKUP(ROW(A948),Paramètres!$X$5:$Z$1005)-LOOKUP(ROW(A948),Paramètres!$W$5:$Z$1005)*Paramètres!$P$6,0)&amp;OFFSET(Paramètres!$I$5,LOOKUP(ROW(A948),Paramètres!$Y$5:$Z$1005)-LOOKUP(ROW(A948),Paramètres!$X$5:$Z$1005)*Paramètres!$P$7,0)&amp;OFFSET(Paramètres!L952,-LOOKUP(ROW(A948),Paramètres!$Y$5:$Z$1005)*Paramètres!$P$8,0),""))</f>
        <v>334232</v>
      </c>
      <c r="B948" t="str">
        <f ca="1">IF(B947="","",IFERROR(OFFSET(Paramètres!$D$5,LOOKUP(ROW(B948),Paramètres!$W$5:$Z$1005)-LOOKUP(ROW(B948),Paramètres!$V$5:$Z$1005)*Paramètres!$P$5,0)&amp;"/"&amp;OFFSET(Paramètres!$G$5,LOOKUP(ROW(B948),Paramètres!$X$5:$Z$1005)-LOOKUP(ROW(B948),Paramètres!$W$5:$Z$1005)*Paramètres!$P$6,0)&amp;"/"&amp;OFFSET(Paramètres!$J$5,LOOKUP(ROW(B948),Paramètres!$Y$5:$Z$1005)-LOOKUP(ROW(B948),Paramètres!$X$5:$Z$1005)*Paramètres!$P$7,0)&amp;"/"&amp;OFFSET(Paramètres!M952,-LOOKUP(ROW(B948),Paramètres!$Y$5:$Z$1005)*Paramètres!$P$8,0),""))</f>
        <v>BlocBM/N0/Zone42/INF2</v>
      </c>
    </row>
    <row r="949" spans="1:2" x14ac:dyDescent="0.25">
      <c r="A949" t="str">
        <f ca="1">IF(A948="","",IFERROR(OFFSET(Paramètres!$C$5,LOOKUP(ROW(A949),Paramètres!$W$5:$Z$1005)-LOOKUP(ROW(A949),Paramètres!$V$5:$Z$1005)*Paramètres!$P$5,0)&amp;OFFSET(Paramètres!$F$5,LOOKUP(ROW(A949),Paramètres!$X$5:$Z$1005)-LOOKUP(ROW(A949),Paramètres!$W$5:$Z$1005)*Paramètres!$P$6,0)&amp;OFFSET(Paramètres!$I$5,LOOKUP(ROW(A949),Paramètres!$Y$5:$Z$1005)-LOOKUP(ROW(A949),Paramètres!$X$5:$Z$1005)*Paramètres!$P$7,0)&amp;OFFSET(Paramètres!L953,-LOOKUP(ROW(A949),Paramètres!$Y$5:$Z$1005)*Paramètres!$P$8,0),""))</f>
        <v>334233</v>
      </c>
      <c r="B949" t="str">
        <f ca="1">IF(B948="","",IFERROR(OFFSET(Paramètres!$D$5,LOOKUP(ROW(B949),Paramètres!$W$5:$Z$1005)-LOOKUP(ROW(B949),Paramètres!$V$5:$Z$1005)*Paramètres!$P$5,0)&amp;"/"&amp;OFFSET(Paramètres!$G$5,LOOKUP(ROW(B949),Paramètres!$X$5:$Z$1005)-LOOKUP(ROW(B949),Paramètres!$W$5:$Z$1005)*Paramètres!$P$6,0)&amp;"/"&amp;OFFSET(Paramètres!$J$5,LOOKUP(ROW(B949),Paramètres!$Y$5:$Z$1005)-LOOKUP(ROW(B949),Paramètres!$X$5:$Z$1005)*Paramètres!$P$7,0)&amp;"/"&amp;OFFSET(Paramètres!M953,-LOOKUP(ROW(B949),Paramètres!$Y$5:$Z$1005)*Paramètres!$P$8,0),""))</f>
        <v>BlocBM/N0/Zone42/INF3</v>
      </c>
    </row>
    <row r="950" spans="1:2" x14ac:dyDescent="0.25">
      <c r="A950" t="str">
        <f ca="1">IF(A949="","",IFERROR(OFFSET(Paramètres!$C$5,LOOKUP(ROW(A950),Paramètres!$W$5:$Z$1005)-LOOKUP(ROW(A950),Paramètres!$V$5:$Z$1005)*Paramètres!$P$5,0)&amp;OFFSET(Paramètres!$F$5,LOOKUP(ROW(A950),Paramètres!$X$5:$Z$1005)-LOOKUP(ROW(A950),Paramètres!$W$5:$Z$1005)*Paramètres!$P$6,0)&amp;OFFSET(Paramètres!$I$5,LOOKUP(ROW(A950),Paramètres!$Y$5:$Z$1005)-LOOKUP(ROW(A950),Paramètres!$X$5:$Z$1005)*Paramètres!$P$7,0)&amp;OFFSET(Paramètres!L954,-LOOKUP(ROW(A950),Paramètres!$Y$5:$Z$1005)*Paramètres!$P$8,0),""))</f>
        <v>334234</v>
      </c>
      <c r="B950" t="str">
        <f ca="1">IF(B949="","",IFERROR(OFFSET(Paramètres!$D$5,LOOKUP(ROW(B950),Paramètres!$W$5:$Z$1005)-LOOKUP(ROW(B950),Paramètres!$V$5:$Z$1005)*Paramètres!$P$5,0)&amp;"/"&amp;OFFSET(Paramètres!$G$5,LOOKUP(ROW(B950),Paramètres!$X$5:$Z$1005)-LOOKUP(ROW(B950),Paramètres!$W$5:$Z$1005)*Paramètres!$P$6,0)&amp;"/"&amp;OFFSET(Paramètres!$J$5,LOOKUP(ROW(B950),Paramètres!$Y$5:$Z$1005)-LOOKUP(ROW(B950),Paramètres!$X$5:$Z$1005)*Paramètres!$P$7,0)&amp;"/"&amp;OFFSET(Paramètres!M954,-LOOKUP(ROW(B950),Paramètres!$Y$5:$Z$1005)*Paramètres!$P$8,0),""))</f>
        <v>BlocBM/N0/Zone42/INF4</v>
      </c>
    </row>
    <row r="951" spans="1:2" x14ac:dyDescent="0.25">
      <c r="A951" t="str">
        <f ca="1">IF(A950="","",IFERROR(OFFSET(Paramètres!$C$5,LOOKUP(ROW(A951),Paramètres!$W$5:$Z$1005)-LOOKUP(ROW(A951),Paramètres!$V$5:$Z$1005)*Paramètres!$P$5,0)&amp;OFFSET(Paramètres!$F$5,LOOKUP(ROW(A951),Paramètres!$X$5:$Z$1005)-LOOKUP(ROW(A951),Paramètres!$W$5:$Z$1005)*Paramètres!$P$6,0)&amp;OFFSET(Paramètres!$I$5,LOOKUP(ROW(A951),Paramètres!$Y$5:$Z$1005)-LOOKUP(ROW(A951),Paramètres!$X$5:$Z$1005)*Paramètres!$P$7,0)&amp;OFFSET(Paramètres!L955,-LOOKUP(ROW(A951),Paramètres!$Y$5:$Z$1005)*Paramètres!$P$8,0),""))</f>
        <v>334241</v>
      </c>
      <c r="B951" t="str">
        <f ca="1">IF(B950="","",IFERROR(OFFSET(Paramètres!$D$5,LOOKUP(ROW(B951),Paramètres!$W$5:$Z$1005)-LOOKUP(ROW(B951),Paramètres!$V$5:$Z$1005)*Paramètres!$P$5,0)&amp;"/"&amp;OFFSET(Paramètres!$G$5,LOOKUP(ROW(B951),Paramètres!$X$5:$Z$1005)-LOOKUP(ROW(B951),Paramètres!$W$5:$Z$1005)*Paramètres!$P$6,0)&amp;"/"&amp;OFFSET(Paramètres!$J$5,LOOKUP(ROW(B951),Paramètres!$Y$5:$Z$1005)-LOOKUP(ROW(B951),Paramètres!$X$5:$Z$1005)*Paramètres!$P$7,0)&amp;"/"&amp;OFFSET(Paramètres!M955,-LOOKUP(ROW(B951),Paramètres!$Y$5:$Z$1005)*Paramètres!$P$8,0),""))</f>
        <v>BlocBM/N0/Zone42/SUP1</v>
      </c>
    </row>
    <row r="952" spans="1:2" x14ac:dyDescent="0.25">
      <c r="A952" t="str">
        <f ca="1">IF(A951="","",IFERROR(OFFSET(Paramètres!$C$5,LOOKUP(ROW(A952),Paramètres!$W$5:$Z$1005)-LOOKUP(ROW(A952),Paramètres!$V$5:$Z$1005)*Paramètres!$P$5,0)&amp;OFFSET(Paramètres!$F$5,LOOKUP(ROW(A952),Paramètres!$X$5:$Z$1005)-LOOKUP(ROW(A952),Paramètres!$W$5:$Z$1005)*Paramètres!$P$6,0)&amp;OFFSET(Paramètres!$I$5,LOOKUP(ROW(A952),Paramètres!$Y$5:$Z$1005)-LOOKUP(ROW(A952),Paramètres!$X$5:$Z$1005)*Paramètres!$P$7,0)&amp;OFFSET(Paramètres!L956,-LOOKUP(ROW(A952),Paramètres!$Y$5:$Z$1005)*Paramètres!$P$8,0),""))</f>
        <v>334242</v>
      </c>
      <c r="B952" t="str">
        <f ca="1">IF(B951="","",IFERROR(OFFSET(Paramètres!$D$5,LOOKUP(ROW(B952),Paramètres!$W$5:$Z$1005)-LOOKUP(ROW(B952),Paramètres!$V$5:$Z$1005)*Paramètres!$P$5,0)&amp;"/"&amp;OFFSET(Paramètres!$G$5,LOOKUP(ROW(B952),Paramètres!$X$5:$Z$1005)-LOOKUP(ROW(B952),Paramètres!$W$5:$Z$1005)*Paramètres!$P$6,0)&amp;"/"&amp;OFFSET(Paramètres!$J$5,LOOKUP(ROW(B952),Paramètres!$Y$5:$Z$1005)-LOOKUP(ROW(B952),Paramètres!$X$5:$Z$1005)*Paramètres!$P$7,0)&amp;"/"&amp;OFFSET(Paramètres!M956,-LOOKUP(ROW(B952),Paramètres!$Y$5:$Z$1005)*Paramètres!$P$8,0),""))</f>
        <v>BlocBM/N0/Zone42/SUP2</v>
      </c>
    </row>
    <row r="953" spans="1:2" x14ac:dyDescent="0.25">
      <c r="A953" t="str">
        <f ca="1">IF(A952="","",IFERROR(OFFSET(Paramètres!$C$5,LOOKUP(ROW(A953),Paramètres!$W$5:$Z$1005)-LOOKUP(ROW(A953),Paramètres!$V$5:$Z$1005)*Paramètres!$P$5,0)&amp;OFFSET(Paramètres!$F$5,LOOKUP(ROW(A953),Paramètres!$X$5:$Z$1005)-LOOKUP(ROW(A953),Paramètres!$W$5:$Z$1005)*Paramètres!$P$6,0)&amp;OFFSET(Paramètres!$I$5,LOOKUP(ROW(A953),Paramètres!$Y$5:$Z$1005)-LOOKUP(ROW(A953),Paramètres!$X$5:$Z$1005)*Paramètres!$P$7,0)&amp;OFFSET(Paramètres!L957,-LOOKUP(ROW(A953),Paramètres!$Y$5:$Z$1005)*Paramètres!$P$8,0),""))</f>
        <v>334243</v>
      </c>
      <c r="B953" t="str">
        <f ca="1">IF(B952="","",IFERROR(OFFSET(Paramètres!$D$5,LOOKUP(ROW(B953),Paramètres!$W$5:$Z$1005)-LOOKUP(ROW(B953),Paramètres!$V$5:$Z$1005)*Paramètres!$P$5,0)&amp;"/"&amp;OFFSET(Paramètres!$G$5,LOOKUP(ROW(B953),Paramètres!$X$5:$Z$1005)-LOOKUP(ROW(B953),Paramètres!$W$5:$Z$1005)*Paramètres!$P$6,0)&amp;"/"&amp;OFFSET(Paramètres!$J$5,LOOKUP(ROW(B953),Paramètres!$Y$5:$Z$1005)-LOOKUP(ROW(B953),Paramètres!$X$5:$Z$1005)*Paramètres!$P$7,0)&amp;"/"&amp;OFFSET(Paramètres!M957,-LOOKUP(ROW(B953),Paramètres!$Y$5:$Z$1005)*Paramètres!$P$8,0),""))</f>
        <v>BlocBM/N0/Zone42/SUP3</v>
      </c>
    </row>
    <row r="954" spans="1:2" x14ac:dyDescent="0.25">
      <c r="A954" t="str">
        <f ca="1">IF(A953="","",IFERROR(OFFSET(Paramètres!$C$5,LOOKUP(ROW(A954),Paramètres!$W$5:$Z$1005)-LOOKUP(ROW(A954),Paramètres!$V$5:$Z$1005)*Paramètres!$P$5,0)&amp;OFFSET(Paramètres!$F$5,LOOKUP(ROW(A954),Paramètres!$X$5:$Z$1005)-LOOKUP(ROW(A954),Paramètres!$W$5:$Z$1005)*Paramètres!$P$6,0)&amp;OFFSET(Paramètres!$I$5,LOOKUP(ROW(A954),Paramètres!$Y$5:$Z$1005)-LOOKUP(ROW(A954),Paramètres!$X$5:$Z$1005)*Paramètres!$P$7,0)&amp;OFFSET(Paramètres!L958,-LOOKUP(ROW(A954),Paramètres!$Y$5:$Z$1005)*Paramètres!$P$8,0),""))</f>
        <v>334244</v>
      </c>
      <c r="B954" t="str">
        <f ca="1">IF(B953="","",IFERROR(OFFSET(Paramètres!$D$5,LOOKUP(ROW(B954),Paramètres!$W$5:$Z$1005)-LOOKUP(ROW(B954),Paramètres!$V$5:$Z$1005)*Paramètres!$P$5,0)&amp;"/"&amp;OFFSET(Paramètres!$G$5,LOOKUP(ROW(B954),Paramètres!$X$5:$Z$1005)-LOOKUP(ROW(B954),Paramètres!$W$5:$Z$1005)*Paramètres!$P$6,0)&amp;"/"&amp;OFFSET(Paramètres!$J$5,LOOKUP(ROW(B954),Paramètres!$Y$5:$Z$1005)-LOOKUP(ROW(B954),Paramètres!$X$5:$Z$1005)*Paramètres!$P$7,0)&amp;"/"&amp;OFFSET(Paramètres!M958,-LOOKUP(ROW(B954),Paramètres!$Y$5:$Z$1005)*Paramètres!$P$8,0),""))</f>
        <v>BlocBM/N0/Zone42/SUP4</v>
      </c>
    </row>
    <row r="955" spans="1:2" x14ac:dyDescent="0.25">
      <c r="A955" t="str">
        <f ca="1">IF(A954="","",IFERROR(OFFSET(Paramètres!$C$5,LOOKUP(ROW(A955),Paramètres!$W$5:$Z$1005)-LOOKUP(ROW(A955),Paramètres!$V$5:$Z$1005)*Paramètres!$P$5,0)&amp;OFFSET(Paramètres!$F$5,LOOKUP(ROW(A955),Paramètres!$X$5:$Z$1005)-LOOKUP(ROW(A955),Paramètres!$W$5:$Z$1005)*Paramètres!$P$6,0)&amp;OFFSET(Paramètres!$I$5,LOOKUP(ROW(A955),Paramètres!$Y$5:$Z$1005)-LOOKUP(ROW(A955),Paramètres!$X$5:$Z$1005)*Paramètres!$P$7,0)&amp;OFFSET(Paramètres!L959,-LOOKUP(ROW(A955),Paramètres!$Y$5:$Z$1005)*Paramètres!$P$8,0),""))</f>
        <v>334251</v>
      </c>
      <c r="B955" t="str">
        <f ca="1">IF(B954="","",IFERROR(OFFSET(Paramètres!$D$5,LOOKUP(ROW(B955),Paramètres!$W$5:$Z$1005)-LOOKUP(ROW(B955),Paramètres!$V$5:$Z$1005)*Paramètres!$P$5,0)&amp;"/"&amp;OFFSET(Paramètres!$G$5,LOOKUP(ROW(B955),Paramètres!$X$5:$Z$1005)-LOOKUP(ROW(B955),Paramètres!$W$5:$Z$1005)*Paramètres!$P$6,0)&amp;"/"&amp;OFFSET(Paramètres!$J$5,LOOKUP(ROW(B955),Paramètres!$Y$5:$Z$1005)-LOOKUP(ROW(B955),Paramètres!$X$5:$Z$1005)*Paramètres!$P$7,0)&amp;"/"&amp;OFFSET(Paramètres!M959,-LOOKUP(ROW(B955),Paramètres!$Y$5:$Z$1005)*Paramètres!$P$8,0),""))</f>
        <v>BlocBM/N0/Zone42/U1</v>
      </c>
    </row>
    <row r="956" spans="1:2" x14ac:dyDescent="0.25">
      <c r="A956" t="str">
        <f ca="1">IF(A955="","",IFERROR(OFFSET(Paramètres!$C$5,LOOKUP(ROW(A956),Paramètres!$W$5:$Z$1005)-LOOKUP(ROW(A956),Paramètres!$V$5:$Z$1005)*Paramètres!$P$5,0)&amp;OFFSET(Paramètres!$F$5,LOOKUP(ROW(A956),Paramètres!$X$5:$Z$1005)-LOOKUP(ROW(A956),Paramètres!$W$5:$Z$1005)*Paramètres!$P$6,0)&amp;OFFSET(Paramètres!$I$5,LOOKUP(ROW(A956),Paramètres!$Y$5:$Z$1005)-LOOKUP(ROW(A956),Paramètres!$X$5:$Z$1005)*Paramètres!$P$7,0)&amp;OFFSET(Paramètres!L960,-LOOKUP(ROW(A956),Paramètres!$Y$5:$Z$1005)*Paramètres!$P$8,0),""))</f>
        <v>334252</v>
      </c>
      <c r="B956" t="str">
        <f ca="1">IF(B955="","",IFERROR(OFFSET(Paramètres!$D$5,LOOKUP(ROW(B956),Paramètres!$W$5:$Z$1005)-LOOKUP(ROW(B956),Paramètres!$V$5:$Z$1005)*Paramètres!$P$5,0)&amp;"/"&amp;OFFSET(Paramètres!$G$5,LOOKUP(ROW(B956),Paramètres!$X$5:$Z$1005)-LOOKUP(ROW(B956),Paramètres!$W$5:$Z$1005)*Paramètres!$P$6,0)&amp;"/"&amp;OFFSET(Paramètres!$J$5,LOOKUP(ROW(B956),Paramètres!$Y$5:$Z$1005)-LOOKUP(ROW(B956),Paramètres!$X$5:$Z$1005)*Paramètres!$P$7,0)&amp;"/"&amp;OFFSET(Paramètres!M960,-LOOKUP(ROW(B956),Paramètres!$Y$5:$Z$1005)*Paramètres!$P$8,0),""))</f>
        <v>BlocBM/N0/Zone42/U2</v>
      </c>
    </row>
    <row r="957" spans="1:2" x14ac:dyDescent="0.25">
      <c r="A957" t="str">
        <f ca="1">IF(A956="","",IFERROR(OFFSET(Paramètres!$C$5,LOOKUP(ROW(A957),Paramètres!$W$5:$Z$1005)-LOOKUP(ROW(A957),Paramètres!$V$5:$Z$1005)*Paramètres!$P$5,0)&amp;OFFSET(Paramètres!$F$5,LOOKUP(ROW(A957),Paramètres!$X$5:$Z$1005)-LOOKUP(ROW(A957),Paramètres!$W$5:$Z$1005)*Paramètres!$P$6,0)&amp;OFFSET(Paramètres!$I$5,LOOKUP(ROW(A957),Paramètres!$Y$5:$Z$1005)-LOOKUP(ROW(A957),Paramètres!$X$5:$Z$1005)*Paramètres!$P$7,0)&amp;OFFSET(Paramètres!L961,-LOOKUP(ROW(A957),Paramètres!$Y$5:$Z$1005)*Paramètres!$P$8,0),""))</f>
        <v>334253</v>
      </c>
      <c r="B957" t="str">
        <f ca="1">IF(B956="","",IFERROR(OFFSET(Paramètres!$D$5,LOOKUP(ROW(B957),Paramètres!$W$5:$Z$1005)-LOOKUP(ROW(B957),Paramètres!$V$5:$Z$1005)*Paramètres!$P$5,0)&amp;"/"&amp;OFFSET(Paramètres!$G$5,LOOKUP(ROW(B957),Paramètres!$X$5:$Z$1005)-LOOKUP(ROW(B957),Paramètres!$W$5:$Z$1005)*Paramètres!$P$6,0)&amp;"/"&amp;OFFSET(Paramètres!$J$5,LOOKUP(ROW(B957),Paramètres!$Y$5:$Z$1005)-LOOKUP(ROW(B957),Paramètres!$X$5:$Z$1005)*Paramètres!$P$7,0)&amp;"/"&amp;OFFSET(Paramètres!M961,-LOOKUP(ROW(B957),Paramètres!$Y$5:$Z$1005)*Paramètres!$P$8,0),""))</f>
        <v>BlocBM/N0/Zone42/U3</v>
      </c>
    </row>
    <row r="958" spans="1:2" x14ac:dyDescent="0.25">
      <c r="A958" t="str">
        <f ca="1">IF(A957="","",IFERROR(OFFSET(Paramètres!$C$5,LOOKUP(ROW(A958),Paramètres!$W$5:$Z$1005)-LOOKUP(ROW(A958),Paramètres!$V$5:$Z$1005)*Paramètres!$P$5,0)&amp;OFFSET(Paramètres!$F$5,LOOKUP(ROW(A958),Paramètres!$X$5:$Z$1005)-LOOKUP(ROW(A958),Paramètres!$W$5:$Z$1005)*Paramètres!$P$6,0)&amp;OFFSET(Paramètres!$I$5,LOOKUP(ROW(A958),Paramètres!$Y$5:$Z$1005)-LOOKUP(ROW(A958),Paramètres!$X$5:$Z$1005)*Paramètres!$P$7,0)&amp;OFFSET(Paramètres!L962,-LOOKUP(ROW(A958),Paramètres!$Y$5:$Z$1005)*Paramètres!$P$8,0),""))</f>
        <v>334254</v>
      </c>
      <c r="B958" t="str">
        <f ca="1">IF(B957="","",IFERROR(OFFSET(Paramètres!$D$5,LOOKUP(ROW(B958),Paramètres!$W$5:$Z$1005)-LOOKUP(ROW(B958),Paramètres!$V$5:$Z$1005)*Paramètres!$P$5,0)&amp;"/"&amp;OFFSET(Paramètres!$G$5,LOOKUP(ROW(B958),Paramètres!$X$5:$Z$1005)-LOOKUP(ROW(B958),Paramètres!$W$5:$Z$1005)*Paramètres!$P$6,0)&amp;"/"&amp;OFFSET(Paramètres!$J$5,LOOKUP(ROW(B958),Paramètres!$Y$5:$Z$1005)-LOOKUP(ROW(B958),Paramètres!$X$5:$Z$1005)*Paramètres!$P$7,0)&amp;"/"&amp;OFFSET(Paramètres!M962,-LOOKUP(ROW(B958),Paramètres!$Y$5:$Z$1005)*Paramètres!$P$8,0),""))</f>
        <v>BlocBM/N0/Zone42/U4</v>
      </c>
    </row>
    <row r="959" spans="1:2" x14ac:dyDescent="0.25">
      <c r="A959" t="str">
        <f ca="1">IF(A958="","",IFERROR(OFFSET(Paramètres!$C$5,LOOKUP(ROW(A959),Paramètres!$W$5:$Z$1005)-LOOKUP(ROW(A959),Paramètres!$V$5:$Z$1005)*Paramètres!$P$5,0)&amp;OFFSET(Paramètres!$F$5,LOOKUP(ROW(A959),Paramètres!$X$5:$Z$1005)-LOOKUP(ROW(A959),Paramètres!$W$5:$Z$1005)*Paramètres!$P$6,0)&amp;OFFSET(Paramètres!$I$5,LOOKUP(ROW(A959),Paramètres!$Y$5:$Z$1005)-LOOKUP(ROW(A959),Paramètres!$X$5:$Z$1005)*Paramètres!$P$7,0)&amp;OFFSET(Paramètres!L963,-LOOKUP(ROW(A959),Paramètres!$Y$5:$Z$1005)*Paramètres!$P$8,0),""))</f>
        <v>334261</v>
      </c>
      <c r="B959" t="str">
        <f ca="1">IF(B958="","",IFERROR(OFFSET(Paramètres!$D$5,LOOKUP(ROW(B959),Paramètres!$W$5:$Z$1005)-LOOKUP(ROW(B959),Paramètres!$V$5:$Z$1005)*Paramètres!$P$5,0)&amp;"/"&amp;OFFSET(Paramètres!$G$5,LOOKUP(ROW(B959),Paramètres!$X$5:$Z$1005)-LOOKUP(ROW(B959),Paramètres!$W$5:$Z$1005)*Paramètres!$P$6,0)&amp;"/"&amp;OFFSET(Paramètres!$J$5,LOOKUP(ROW(B959),Paramètres!$Y$5:$Z$1005)-LOOKUP(ROW(B959),Paramètres!$X$5:$Z$1005)*Paramètres!$P$7,0)&amp;"/"&amp;OFFSET(Paramètres!M963,-LOOKUP(ROW(B959),Paramètres!$Y$5:$Z$1005)*Paramètres!$P$8,0),""))</f>
        <v>BlocBM/N0/Zone42/C1</v>
      </c>
    </row>
    <row r="960" spans="1:2" x14ac:dyDescent="0.25">
      <c r="A960" t="str">
        <f ca="1">IF(A959="","",IFERROR(OFFSET(Paramètres!$C$5,LOOKUP(ROW(A960),Paramètres!$W$5:$Z$1005)-LOOKUP(ROW(A960),Paramètres!$V$5:$Z$1005)*Paramètres!$P$5,0)&amp;OFFSET(Paramètres!$F$5,LOOKUP(ROW(A960),Paramètres!$X$5:$Z$1005)-LOOKUP(ROW(A960),Paramètres!$W$5:$Z$1005)*Paramètres!$P$6,0)&amp;OFFSET(Paramètres!$I$5,LOOKUP(ROW(A960),Paramètres!$Y$5:$Z$1005)-LOOKUP(ROW(A960),Paramètres!$X$5:$Z$1005)*Paramètres!$P$7,0)&amp;OFFSET(Paramètres!L964,-LOOKUP(ROW(A960),Paramètres!$Y$5:$Z$1005)*Paramètres!$P$8,0),""))</f>
        <v>334262</v>
      </c>
      <c r="B960" t="str">
        <f ca="1">IF(B959="","",IFERROR(OFFSET(Paramètres!$D$5,LOOKUP(ROW(B960),Paramètres!$W$5:$Z$1005)-LOOKUP(ROW(B960),Paramètres!$V$5:$Z$1005)*Paramètres!$P$5,0)&amp;"/"&amp;OFFSET(Paramètres!$G$5,LOOKUP(ROW(B960),Paramètres!$X$5:$Z$1005)-LOOKUP(ROW(B960),Paramètres!$W$5:$Z$1005)*Paramètres!$P$6,0)&amp;"/"&amp;OFFSET(Paramètres!$J$5,LOOKUP(ROW(B960),Paramètres!$Y$5:$Z$1005)-LOOKUP(ROW(B960),Paramètres!$X$5:$Z$1005)*Paramètres!$P$7,0)&amp;"/"&amp;OFFSET(Paramètres!M964,-LOOKUP(ROW(B960),Paramètres!$Y$5:$Z$1005)*Paramètres!$P$8,0),""))</f>
        <v>BlocBM/N0/Zone42/C2</v>
      </c>
    </row>
    <row r="961" spans="1:2" x14ac:dyDescent="0.25">
      <c r="A961" t="str">
        <f ca="1">IF(A960="","",IFERROR(OFFSET(Paramètres!$C$5,LOOKUP(ROW(A961),Paramètres!$W$5:$Z$1005)-LOOKUP(ROW(A961),Paramètres!$V$5:$Z$1005)*Paramètres!$P$5,0)&amp;OFFSET(Paramètres!$F$5,LOOKUP(ROW(A961),Paramètres!$X$5:$Z$1005)-LOOKUP(ROW(A961),Paramètres!$W$5:$Z$1005)*Paramètres!$P$6,0)&amp;OFFSET(Paramètres!$I$5,LOOKUP(ROW(A961),Paramètres!$Y$5:$Z$1005)-LOOKUP(ROW(A961),Paramètres!$X$5:$Z$1005)*Paramètres!$P$7,0)&amp;OFFSET(Paramètres!L965,-LOOKUP(ROW(A961),Paramètres!$Y$5:$Z$1005)*Paramètres!$P$8,0),""))</f>
        <v>334301</v>
      </c>
      <c r="B961" t="str">
        <f ca="1">IF(B960="","",IFERROR(OFFSET(Paramètres!$D$5,LOOKUP(ROW(B961),Paramètres!$W$5:$Z$1005)-LOOKUP(ROW(B961),Paramètres!$V$5:$Z$1005)*Paramètres!$P$5,0)&amp;"/"&amp;OFFSET(Paramètres!$G$5,LOOKUP(ROW(B961),Paramètres!$X$5:$Z$1005)-LOOKUP(ROW(B961),Paramètres!$W$5:$Z$1005)*Paramètres!$P$6,0)&amp;"/"&amp;OFFSET(Paramètres!$J$5,LOOKUP(ROW(B961),Paramètres!$Y$5:$Z$1005)-LOOKUP(ROW(B961),Paramètres!$X$5:$Z$1005)*Paramètres!$P$7,0)&amp;"/"&amp;OFFSET(Paramètres!M965,-LOOKUP(ROW(B961),Paramètres!$Y$5:$Z$1005)*Paramètres!$P$8,0),""))</f>
        <v>BlocBM/N0/Zone43/1erePhase</v>
      </c>
    </row>
    <row r="962" spans="1:2" x14ac:dyDescent="0.25">
      <c r="A962" t="str">
        <f ca="1">IF(A961="","",IFERROR(OFFSET(Paramètres!$C$5,LOOKUP(ROW(A962),Paramètres!$W$5:$Z$1005)-LOOKUP(ROW(A962),Paramètres!$V$5:$Z$1005)*Paramètres!$P$5,0)&amp;OFFSET(Paramètres!$F$5,LOOKUP(ROW(A962),Paramètres!$X$5:$Z$1005)-LOOKUP(ROW(A962),Paramètres!$W$5:$Z$1005)*Paramètres!$P$6,0)&amp;OFFSET(Paramètres!$I$5,LOOKUP(ROW(A962),Paramètres!$Y$5:$Z$1005)-LOOKUP(ROW(A962),Paramètres!$X$5:$Z$1005)*Paramètres!$P$7,0)&amp;OFFSET(Paramètres!L966,-LOOKUP(ROW(A962),Paramètres!$Y$5:$Z$1005)*Paramètres!$P$8,0),""))</f>
        <v>334302</v>
      </c>
      <c r="B962" t="str">
        <f ca="1">IF(B961="","",IFERROR(OFFSET(Paramètres!$D$5,LOOKUP(ROW(B962),Paramètres!$W$5:$Z$1005)-LOOKUP(ROW(B962),Paramètres!$V$5:$Z$1005)*Paramètres!$P$5,0)&amp;"/"&amp;OFFSET(Paramètres!$G$5,LOOKUP(ROW(B962),Paramètres!$X$5:$Z$1005)-LOOKUP(ROW(B962),Paramètres!$W$5:$Z$1005)*Paramètres!$P$6,0)&amp;"/"&amp;OFFSET(Paramètres!$J$5,LOOKUP(ROW(B962),Paramètres!$Y$5:$Z$1005)-LOOKUP(ROW(B962),Paramètres!$X$5:$Z$1005)*Paramètres!$P$7,0)&amp;"/"&amp;OFFSET(Paramètres!M966,-LOOKUP(ROW(B962),Paramètres!$Y$5:$Z$1005)*Paramètres!$P$8,0),""))</f>
        <v>BlocBM/N0/Zone43/2ndePhase</v>
      </c>
    </row>
    <row r="963" spans="1:2" x14ac:dyDescent="0.25">
      <c r="A963" t="str">
        <f ca="1">IF(A962="","",IFERROR(OFFSET(Paramètres!$C$5,LOOKUP(ROW(A963),Paramètres!$W$5:$Z$1005)-LOOKUP(ROW(A963),Paramètres!$V$5:$Z$1005)*Paramètres!$P$5,0)&amp;OFFSET(Paramètres!$F$5,LOOKUP(ROW(A963),Paramètres!$X$5:$Z$1005)-LOOKUP(ROW(A963),Paramètres!$W$5:$Z$1005)*Paramètres!$P$6,0)&amp;OFFSET(Paramètres!$I$5,LOOKUP(ROW(A963),Paramètres!$Y$5:$Z$1005)-LOOKUP(ROW(A963),Paramètres!$X$5:$Z$1005)*Paramètres!$P$7,0)&amp;OFFSET(Paramètres!L967,-LOOKUP(ROW(A963),Paramètres!$Y$5:$Z$1005)*Paramètres!$P$8,0),""))</f>
        <v>334303</v>
      </c>
      <c r="B963" t="str">
        <f ca="1">IF(B962="","",IFERROR(OFFSET(Paramètres!$D$5,LOOKUP(ROW(B963),Paramètres!$W$5:$Z$1005)-LOOKUP(ROW(B963),Paramètres!$V$5:$Z$1005)*Paramètres!$P$5,0)&amp;"/"&amp;OFFSET(Paramètres!$G$5,LOOKUP(ROW(B963),Paramètres!$X$5:$Z$1005)-LOOKUP(ROW(B963),Paramètres!$W$5:$Z$1005)*Paramètres!$P$6,0)&amp;"/"&amp;OFFSET(Paramètres!$J$5,LOOKUP(ROW(B963),Paramètres!$Y$5:$Z$1005)-LOOKUP(ROW(B963),Paramètres!$X$5:$Z$1005)*Paramètres!$P$7,0)&amp;"/"&amp;OFFSET(Paramètres!M967,-LOOKUP(ROW(B963),Paramètres!$Y$5:$Z$1005)*Paramètres!$P$8,0),""))</f>
        <v>BlocBM/N0/Zone43/C</v>
      </c>
    </row>
    <row r="964" spans="1:2" x14ac:dyDescent="0.25">
      <c r="A964" t="str">
        <f ca="1">IF(A963="","",IFERROR(OFFSET(Paramètres!$C$5,LOOKUP(ROW(A964),Paramètres!$W$5:$Z$1005)-LOOKUP(ROW(A964),Paramètres!$V$5:$Z$1005)*Paramètres!$P$5,0)&amp;OFFSET(Paramètres!$F$5,LOOKUP(ROW(A964),Paramètres!$X$5:$Z$1005)-LOOKUP(ROW(A964),Paramètres!$W$5:$Z$1005)*Paramètres!$P$6,0)&amp;OFFSET(Paramètres!$I$5,LOOKUP(ROW(A964),Paramètres!$Y$5:$Z$1005)-LOOKUP(ROW(A964),Paramètres!$X$5:$Z$1005)*Paramètres!$P$7,0)&amp;OFFSET(Paramètres!L968,-LOOKUP(ROW(A964),Paramètres!$Y$5:$Z$1005)*Paramètres!$P$8,0),""))</f>
        <v>334304</v>
      </c>
      <c r="B964" t="str">
        <f ca="1">IF(B963="","",IFERROR(OFFSET(Paramètres!$D$5,LOOKUP(ROW(B964),Paramètres!$W$5:$Z$1005)-LOOKUP(ROW(B964),Paramètres!$V$5:$Z$1005)*Paramètres!$P$5,0)&amp;"/"&amp;OFFSET(Paramètres!$G$5,LOOKUP(ROW(B964),Paramètres!$X$5:$Z$1005)-LOOKUP(ROW(B964),Paramètres!$W$5:$Z$1005)*Paramètres!$P$6,0)&amp;"/"&amp;OFFSET(Paramètres!$J$5,LOOKUP(ROW(B964),Paramètres!$Y$5:$Z$1005)-LOOKUP(ROW(B964),Paramètres!$X$5:$Z$1005)*Paramètres!$P$7,0)&amp;"/"&amp;OFFSET(Paramètres!M968,-LOOKUP(ROW(B964),Paramètres!$Y$5:$Z$1005)*Paramètres!$P$8,0),""))</f>
        <v>BlocBM/N0/Zone43/AD</v>
      </c>
    </row>
    <row r="965" spans="1:2" x14ac:dyDescent="0.25">
      <c r="A965" t="str">
        <f ca="1">IF(A964="","",IFERROR(OFFSET(Paramètres!$C$5,LOOKUP(ROW(A965),Paramètres!$W$5:$Z$1005)-LOOKUP(ROW(A965),Paramètres!$V$5:$Z$1005)*Paramètres!$P$5,0)&amp;OFFSET(Paramètres!$F$5,LOOKUP(ROW(A965),Paramètres!$X$5:$Z$1005)-LOOKUP(ROW(A965),Paramètres!$W$5:$Z$1005)*Paramètres!$P$6,0)&amp;OFFSET(Paramètres!$I$5,LOOKUP(ROW(A965),Paramètres!$Y$5:$Z$1005)-LOOKUP(ROW(A965),Paramètres!$X$5:$Z$1005)*Paramètres!$P$7,0)&amp;OFFSET(Paramètres!L969,-LOOKUP(ROW(A965),Paramètres!$Y$5:$Z$1005)*Paramètres!$P$8,0),""))</f>
        <v>334305</v>
      </c>
      <c r="B965" t="str">
        <f ca="1">IF(B964="","",IFERROR(OFFSET(Paramètres!$D$5,LOOKUP(ROW(B965),Paramètres!$W$5:$Z$1005)-LOOKUP(ROW(B965),Paramètres!$V$5:$Z$1005)*Paramètres!$P$5,0)&amp;"/"&amp;OFFSET(Paramètres!$G$5,LOOKUP(ROW(B965),Paramètres!$X$5:$Z$1005)-LOOKUP(ROW(B965),Paramètres!$W$5:$Z$1005)*Paramètres!$P$6,0)&amp;"/"&amp;OFFSET(Paramètres!$J$5,LOOKUP(ROW(B965),Paramètres!$Y$5:$Z$1005)-LOOKUP(ROW(B965),Paramètres!$X$5:$Z$1005)*Paramètres!$P$7,0)&amp;"/"&amp;OFFSET(Paramètres!M969,-LOOKUP(ROW(B965),Paramètres!$Y$5:$Z$1005)*Paramètres!$P$8,0),""))</f>
        <v>BlocBM/N0/Zone43/EP</v>
      </c>
    </row>
    <row r="966" spans="1:2" x14ac:dyDescent="0.25">
      <c r="A966" t="str">
        <f ca="1">IF(A965="","",IFERROR(OFFSET(Paramètres!$C$5,LOOKUP(ROW(A966),Paramètres!$W$5:$Z$1005)-LOOKUP(ROW(A966),Paramètres!$V$5:$Z$1005)*Paramètres!$P$5,0)&amp;OFFSET(Paramètres!$F$5,LOOKUP(ROW(A966),Paramètres!$X$5:$Z$1005)-LOOKUP(ROW(A966),Paramètres!$W$5:$Z$1005)*Paramètres!$P$6,0)&amp;OFFSET(Paramètres!$I$5,LOOKUP(ROW(A966),Paramètres!$Y$5:$Z$1005)-LOOKUP(ROW(A966),Paramètres!$X$5:$Z$1005)*Paramètres!$P$7,0)&amp;OFFSET(Paramètres!L970,-LOOKUP(ROW(A966),Paramètres!$Y$5:$Z$1005)*Paramètres!$P$8,0),""))</f>
        <v>334306</v>
      </c>
      <c r="B966" t="str">
        <f ca="1">IF(B965="","",IFERROR(OFFSET(Paramètres!$D$5,LOOKUP(ROW(B966),Paramètres!$W$5:$Z$1005)-LOOKUP(ROW(B966),Paramètres!$V$5:$Z$1005)*Paramètres!$P$5,0)&amp;"/"&amp;OFFSET(Paramètres!$G$5,LOOKUP(ROW(B966),Paramètres!$X$5:$Z$1005)-LOOKUP(ROW(B966),Paramètres!$W$5:$Z$1005)*Paramètres!$P$6,0)&amp;"/"&amp;OFFSET(Paramètres!$J$5,LOOKUP(ROW(B966),Paramètres!$Y$5:$Z$1005)-LOOKUP(ROW(B966),Paramètres!$X$5:$Z$1005)*Paramètres!$P$7,0)&amp;"/"&amp;OFFSET(Paramètres!M970,-LOOKUP(ROW(B966),Paramètres!$Y$5:$Z$1005)*Paramètres!$P$8,0),""))</f>
        <v>BlocBM/N0/Zone43/AF</v>
      </c>
    </row>
    <row r="967" spans="1:2" x14ac:dyDescent="0.25">
      <c r="A967" t="str">
        <f ca="1">IF(A966="","",IFERROR(OFFSET(Paramètres!$C$5,LOOKUP(ROW(A967),Paramètres!$W$5:$Z$1005)-LOOKUP(ROW(A967),Paramètres!$V$5:$Z$1005)*Paramètres!$P$5,0)&amp;OFFSET(Paramètres!$F$5,LOOKUP(ROW(A967),Paramètres!$X$5:$Z$1005)-LOOKUP(ROW(A967),Paramètres!$W$5:$Z$1005)*Paramètres!$P$6,0)&amp;OFFSET(Paramètres!$I$5,LOOKUP(ROW(A967),Paramètres!$Y$5:$Z$1005)-LOOKUP(ROW(A967),Paramètres!$X$5:$Z$1005)*Paramètres!$P$7,0)&amp;OFFSET(Paramètres!L971,-LOOKUP(ROW(A967),Paramètres!$Y$5:$Z$1005)*Paramètres!$P$8,0),""))</f>
        <v>334307</v>
      </c>
      <c r="B967" t="str">
        <f ca="1">IF(B966="","",IFERROR(OFFSET(Paramètres!$D$5,LOOKUP(ROW(B967),Paramètres!$W$5:$Z$1005)-LOOKUP(ROW(B967),Paramètres!$V$5:$Z$1005)*Paramètres!$P$5,0)&amp;"/"&amp;OFFSET(Paramètres!$G$5,LOOKUP(ROW(B967),Paramètres!$X$5:$Z$1005)-LOOKUP(ROW(B967),Paramètres!$W$5:$Z$1005)*Paramètres!$P$6,0)&amp;"/"&amp;OFFSET(Paramètres!$J$5,LOOKUP(ROW(B967),Paramètres!$Y$5:$Z$1005)-LOOKUP(ROW(B967),Paramètres!$X$5:$Z$1005)*Paramètres!$P$7,0)&amp;"/"&amp;OFFSET(Paramètres!M971,-LOOKUP(ROW(B967),Paramètres!$Y$5:$Z$1005)*Paramètres!$P$8,0),""))</f>
        <v>BlocBM/N0/Zone43/AC</v>
      </c>
    </row>
    <row r="968" spans="1:2" x14ac:dyDescent="0.25">
      <c r="A968" t="str">
        <f ca="1">IF(A967="","",IFERROR(OFFSET(Paramètres!$C$5,LOOKUP(ROW(A968),Paramètres!$W$5:$Z$1005)-LOOKUP(ROW(A968),Paramètres!$V$5:$Z$1005)*Paramètres!$P$5,0)&amp;OFFSET(Paramètres!$F$5,LOOKUP(ROW(A968),Paramètres!$X$5:$Z$1005)-LOOKUP(ROW(A968),Paramètres!$W$5:$Z$1005)*Paramètres!$P$6,0)&amp;OFFSET(Paramètres!$I$5,LOOKUP(ROW(A968),Paramètres!$Y$5:$Z$1005)-LOOKUP(ROW(A968),Paramètres!$X$5:$Z$1005)*Paramètres!$P$7,0)&amp;OFFSET(Paramètres!L972,-LOOKUP(ROW(A968),Paramètres!$Y$5:$Z$1005)*Paramètres!$P$8,0),""))</f>
        <v>334308</v>
      </c>
      <c r="B968" t="str">
        <f ca="1">IF(B967="","",IFERROR(OFFSET(Paramètres!$D$5,LOOKUP(ROW(B968),Paramètres!$W$5:$Z$1005)-LOOKUP(ROW(B968),Paramètres!$V$5:$Z$1005)*Paramètres!$P$5,0)&amp;"/"&amp;OFFSET(Paramètres!$G$5,LOOKUP(ROW(B968),Paramètres!$X$5:$Z$1005)-LOOKUP(ROW(B968),Paramètres!$W$5:$Z$1005)*Paramètres!$P$6,0)&amp;"/"&amp;OFFSET(Paramètres!$J$5,LOOKUP(ROW(B968),Paramètres!$Y$5:$Z$1005)-LOOKUP(ROW(B968),Paramètres!$X$5:$Z$1005)*Paramètres!$P$7,0)&amp;"/"&amp;OFFSET(Paramètres!M972,-LOOKUP(ROW(B968),Paramètres!$Y$5:$Z$1005)*Paramètres!$P$8,0),""))</f>
        <v>BlocBM/N0/Zone43/ATV</v>
      </c>
    </row>
    <row r="969" spans="1:2" x14ac:dyDescent="0.25">
      <c r="A969" t="str">
        <f ca="1">IF(A968="","",IFERROR(OFFSET(Paramètres!$C$5,LOOKUP(ROW(A969),Paramètres!$W$5:$Z$1005)-LOOKUP(ROW(A969),Paramètres!$V$5:$Z$1005)*Paramètres!$P$5,0)&amp;OFFSET(Paramètres!$F$5,LOOKUP(ROW(A969),Paramètres!$X$5:$Z$1005)-LOOKUP(ROW(A969),Paramètres!$W$5:$Z$1005)*Paramètres!$P$6,0)&amp;OFFSET(Paramètres!$I$5,LOOKUP(ROW(A969),Paramètres!$Y$5:$Z$1005)-LOOKUP(ROW(A969),Paramètres!$X$5:$Z$1005)*Paramètres!$P$7,0)&amp;OFFSET(Paramètres!L973,-LOOKUP(ROW(A969),Paramètres!$Y$5:$Z$1005)*Paramètres!$P$8,0),""))</f>
        <v>334309</v>
      </c>
      <c r="B969" t="str">
        <f ca="1">IF(B968="","",IFERROR(OFFSET(Paramètres!$D$5,LOOKUP(ROW(B969),Paramètres!$W$5:$Z$1005)-LOOKUP(ROW(B969),Paramètres!$V$5:$Z$1005)*Paramètres!$P$5,0)&amp;"/"&amp;OFFSET(Paramètres!$G$5,LOOKUP(ROW(B969),Paramètres!$X$5:$Z$1005)-LOOKUP(ROW(B969),Paramètres!$W$5:$Z$1005)*Paramètres!$P$6,0)&amp;"/"&amp;OFFSET(Paramètres!$J$5,LOOKUP(ROW(B969),Paramètres!$Y$5:$Z$1005)-LOOKUP(ROW(B969),Paramètres!$X$5:$Z$1005)*Paramètres!$P$7,0)&amp;"/"&amp;OFFSET(Paramètres!M973,-LOOKUP(ROW(B969),Paramètres!$Y$5:$Z$1005)*Paramètres!$P$8,0),""))</f>
        <v>BlocBM/N0/Zone43/ATH</v>
      </c>
    </row>
    <row r="970" spans="1:2" x14ac:dyDescent="0.25">
      <c r="A970" t="str">
        <f ca="1">IF(A969="","",IFERROR(OFFSET(Paramètres!$C$5,LOOKUP(ROW(A970),Paramètres!$W$5:$Z$1005)-LOOKUP(ROW(A970),Paramètres!$V$5:$Z$1005)*Paramètres!$P$5,0)&amp;OFFSET(Paramètres!$F$5,LOOKUP(ROW(A970),Paramètres!$X$5:$Z$1005)-LOOKUP(ROW(A970),Paramètres!$W$5:$Z$1005)*Paramètres!$P$6,0)&amp;OFFSET(Paramètres!$I$5,LOOKUP(ROW(A970),Paramètres!$Y$5:$Z$1005)-LOOKUP(ROW(A970),Paramètres!$X$5:$Z$1005)*Paramètres!$P$7,0)&amp;OFFSET(Paramètres!L974,-LOOKUP(ROW(A970),Paramètres!$Y$5:$Z$1005)*Paramètres!$P$8,0),""))</f>
        <v>334310</v>
      </c>
      <c r="B970" t="str">
        <f ca="1">IF(B969="","",IFERROR(OFFSET(Paramètres!$D$5,LOOKUP(ROW(B970),Paramètres!$W$5:$Z$1005)-LOOKUP(ROW(B970),Paramètres!$V$5:$Z$1005)*Paramètres!$P$5,0)&amp;"/"&amp;OFFSET(Paramètres!$G$5,LOOKUP(ROW(B970),Paramètres!$X$5:$Z$1005)-LOOKUP(ROW(B970),Paramètres!$W$5:$Z$1005)*Paramètres!$P$6,0)&amp;"/"&amp;OFFSET(Paramètres!$J$5,LOOKUP(ROW(B970),Paramètres!$Y$5:$Z$1005)-LOOKUP(ROW(B970),Paramètres!$X$5:$Z$1005)*Paramètres!$P$7,0)&amp;"/"&amp;OFFSET(Paramètres!M974,-LOOKUP(ROW(B970),Paramètres!$Y$5:$Z$1005)*Paramètres!$P$8,0),""))</f>
        <v>BlocBM/N0/Zone43/CH</v>
      </c>
    </row>
    <row r="971" spans="1:2" x14ac:dyDescent="0.25">
      <c r="A971" t="str">
        <f ca="1">IF(A970="","",IFERROR(OFFSET(Paramètres!$C$5,LOOKUP(ROW(A971),Paramètres!$W$5:$Z$1005)-LOOKUP(ROW(A971),Paramètres!$V$5:$Z$1005)*Paramètres!$P$5,0)&amp;OFFSET(Paramètres!$F$5,LOOKUP(ROW(A971),Paramètres!$X$5:$Z$1005)-LOOKUP(ROW(A971),Paramètres!$W$5:$Z$1005)*Paramètres!$P$6,0)&amp;OFFSET(Paramètres!$I$5,LOOKUP(ROW(A971),Paramètres!$Y$5:$Z$1005)-LOOKUP(ROW(A971),Paramètres!$X$5:$Z$1005)*Paramètres!$P$7,0)&amp;OFFSET(Paramètres!L975,-LOOKUP(ROW(A971),Paramètres!$Y$5:$Z$1005)*Paramètres!$P$8,0),""))</f>
        <v>334311</v>
      </c>
      <c r="B971" t="str">
        <f ca="1">IF(B970="","",IFERROR(OFFSET(Paramètres!$D$5,LOOKUP(ROW(B971),Paramètres!$W$5:$Z$1005)-LOOKUP(ROW(B971),Paramètres!$V$5:$Z$1005)*Paramètres!$P$5,0)&amp;"/"&amp;OFFSET(Paramètres!$G$5,LOOKUP(ROW(B971),Paramètres!$X$5:$Z$1005)-LOOKUP(ROW(B971),Paramètres!$W$5:$Z$1005)*Paramètres!$P$6,0)&amp;"/"&amp;OFFSET(Paramètres!$J$5,LOOKUP(ROW(B971),Paramètres!$Y$5:$Z$1005)-LOOKUP(ROW(B971),Paramètres!$X$5:$Z$1005)*Paramètres!$P$7,0)&amp;"/"&amp;OFFSET(Paramètres!M975,-LOOKUP(ROW(B971),Paramètres!$Y$5:$Z$1005)*Paramètres!$P$8,0),""))</f>
        <v>BlocBM/N0/Zone43/FAV1</v>
      </c>
    </row>
    <row r="972" spans="1:2" x14ac:dyDescent="0.25">
      <c r="A972" t="str">
        <f ca="1">IF(A971="","",IFERROR(OFFSET(Paramètres!$C$5,LOOKUP(ROW(A972),Paramètres!$W$5:$Z$1005)-LOOKUP(ROW(A972),Paramètres!$V$5:$Z$1005)*Paramètres!$P$5,0)&amp;OFFSET(Paramètres!$F$5,LOOKUP(ROW(A972),Paramètres!$X$5:$Z$1005)-LOOKUP(ROW(A972),Paramètres!$W$5:$Z$1005)*Paramètres!$P$6,0)&amp;OFFSET(Paramètres!$I$5,LOOKUP(ROW(A972),Paramètres!$Y$5:$Z$1005)-LOOKUP(ROW(A972),Paramètres!$X$5:$Z$1005)*Paramètres!$P$7,0)&amp;OFFSET(Paramètres!L976,-LOOKUP(ROW(A972),Paramètres!$Y$5:$Z$1005)*Paramètres!$P$8,0),""))</f>
        <v>334312</v>
      </c>
      <c r="B972" t="str">
        <f ca="1">IF(B971="","",IFERROR(OFFSET(Paramètres!$D$5,LOOKUP(ROW(B972),Paramètres!$W$5:$Z$1005)-LOOKUP(ROW(B972),Paramètres!$V$5:$Z$1005)*Paramètres!$P$5,0)&amp;"/"&amp;OFFSET(Paramètres!$G$5,LOOKUP(ROW(B972),Paramètres!$X$5:$Z$1005)-LOOKUP(ROW(B972),Paramètres!$W$5:$Z$1005)*Paramètres!$P$6,0)&amp;"/"&amp;OFFSET(Paramètres!$J$5,LOOKUP(ROW(B972),Paramètres!$Y$5:$Z$1005)-LOOKUP(ROW(B972),Paramètres!$X$5:$Z$1005)*Paramètres!$P$7,0)&amp;"/"&amp;OFFSET(Paramètres!M976,-LOOKUP(ROW(B972),Paramètres!$Y$5:$Z$1005)*Paramètres!$P$8,0),""))</f>
        <v>BlocBM/N0/Zone43/FAV2</v>
      </c>
    </row>
    <row r="973" spans="1:2" x14ac:dyDescent="0.25">
      <c r="A973" t="str">
        <f ca="1">IF(A972="","",IFERROR(OFFSET(Paramètres!$C$5,LOOKUP(ROW(A973),Paramètres!$W$5:$Z$1005)-LOOKUP(ROW(A973),Paramètres!$V$5:$Z$1005)*Paramètres!$P$5,0)&amp;OFFSET(Paramètres!$F$5,LOOKUP(ROW(A973),Paramètres!$X$5:$Z$1005)-LOOKUP(ROW(A973),Paramètres!$W$5:$Z$1005)*Paramètres!$P$6,0)&amp;OFFSET(Paramètres!$I$5,LOOKUP(ROW(A973),Paramètres!$Y$5:$Z$1005)-LOOKUP(ROW(A973),Paramètres!$X$5:$Z$1005)*Paramètres!$P$7,0)&amp;OFFSET(Paramètres!L977,-LOOKUP(ROW(A973),Paramètres!$Y$5:$Z$1005)*Paramètres!$P$8,0),""))</f>
        <v>334313</v>
      </c>
      <c r="B973" t="str">
        <f ca="1">IF(B972="","",IFERROR(OFFSET(Paramètres!$D$5,LOOKUP(ROW(B973),Paramètres!$W$5:$Z$1005)-LOOKUP(ROW(B973),Paramètres!$V$5:$Z$1005)*Paramètres!$P$5,0)&amp;"/"&amp;OFFSET(Paramètres!$G$5,LOOKUP(ROW(B973),Paramètres!$X$5:$Z$1005)-LOOKUP(ROW(B973),Paramètres!$W$5:$Z$1005)*Paramètres!$P$6,0)&amp;"/"&amp;OFFSET(Paramètres!$J$5,LOOKUP(ROW(B973),Paramètres!$Y$5:$Z$1005)-LOOKUP(ROW(B973),Paramètres!$X$5:$Z$1005)*Paramètres!$P$7,0)&amp;"/"&amp;OFFSET(Paramètres!M977,-LOOKUP(ROW(B973),Paramètres!$Y$5:$Z$1005)*Paramètres!$P$8,0),""))</f>
        <v>BlocBM/N0/Zone43/FAV3</v>
      </c>
    </row>
    <row r="974" spans="1:2" x14ac:dyDescent="0.25">
      <c r="A974" t="str">
        <f ca="1">IF(A973="","",IFERROR(OFFSET(Paramètres!$C$5,LOOKUP(ROW(A974),Paramètres!$W$5:$Z$1005)-LOOKUP(ROW(A974),Paramètres!$V$5:$Z$1005)*Paramètres!$P$5,0)&amp;OFFSET(Paramètres!$F$5,LOOKUP(ROW(A974),Paramètres!$X$5:$Z$1005)-LOOKUP(ROW(A974),Paramètres!$W$5:$Z$1005)*Paramètres!$P$6,0)&amp;OFFSET(Paramètres!$I$5,LOOKUP(ROW(A974),Paramètres!$Y$5:$Z$1005)-LOOKUP(ROW(A974),Paramètres!$X$5:$Z$1005)*Paramètres!$P$7,0)&amp;OFFSET(Paramètres!L978,-LOOKUP(ROW(A974),Paramètres!$Y$5:$Z$1005)*Paramètres!$P$8,0),""))</f>
        <v>334314</v>
      </c>
      <c r="B974" t="str">
        <f ca="1">IF(B973="","",IFERROR(OFFSET(Paramètres!$D$5,LOOKUP(ROW(B974),Paramètres!$W$5:$Z$1005)-LOOKUP(ROW(B974),Paramètres!$V$5:$Z$1005)*Paramètres!$P$5,0)&amp;"/"&amp;OFFSET(Paramètres!$G$5,LOOKUP(ROW(B974),Paramètres!$X$5:$Z$1005)-LOOKUP(ROW(B974),Paramètres!$W$5:$Z$1005)*Paramètres!$P$6,0)&amp;"/"&amp;OFFSET(Paramètres!$J$5,LOOKUP(ROW(B974),Paramètres!$Y$5:$Z$1005)-LOOKUP(ROW(B974),Paramètres!$X$5:$Z$1005)*Paramètres!$P$7,0)&amp;"/"&amp;OFFSET(Paramètres!M978,-LOOKUP(ROW(B974),Paramètres!$Y$5:$Z$1005)*Paramètres!$P$8,0),""))</f>
        <v>BlocBM/N0/Zone43/FAV4</v>
      </c>
    </row>
    <row r="975" spans="1:2" x14ac:dyDescent="0.25">
      <c r="A975" t="str">
        <f ca="1">IF(A974="","",IFERROR(OFFSET(Paramètres!$C$5,LOOKUP(ROW(A975),Paramètres!$W$5:$Z$1005)-LOOKUP(ROW(A975),Paramètres!$V$5:$Z$1005)*Paramètres!$P$5,0)&amp;OFFSET(Paramètres!$F$5,LOOKUP(ROW(A975),Paramètres!$X$5:$Z$1005)-LOOKUP(ROW(A975),Paramètres!$W$5:$Z$1005)*Paramètres!$P$6,0)&amp;OFFSET(Paramètres!$I$5,LOOKUP(ROW(A975),Paramètres!$Y$5:$Z$1005)-LOOKUP(ROW(A975),Paramètres!$X$5:$Z$1005)*Paramètres!$P$7,0)&amp;OFFSET(Paramètres!L979,-LOOKUP(ROW(A975),Paramètres!$Y$5:$Z$1005)*Paramètres!$P$8,0),""))</f>
        <v>334321</v>
      </c>
      <c r="B975" t="str">
        <f ca="1">IF(B974="","",IFERROR(OFFSET(Paramètres!$D$5,LOOKUP(ROW(B975),Paramètres!$W$5:$Z$1005)-LOOKUP(ROW(B975),Paramètres!$V$5:$Z$1005)*Paramètres!$P$5,0)&amp;"/"&amp;OFFSET(Paramètres!$G$5,LOOKUP(ROW(B975),Paramètres!$X$5:$Z$1005)-LOOKUP(ROW(B975),Paramètres!$W$5:$Z$1005)*Paramètres!$P$6,0)&amp;"/"&amp;OFFSET(Paramètres!$J$5,LOOKUP(ROW(B975),Paramètres!$Y$5:$Z$1005)-LOOKUP(ROW(B975),Paramètres!$X$5:$Z$1005)*Paramètres!$P$7,0)&amp;"/"&amp;OFFSET(Paramètres!M979,-LOOKUP(ROW(B975),Paramètres!$Y$5:$Z$1005)*Paramètres!$P$8,0),""))</f>
        <v>BlocBM/N0/Zone43/FAR1</v>
      </c>
    </row>
    <row r="976" spans="1:2" x14ac:dyDescent="0.25">
      <c r="A976" t="str">
        <f ca="1">IF(A975="","",IFERROR(OFFSET(Paramètres!$C$5,LOOKUP(ROW(A976),Paramètres!$W$5:$Z$1005)-LOOKUP(ROW(A976),Paramètres!$V$5:$Z$1005)*Paramètres!$P$5,0)&amp;OFFSET(Paramètres!$F$5,LOOKUP(ROW(A976),Paramètres!$X$5:$Z$1005)-LOOKUP(ROW(A976),Paramètres!$W$5:$Z$1005)*Paramètres!$P$6,0)&amp;OFFSET(Paramètres!$I$5,LOOKUP(ROW(A976),Paramètres!$Y$5:$Z$1005)-LOOKUP(ROW(A976),Paramètres!$X$5:$Z$1005)*Paramètres!$P$7,0)&amp;OFFSET(Paramètres!L980,-LOOKUP(ROW(A976),Paramètres!$Y$5:$Z$1005)*Paramètres!$P$8,0),""))</f>
        <v>334322</v>
      </c>
      <c r="B976" t="str">
        <f ca="1">IF(B975="","",IFERROR(OFFSET(Paramètres!$D$5,LOOKUP(ROW(B976),Paramètres!$W$5:$Z$1005)-LOOKUP(ROW(B976),Paramètres!$V$5:$Z$1005)*Paramètres!$P$5,0)&amp;"/"&amp;OFFSET(Paramètres!$G$5,LOOKUP(ROW(B976),Paramètres!$X$5:$Z$1005)-LOOKUP(ROW(B976),Paramètres!$W$5:$Z$1005)*Paramètres!$P$6,0)&amp;"/"&amp;OFFSET(Paramètres!$J$5,LOOKUP(ROW(B976),Paramètres!$Y$5:$Z$1005)-LOOKUP(ROW(B976),Paramètres!$X$5:$Z$1005)*Paramètres!$P$7,0)&amp;"/"&amp;OFFSET(Paramètres!M980,-LOOKUP(ROW(B976),Paramètres!$Y$5:$Z$1005)*Paramètres!$P$8,0),""))</f>
        <v>BlocBM/N0/Zone43/FAR2</v>
      </c>
    </row>
    <row r="977" spans="1:2" x14ac:dyDescent="0.25">
      <c r="A977" t="str">
        <f ca="1">IF(A976="","",IFERROR(OFFSET(Paramètres!$C$5,LOOKUP(ROW(A977),Paramètres!$W$5:$Z$1005)-LOOKUP(ROW(A977),Paramètres!$V$5:$Z$1005)*Paramètres!$P$5,0)&amp;OFFSET(Paramètres!$F$5,LOOKUP(ROW(A977),Paramètres!$X$5:$Z$1005)-LOOKUP(ROW(A977),Paramètres!$W$5:$Z$1005)*Paramètres!$P$6,0)&amp;OFFSET(Paramètres!$I$5,LOOKUP(ROW(A977),Paramètres!$Y$5:$Z$1005)-LOOKUP(ROW(A977),Paramètres!$X$5:$Z$1005)*Paramètres!$P$7,0)&amp;OFFSET(Paramètres!L981,-LOOKUP(ROW(A977),Paramètres!$Y$5:$Z$1005)*Paramètres!$P$8,0),""))</f>
        <v>334323</v>
      </c>
      <c r="B977" t="str">
        <f ca="1">IF(B976="","",IFERROR(OFFSET(Paramètres!$D$5,LOOKUP(ROW(B977),Paramètres!$W$5:$Z$1005)-LOOKUP(ROW(B977),Paramètres!$V$5:$Z$1005)*Paramètres!$P$5,0)&amp;"/"&amp;OFFSET(Paramètres!$G$5,LOOKUP(ROW(B977),Paramètres!$X$5:$Z$1005)-LOOKUP(ROW(B977),Paramètres!$W$5:$Z$1005)*Paramètres!$P$6,0)&amp;"/"&amp;OFFSET(Paramètres!$J$5,LOOKUP(ROW(B977),Paramètres!$Y$5:$Z$1005)-LOOKUP(ROW(B977),Paramètres!$X$5:$Z$1005)*Paramètres!$P$7,0)&amp;"/"&amp;OFFSET(Paramètres!M981,-LOOKUP(ROW(B977),Paramètres!$Y$5:$Z$1005)*Paramètres!$P$8,0),""))</f>
        <v>BlocBM/N0/Zone43/FAR3</v>
      </c>
    </row>
    <row r="978" spans="1:2" x14ac:dyDescent="0.25">
      <c r="A978" t="str">
        <f ca="1">IF(A977="","",IFERROR(OFFSET(Paramètres!$C$5,LOOKUP(ROW(A978),Paramètres!$W$5:$Z$1005)-LOOKUP(ROW(A978),Paramètres!$V$5:$Z$1005)*Paramètres!$P$5,0)&amp;OFFSET(Paramètres!$F$5,LOOKUP(ROW(A978),Paramètres!$X$5:$Z$1005)-LOOKUP(ROW(A978),Paramètres!$W$5:$Z$1005)*Paramètres!$P$6,0)&amp;OFFSET(Paramètres!$I$5,LOOKUP(ROW(A978),Paramètres!$Y$5:$Z$1005)-LOOKUP(ROW(A978),Paramètres!$X$5:$Z$1005)*Paramètres!$P$7,0)&amp;OFFSET(Paramètres!L982,-LOOKUP(ROW(A978),Paramètres!$Y$5:$Z$1005)*Paramètres!$P$8,0),""))</f>
        <v>334324</v>
      </c>
      <c r="B978" t="str">
        <f ca="1">IF(B977="","",IFERROR(OFFSET(Paramètres!$D$5,LOOKUP(ROW(B978),Paramètres!$W$5:$Z$1005)-LOOKUP(ROW(B978),Paramètres!$V$5:$Z$1005)*Paramètres!$P$5,0)&amp;"/"&amp;OFFSET(Paramètres!$G$5,LOOKUP(ROW(B978),Paramètres!$X$5:$Z$1005)-LOOKUP(ROW(B978),Paramètres!$W$5:$Z$1005)*Paramètres!$P$6,0)&amp;"/"&amp;OFFSET(Paramètres!$J$5,LOOKUP(ROW(B978),Paramètres!$Y$5:$Z$1005)-LOOKUP(ROW(B978),Paramètres!$X$5:$Z$1005)*Paramètres!$P$7,0)&amp;"/"&amp;OFFSET(Paramètres!M982,-LOOKUP(ROW(B978),Paramètres!$Y$5:$Z$1005)*Paramètres!$P$8,0),""))</f>
        <v>BlocBM/N0/Zone43/FAR4</v>
      </c>
    </row>
    <row r="979" spans="1:2" x14ac:dyDescent="0.25">
      <c r="A979" t="str">
        <f ca="1">IF(A978="","",IFERROR(OFFSET(Paramètres!$C$5,LOOKUP(ROW(A979),Paramètres!$W$5:$Z$1005)-LOOKUP(ROW(A979),Paramètres!$V$5:$Z$1005)*Paramètres!$P$5,0)&amp;OFFSET(Paramètres!$F$5,LOOKUP(ROW(A979),Paramètres!$X$5:$Z$1005)-LOOKUP(ROW(A979),Paramètres!$W$5:$Z$1005)*Paramètres!$P$6,0)&amp;OFFSET(Paramètres!$I$5,LOOKUP(ROW(A979),Paramètres!$Y$5:$Z$1005)-LOOKUP(ROW(A979),Paramètres!$X$5:$Z$1005)*Paramètres!$P$7,0)&amp;OFFSET(Paramètres!L983,-LOOKUP(ROW(A979),Paramètres!$Y$5:$Z$1005)*Paramètres!$P$8,0),""))</f>
        <v>334331</v>
      </c>
      <c r="B979" t="str">
        <f ca="1">IF(B978="","",IFERROR(OFFSET(Paramètres!$D$5,LOOKUP(ROW(B979),Paramètres!$W$5:$Z$1005)-LOOKUP(ROW(B979),Paramètres!$V$5:$Z$1005)*Paramètres!$P$5,0)&amp;"/"&amp;OFFSET(Paramètres!$G$5,LOOKUP(ROW(B979),Paramètres!$X$5:$Z$1005)-LOOKUP(ROW(B979),Paramètres!$W$5:$Z$1005)*Paramètres!$P$6,0)&amp;"/"&amp;OFFSET(Paramètres!$J$5,LOOKUP(ROW(B979),Paramètres!$Y$5:$Z$1005)-LOOKUP(ROW(B979),Paramètres!$X$5:$Z$1005)*Paramètres!$P$7,0)&amp;"/"&amp;OFFSET(Paramètres!M983,-LOOKUP(ROW(B979),Paramètres!$Y$5:$Z$1005)*Paramètres!$P$8,0),""))</f>
        <v>BlocBM/N0/Zone43/INF1</v>
      </c>
    </row>
    <row r="980" spans="1:2" x14ac:dyDescent="0.25">
      <c r="A980" t="str">
        <f ca="1">IF(A979="","",IFERROR(OFFSET(Paramètres!$C$5,LOOKUP(ROW(A980),Paramètres!$W$5:$Z$1005)-LOOKUP(ROW(A980),Paramètres!$V$5:$Z$1005)*Paramètres!$P$5,0)&amp;OFFSET(Paramètres!$F$5,LOOKUP(ROW(A980),Paramètres!$X$5:$Z$1005)-LOOKUP(ROW(A980),Paramètres!$W$5:$Z$1005)*Paramètres!$P$6,0)&amp;OFFSET(Paramètres!$I$5,LOOKUP(ROW(A980),Paramètres!$Y$5:$Z$1005)-LOOKUP(ROW(A980),Paramètres!$X$5:$Z$1005)*Paramètres!$P$7,0)&amp;OFFSET(Paramètres!L984,-LOOKUP(ROW(A980),Paramètres!$Y$5:$Z$1005)*Paramètres!$P$8,0),""))</f>
        <v>334332</v>
      </c>
      <c r="B980" t="str">
        <f ca="1">IF(B979="","",IFERROR(OFFSET(Paramètres!$D$5,LOOKUP(ROW(B980),Paramètres!$W$5:$Z$1005)-LOOKUP(ROW(B980),Paramètres!$V$5:$Z$1005)*Paramètres!$P$5,0)&amp;"/"&amp;OFFSET(Paramètres!$G$5,LOOKUP(ROW(B980),Paramètres!$X$5:$Z$1005)-LOOKUP(ROW(B980),Paramètres!$W$5:$Z$1005)*Paramètres!$P$6,0)&amp;"/"&amp;OFFSET(Paramètres!$J$5,LOOKUP(ROW(B980),Paramètres!$Y$5:$Z$1005)-LOOKUP(ROW(B980),Paramètres!$X$5:$Z$1005)*Paramètres!$P$7,0)&amp;"/"&amp;OFFSET(Paramètres!M984,-LOOKUP(ROW(B980),Paramètres!$Y$5:$Z$1005)*Paramètres!$P$8,0),""))</f>
        <v>BlocBM/N0/Zone43/INF2</v>
      </c>
    </row>
    <row r="981" spans="1:2" x14ac:dyDescent="0.25">
      <c r="A981" t="str">
        <f ca="1">IF(A980="","",IFERROR(OFFSET(Paramètres!$C$5,LOOKUP(ROW(A981),Paramètres!$W$5:$Z$1005)-LOOKUP(ROW(A981),Paramètres!$V$5:$Z$1005)*Paramètres!$P$5,0)&amp;OFFSET(Paramètres!$F$5,LOOKUP(ROW(A981),Paramètres!$X$5:$Z$1005)-LOOKUP(ROW(A981),Paramètres!$W$5:$Z$1005)*Paramètres!$P$6,0)&amp;OFFSET(Paramètres!$I$5,LOOKUP(ROW(A981),Paramètres!$Y$5:$Z$1005)-LOOKUP(ROW(A981),Paramètres!$X$5:$Z$1005)*Paramètres!$P$7,0)&amp;OFFSET(Paramètres!L985,-LOOKUP(ROW(A981),Paramètres!$Y$5:$Z$1005)*Paramètres!$P$8,0),""))</f>
        <v>334333</v>
      </c>
      <c r="B981" t="str">
        <f ca="1">IF(B980="","",IFERROR(OFFSET(Paramètres!$D$5,LOOKUP(ROW(B981),Paramètres!$W$5:$Z$1005)-LOOKUP(ROW(B981),Paramètres!$V$5:$Z$1005)*Paramètres!$P$5,0)&amp;"/"&amp;OFFSET(Paramètres!$G$5,LOOKUP(ROW(B981),Paramètres!$X$5:$Z$1005)-LOOKUP(ROW(B981),Paramètres!$W$5:$Z$1005)*Paramètres!$P$6,0)&amp;"/"&amp;OFFSET(Paramètres!$J$5,LOOKUP(ROW(B981),Paramètres!$Y$5:$Z$1005)-LOOKUP(ROW(B981),Paramètres!$X$5:$Z$1005)*Paramètres!$P$7,0)&amp;"/"&amp;OFFSET(Paramètres!M985,-LOOKUP(ROW(B981),Paramètres!$Y$5:$Z$1005)*Paramètres!$P$8,0),""))</f>
        <v>BlocBM/N0/Zone43/INF3</v>
      </c>
    </row>
    <row r="982" spans="1:2" x14ac:dyDescent="0.25">
      <c r="A982" t="str">
        <f ca="1">IF(A981="","",IFERROR(OFFSET(Paramètres!$C$5,LOOKUP(ROW(A982),Paramètres!$W$5:$Z$1005)-LOOKUP(ROW(A982),Paramètres!$V$5:$Z$1005)*Paramètres!$P$5,0)&amp;OFFSET(Paramètres!$F$5,LOOKUP(ROW(A982),Paramètres!$X$5:$Z$1005)-LOOKUP(ROW(A982),Paramètres!$W$5:$Z$1005)*Paramètres!$P$6,0)&amp;OFFSET(Paramètres!$I$5,LOOKUP(ROW(A982),Paramètres!$Y$5:$Z$1005)-LOOKUP(ROW(A982),Paramètres!$X$5:$Z$1005)*Paramètres!$P$7,0)&amp;OFFSET(Paramètres!L986,-LOOKUP(ROW(A982),Paramètres!$Y$5:$Z$1005)*Paramètres!$P$8,0),""))</f>
        <v>334334</v>
      </c>
      <c r="B982" t="str">
        <f ca="1">IF(B981="","",IFERROR(OFFSET(Paramètres!$D$5,LOOKUP(ROW(B982),Paramètres!$W$5:$Z$1005)-LOOKUP(ROW(B982),Paramètres!$V$5:$Z$1005)*Paramètres!$P$5,0)&amp;"/"&amp;OFFSET(Paramètres!$G$5,LOOKUP(ROW(B982),Paramètres!$X$5:$Z$1005)-LOOKUP(ROW(B982),Paramètres!$W$5:$Z$1005)*Paramètres!$P$6,0)&amp;"/"&amp;OFFSET(Paramètres!$J$5,LOOKUP(ROW(B982),Paramètres!$Y$5:$Z$1005)-LOOKUP(ROW(B982),Paramètres!$X$5:$Z$1005)*Paramètres!$P$7,0)&amp;"/"&amp;OFFSET(Paramètres!M986,-LOOKUP(ROW(B982),Paramètres!$Y$5:$Z$1005)*Paramètres!$P$8,0),""))</f>
        <v>BlocBM/N0/Zone43/INF4</v>
      </c>
    </row>
    <row r="983" spans="1:2" x14ac:dyDescent="0.25">
      <c r="A983" t="str">
        <f ca="1">IF(A982="","",IFERROR(OFFSET(Paramètres!$C$5,LOOKUP(ROW(A983),Paramètres!$W$5:$Z$1005)-LOOKUP(ROW(A983),Paramètres!$V$5:$Z$1005)*Paramètres!$P$5,0)&amp;OFFSET(Paramètres!$F$5,LOOKUP(ROW(A983),Paramètres!$X$5:$Z$1005)-LOOKUP(ROW(A983),Paramètres!$W$5:$Z$1005)*Paramètres!$P$6,0)&amp;OFFSET(Paramètres!$I$5,LOOKUP(ROW(A983),Paramètres!$Y$5:$Z$1005)-LOOKUP(ROW(A983),Paramètres!$X$5:$Z$1005)*Paramètres!$P$7,0)&amp;OFFSET(Paramètres!L987,-LOOKUP(ROW(A983),Paramètres!$Y$5:$Z$1005)*Paramètres!$P$8,0),""))</f>
        <v>334341</v>
      </c>
      <c r="B983" t="str">
        <f ca="1">IF(B982="","",IFERROR(OFFSET(Paramètres!$D$5,LOOKUP(ROW(B983),Paramètres!$W$5:$Z$1005)-LOOKUP(ROW(B983),Paramètres!$V$5:$Z$1005)*Paramètres!$P$5,0)&amp;"/"&amp;OFFSET(Paramètres!$G$5,LOOKUP(ROW(B983),Paramètres!$X$5:$Z$1005)-LOOKUP(ROW(B983),Paramètres!$W$5:$Z$1005)*Paramètres!$P$6,0)&amp;"/"&amp;OFFSET(Paramètres!$J$5,LOOKUP(ROW(B983),Paramètres!$Y$5:$Z$1005)-LOOKUP(ROW(B983),Paramètres!$X$5:$Z$1005)*Paramètres!$P$7,0)&amp;"/"&amp;OFFSET(Paramètres!M987,-LOOKUP(ROW(B983),Paramètres!$Y$5:$Z$1005)*Paramètres!$P$8,0),""))</f>
        <v>BlocBM/N0/Zone43/SUP1</v>
      </c>
    </row>
    <row r="984" spans="1:2" x14ac:dyDescent="0.25">
      <c r="A984" t="str">
        <f ca="1">IF(A983="","",IFERROR(OFFSET(Paramètres!$C$5,LOOKUP(ROW(A984),Paramètres!$W$5:$Z$1005)-LOOKUP(ROW(A984),Paramètres!$V$5:$Z$1005)*Paramètres!$P$5,0)&amp;OFFSET(Paramètres!$F$5,LOOKUP(ROW(A984),Paramètres!$X$5:$Z$1005)-LOOKUP(ROW(A984),Paramètres!$W$5:$Z$1005)*Paramètres!$P$6,0)&amp;OFFSET(Paramètres!$I$5,LOOKUP(ROW(A984),Paramètres!$Y$5:$Z$1005)-LOOKUP(ROW(A984),Paramètres!$X$5:$Z$1005)*Paramètres!$P$7,0)&amp;OFFSET(Paramètres!L988,-LOOKUP(ROW(A984),Paramètres!$Y$5:$Z$1005)*Paramètres!$P$8,0),""))</f>
        <v>334342</v>
      </c>
      <c r="B984" t="str">
        <f ca="1">IF(B983="","",IFERROR(OFFSET(Paramètres!$D$5,LOOKUP(ROW(B984),Paramètres!$W$5:$Z$1005)-LOOKUP(ROW(B984),Paramètres!$V$5:$Z$1005)*Paramètres!$P$5,0)&amp;"/"&amp;OFFSET(Paramètres!$G$5,LOOKUP(ROW(B984),Paramètres!$X$5:$Z$1005)-LOOKUP(ROW(B984),Paramètres!$W$5:$Z$1005)*Paramètres!$P$6,0)&amp;"/"&amp;OFFSET(Paramètres!$J$5,LOOKUP(ROW(B984),Paramètres!$Y$5:$Z$1005)-LOOKUP(ROW(B984),Paramètres!$X$5:$Z$1005)*Paramètres!$P$7,0)&amp;"/"&amp;OFFSET(Paramètres!M988,-LOOKUP(ROW(B984),Paramètres!$Y$5:$Z$1005)*Paramètres!$P$8,0),""))</f>
        <v>BlocBM/N0/Zone43/SUP2</v>
      </c>
    </row>
    <row r="985" spans="1:2" x14ac:dyDescent="0.25">
      <c r="A985" t="str">
        <f ca="1">IF(A984="","",IFERROR(OFFSET(Paramètres!$C$5,LOOKUP(ROW(A985),Paramètres!$W$5:$Z$1005)-LOOKUP(ROW(A985),Paramètres!$V$5:$Z$1005)*Paramètres!$P$5,0)&amp;OFFSET(Paramètres!$F$5,LOOKUP(ROW(A985),Paramètres!$X$5:$Z$1005)-LOOKUP(ROW(A985),Paramètres!$W$5:$Z$1005)*Paramètres!$P$6,0)&amp;OFFSET(Paramètres!$I$5,LOOKUP(ROW(A985),Paramètres!$Y$5:$Z$1005)-LOOKUP(ROW(A985),Paramètres!$X$5:$Z$1005)*Paramètres!$P$7,0)&amp;OFFSET(Paramètres!L989,-LOOKUP(ROW(A985),Paramètres!$Y$5:$Z$1005)*Paramètres!$P$8,0),""))</f>
        <v>334343</v>
      </c>
      <c r="B985" t="str">
        <f ca="1">IF(B984="","",IFERROR(OFFSET(Paramètres!$D$5,LOOKUP(ROW(B985),Paramètres!$W$5:$Z$1005)-LOOKUP(ROW(B985),Paramètres!$V$5:$Z$1005)*Paramètres!$P$5,0)&amp;"/"&amp;OFFSET(Paramètres!$G$5,LOOKUP(ROW(B985),Paramètres!$X$5:$Z$1005)-LOOKUP(ROW(B985),Paramètres!$W$5:$Z$1005)*Paramètres!$P$6,0)&amp;"/"&amp;OFFSET(Paramètres!$J$5,LOOKUP(ROW(B985),Paramètres!$Y$5:$Z$1005)-LOOKUP(ROW(B985),Paramètres!$X$5:$Z$1005)*Paramètres!$P$7,0)&amp;"/"&amp;OFFSET(Paramètres!M989,-LOOKUP(ROW(B985),Paramètres!$Y$5:$Z$1005)*Paramètres!$P$8,0),""))</f>
        <v>BlocBM/N0/Zone43/SUP3</v>
      </c>
    </row>
    <row r="986" spans="1:2" x14ac:dyDescent="0.25">
      <c r="A986" t="str">
        <f ca="1">IF(A985="","",IFERROR(OFFSET(Paramètres!$C$5,LOOKUP(ROW(A986),Paramètres!$W$5:$Z$1005)-LOOKUP(ROW(A986),Paramètres!$V$5:$Z$1005)*Paramètres!$P$5,0)&amp;OFFSET(Paramètres!$F$5,LOOKUP(ROW(A986),Paramètres!$X$5:$Z$1005)-LOOKUP(ROW(A986),Paramètres!$W$5:$Z$1005)*Paramètres!$P$6,0)&amp;OFFSET(Paramètres!$I$5,LOOKUP(ROW(A986),Paramètres!$Y$5:$Z$1005)-LOOKUP(ROW(A986),Paramètres!$X$5:$Z$1005)*Paramètres!$P$7,0)&amp;OFFSET(Paramètres!L990,-LOOKUP(ROW(A986),Paramètres!$Y$5:$Z$1005)*Paramètres!$P$8,0),""))</f>
        <v>334344</v>
      </c>
      <c r="B986" t="str">
        <f ca="1">IF(B985="","",IFERROR(OFFSET(Paramètres!$D$5,LOOKUP(ROW(B986),Paramètres!$W$5:$Z$1005)-LOOKUP(ROW(B986),Paramètres!$V$5:$Z$1005)*Paramètres!$P$5,0)&amp;"/"&amp;OFFSET(Paramètres!$G$5,LOOKUP(ROW(B986),Paramètres!$X$5:$Z$1005)-LOOKUP(ROW(B986),Paramètres!$W$5:$Z$1005)*Paramètres!$P$6,0)&amp;"/"&amp;OFFSET(Paramètres!$J$5,LOOKUP(ROW(B986),Paramètres!$Y$5:$Z$1005)-LOOKUP(ROW(B986),Paramètres!$X$5:$Z$1005)*Paramètres!$P$7,0)&amp;"/"&amp;OFFSET(Paramètres!M990,-LOOKUP(ROW(B986),Paramètres!$Y$5:$Z$1005)*Paramètres!$P$8,0),""))</f>
        <v>BlocBM/N0/Zone43/SUP4</v>
      </c>
    </row>
    <row r="987" spans="1:2" x14ac:dyDescent="0.25">
      <c r="A987" t="str">
        <f ca="1">IF(A986="","",IFERROR(OFFSET(Paramètres!$C$5,LOOKUP(ROW(A987),Paramètres!$W$5:$Z$1005)-LOOKUP(ROW(A987),Paramètres!$V$5:$Z$1005)*Paramètres!$P$5,0)&amp;OFFSET(Paramètres!$F$5,LOOKUP(ROW(A987),Paramètres!$X$5:$Z$1005)-LOOKUP(ROW(A987),Paramètres!$W$5:$Z$1005)*Paramètres!$P$6,0)&amp;OFFSET(Paramètres!$I$5,LOOKUP(ROW(A987),Paramètres!$Y$5:$Z$1005)-LOOKUP(ROW(A987),Paramètres!$X$5:$Z$1005)*Paramètres!$P$7,0)&amp;OFFSET(Paramètres!L991,-LOOKUP(ROW(A987),Paramètres!$Y$5:$Z$1005)*Paramètres!$P$8,0),""))</f>
        <v>334351</v>
      </c>
      <c r="B987" t="str">
        <f ca="1">IF(B986="","",IFERROR(OFFSET(Paramètres!$D$5,LOOKUP(ROW(B987),Paramètres!$W$5:$Z$1005)-LOOKUP(ROW(B987),Paramètres!$V$5:$Z$1005)*Paramètres!$P$5,0)&amp;"/"&amp;OFFSET(Paramètres!$G$5,LOOKUP(ROW(B987),Paramètres!$X$5:$Z$1005)-LOOKUP(ROW(B987),Paramètres!$W$5:$Z$1005)*Paramètres!$P$6,0)&amp;"/"&amp;OFFSET(Paramètres!$J$5,LOOKUP(ROW(B987),Paramètres!$Y$5:$Z$1005)-LOOKUP(ROW(B987),Paramètres!$X$5:$Z$1005)*Paramètres!$P$7,0)&amp;"/"&amp;OFFSET(Paramètres!M991,-LOOKUP(ROW(B987),Paramètres!$Y$5:$Z$1005)*Paramètres!$P$8,0),""))</f>
        <v>BlocBM/N0/Zone43/U1</v>
      </c>
    </row>
    <row r="988" spans="1:2" x14ac:dyDescent="0.25">
      <c r="A988" t="str">
        <f ca="1">IF(A987="","",IFERROR(OFFSET(Paramètres!$C$5,LOOKUP(ROW(A988),Paramètres!$W$5:$Z$1005)-LOOKUP(ROW(A988),Paramètres!$V$5:$Z$1005)*Paramètres!$P$5,0)&amp;OFFSET(Paramètres!$F$5,LOOKUP(ROW(A988),Paramètres!$X$5:$Z$1005)-LOOKUP(ROW(A988),Paramètres!$W$5:$Z$1005)*Paramètres!$P$6,0)&amp;OFFSET(Paramètres!$I$5,LOOKUP(ROW(A988),Paramètres!$Y$5:$Z$1005)-LOOKUP(ROW(A988),Paramètres!$X$5:$Z$1005)*Paramètres!$P$7,0)&amp;OFFSET(Paramètres!L992,-LOOKUP(ROW(A988),Paramètres!$Y$5:$Z$1005)*Paramètres!$P$8,0),""))</f>
        <v>334352</v>
      </c>
      <c r="B988" t="str">
        <f ca="1">IF(B987="","",IFERROR(OFFSET(Paramètres!$D$5,LOOKUP(ROW(B988),Paramètres!$W$5:$Z$1005)-LOOKUP(ROW(B988),Paramètres!$V$5:$Z$1005)*Paramètres!$P$5,0)&amp;"/"&amp;OFFSET(Paramètres!$G$5,LOOKUP(ROW(B988),Paramètres!$X$5:$Z$1005)-LOOKUP(ROW(B988),Paramètres!$W$5:$Z$1005)*Paramètres!$P$6,0)&amp;"/"&amp;OFFSET(Paramètres!$J$5,LOOKUP(ROW(B988),Paramètres!$Y$5:$Z$1005)-LOOKUP(ROW(B988),Paramètres!$X$5:$Z$1005)*Paramètres!$P$7,0)&amp;"/"&amp;OFFSET(Paramètres!M992,-LOOKUP(ROW(B988),Paramètres!$Y$5:$Z$1005)*Paramètres!$P$8,0),""))</f>
        <v>BlocBM/N0/Zone43/U2</v>
      </c>
    </row>
    <row r="989" spans="1:2" x14ac:dyDescent="0.25">
      <c r="A989" t="str">
        <f ca="1">IF(A988="","",IFERROR(OFFSET(Paramètres!$C$5,LOOKUP(ROW(A989),Paramètres!$W$5:$Z$1005)-LOOKUP(ROW(A989),Paramètres!$V$5:$Z$1005)*Paramètres!$P$5,0)&amp;OFFSET(Paramètres!$F$5,LOOKUP(ROW(A989),Paramètres!$X$5:$Z$1005)-LOOKUP(ROW(A989),Paramètres!$W$5:$Z$1005)*Paramètres!$P$6,0)&amp;OFFSET(Paramètres!$I$5,LOOKUP(ROW(A989),Paramètres!$Y$5:$Z$1005)-LOOKUP(ROW(A989),Paramètres!$X$5:$Z$1005)*Paramètres!$P$7,0)&amp;OFFSET(Paramètres!L993,-LOOKUP(ROW(A989),Paramètres!$Y$5:$Z$1005)*Paramètres!$P$8,0),""))</f>
        <v>334353</v>
      </c>
      <c r="B989" t="str">
        <f ca="1">IF(B988="","",IFERROR(OFFSET(Paramètres!$D$5,LOOKUP(ROW(B989),Paramètres!$W$5:$Z$1005)-LOOKUP(ROW(B989),Paramètres!$V$5:$Z$1005)*Paramètres!$P$5,0)&amp;"/"&amp;OFFSET(Paramètres!$G$5,LOOKUP(ROW(B989),Paramètres!$X$5:$Z$1005)-LOOKUP(ROW(B989),Paramètres!$W$5:$Z$1005)*Paramètres!$P$6,0)&amp;"/"&amp;OFFSET(Paramètres!$J$5,LOOKUP(ROW(B989),Paramètres!$Y$5:$Z$1005)-LOOKUP(ROW(B989),Paramètres!$X$5:$Z$1005)*Paramètres!$P$7,0)&amp;"/"&amp;OFFSET(Paramètres!M993,-LOOKUP(ROW(B989),Paramètres!$Y$5:$Z$1005)*Paramètres!$P$8,0),""))</f>
        <v>BlocBM/N0/Zone43/U3</v>
      </c>
    </row>
    <row r="990" spans="1:2" x14ac:dyDescent="0.25">
      <c r="A990" t="str">
        <f ca="1">IF(A989="","",IFERROR(OFFSET(Paramètres!$C$5,LOOKUP(ROW(A990),Paramètres!$W$5:$Z$1005)-LOOKUP(ROW(A990),Paramètres!$V$5:$Z$1005)*Paramètres!$P$5,0)&amp;OFFSET(Paramètres!$F$5,LOOKUP(ROW(A990),Paramètres!$X$5:$Z$1005)-LOOKUP(ROW(A990),Paramètres!$W$5:$Z$1005)*Paramètres!$P$6,0)&amp;OFFSET(Paramètres!$I$5,LOOKUP(ROW(A990),Paramètres!$Y$5:$Z$1005)-LOOKUP(ROW(A990),Paramètres!$X$5:$Z$1005)*Paramètres!$P$7,0)&amp;OFFSET(Paramètres!L994,-LOOKUP(ROW(A990),Paramètres!$Y$5:$Z$1005)*Paramètres!$P$8,0),""))</f>
        <v>334354</v>
      </c>
      <c r="B990" t="str">
        <f ca="1">IF(B989="","",IFERROR(OFFSET(Paramètres!$D$5,LOOKUP(ROW(B990),Paramètres!$W$5:$Z$1005)-LOOKUP(ROW(B990),Paramètres!$V$5:$Z$1005)*Paramètres!$P$5,0)&amp;"/"&amp;OFFSET(Paramètres!$G$5,LOOKUP(ROW(B990),Paramètres!$X$5:$Z$1005)-LOOKUP(ROW(B990),Paramètres!$W$5:$Z$1005)*Paramètres!$P$6,0)&amp;"/"&amp;OFFSET(Paramètres!$J$5,LOOKUP(ROW(B990),Paramètres!$Y$5:$Z$1005)-LOOKUP(ROW(B990),Paramètres!$X$5:$Z$1005)*Paramètres!$P$7,0)&amp;"/"&amp;OFFSET(Paramètres!M994,-LOOKUP(ROW(B990),Paramètres!$Y$5:$Z$1005)*Paramètres!$P$8,0),""))</f>
        <v>BlocBM/N0/Zone43/U4</v>
      </c>
    </row>
    <row r="991" spans="1:2" x14ac:dyDescent="0.25">
      <c r="A991" t="str">
        <f ca="1">IF(A990="","",IFERROR(OFFSET(Paramètres!$C$5,LOOKUP(ROW(A991),Paramètres!$W$5:$Z$1005)-LOOKUP(ROW(A991),Paramètres!$V$5:$Z$1005)*Paramètres!$P$5,0)&amp;OFFSET(Paramètres!$F$5,LOOKUP(ROW(A991),Paramètres!$X$5:$Z$1005)-LOOKUP(ROW(A991),Paramètres!$W$5:$Z$1005)*Paramètres!$P$6,0)&amp;OFFSET(Paramètres!$I$5,LOOKUP(ROW(A991),Paramètres!$Y$5:$Z$1005)-LOOKUP(ROW(A991),Paramètres!$X$5:$Z$1005)*Paramètres!$P$7,0)&amp;OFFSET(Paramètres!L995,-LOOKUP(ROW(A991),Paramètres!$Y$5:$Z$1005)*Paramètres!$P$8,0),""))</f>
        <v>334361</v>
      </c>
      <c r="B991" t="str">
        <f ca="1">IF(B990="","",IFERROR(OFFSET(Paramètres!$D$5,LOOKUP(ROW(B991),Paramètres!$W$5:$Z$1005)-LOOKUP(ROW(B991),Paramètres!$V$5:$Z$1005)*Paramètres!$P$5,0)&amp;"/"&amp;OFFSET(Paramètres!$G$5,LOOKUP(ROW(B991),Paramètres!$X$5:$Z$1005)-LOOKUP(ROW(B991),Paramètres!$W$5:$Z$1005)*Paramètres!$P$6,0)&amp;"/"&amp;OFFSET(Paramètres!$J$5,LOOKUP(ROW(B991),Paramètres!$Y$5:$Z$1005)-LOOKUP(ROW(B991),Paramètres!$X$5:$Z$1005)*Paramètres!$P$7,0)&amp;"/"&amp;OFFSET(Paramètres!M995,-LOOKUP(ROW(B991),Paramètres!$Y$5:$Z$1005)*Paramètres!$P$8,0),""))</f>
        <v>BlocBM/N0/Zone43/C1</v>
      </c>
    </row>
    <row r="992" spans="1:2" x14ac:dyDescent="0.25">
      <c r="A992" t="str">
        <f ca="1">IF(A991="","",IFERROR(OFFSET(Paramètres!$C$5,LOOKUP(ROW(A992),Paramètres!$W$5:$Z$1005)-LOOKUP(ROW(A992),Paramètres!$V$5:$Z$1005)*Paramètres!$P$5,0)&amp;OFFSET(Paramètres!$F$5,LOOKUP(ROW(A992),Paramètres!$X$5:$Z$1005)-LOOKUP(ROW(A992),Paramètres!$W$5:$Z$1005)*Paramètres!$P$6,0)&amp;OFFSET(Paramètres!$I$5,LOOKUP(ROW(A992),Paramètres!$Y$5:$Z$1005)-LOOKUP(ROW(A992),Paramètres!$X$5:$Z$1005)*Paramètres!$P$7,0)&amp;OFFSET(Paramètres!L996,-LOOKUP(ROW(A992),Paramètres!$Y$5:$Z$1005)*Paramètres!$P$8,0),""))</f>
        <v>334362</v>
      </c>
      <c r="B992" t="str">
        <f ca="1">IF(B991="","",IFERROR(OFFSET(Paramètres!$D$5,LOOKUP(ROW(B992),Paramètres!$W$5:$Z$1005)-LOOKUP(ROW(B992),Paramètres!$V$5:$Z$1005)*Paramètres!$P$5,0)&amp;"/"&amp;OFFSET(Paramètres!$G$5,LOOKUP(ROW(B992),Paramètres!$X$5:$Z$1005)-LOOKUP(ROW(B992),Paramètres!$W$5:$Z$1005)*Paramètres!$P$6,0)&amp;"/"&amp;OFFSET(Paramètres!$J$5,LOOKUP(ROW(B992),Paramètres!$Y$5:$Z$1005)-LOOKUP(ROW(B992),Paramètres!$X$5:$Z$1005)*Paramètres!$P$7,0)&amp;"/"&amp;OFFSET(Paramètres!M996,-LOOKUP(ROW(B992),Paramètres!$Y$5:$Z$1005)*Paramètres!$P$8,0),""))</f>
        <v>BlocBM/N0/Zone43/C2</v>
      </c>
    </row>
    <row r="993" spans="1:2" x14ac:dyDescent="0.25">
      <c r="A993" t="str">
        <f ca="1">IF(A992="","",IFERROR(OFFSET(Paramètres!$C$5,LOOKUP(ROW(A993),Paramètres!$W$5:$Z$1005)-LOOKUP(ROW(A993),Paramètres!$V$5:$Z$1005)*Paramètres!$P$5,0)&amp;OFFSET(Paramètres!$F$5,LOOKUP(ROW(A993),Paramètres!$X$5:$Z$1005)-LOOKUP(ROW(A993),Paramètres!$W$5:$Z$1005)*Paramètres!$P$6,0)&amp;OFFSET(Paramètres!$I$5,LOOKUP(ROW(A993),Paramètres!$Y$5:$Z$1005)-LOOKUP(ROW(A993),Paramètres!$X$5:$Z$1005)*Paramètres!$P$7,0)&amp;OFFSET(Paramètres!L997,-LOOKUP(ROW(A993),Paramètres!$Y$5:$Z$1005)*Paramètres!$P$8,0),""))</f>
        <v>334401</v>
      </c>
      <c r="B993" t="str">
        <f ca="1">IF(B992="","",IFERROR(OFFSET(Paramètres!$D$5,LOOKUP(ROW(B993),Paramètres!$W$5:$Z$1005)-LOOKUP(ROW(B993),Paramètres!$V$5:$Z$1005)*Paramètres!$P$5,0)&amp;"/"&amp;OFFSET(Paramètres!$G$5,LOOKUP(ROW(B993),Paramètres!$X$5:$Z$1005)-LOOKUP(ROW(B993),Paramètres!$W$5:$Z$1005)*Paramètres!$P$6,0)&amp;"/"&amp;OFFSET(Paramètres!$J$5,LOOKUP(ROW(B993),Paramètres!$Y$5:$Z$1005)-LOOKUP(ROW(B993),Paramètres!$X$5:$Z$1005)*Paramètres!$P$7,0)&amp;"/"&amp;OFFSET(Paramètres!M997,-LOOKUP(ROW(B993),Paramètres!$Y$5:$Z$1005)*Paramètres!$P$8,0),""))</f>
        <v>BlocBM/N0/Zone44/1erePhase</v>
      </c>
    </row>
    <row r="994" spans="1:2" x14ac:dyDescent="0.25">
      <c r="A994" t="str">
        <f ca="1">IF(A993="","",IFERROR(OFFSET(Paramètres!$C$5,LOOKUP(ROW(A994),Paramètres!$W$5:$Z$1005)-LOOKUP(ROW(A994),Paramètres!$V$5:$Z$1005)*Paramètres!$P$5,0)&amp;OFFSET(Paramètres!$F$5,LOOKUP(ROW(A994),Paramètres!$X$5:$Z$1005)-LOOKUP(ROW(A994),Paramètres!$W$5:$Z$1005)*Paramètres!$P$6,0)&amp;OFFSET(Paramètres!$I$5,LOOKUP(ROW(A994),Paramètres!$Y$5:$Z$1005)-LOOKUP(ROW(A994),Paramètres!$X$5:$Z$1005)*Paramètres!$P$7,0)&amp;OFFSET(Paramètres!L998,-LOOKUP(ROW(A994),Paramètres!$Y$5:$Z$1005)*Paramètres!$P$8,0),""))</f>
        <v>334402</v>
      </c>
      <c r="B994" t="str">
        <f ca="1">IF(B993="","",IFERROR(OFFSET(Paramètres!$D$5,LOOKUP(ROW(B994),Paramètres!$W$5:$Z$1005)-LOOKUP(ROW(B994),Paramètres!$V$5:$Z$1005)*Paramètres!$P$5,0)&amp;"/"&amp;OFFSET(Paramètres!$G$5,LOOKUP(ROW(B994),Paramètres!$X$5:$Z$1005)-LOOKUP(ROW(B994),Paramètres!$W$5:$Z$1005)*Paramètres!$P$6,0)&amp;"/"&amp;OFFSET(Paramètres!$J$5,LOOKUP(ROW(B994),Paramètres!$Y$5:$Z$1005)-LOOKUP(ROW(B994),Paramètres!$X$5:$Z$1005)*Paramètres!$P$7,0)&amp;"/"&amp;OFFSET(Paramètres!M998,-LOOKUP(ROW(B994),Paramètres!$Y$5:$Z$1005)*Paramètres!$P$8,0),""))</f>
        <v>BlocBM/N0/Zone44/2ndePhase</v>
      </c>
    </row>
    <row r="995" spans="1:2" x14ac:dyDescent="0.25">
      <c r="A995" t="str">
        <f ca="1">IF(A994="","",IFERROR(OFFSET(Paramètres!$C$5,LOOKUP(ROW(A995),Paramètres!$W$5:$Z$1005)-LOOKUP(ROW(A995),Paramètres!$V$5:$Z$1005)*Paramètres!$P$5,0)&amp;OFFSET(Paramètres!$F$5,LOOKUP(ROW(A995),Paramètres!$X$5:$Z$1005)-LOOKUP(ROW(A995),Paramètres!$W$5:$Z$1005)*Paramètres!$P$6,0)&amp;OFFSET(Paramètres!$I$5,LOOKUP(ROW(A995),Paramètres!$Y$5:$Z$1005)-LOOKUP(ROW(A995),Paramètres!$X$5:$Z$1005)*Paramètres!$P$7,0)&amp;OFFSET(Paramètres!L999,-LOOKUP(ROW(A995),Paramètres!$Y$5:$Z$1005)*Paramètres!$P$8,0),""))</f>
        <v>334403</v>
      </c>
      <c r="B995" t="str">
        <f ca="1">IF(B994="","",IFERROR(OFFSET(Paramètres!$D$5,LOOKUP(ROW(B995),Paramètres!$W$5:$Z$1005)-LOOKUP(ROW(B995),Paramètres!$V$5:$Z$1005)*Paramètres!$P$5,0)&amp;"/"&amp;OFFSET(Paramètres!$G$5,LOOKUP(ROW(B995),Paramètres!$X$5:$Z$1005)-LOOKUP(ROW(B995),Paramètres!$W$5:$Z$1005)*Paramètres!$P$6,0)&amp;"/"&amp;OFFSET(Paramètres!$J$5,LOOKUP(ROW(B995),Paramètres!$Y$5:$Z$1005)-LOOKUP(ROW(B995),Paramètres!$X$5:$Z$1005)*Paramètres!$P$7,0)&amp;"/"&amp;OFFSET(Paramètres!M999,-LOOKUP(ROW(B995),Paramètres!$Y$5:$Z$1005)*Paramètres!$P$8,0),""))</f>
        <v>BlocBM/N0/Zone44/C</v>
      </c>
    </row>
    <row r="996" spans="1:2" x14ac:dyDescent="0.25">
      <c r="A996" t="str">
        <f ca="1">IF(A995="","",IFERROR(OFFSET(Paramètres!$C$5,LOOKUP(ROW(A996),Paramètres!$W$5:$Z$1005)-LOOKUP(ROW(A996),Paramètres!$V$5:$Z$1005)*Paramètres!$P$5,0)&amp;OFFSET(Paramètres!$F$5,LOOKUP(ROW(A996),Paramètres!$X$5:$Z$1005)-LOOKUP(ROW(A996),Paramètres!$W$5:$Z$1005)*Paramètres!$P$6,0)&amp;OFFSET(Paramètres!$I$5,LOOKUP(ROW(A996),Paramètres!$Y$5:$Z$1005)-LOOKUP(ROW(A996),Paramètres!$X$5:$Z$1005)*Paramètres!$P$7,0)&amp;OFFSET(Paramètres!L1000,-LOOKUP(ROW(A996),Paramètres!$Y$5:$Z$1005)*Paramètres!$P$8,0),""))</f>
        <v>334404</v>
      </c>
      <c r="B996" t="str">
        <f ca="1">IF(B995="","",IFERROR(OFFSET(Paramètres!$D$5,LOOKUP(ROW(B996),Paramètres!$W$5:$Z$1005)-LOOKUP(ROW(B996),Paramètres!$V$5:$Z$1005)*Paramètres!$P$5,0)&amp;"/"&amp;OFFSET(Paramètres!$G$5,LOOKUP(ROW(B996),Paramètres!$X$5:$Z$1005)-LOOKUP(ROW(B996),Paramètres!$W$5:$Z$1005)*Paramètres!$P$6,0)&amp;"/"&amp;OFFSET(Paramètres!$J$5,LOOKUP(ROW(B996),Paramètres!$Y$5:$Z$1005)-LOOKUP(ROW(B996),Paramètres!$X$5:$Z$1005)*Paramètres!$P$7,0)&amp;"/"&amp;OFFSET(Paramètres!M1000,-LOOKUP(ROW(B996),Paramètres!$Y$5:$Z$1005)*Paramètres!$P$8,0),""))</f>
        <v>BlocBM/N0/Zone44/AD</v>
      </c>
    </row>
    <row r="997" spans="1:2" x14ac:dyDescent="0.25">
      <c r="A997" t="str">
        <f ca="1">IF(A996="","",IFERROR(OFFSET(Paramètres!$C$5,LOOKUP(ROW(A997),Paramètres!$W$5:$Z$1005)-LOOKUP(ROW(A997),Paramètres!$V$5:$Z$1005)*Paramètres!$P$5,0)&amp;OFFSET(Paramètres!$F$5,LOOKUP(ROW(A997),Paramètres!$X$5:$Z$1005)-LOOKUP(ROW(A997),Paramètres!$W$5:$Z$1005)*Paramètres!$P$6,0)&amp;OFFSET(Paramètres!$I$5,LOOKUP(ROW(A997),Paramètres!$Y$5:$Z$1005)-LOOKUP(ROW(A997),Paramètres!$X$5:$Z$1005)*Paramètres!$P$7,0)&amp;OFFSET(Paramètres!L1001,-LOOKUP(ROW(A997),Paramètres!$Y$5:$Z$1005)*Paramètres!$P$8,0),""))</f>
        <v>334405</v>
      </c>
      <c r="B997" t="str">
        <f ca="1">IF(B996="","",IFERROR(OFFSET(Paramètres!$D$5,LOOKUP(ROW(B997),Paramètres!$W$5:$Z$1005)-LOOKUP(ROW(B997),Paramètres!$V$5:$Z$1005)*Paramètres!$P$5,0)&amp;"/"&amp;OFFSET(Paramètres!$G$5,LOOKUP(ROW(B997),Paramètres!$X$5:$Z$1005)-LOOKUP(ROW(B997),Paramètres!$W$5:$Z$1005)*Paramètres!$P$6,0)&amp;"/"&amp;OFFSET(Paramètres!$J$5,LOOKUP(ROW(B997),Paramètres!$Y$5:$Z$1005)-LOOKUP(ROW(B997),Paramètres!$X$5:$Z$1005)*Paramètres!$P$7,0)&amp;"/"&amp;OFFSET(Paramètres!M1001,-LOOKUP(ROW(B997),Paramètres!$Y$5:$Z$1005)*Paramètres!$P$8,0),""))</f>
        <v>BlocBM/N0/Zone44/EP</v>
      </c>
    </row>
    <row r="998" spans="1:2" x14ac:dyDescent="0.25">
      <c r="A998" t="str">
        <f ca="1">IF(A997="","",IFERROR(OFFSET(Paramètres!$C$5,LOOKUP(ROW(A998),Paramètres!$W$5:$Z$1005)-LOOKUP(ROW(A998),Paramètres!$V$5:$Z$1005)*Paramètres!$P$5,0)&amp;OFFSET(Paramètres!$F$5,LOOKUP(ROW(A998),Paramètres!$X$5:$Z$1005)-LOOKUP(ROW(A998),Paramètres!$W$5:$Z$1005)*Paramètres!$P$6,0)&amp;OFFSET(Paramètres!$I$5,LOOKUP(ROW(A998),Paramètres!$Y$5:$Z$1005)-LOOKUP(ROW(A998),Paramètres!$X$5:$Z$1005)*Paramètres!$P$7,0)&amp;OFFSET(Paramètres!L1002,-LOOKUP(ROW(A998),Paramètres!$Y$5:$Z$1005)*Paramètres!$P$8,0),""))</f>
        <v>334406</v>
      </c>
      <c r="B998" t="str">
        <f ca="1">IF(B997="","",IFERROR(OFFSET(Paramètres!$D$5,LOOKUP(ROW(B998),Paramètres!$W$5:$Z$1005)-LOOKUP(ROW(B998),Paramètres!$V$5:$Z$1005)*Paramètres!$P$5,0)&amp;"/"&amp;OFFSET(Paramètres!$G$5,LOOKUP(ROW(B998),Paramètres!$X$5:$Z$1005)-LOOKUP(ROW(B998),Paramètres!$W$5:$Z$1005)*Paramètres!$P$6,0)&amp;"/"&amp;OFFSET(Paramètres!$J$5,LOOKUP(ROW(B998),Paramètres!$Y$5:$Z$1005)-LOOKUP(ROW(B998),Paramètres!$X$5:$Z$1005)*Paramètres!$P$7,0)&amp;"/"&amp;OFFSET(Paramètres!M1002,-LOOKUP(ROW(B998),Paramètres!$Y$5:$Z$1005)*Paramètres!$P$8,0),""))</f>
        <v>BlocBM/N0/Zone44/AF</v>
      </c>
    </row>
    <row r="999" spans="1:2" x14ac:dyDescent="0.25">
      <c r="A999" t="str">
        <f ca="1">IF(A998="","",IFERROR(OFFSET(Paramètres!$C$5,LOOKUP(ROW(A999),Paramètres!$W$5:$Z$1005)-LOOKUP(ROW(A999),Paramètres!$V$5:$Z$1005)*Paramètres!$P$5,0)&amp;OFFSET(Paramètres!$F$5,LOOKUP(ROW(A999),Paramètres!$X$5:$Z$1005)-LOOKUP(ROW(A999),Paramètres!$W$5:$Z$1005)*Paramètres!$P$6,0)&amp;OFFSET(Paramètres!$I$5,LOOKUP(ROW(A999),Paramètres!$Y$5:$Z$1005)-LOOKUP(ROW(A999),Paramètres!$X$5:$Z$1005)*Paramètres!$P$7,0)&amp;OFFSET(Paramètres!L1003,-LOOKUP(ROW(A999),Paramètres!$Y$5:$Z$1005)*Paramètres!$P$8,0),""))</f>
        <v>334407</v>
      </c>
      <c r="B999" t="str">
        <f ca="1">IF(B998="","",IFERROR(OFFSET(Paramètres!$D$5,LOOKUP(ROW(B999),Paramètres!$W$5:$Z$1005)-LOOKUP(ROW(B999),Paramètres!$V$5:$Z$1005)*Paramètres!$P$5,0)&amp;"/"&amp;OFFSET(Paramètres!$G$5,LOOKUP(ROW(B999),Paramètres!$X$5:$Z$1005)-LOOKUP(ROW(B999),Paramètres!$W$5:$Z$1005)*Paramètres!$P$6,0)&amp;"/"&amp;OFFSET(Paramètres!$J$5,LOOKUP(ROW(B999),Paramètres!$Y$5:$Z$1005)-LOOKUP(ROW(B999),Paramètres!$X$5:$Z$1005)*Paramètres!$P$7,0)&amp;"/"&amp;OFFSET(Paramètres!M1003,-LOOKUP(ROW(B999),Paramètres!$Y$5:$Z$1005)*Paramètres!$P$8,0),""))</f>
        <v>BlocBM/N0/Zone44/AC</v>
      </c>
    </row>
    <row r="1000" spans="1:2" x14ac:dyDescent="0.25">
      <c r="A1000" t="str">
        <f ca="1">IF(A999="","",IFERROR(OFFSET(Paramètres!$C$5,LOOKUP(ROW(A1000),Paramètres!$W$5:$Z$1005)-LOOKUP(ROW(A1000),Paramètres!$V$5:$Z$1005)*Paramètres!$P$5,0)&amp;OFFSET(Paramètres!$F$5,LOOKUP(ROW(A1000),Paramètres!$X$5:$Z$1005)-LOOKUP(ROW(A1000),Paramètres!$W$5:$Z$1005)*Paramètres!$P$6,0)&amp;OFFSET(Paramètres!$I$5,LOOKUP(ROW(A1000),Paramètres!$Y$5:$Z$1005)-LOOKUP(ROW(A1000),Paramètres!$X$5:$Z$1005)*Paramètres!$P$7,0)&amp;OFFSET(Paramètres!L1004,-LOOKUP(ROW(A1000),Paramètres!$Y$5:$Z$1005)*Paramètres!$P$8,0),""))</f>
        <v>334408</v>
      </c>
      <c r="B1000" t="str">
        <f ca="1">IF(B999="","",IFERROR(OFFSET(Paramètres!$D$5,LOOKUP(ROW(B1000),Paramètres!$W$5:$Z$1005)-LOOKUP(ROW(B1000),Paramètres!$V$5:$Z$1005)*Paramètres!$P$5,0)&amp;"/"&amp;OFFSET(Paramètres!$G$5,LOOKUP(ROW(B1000),Paramètres!$X$5:$Z$1005)-LOOKUP(ROW(B1000),Paramètres!$W$5:$Z$1005)*Paramètres!$P$6,0)&amp;"/"&amp;OFFSET(Paramètres!$J$5,LOOKUP(ROW(B1000),Paramètres!$Y$5:$Z$1005)-LOOKUP(ROW(B1000),Paramètres!$X$5:$Z$1005)*Paramètres!$P$7,0)&amp;"/"&amp;OFFSET(Paramètres!M1004,-LOOKUP(ROW(B1000),Paramètres!$Y$5:$Z$1005)*Paramètres!$P$8,0),""))</f>
        <v>BlocBM/N0/Zone44/ATV</v>
      </c>
    </row>
    <row r="1001" spans="1:2" x14ac:dyDescent="0.25">
      <c r="A1001" t="str">
        <f ca="1">IF(A1000="","",IFERROR(OFFSET(Paramètres!$C$5,LOOKUP(ROW(A1001),Paramètres!$W$5:$Z$1005)-LOOKUP(ROW(A1001),Paramètres!$V$5:$Z$1005)*Paramètres!$P$5,0)&amp;OFFSET(Paramètres!$F$5,LOOKUP(ROW(A1001),Paramètres!$X$5:$Z$1005)-LOOKUP(ROW(A1001),Paramètres!$W$5:$Z$1005)*Paramètres!$P$6,0)&amp;OFFSET(Paramètres!$I$5,LOOKUP(ROW(A1001),Paramètres!$Y$5:$Z$1005)-LOOKUP(ROW(A1001),Paramètres!$X$5:$Z$1005)*Paramètres!$P$7,0)&amp;OFFSET(Paramètres!L1005,-LOOKUP(ROW(A1001),Paramètres!$Y$5:$Z$1005)*Paramètres!$P$8,0),""))</f>
        <v>334409</v>
      </c>
      <c r="B1001" t="str">
        <f ca="1">IF(B1000="","",IFERROR(OFFSET(Paramètres!$D$5,LOOKUP(ROW(B1001),Paramètres!$W$5:$Z$1005)-LOOKUP(ROW(B1001),Paramètres!$V$5:$Z$1005)*Paramètres!$P$5,0)&amp;"/"&amp;OFFSET(Paramètres!$G$5,LOOKUP(ROW(B1001),Paramètres!$X$5:$Z$1005)-LOOKUP(ROW(B1001),Paramètres!$W$5:$Z$1005)*Paramètres!$P$6,0)&amp;"/"&amp;OFFSET(Paramètres!$J$5,LOOKUP(ROW(B1001),Paramètres!$Y$5:$Z$1005)-LOOKUP(ROW(B1001),Paramètres!$X$5:$Z$1005)*Paramètres!$P$7,0)&amp;"/"&amp;OFFSET(Paramètres!M1005,-LOOKUP(ROW(B1001),Paramètres!$Y$5:$Z$1005)*Paramètres!$P$8,0),""))</f>
        <v>BlocBM/N0/Zone44/ATH</v>
      </c>
    </row>
    <row r="1002" spans="1:2" x14ac:dyDescent="0.25">
      <c r="A1002" t="str">
        <f ca="1">IF(A1001="","",IFERROR(OFFSET(Paramètres!$C$5,LOOKUP(ROW(A1002),Paramètres!$W$5:$Z$1005)-LOOKUP(ROW(A1002),Paramètres!$V$5:$Z$1005)*Paramètres!$P$5,0)&amp;OFFSET(Paramètres!$F$5,LOOKUP(ROW(A1002),Paramètres!$X$5:$Z$1005)-LOOKUP(ROW(A1002),Paramètres!$W$5:$Z$1005)*Paramètres!$P$6,0)&amp;OFFSET(Paramètres!$I$5,LOOKUP(ROW(A1002),Paramètres!$Y$5:$Z$1005)-LOOKUP(ROW(A1002),Paramètres!$X$5:$Z$1005)*Paramètres!$P$7,0)&amp;OFFSET(Paramètres!L1006,-LOOKUP(ROW(A1002),Paramètres!$Y$5:$Z$1005)*Paramètres!$P$8,0),""))</f>
        <v>334410</v>
      </c>
      <c r="B1002" t="str">
        <f ca="1">IF(B1001="","",IFERROR(OFFSET(Paramètres!$D$5,LOOKUP(ROW(B1002),Paramètres!$W$5:$Z$1005)-LOOKUP(ROW(B1002),Paramètres!$V$5:$Z$1005)*Paramètres!$P$5,0)&amp;"/"&amp;OFFSET(Paramètres!$G$5,LOOKUP(ROW(B1002),Paramètres!$X$5:$Z$1005)-LOOKUP(ROW(B1002),Paramètres!$W$5:$Z$1005)*Paramètres!$P$6,0)&amp;"/"&amp;OFFSET(Paramètres!$J$5,LOOKUP(ROW(B1002),Paramètres!$Y$5:$Z$1005)-LOOKUP(ROW(B1002),Paramètres!$X$5:$Z$1005)*Paramètres!$P$7,0)&amp;"/"&amp;OFFSET(Paramètres!M1006,-LOOKUP(ROW(B1002),Paramètres!$Y$5:$Z$1005)*Paramètres!$P$8,0),""))</f>
        <v>BlocBM/N0/Zone44/CH</v>
      </c>
    </row>
    <row r="1003" spans="1:2" x14ac:dyDescent="0.25">
      <c r="A1003" t="str">
        <f ca="1">IF(A1002="","",IFERROR(OFFSET(Paramètres!$C$5,LOOKUP(ROW(A1003),Paramètres!$W$5:$Z$1005)-LOOKUP(ROW(A1003),Paramètres!$V$5:$Z$1005)*Paramètres!$P$5,0)&amp;OFFSET(Paramètres!$F$5,LOOKUP(ROW(A1003),Paramètres!$X$5:$Z$1005)-LOOKUP(ROW(A1003),Paramètres!$W$5:$Z$1005)*Paramètres!$P$6,0)&amp;OFFSET(Paramètres!$I$5,LOOKUP(ROW(A1003),Paramètres!$Y$5:$Z$1005)-LOOKUP(ROW(A1003),Paramètres!$X$5:$Z$1005)*Paramètres!$P$7,0)&amp;OFFSET(Paramètres!L1007,-LOOKUP(ROW(A1003),Paramètres!$Y$5:$Z$1005)*Paramètres!$P$8,0),""))</f>
        <v>334411</v>
      </c>
      <c r="B1003" t="str">
        <f ca="1">IF(B1002="","",IFERROR(OFFSET(Paramètres!$D$5,LOOKUP(ROW(B1003),Paramètres!$W$5:$Z$1005)-LOOKUP(ROW(B1003),Paramètres!$V$5:$Z$1005)*Paramètres!$P$5,0)&amp;"/"&amp;OFFSET(Paramètres!$G$5,LOOKUP(ROW(B1003),Paramètres!$X$5:$Z$1005)-LOOKUP(ROW(B1003),Paramètres!$W$5:$Z$1005)*Paramètres!$P$6,0)&amp;"/"&amp;OFFSET(Paramètres!$J$5,LOOKUP(ROW(B1003),Paramètres!$Y$5:$Z$1005)-LOOKUP(ROW(B1003),Paramètres!$X$5:$Z$1005)*Paramètres!$P$7,0)&amp;"/"&amp;OFFSET(Paramètres!M1007,-LOOKUP(ROW(B1003),Paramètres!$Y$5:$Z$1005)*Paramètres!$P$8,0),""))</f>
        <v>BlocBM/N0/Zone44/FAV1</v>
      </c>
    </row>
    <row r="1004" spans="1:2" x14ac:dyDescent="0.25">
      <c r="A1004" t="str">
        <f ca="1">IF(A1003="","",IFERROR(OFFSET(Paramètres!$C$5,LOOKUP(ROW(A1004),Paramètres!$W$5:$Z$1005)-LOOKUP(ROW(A1004),Paramètres!$V$5:$Z$1005)*Paramètres!$P$5,0)&amp;OFFSET(Paramètres!$F$5,LOOKUP(ROW(A1004),Paramètres!$X$5:$Z$1005)-LOOKUP(ROW(A1004),Paramètres!$W$5:$Z$1005)*Paramètres!$P$6,0)&amp;OFFSET(Paramètres!$I$5,LOOKUP(ROW(A1004),Paramètres!$Y$5:$Z$1005)-LOOKUP(ROW(A1004),Paramètres!$X$5:$Z$1005)*Paramètres!$P$7,0)&amp;OFFSET(Paramètres!L1008,-LOOKUP(ROW(A1004),Paramètres!$Y$5:$Z$1005)*Paramètres!$P$8,0),""))</f>
        <v>334412</v>
      </c>
      <c r="B1004" t="str">
        <f ca="1">IF(B1003="","",IFERROR(OFFSET(Paramètres!$D$5,LOOKUP(ROW(B1004),Paramètres!$W$5:$Z$1005)-LOOKUP(ROW(B1004),Paramètres!$V$5:$Z$1005)*Paramètres!$P$5,0)&amp;"/"&amp;OFFSET(Paramètres!$G$5,LOOKUP(ROW(B1004),Paramètres!$X$5:$Z$1005)-LOOKUP(ROW(B1004),Paramètres!$W$5:$Z$1005)*Paramètres!$P$6,0)&amp;"/"&amp;OFFSET(Paramètres!$J$5,LOOKUP(ROW(B1004),Paramètres!$Y$5:$Z$1005)-LOOKUP(ROW(B1004),Paramètres!$X$5:$Z$1005)*Paramètres!$P$7,0)&amp;"/"&amp;OFFSET(Paramètres!M1008,-LOOKUP(ROW(B1004),Paramètres!$Y$5:$Z$1005)*Paramètres!$P$8,0),""))</f>
        <v>BlocBM/N0/Zone44/FAV2</v>
      </c>
    </row>
    <row r="1005" spans="1:2" x14ac:dyDescent="0.25">
      <c r="A1005" t="str">
        <f ca="1">IF(A1004="","",IFERROR(OFFSET(Paramètres!$C$5,LOOKUP(ROW(A1005),Paramètres!$W$5:$Z$1005)-LOOKUP(ROW(A1005),Paramètres!$V$5:$Z$1005)*Paramètres!$P$5,0)&amp;OFFSET(Paramètres!$F$5,LOOKUP(ROW(A1005),Paramètres!$X$5:$Z$1005)-LOOKUP(ROW(A1005),Paramètres!$W$5:$Z$1005)*Paramètres!$P$6,0)&amp;OFFSET(Paramètres!$I$5,LOOKUP(ROW(A1005),Paramètres!$Y$5:$Z$1005)-LOOKUP(ROW(A1005),Paramètres!$X$5:$Z$1005)*Paramètres!$P$7,0)&amp;OFFSET(Paramètres!L1009,-LOOKUP(ROW(A1005),Paramètres!$Y$5:$Z$1005)*Paramètres!$P$8,0),""))</f>
        <v>334413</v>
      </c>
      <c r="B1005" t="str">
        <f ca="1">IF(B1004="","",IFERROR(OFFSET(Paramètres!$D$5,LOOKUP(ROW(B1005),Paramètres!$W$5:$Z$1005)-LOOKUP(ROW(B1005),Paramètres!$V$5:$Z$1005)*Paramètres!$P$5,0)&amp;"/"&amp;OFFSET(Paramètres!$G$5,LOOKUP(ROW(B1005),Paramètres!$X$5:$Z$1005)-LOOKUP(ROW(B1005),Paramètres!$W$5:$Z$1005)*Paramètres!$P$6,0)&amp;"/"&amp;OFFSET(Paramètres!$J$5,LOOKUP(ROW(B1005),Paramètres!$Y$5:$Z$1005)-LOOKUP(ROW(B1005),Paramètres!$X$5:$Z$1005)*Paramètres!$P$7,0)&amp;"/"&amp;OFFSET(Paramètres!M1009,-LOOKUP(ROW(B1005),Paramètres!$Y$5:$Z$1005)*Paramètres!$P$8,0),""))</f>
        <v>BlocBM/N0/Zone44/FAV3</v>
      </c>
    </row>
    <row r="1006" spans="1:2" x14ac:dyDescent="0.25">
      <c r="A1006" t="str">
        <f ca="1">IF(A1005="","",IFERROR(OFFSET(Paramètres!$C$5,LOOKUP(ROW(A1006),Paramètres!$W$5:$Z$1005)-LOOKUP(ROW(A1006),Paramètres!$V$5:$Z$1005)*Paramètres!$P$5,0)&amp;OFFSET(Paramètres!$F$5,LOOKUP(ROW(A1006),Paramètres!$X$5:$Z$1005)-LOOKUP(ROW(A1006),Paramètres!$W$5:$Z$1005)*Paramètres!$P$6,0)&amp;OFFSET(Paramètres!$I$5,LOOKUP(ROW(A1006),Paramètres!$Y$5:$Z$1005)-LOOKUP(ROW(A1006),Paramètres!$X$5:$Z$1005)*Paramètres!$P$7,0)&amp;OFFSET(Paramètres!L1010,-LOOKUP(ROW(A1006),Paramètres!$Y$5:$Z$1005)*Paramètres!$P$8,0),""))</f>
        <v>334414</v>
      </c>
      <c r="B1006" t="str">
        <f ca="1">IF(B1005="","",IFERROR(OFFSET(Paramètres!$D$5,LOOKUP(ROW(B1006),Paramètres!$W$5:$Z$1005)-LOOKUP(ROW(B1006),Paramètres!$V$5:$Z$1005)*Paramètres!$P$5,0)&amp;"/"&amp;OFFSET(Paramètres!$G$5,LOOKUP(ROW(B1006),Paramètres!$X$5:$Z$1005)-LOOKUP(ROW(B1006),Paramètres!$W$5:$Z$1005)*Paramètres!$P$6,0)&amp;"/"&amp;OFFSET(Paramètres!$J$5,LOOKUP(ROW(B1006),Paramètres!$Y$5:$Z$1005)-LOOKUP(ROW(B1006),Paramètres!$X$5:$Z$1005)*Paramètres!$P$7,0)&amp;"/"&amp;OFFSET(Paramètres!M1010,-LOOKUP(ROW(B1006),Paramètres!$Y$5:$Z$1005)*Paramètres!$P$8,0),""))</f>
        <v>BlocBM/N0/Zone44/FAV4</v>
      </c>
    </row>
    <row r="1007" spans="1:2" x14ac:dyDescent="0.25">
      <c r="A1007" t="str">
        <f ca="1">IF(A1006="","",IFERROR(OFFSET(Paramètres!$C$5,LOOKUP(ROW(A1007),Paramètres!$W$5:$Z$1005)-LOOKUP(ROW(A1007),Paramètres!$V$5:$Z$1005)*Paramètres!$P$5,0)&amp;OFFSET(Paramètres!$F$5,LOOKUP(ROW(A1007),Paramètres!$X$5:$Z$1005)-LOOKUP(ROW(A1007),Paramètres!$W$5:$Z$1005)*Paramètres!$P$6,0)&amp;OFFSET(Paramètres!$I$5,LOOKUP(ROW(A1007),Paramètres!$Y$5:$Z$1005)-LOOKUP(ROW(A1007),Paramètres!$X$5:$Z$1005)*Paramètres!$P$7,0)&amp;OFFSET(Paramètres!L1011,-LOOKUP(ROW(A1007),Paramètres!$Y$5:$Z$1005)*Paramètres!$P$8,0),""))</f>
        <v>334421</v>
      </c>
      <c r="B1007" t="str">
        <f ca="1">IF(B1006="","",IFERROR(OFFSET(Paramètres!$D$5,LOOKUP(ROW(B1007),Paramètres!$W$5:$Z$1005)-LOOKUP(ROW(B1007),Paramètres!$V$5:$Z$1005)*Paramètres!$P$5,0)&amp;"/"&amp;OFFSET(Paramètres!$G$5,LOOKUP(ROW(B1007),Paramètres!$X$5:$Z$1005)-LOOKUP(ROW(B1007),Paramètres!$W$5:$Z$1005)*Paramètres!$P$6,0)&amp;"/"&amp;OFFSET(Paramètres!$J$5,LOOKUP(ROW(B1007),Paramètres!$Y$5:$Z$1005)-LOOKUP(ROW(B1007),Paramètres!$X$5:$Z$1005)*Paramètres!$P$7,0)&amp;"/"&amp;OFFSET(Paramètres!M1011,-LOOKUP(ROW(B1007),Paramètres!$Y$5:$Z$1005)*Paramètres!$P$8,0),""))</f>
        <v>BlocBM/N0/Zone44/FAR1</v>
      </c>
    </row>
    <row r="1008" spans="1:2" x14ac:dyDescent="0.25">
      <c r="A1008" t="str">
        <f ca="1">IF(A1007="","",IFERROR(OFFSET(Paramètres!$C$5,LOOKUP(ROW(A1008),Paramètres!$W$5:$Z$1005)-LOOKUP(ROW(A1008),Paramètres!$V$5:$Z$1005)*Paramètres!$P$5,0)&amp;OFFSET(Paramètres!$F$5,LOOKUP(ROW(A1008),Paramètres!$X$5:$Z$1005)-LOOKUP(ROW(A1008),Paramètres!$W$5:$Z$1005)*Paramètres!$P$6,0)&amp;OFFSET(Paramètres!$I$5,LOOKUP(ROW(A1008),Paramètres!$Y$5:$Z$1005)-LOOKUP(ROW(A1008),Paramètres!$X$5:$Z$1005)*Paramètres!$P$7,0)&amp;OFFSET(Paramètres!L1012,-LOOKUP(ROW(A1008),Paramètres!$Y$5:$Z$1005)*Paramètres!$P$8,0),""))</f>
        <v>334422</v>
      </c>
      <c r="B1008" t="str">
        <f ca="1">IF(B1007="","",IFERROR(OFFSET(Paramètres!$D$5,LOOKUP(ROW(B1008),Paramètres!$W$5:$Z$1005)-LOOKUP(ROW(B1008),Paramètres!$V$5:$Z$1005)*Paramètres!$P$5,0)&amp;"/"&amp;OFFSET(Paramètres!$G$5,LOOKUP(ROW(B1008),Paramètres!$X$5:$Z$1005)-LOOKUP(ROW(B1008),Paramètres!$W$5:$Z$1005)*Paramètres!$P$6,0)&amp;"/"&amp;OFFSET(Paramètres!$J$5,LOOKUP(ROW(B1008),Paramètres!$Y$5:$Z$1005)-LOOKUP(ROW(B1008),Paramètres!$X$5:$Z$1005)*Paramètres!$P$7,0)&amp;"/"&amp;OFFSET(Paramètres!M1012,-LOOKUP(ROW(B1008),Paramètres!$Y$5:$Z$1005)*Paramètres!$P$8,0),""))</f>
        <v>BlocBM/N0/Zone44/FAR2</v>
      </c>
    </row>
    <row r="1009" spans="1:2" x14ac:dyDescent="0.25">
      <c r="A1009" t="str">
        <f ca="1">IF(A1008="","",IFERROR(OFFSET(Paramètres!$C$5,LOOKUP(ROW(A1009),Paramètres!$W$5:$Z$1005)-LOOKUP(ROW(A1009),Paramètres!$V$5:$Z$1005)*Paramètres!$P$5,0)&amp;OFFSET(Paramètres!$F$5,LOOKUP(ROW(A1009),Paramètres!$X$5:$Z$1005)-LOOKUP(ROW(A1009),Paramètres!$W$5:$Z$1005)*Paramètres!$P$6,0)&amp;OFFSET(Paramètres!$I$5,LOOKUP(ROW(A1009),Paramètres!$Y$5:$Z$1005)-LOOKUP(ROW(A1009),Paramètres!$X$5:$Z$1005)*Paramètres!$P$7,0)&amp;OFFSET(Paramètres!L1013,-LOOKUP(ROW(A1009),Paramètres!$Y$5:$Z$1005)*Paramètres!$P$8,0),""))</f>
        <v>334423</v>
      </c>
      <c r="B1009" t="str">
        <f ca="1">IF(B1008="","",IFERROR(OFFSET(Paramètres!$D$5,LOOKUP(ROW(B1009),Paramètres!$W$5:$Z$1005)-LOOKUP(ROW(B1009),Paramètres!$V$5:$Z$1005)*Paramètres!$P$5,0)&amp;"/"&amp;OFFSET(Paramètres!$G$5,LOOKUP(ROW(B1009),Paramètres!$X$5:$Z$1005)-LOOKUP(ROW(B1009),Paramètres!$W$5:$Z$1005)*Paramètres!$P$6,0)&amp;"/"&amp;OFFSET(Paramètres!$J$5,LOOKUP(ROW(B1009),Paramètres!$Y$5:$Z$1005)-LOOKUP(ROW(B1009),Paramètres!$X$5:$Z$1005)*Paramètres!$P$7,0)&amp;"/"&amp;OFFSET(Paramètres!M1013,-LOOKUP(ROW(B1009),Paramètres!$Y$5:$Z$1005)*Paramètres!$P$8,0),""))</f>
        <v>BlocBM/N0/Zone44/FAR3</v>
      </c>
    </row>
    <row r="1010" spans="1:2" x14ac:dyDescent="0.25">
      <c r="A1010" t="str">
        <f ca="1">IF(A1009="","",IFERROR(OFFSET(Paramètres!$C$5,LOOKUP(ROW(A1010),Paramètres!$W$5:$Z$1005)-LOOKUP(ROW(A1010),Paramètres!$V$5:$Z$1005)*Paramètres!$P$5,0)&amp;OFFSET(Paramètres!$F$5,LOOKUP(ROW(A1010),Paramètres!$X$5:$Z$1005)-LOOKUP(ROW(A1010),Paramètres!$W$5:$Z$1005)*Paramètres!$P$6,0)&amp;OFFSET(Paramètres!$I$5,LOOKUP(ROW(A1010),Paramètres!$Y$5:$Z$1005)-LOOKUP(ROW(A1010),Paramètres!$X$5:$Z$1005)*Paramètres!$P$7,0)&amp;OFFSET(Paramètres!L1014,-LOOKUP(ROW(A1010),Paramètres!$Y$5:$Z$1005)*Paramètres!$P$8,0),""))</f>
        <v>334424</v>
      </c>
      <c r="B1010" t="str">
        <f ca="1">IF(B1009="","",IFERROR(OFFSET(Paramètres!$D$5,LOOKUP(ROW(B1010),Paramètres!$W$5:$Z$1005)-LOOKUP(ROW(B1010),Paramètres!$V$5:$Z$1005)*Paramètres!$P$5,0)&amp;"/"&amp;OFFSET(Paramètres!$G$5,LOOKUP(ROW(B1010),Paramètres!$X$5:$Z$1005)-LOOKUP(ROW(B1010),Paramètres!$W$5:$Z$1005)*Paramètres!$P$6,0)&amp;"/"&amp;OFFSET(Paramètres!$J$5,LOOKUP(ROW(B1010),Paramètres!$Y$5:$Z$1005)-LOOKUP(ROW(B1010),Paramètres!$X$5:$Z$1005)*Paramètres!$P$7,0)&amp;"/"&amp;OFFSET(Paramètres!M1014,-LOOKUP(ROW(B1010),Paramètres!$Y$5:$Z$1005)*Paramètres!$P$8,0),""))</f>
        <v>BlocBM/N0/Zone44/FAR4</v>
      </c>
    </row>
    <row r="1011" spans="1:2" x14ac:dyDescent="0.25">
      <c r="A1011" t="str">
        <f ca="1">IF(A1010="","",IFERROR(OFFSET(Paramètres!$C$5,LOOKUP(ROW(A1011),Paramètres!$W$5:$Z$1005)-LOOKUP(ROW(A1011),Paramètres!$V$5:$Z$1005)*Paramètres!$P$5,0)&amp;OFFSET(Paramètres!$F$5,LOOKUP(ROW(A1011),Paramètres!$X$5:$Z$1005)-LOOKUP(ROW(A1011),Paramètres!$W$5:$Z$1005)*Paramètres!$P$6,0)&amp;OFFSET(Paramètres!$I$5,LOOKUP(ROW(A1011),Paramètres!$Y$5:$Z$1005)-LOOKUP(ROW(A1011),Paramètres!$X$5:$Z$1005)*Paramètres!$P$7,0)&amp;OFFSET(Paramètres!L1015,-LOOKUP(ROW(A1011),Paramètres!$Y$5:$Z$1005)*Paramètres!$P$8,0),""))</f>
        <v>334431</v>
      </c>
      <c r="B1011" t="str">
        <f ca="1">IF(B1010="","",IFERROR(OFFSET(Paramètres!$D$5,LOOKUP(ROW(B1011),Paramètres!$W$5:$Z$1005)-LOOKUP(ROW(B1011),Paramètres!$V$5:$Z$1005)*Paramètres!$P$5,0)&amp;"/"&amp;OFFSET(Paramètres!$G$5,LOOKUP(ROW(B1011),Paramètres!$X$5:$Z$1005)-LOOKUP(ROW(B1011),Paramètres!$W$5:$Z$1005)*Paramètres!$P$6,0)&amp;"/"&amp;OFFSET(Paramètres!$J$5,LOOKUP(ROW(B1011),Paramètres!$Y$5:$Z$1005)-LOOKUP(ROW(B1011),Paramètres!$X$5:$Z$1005)*Paramètres!$P$7,0)&amp;"/"&amp;OFFSET(Paramètres!M1015,-LOOKUP(ROW(B1011),Paramètres!$Y$5:$Z$1005)*Paramètres!$P$8,0),""))</f>
        <v>BlocBM/N0/Zone44/INF1</v>
      </c>
    </row>
    <row r="1012" spans="1:2" x14ac:dyDescent="0.25">
      <c r="A1012" t="str">
        <f ca="1">IF(A1011="","",IFERROR(OFFSET(Paramètres!$C$5,LOOKUP(ROW(A1012),Paramètres!$W$5:$Z$1005)-LOOKUP(ROW(A1012),Paramètres!$V$5:$Z$1005)*Paramètres!$P$5,0)&amp;OFFSET(Paramètres!$F$5,LOOKUP(ROW(A1012),Paramètres!$X$5:$Z$1005)-LOOKUP(ROW(A1012),Paramètres!$W$5:$Z$1005)*Paramètres!$P$6,0)&amp;OFFSET(Paramètres!$I$5,LOOKUP(ROW(A1012),Paramètres!$Y$5:$Z$1005)-LOOKUP(ROW(A1012),Paramètres!$X$5:$Z$1005)*Paramètres!$P$7,0)&amp;OFFSET(Paramètres!L1016,-LOOKUP(ROW(A1012),Paramètres!$Y$5:$Z$1005)*Paramètres!$P$8,0),""))</f>
        <v>334432</v>
      </c>
      <c r="B1012" t="str">
        <f ca="1">IF(B1011="","",IFERROR(OFFSET(Paramètres!$D$5,LOOKUP(ROW(B1012),Paramètres!$W$5:$Z$1005)-LOOKUP(ROW(B1012),Paramètres!$V$5:$Z$1005)*Paramètres!$P$5,0)&amp;"/"&amp;OFFSET(Paramètres!$G$5,LOOKUP(ROW(B1012),Paramètres!$X$5:$Z$1005)-LOOKUP(ROW(B1012),Paramètres!$W$5:$Z$1005)*Paramètres!$P$6,0)&amp;"/"&amp;OFFSET(Paramètres!$J$5,LOOKUP(ROW(B1012),Paramètres!$Y$5:$Z$1005)-LOOKUP(ROW(B1012),Paramètres!$X$5:$Z$1005)*Paramètres!$P$7,0)&amp;"/"&amp;OFFSET(Paramètres!M1016,-LOOKUP(ROW(B1012),Paramètres!$Y$5:$Z$1005)*Paramètres!$P$8,0),""))</f>
        <v>BlocBM/N0/Zone44/INF2</v>
      </c>
    </row>
    <row r="1013" spans="1:2" x14ac:dyDescent="0.25">
      <c r="A1013" t="str">
        <f ca="1">IF(A1012="","",IFERROR(OFFSET(Paramètres!$C$5,LOOKUP(ROW(A1013),Paramètres!$W$5:$Z$1005)-LOOKUP(ROW(A1013),Paramètres!$V$5:$Z$1005)*Paramètres!$P$5,0)&amp;OFFSET(Paramètres!$F$5,LOOKUP(ROW(A1013),Paramètres!$X$5:$Z$1005)-LOOKUP(ROW(A1013),Paramètres!$W$5:$Z$1005)*Paramètres!$P$6,0)&amp;OFFSET(Paramètres!$I$5,LOOKUP(ROW(A1013),Paramètres!$Y$5:$Z$1005)-LOOKUP(ROW(A1013),Paramètres!$X$5:$Z$1005)*Paramètres!$P$7,0)&amp;OFFSET(Paramètres!L1017,-LOOKUP(ROW(A1013),Paramètres!$Y$5:$Z$1005)*Paramètres!$P$8,0),""))</f>
        <v>334433</v>
      </c>
      <c r="B1013" t="str">
        <f ca="1">IF(B1012="","",IFERROR(OFFSET(Paramètres!$D$5,LOOKUP(ROW(B1013),Paramètres!$W$5:$Z$1005)-LOOKUP(ROW(B1013),Paramètres!$V$5:$Z$1005)*Paramètres!$P$5,0)&amp;"/"&amp;OFFSET(Paramètres!$G$5,LOOKUP(ROW(B1013),Paramètres!$X$5:$Z$1005)-LOOKUP(ROW(B1013),Paramètres!$W$5:$Z$1005)*Paramètres!$P$6,0)&amp;"/"&amp;OFFSET(Paramètres!$J$5,LOOKUP(ROW(B1013),Paramètres!$Y$5:$Z$1005)-LOOKUP(ROW(B1013),Paramètres!$X$5:$Z$1005)*Paramètres!$P$7,0)&amp;"/"&amp;OFFSET(Paramètres!M1017,-LOOKUP(ROW(B1013),Paramètres!$Y$5:$Z$1005)*Paramètres!$P$8,0),""))</f>
        <v>BlocBM/N0/Zone44/INF3</v>
      </c>
    </row>
    <row r="1014" spans="1:2" x14ac:dyDescent="0.25">
      <c r="A1014" t="str">
        <f ca="1">IF(A1013="","",IFERROR(OFFSET(Paramètres!$C$5,LOOKUP(ROW(A1014),Paramètres!$W$5:$Z$1005)-LOOKUP(ROW(A1014),Paramètres!$V$5:$Z$1005)*Paramètres!$P$5,0)&amp;OFFSET(Paramètres!$F$5,LOOKUP(ROW(A1014),Paramètres!$X$5:$Z$1005)-LOOKUP(ROW(A1014),Paramètres!$W$5:$Z$1005)*Paramètres!$P$6,0)&amp;OFFSET(Paramètres!$I$5,LOOKUP(ROW(A1014),Paramètres!$Y$5:$Z$1005)-LOOKUP(ROW(A1014),Paramètres!$X$5:$Z$1005)*Paramètres!$P$7,0)&amp;OFFSET(Paramètres!L1018,-LOOKUP(ROW(A1014),Paramètres!$Y$5:$Z$1005)*Paramètres!$P$8,0),""))</f>
        <v>334434</v>
      </c>
      <c r="B1014" t="str">
        <f ca="1">IF(B1013="","",IFERROR(OFFSET(Paramètres!$D$5,LOOKUP(ROW(B1014),Paramètres!$W$5:$Z$1005)-LOOKUP(ROW(B1014),Paramètres!$V$5:$Z$1005)*Paramètres!$P$5,0)&amp;"/"&amp;OFFSET(Paramètres!$G$5,LOOKUP(ROW(B1014),Paramètres!$X$5:$Z$1005)-LOOKUP(ROW(B1014),Paramètres!$W$5:$Z$1005)*Paramètres!$P$6,0)&amp;"/"&amp;OFFSET(Paramètres!$J$5,LOOKUP(ROW(B1014),Paramètres!$Y$5:$Z$1005)-LOOKUP(ROW(B1014),Paramètres!$X$5:$Z$1005)*Paramètres!$P$7,0)&amp;"/"&amp;OFFSET(Paramètres!M1018,-LOOKUP(ROW(B1014),Paramètres!$Y$5:$Z$1005)*Paramètres!$P$8,0),""))</f>
        <v>BlocBM/N0/Zone44/INF4</v>
      </c>
    </row>
    <row r="1015" spans="1:2" x14ac:dyDescent="0.25">
      <c r="A1015" t="str">
        <f ca="1">IF(A1014="","",IFERROR(OFFSET(Paramètres!$C$5,LOOKUP(ROW(A1015),Paramètres!$W$5:$Z$1005)-LOOKUP(ROW(A1015),Paramètres!$V$5:$Z$1005)*Paramètres!$P$5,0)&amp;OFFSET(Paramètres!$F$5,LOOKUP(ROW(A1015),Paramètres!$X$5:$Z$1005)-LOOKUP(ROW(A1015),Paramètres!$W$5:$Z$1005)*Paramètres!$P$6,0)&amp;OFFSET(Paramètres!$I$5,LOOKUP(ROW(A1015),Paramètres!$Y$5:$Z$1005)-LOOKUP(ROW(A1015),Paramètres!$X$5:$Z$1005)*Paramètres!$P$7,0)&amp;OFFSET(Paramètres!L1019,-LOOKUP(ROW(A1015),Paramètres!$Y$5:$Z$1005)*Paramètres!$P$8,0),""))</f>
        <v>334441</v>
      </c>
      <c r="B1015" t="str">
        <f ca="1">IF(B1014="","",IFERROR(OFFSET(Paramètres!$D$5,LOOKUP(ROW(B1015),Paramètres!$W$5:$Z$1005)-LOOKUP(ROW(B1015),Paramètres!$V$5:$Z$1005)*Paramètres!$P$5,0)&amp;"/"&amp;OFFSET(Paramètres!$G$5,LOOKUP(ROW(B1015),Paramètres!$X$5:$Z$1005)-LOOKUP(ROW(B1015),Paramètres!$W$5:$Z$1005)*Paramètres!$P$6,0)&amp;"/"&amp;OFFSET(Paramètres!$J$5,LOOKUP(ROW(B1015),Paramètres!$Y$5:$Z$1005)-LOOKUP(ROW(B1015),Paramètres!$X$5:$Z$1005)*Paramètres!$P$7,0)&amp;"/"&amp;OFFSET(Paramètres!M1019,-LOOKUP(ROW(B1015),Paramètres!$Y$5:$Z$1005)*Paramètres!$P$8,0),""))</f>
        <v>BlocBM/N0/Zone44/SUP1</v>
      </c>
    </row>
    <row r="1016" spans="1:2" x14ac:dyDescent="0.25">
      <c r="A1016" t="str">
        <f ca="1">IF(A1015="","",IFERROR(OFFSET(Paramètres!$C$5,LOOKUP(ROW(A1016),Paramètres!$W$5:$Z$1005)-LOOKUP(ROW(A1016),Paramètres!$V$5:$Z$1005)*Paramètres!$P$5,0)&amp;OFFSET(Paramètres!$F$5,LOOKUP(ROW(A1016),Paramètres!$X$5:$Z$1005)-LOOKUP(ROW(A1016),Paramètres!$W$5:$Z$1005)*Paramètres!$P$6,0)&amp;OFFSET(Paramètres!$I$5,LOOKUP(ROW(A1016),Paramètres!$Y$5:$Z$1005)-LOOKUP(ROW(A1016),Paramètres!$X$5:$Z$1005)*Paramètres!$P$7,0)&amp;OFFSET(Paramètres!L1020,-LOOKUP(ROW(A1016),Paramètres!$Y$5:$Z$1005)*Paramètres!$P$8,0),""))</f>
        <v>334442</v>
      </c>
      <c r="B1016" t="str">
        <f ca="1">IF(B1015="","",IFERROR(OFFSET(Paramètres!$D$5,LOOKUP(ROW(B1016),Paramètres!$W$5:$Z$1005)-LOOKUP(ROW(B1016),Paramètres!$V$5:$Z$1005)*Paramètres!$P$5,0)&amp;"/"&amp;OFFSET(Paramètres!$G$5,LOOKUP(ROW(B1016),Paramètres!$X$5:$Z$1005)-LOOKUP(ROW(B1016),Paramètres!$W$5:$Z$1005)*Paramètres!$P$6,0)&amp;"/"&amp;OFFSET(Paramètres!$J$5,LOOKUP(ROW(B1016),Paramètres!$Y$5:$Z$1005)-LOOKUP(ROW(B1016),Paramètres!$X$5:$Z$1005)*Paramètres!$P$7,0)&amp;"/"&amp;OFFSET(Paramètres!M1020,-LOOKUP(ROW(B1016),Paramètres!$Y$5:$Z$1005)*Paramètres!$P$8,0),""))</f>
        <v>BlocBM/N0/Zone44/SUP2</v>
      </c>
    </row>
    <row r="1017" spans="1:2" x14ac:dyDescent="0.25">
      <c r="A1017" t="str">
        <f ca="1">IF(A1016="","",IFERROR(OFFSET(Paramètres!$C$5,LOOKUP(ROW(A1017),Paramètres!$W$5:$Z$1005)-LOOKUP(ROW(A1017),Paramètres!$V$5:$Z$1005)*Paramètres!$P$5,0)&amp;OFFSET(Paramètres!$F$5,LOOKUP(ROW(A1017),Paramètres!$X$5:$Z$1005)-LOOKUP(ROW(A1017),Paramètres!$W$5:$Z$1005)*Paramètres!$P$6,0)&amp;OFFSET(Paramètres!$I$5,LOOKUP(ROW(A1017),Paramètres!$Y$5:$Z$1005)-LOOKUP(ROW(A1017),Paramètres!$X$5:$Z$1005)*Paramètres!$P$7,0)&amp;OFFSET(Paramètres!L1021,-LOOKUP(ROW(A1017),Paramètres!$Y$5:$Z$1005)*Paramètres!$P$8,0),""))</f>
        <v>334443</v>
      </c>
      <c r="B1017" t="str">
        <f ca="1">IF(B1016="","",IFERROR(OFFSET(Paramètres!$D$5,LOOKUP(ROW(B1017),Paramètres!$W$5:$Z$1005)-LOOKUP(ROW(B1017),Paramètres!$V$5:$Z$1005)*Paramètres!$P$5,0)&amp;"/"&amp;OFFSET(Paramètres!$G$5,LOOKUP(ROW(B1017),Paramètres!$X$5:$Z$1005)-LOOKUP(ROW(B1017),Paramètres!$W$5:$Z$1005)*Paramètres!$P$6,0)&amp;"/"&amp;OFFSET(Paramètres!$J$5,LOOKUP(ROW(B1017),Paramètres!$Y$5:$Z$1005)-LOOKUP(ROW(B1017),Paramètres!$X$5:$Z$1005)*Paramètres!$P$7,0)&amp;"/"&amp;OFFSET(Paramètres!M1021,-LOOKUP(ROW(B1017),Paramètres!$Y$5:$Z$1005)*Paramètres!$P$8,0),""))</f>
        <v>BlocBM/N0/Zone44/SUP3</v>
      </c>
    </row>
    <row r="1018" spans="1:2" x14ac:dyDescent="0.25">
      <c r="A1018" t="str">
        <f ca="1">IF(A1017="","",IFERROR(OFFSET(Paramètres!$C$5,LOOKUP(ROW(A1018),Paramètres!$W$5:$Z$1005)-LOOKUP(ROW(A1018),Paramètres!$V$5:$Z$1005)*Paramètres!$P$5,0)&amp;OFFSET(Paramètres!$F$5,LOOKUP(ROW(A1018),Paramètres!$X$5:$Z$1005)-LOOKUP(ROW(A1018),Paramètres!$W$5:$Z$1005)*Paramètres!$P$6,0)&amp;OFFSET(Paramètres!$I$5,LOOKUP(ROW(A1018),Paramètres!$Y$5:$Z$1005)-LOOKUP(ROW(A1018),Paramètres!$X$5:$Z$1005)*Paramètres!$P$7,0)&amp;OFFSET(Paramètres!L1022,-LOOKUP(ROW(A1018),Paramètres!$Y$5:$Z$1005)*Paramètres!$P$8,0),""))</f>
        <v>334444</v>
      </c>
      <c r="B1018" t="str">
        <f ca="1">IF(B1017="","",IFERROR(OFFSET(Paramètres!$D$5,LOOKUP(ROW(B1018),Paramètres!$W$5:$Z$1005)-LOOKUP(ROW(B1018),Paramètres!$V$5:$Z$1005)*Paramètres!$P$5,0)&amp;"/"&amp;OFFSET(Paramètres!$G$5,LOOKUP(ROW(B1018),Paramètres!$X$5:$Z$1005)-LOOKUP(ROW(B1018),Paramètres!$W$5:$Z$1005)*Paramètres!$P$6,0)&amp;"/"&amp;OFFSET(Paramètres!$J$5,LOOKUP(ROW(B1018),Paramètres!$Y$5:$Z$1005)-LOOKUP(ROW(B1018),Paramètres!$X$5:$Z$1005)*Paramètres!$P$7,0)&amp;"/"&amp;OFFSET(Paramètres!M1022,-LOOKUP(ROW(B1018),Paramètres!$Y$5:$Z$1005)*Paramètres!$P$8,0),""))</f>
        <v>BlocBM/N0/Zone44/SUP4</v>
      </c>
    </row>
    <row r="1019" spans="1:2" x14ac:dyDescent="0.25">
      <c r="A1019" t="str">
        <f ca="1">IF(A1018="","",IFERROR(OFFSET(Paramètres!$C$5,LOOKUP(ROW(A1019),Paramètres!$W$5:$Z$1005)-LOOKUP(ROW(A1019),Paramètres!$V$5:$Z$1005)*Paramètres!$P$5,0)&amp;OFFSET(Paramètres!$F$5,LOOKUP(ROW(A1019),Paramètres!$X$5:$Z$1005)-LOOKUP(ROW(A1019),Paramètres!$W$5:$Z$1005)*Paramètres!$P$6,0)&amp;OFFSET(Paramètres!$I$5,LOOKUP(ROW(A1019),Paramètres!$Y$5:$Z$1005)-LOOKUP(ROW(A1019),Paramètres!$X$5:$Z$1005)*Paramètres!$P$7,0)&amp;OFFSET(Paramètres!L1023,-LOOKUP(ROW(A1019),Paramètres!$Y$5:$Z$1005)*Paramètres!$P$8,0),""))</f>
        <v>334451</v>
      </c>
      <c r="B1019" t="str">
        <f ca="1">IF(B1018="","",IFERROR(OFFSET(Paramètres!$D$5,LOOKUP(ROW(B1019),Paramètres!$W$5:$Z$1005)-LOOKUP(ROW(B1019),Paramètres!$V$5:$Z$1005)*Paramètres!$P$5,0)&amp;"/"&amp;OFFSET(Paramètres!$G$5,LOOKUP(ROW(B1019),Paramètres!$X$5:$Z$1005)-LOOKUP(ROW(B1019),Paramètres!$W$5:$Z$1005)*Paramètres!$P$6,0)&amp;"/"&amp;OFFSET(Paramètres!$J$5,LOOKUP(ROW(B1019),Paramètres!$Y$5:$Z$1005)-LOOKUP(ROW(B1019),Paramètres!$X$5:$Z$1005)*Paramètres!$P$7,0)&amp;"/"&amp;OFFSET(Paramètres!M1023,-LOOKUP(ROW(B1019),Paramètres!$Y$5:$Z$1005)*Paramètres!$P$8,0),""))</f>
        <v>BlocBM/N0/Zone44/U1</v>
      </c>
    </row>
    <row r="1020" spans="1:2" x14ac:dyDescent="0.25">
      <c r="A1020" t="str">
        <f ca="1">IF(A1019="","",IFERROR(OFFSET(Paramètres!$C$5,LOOKUP(ROW(A1020),Paramètres!$W$5:$Z$1005)-LOOKUP(ROW(A1020),Paramètres!$V$5:$Z$1005)*Paramètres!$P$5,0)&amp;OFFSET(Paramètres!$F$5,LOOKUP(ROW(A1020),Paramètres!$X$5:$Z$1005)-LOOKUP(ROW(A1020),Paramètres!$W$5:$Z$1005)*Paramètres!$P$6,0)&amp;OFFSET(Paramètres!$I$5,LOOKUP(ROW(A1020),Paramètres!$Y$5:$Z$1005)-LOOKUP(ROW(A1020),Paramètres!$X$5:$Z$1005)*Paramètres!$P$7,0)&amp;OFFSET(Paramètres!L1024,-LOOKUP(ROW(A1020),Paramètres!$Y$5:$Z$1005)*Paramètres!$P$8,0),""))</f>
        <v>334452</v>
      </c>
      <c r="B1020" t="str">
        <f ca="1">IF(B1019="","",IFERROR(OFFSET(Paramètres!$D$5,LOOKUP(ROW(B1020),Paramètres!$W$5:$Z$1005)-LOOKUP(ROW(B1020),Paramètres!$V$5:$Z$1005)*Paramètres!$P$5,0)&amp;"/"&amp;OFFSET(Paramètres!$G$5,LOOKUP(ROW(B1020),Paramètres!$X$5:$Z$1005)-LOOKUP(ROW(B1020),Paramètres!$W$5:$Z$1005)*Paramètres!$P$6,0)&amp;"/"&amp;OFFSET(Paramètres!$J$5,LOOKUP(ROW(B1020),Paramètres!$Y$5:$Z$1005)-LOOKUP(ROW(B1020),Paramètres!$X$5:$Z$1005)*Paramètres!$P$7,0)&amp;"/"&amp;OFFSET(Paramètres!M1024,-LOOKUP(ROW(B1020),Paramètres!$Y$5:$Z$1005)*Paramètres!$P$8,0),""))</f>
        <v>BlocBM/N0/Zone44/U2</v>
      </c>
    </row>
    <row r="1021" spans="1:2" x14ac:dyDescent="0.25">
      <c r="A1021" t="str">
        <f ca="1">IF(A1020="","",IFERROR(OFFSET(Paramètres!$C$5,LOOKUP(ROW(A1021),Paramètres!$W$5:$Z$1005)-LOOKUP(ROW(A1021),Paramètres!$V$5:$Z$1005)*Paramètres!$P$5,0)&amp;OFFSET(Paramètres!$F$5,LOOKUP(ROW(A1021),Paramètres!$X$5:$Z$1005)-LOOKUP(ROW(A1021),Paramètres!$W$5:$Z$1005)*Paramètres!$P$6,0)&amp;OFFSET(Paramètres!$I$5,LOOKUP(ROW(A1021),Paramètres!$Y$5:$Z$1005)-LOOKUP(ROW(A1021),Paramètres!$X$5:$Z$1005)*Paramètres!$P$7,0)&amp;OFFSET(Paramètres!L1025,-LOOKUP(ROW(A1021),Paramètres!$Y$5:$Z$1005)*Paramètres!$P$8,0),""))</f>
        <v>334453</v>
      </c>
      <c r="B1021" t="str">
        <f ca="1">IF(B1020="","",IFERROR(OFFSET(Paramètres!$D$5,LOOKUP(ROW(B1021),Paramètres!$W$5:$Z$1005)-LOOKUP(ROW(B1021),Paramètres!$V$5:$Z$1005)*Paramètres!$P$5,0)&amp;"/"&amp;OFFSET(Paramètres!$G$5,LOOKUP(ROW(B1021),Paramètres!$X$5:$Z$1005)-LOOKUP(ROW(B1021),Paramètres!$W$5:$Z$1005)*Paramètres!$P$6,0)&amp;"/"&amp;OFFSET(Paramètres!$J$5,LOOKUP(ROW(B1021),Paramètres!$Y$5:$Z$1005)-LOOKUP(ROW(B1021),Paramètres!$X$5:$Z$1005)*Paramètres!$P$7,0)&amp;"/"&amp;OFFSET(Paramètres!M1025,-LOOKUP(ROW(B1021),Paramètres!$Y$5:$Z$1005)*Paramètres!$P$8,0),""))</f>
        <v>BlocBM/N0/Zone44/U3</v>
      </c>
    </row>
    <row r="1022" spans="1:2" x14ac:dyDescent="0.25">
      <c r="A1022" t="str">
        <f ca="1">IF(A1021="","",IFERROR(OFFSET(Paramètres!$C$5,LOOKUP(ROW(A1022),Paramètres!$W$5:$Z$1005)-LOOKUP(ROW(A1022),Paramètres!$V$5:$Z$1005)*Paramètres!$P$5,0)&amp;OFFSET(Paramètres!$F$5,LOOKUP(ROW(A1022),Paramètres!$X$5:$Z$1005)-LOOKUP(ROW(A1022),Paramètres!$W$5:$Z$1005)*Paramètres!$P$6,0)&amp;OFFSET(Paramètres!$I$5,LOOKUP(ROW(A1022),Paramètres!$Y$5:$Z$1005)-LOOKUP(ROW(A1022),Paramètres!$X$5:$Z$1005)*Paramètres!$P$7,0)&amp;OFFSET(Paramètres!L1026,-LOOKUP(ROW(A1022),Paramètres!$Y$5:$Z$1005)*Paramètres!$P$8,0),""))</f>
        <v>334454</v>
      </c>
      <c r="B1022" t="str">
        <f ca="1">IF(B1021="","",IFERROR(OFFSET(Paramètres!$D$5,LOOKUP(ROW(B1022),Paramètres!$W$5:$Z$1005)-LOOKUP(ROW(B1022),Paramètres!$V$5:$Z$1005)*Paramètres!$P$5,0)&amp;"/"&amp;OFFSET(Paramètres!$G$5,LOOKUP(ROW(B1022),Paramètres!$X$5:$Z$1005)-LOOKUP(ROW(B1022),Paramètres!$W$5:$Z$1005)*Paramètres!$P$6,0)&amp;"/"&amp;OFFSET(Paramètres!$J$5,LOOKUP(ROW(B1022),Paramètres!$Y$5:$Z$1005)-LOOKUP(ROW(B1022),Paramètres!$X$5:$Z$1005)*Paramètres!$P$7,0)&amp;"/"&amp;OFFSET(Paramètres!M1026,-LOOKUP(ROW(B1022),Paramètres!$Y$5:$Z$1005)*Paramètres!$P$8,0),""))</f>
        <v>BlocBM/N0/Zone44/U4</v>
      </c>
    </row>
    <row r="1023" spans="1:2" x14ac:dyDescent="0.25">
      <c r="A1023" t="str">
        <f ca="1">IF(A1022="","",IFERROR(OFFSET(Paramètres!$C$5,LOOKUP(ROW(A1023),Paramètres!$W$5:$Z$1005)-LOOKUP(ROW(A1023),Paramètres!$V$5:$Z$1005)*Paramètres!$P$5,0)&amp;OFFSET(Paramètres!$F$5,LOOKUP(ROW(A1023),Paramètres!$X$5:$Z$1005)-LOOKUP(ROW(A1023),Paramètres!$W$5:$Z$1005)*Paramètres!$P$6,0)&amp;OFFSET(Paramètres!$I$5,LOOKUP(ROW(A1023),Paramètres!$Y$5:$Z$1005)-LOOKUP(ROW(A1023),Paramètres!$X$5:$Z$1005)*Paramètres!$P$7,0)&amp;OFFSET(Paramètres!L1027,-LOOKUP(ROW(A1023),Paramètres!$Y$5:$Z$1005)*Paramètres!$P$8,0),""))</f>
        <v>334461</v>
      </c>
      <c r="B1023" t="str">
        <f ca="1">IF(B1022="","",IFERROR(OFFSET(Paramètres!$D$5,LOOKUP(ROW(B1023),Paramètres!$W$5:$Z$1005)-LOOKUP(ROW(B1023),Paramètres!$V$5:$Z$1005)*Paramètres!$P$5,0)&amp;"/"&amp;OFFSET(Paramètres!$G$5,LOOKUP(ROW(B1023),Paramètres!$X$5:$Z$1005)-LOOKUP(ROW(B1023),Paramètres!$W$5:$Z$1005)*Paramètres!$P$6,0)&amp;"/"&amp;OFFSET(Paramètres!$J$5,LOOKUP(ROW(B1023),Paramètres!$Y$5:$Z$1005)-LOOKUP(ROW(B1023),Paramètres!$X$5:$Z$1005)*Paramètres!$P$7,0)&amp;"/"&amp;OFFSET(Paramètres!M1027,-LOOKUP(ROW(B1023),Paramètres!$Y$5:$Z$1005)*Paramètres!$P$8,0),""))</f>
        <v>BlocBM/N0/Zone44/C1</v>
      </c>
    </row>
    <row r="1024" spans="1:2" x14ac:dyDescent="0.25">
      <c r="A1024" t="str">
        <f ca="1">IF(A1023="","",IFERROR(OFFSET(Paramètres!$C$5,LOOKUP(ROW(A1024),Paramètres!$W$5:$Z$1005)-LOOKUP(ROW(A1024),Paramètres!$V$5:$Z$1005)*Paramètres!$P$5,0)&amp;OFFSET(Paramètres!$F$5,LOOKUP(ROW(A1024),Paramètres!$X$5:$Z$1005)-LOOKUP(ROW(A1024),Paramètres!$W$5:$Z$1005)*Paramètres!$P$6,0)&amp;OFFSET(Paramètres!$I$5,LOOKUP(ROW(A1024),Paramètres!$Y$5:$Z$1005)-LOOKUP(ROW(A1024),Paramètres!$X$5:$Z$1005)*Paramètres!$P$7,0)&amp;OFFSET(Paramètres!L1028,-LOOKUP(ROW(A1024),Paramètres!$Y$5:$Z$1005)*Paramètres!$P$8,0),""))</f>
        <v>334462</v>
      </c>
      <c r="B1024" t="str">
        <f ca="1">IF(B1023="","",IFERROR(OFFSET(Paramètres!$D$5,LOOKUP(ROW(B1024),Paramètres!$W$5:$Z$1005)-LOOKUP(ROW(B1024),Paramètres!$V$5:$Z$1005)*Paramètres!$P$5,0)&amp;"/"&amp;OFFSET(Paramètres!$G$5,LOOKUP(ROW(B1024),Paramètres!$X$5:$Z$1005)-LOOKUP(ROW(B1024),Paramètres!$W$5:$Z$1005)*Paramètres!$P$6,0)&amp;"/"&amp;OFFSET(Paramètres!$J$5,LOOKUP(ROW(B1024),Paramètres!$Y$5:$Z$1005)-LOOKUP(ROW(B1024),Paramètres!$X$5:$Z$1005)*Paramètres!$P$7,0)&amp;"/"&amp;OFFSET(Paramètres!M1028,-LOOKUP(ROW(B1024),Paramètres!$Y$5:$Z$1005)*Paramètres!$P$8,0),""))</f>
        <v>BlocBM/N0/Zone44/C2</v>
      </c>
    </row>
    <row r="1025" spans="1:2" x14ac:dyDescent="0.25">
      <c r="A1025" t="str">
        <f ca="1">IF(A1024="","",IFERROR(OFFSET(Paramètres!$C$5,LOOKUP(ROW(A1025),Paramètres!$W$5:$Z$1005)-LOOKUP(ROW(A1025),Paramètres!$V$5:$Z$1005)*Paramètres!$P$5,0)&amp;OFFSET(Paramètres!$F$5,LOOKUP(ROW(A1025),Paramètres!$X$5:$Z$1005)-LOOKUP(ROW(A1025),Paramètres!$W$5:$Z$1005)*Paramètres!$P$6,0)&amp;OFFSET(Paramètres!$I$5,LOOKUP(ROW(A1025),Paramètres!$Y$5:$Z$1005)-LOOKUP(ROW(A1025),Paramètres!$X$5:$Z$1005)*Paramètres!$P$7,0)&amp;OFFSET(Paramètres!L1029,-LOOKUP(ROW(A1025),Paramètres!$Y$5:$Z$1005)*Paramètres!$P$8,0),""))</f>
        <v>334501</v>
      </c>
      <c r="B1025" t="str">
        <f ca="1">IF(B1024="","",IFERROR(OFFSET(Paramètres!$D$5,LOOKUP(ROW(B1025),Paramètres!$W$5:$Z$1005)-LOOKUP(ROW(B1025),Paramètres!$V$5:$Z$1005)*Paramètres!$P$5,0)&amp;"/"&amp;OFFSET(Paramètres!$G$5,LOOKUP(ROW(B1025),Paramètres!$X$5:$Z$1005)-LOOKUP(ROW(B1025),Paramètres!$W$5:$Z$1005)*Paramètres!$P$6,0)&amp;"/"&amp;OFFSET(Paramètres!$J$5,LOOKUP(ROW(B1025),Paramètres!$Y$5:$Z$1005)-LOOKUP(ROW(B1025),Paramètres!$X$5:$Z$1005)*Paramètres!$P$7,0)&amp;"/"&amp;OFFSET(Paramètres!M1029,-LOOKUP(ROW(B1025),Paramètres!$Y$5:$Z$1005)*Paramètres!$P$8,0),""))</f>
        <v>BlocBM/N0/Zone45/1erePhase</v>
      </c>
    </row>
    <row r="1026" spans="1:2" x14ac:dyDescent="0.25">
      <c r="A1026" t="str">
        <f ca="1">IF(A1025="","",IFERROR(OFFSET(Paramètres!$C$5,LOOKUP(ROW(A1026),Paramètres!$W$5:$Z$1005)-LOOKUP(ROW(A1026),Paramètres!$V$5:$Z$1005)*Paramètres!$P$5,0)&amp;OFFSET(Paramètres!$F$5,LOOKUP(ROW(A1026),Paramètres!$X$5:$Z$1005)-LOOKUP(ROW(A1026),Paramètres!$W$5:$Z$1005)*Paramètres!$P$6,0)&amp;OFFSET(Paramètres!$I$5,LOOKUP(ROW(A1026),Paramètres!$Y$5:$Z$1005)-LOOKUP(ROW(A1026),Paramètres!$X$5:$Z$1005)*Paramètres!$P$7,0)&amp;OFFSET(Paramètres!L1030,-LOOKUP(ROW(A1026),Paramètres!$Y$5:$Z$1005)*Paramètres!$P$8,0),""))</f>
        <v>334502</v>
      </c>
      <c r="B1026" t="str">
        <f ca="1">IF(B1025="","",IFERROR(OFFSET(Paramètres!$D$5,LOOKUP(ROW(B1026),Paramètres!$W$5:$Z$1005)-LOOKUP(ROW(B1026),Paramètres!$V$5:$Z$1005)*Paramètres!$P$5,0)&amp;"/"&amp;OFFSET(Paramètres!$G$5,LOOKUP(ROW(B1026),Paramètres!$X$5:$Z$1005)-LOOKUP(ROW(B1026),Paramètres!$W$5:$Z$1005)*Paramètres!$P$6,0)&amp;"/"&amp;OFFSET(Paramètres!$J$5,LOOKUP(ROW(B1026),Paramètres!$Y$5:$Z$1005)-LOOKUP(ROW(B1026),Paramètres!$X$5:$Z$1005)*Paramètres!$P$7,0)&amp;"/"&amp;OFFSET(Paramètres!M1030,-LOOKUP(ROW(B1026),Paramètres!$Y$5:$Z$1005)*Paramètres!$P$8,0),""))</f>
        <v>BlocBM/N0/Zone45/2ndePhase</v>
      </c>
    </row>
    <row r="1027" spans="1:2" x14ac:dyDescent="0.25">
      <c r="A1027" t="str">
        <f ca="1">IF(A1026="","",IFERROR(OFFSET(Paramètres!$C$5,LOOKUP(ROW(A1027),Paramètres!$W$5:$Z$1005)-LOOKUP(ROW(A1027),Paramètres!$V$5:$Z$1005)*Paramètres!$P$5,0)&amp;OFFSET(Paramètres!$F$5,LOOKUP(ROW(A1027),Paramètres!$X$5:$Z$1005)-LOOKUP(ROW(A1027),Paramètres!$W$5:$Z$1005)*Paramètres!$P$6,0)&amp;OFFSET(Paramètres!$I$5,LOOKUP(ROW(A1027),Paramètres!$Y$5:$Z$1005)-LOOKUP(ROW(A1027),Paramètres!$X$5:$Z$1005)*Paramètres!$P$7,0)&amp;OFFSET(Paramètres!L1031,-LOOKUP(ROW(A1027),Paramètres!$Y$5:$Z$1005)*Paramètres!$P$8,0),""))</f>
        <v>334503</v>
      </c>
      <c r="B1027" t="str">
        <f ca="1">IF(B1026="","",IFERROR(OFFSET(Paramètres!$D$5,LOOKUP(ROW(B1027),Paramètres!$W$5:$Z$1005)-LOOKUP(ROW(B1027),Paramètres!$V$5:$Z$1005)*Paramètres!$P$5,0)&amp;"/"&amp;OFFSET(Paramètres!$G$5,LOOKUP(ROW(B1027),Paramètres!$X$5:$Z$1005)-LOOKUP(ROW(B1027),Paramètres!$W$5:$Z$1005)*Paramètres!$P$6,0)&amp;"/"&amp;OFFSET(Paramètres!$J$5,LOOKUP(ROW(B1027),Paramètres!$Y$5:$Z$1005)-LOOKUP(ROW(B1027),Paramètres!$X$5:$Z$1005)*Paramètres!$P$7,0)&amp;"/"&amp;OFFSET(Paramètres!M1031,-LOOKUP(ROW(B1027),Paramètres!$Y$5:$Z$1005)*Paramètres!$P$8,0),""))</f>
        <v>BlocBM/N0/Zone45/C</v>
      </c>
    </row>
    <row r="1028" spans="1:2" x14ac:dyDescent="0.25">
      <c r="A1028" t="str">
        <f ca="1">IF(A1027="","",IFERROR(OFFSET(Paramètres!$C$5,LOOKUP(ROW(A1028),Paramètres!$W$5:$Z$1005)-LOOKUP(ROW(A1028),Paramètres!$V$5:$Z$1005)*Paramètres!$P$5,0)&amp;OFFSET(Paramètres!$F$5,LOOKUP(ROW(A1028),Paramètres!$X$5:$Z$1005)-LOOKUP(ROW(A1028),Paramètres!$W$5:$Z$1005)*Paramètres!$P$6,0)&amp;OFFSET(Paramètres!$I$5,LOOKUP(ROW(A1028),Paramètres!$Y$5:$Z$1005)-LOOKUP(ROW(A1028),Paramètres!$X$5:$Z$1005)*Paramètres!$P$7,0)&amp;OFFSET(Paramètres!L1032,-LOOKUP(ROW(A1028),Paramètres!$Y$5:$Z$1005)*Paramètres!$P$8,0),""))</f>
        <v>334504</v>
      </c>
      <c r="B1028" t="str">
        <f ca="1">IF(B1027="","",IFERROR(OFFSET(Paramètres!$D$5,LOOKUP(ROW(B1028),Paramètres!$W$5:$Z$1005)-LOOKUP(ROW(B1028),Paramètres!$V$5:$Z$1005)*Paramètres!$P$5,0)&amp;"/"&amp;OFFSET(Paramètres!$G$5,LOOKUP(ROW(B1028),Paramètres!$X$5:$Z$1005)-LOOKUP(ROW(B1028),Paramètres!$W$5:$Z$1005)*Paramètres!$P$6,0)&amp;"/"&amp;OFFSET(Paramètres!$J$5,LOOKUP(ROW(B1028),Paramètres!$Y$5:$Z$1005)-LOOKUP(ROW(B1028),Paramètres!$X$5:$Z$1005)*Paramètres!$P$7,0)&amp;"/"&amp;OFFSET(Paramètres!M1032,-LOOKUP(ROW(B1028),Paramètres!$Y$5:$Z$1005)*Paramètres!$P$8,0),""))</f>
        <v>BlocBM/N0/Zone45/AD</v>
      </c>
    </row>
    <row r="1029" spans="1:2" x14ac:dyDescent="0.25">
      <c r="A1029" t="str">
        <f ca="1">IF(A1028="","",IFERROR(OFFSET(Paramètres!$C$5,LOOKUP(ROW(A1029),Paramètres!$W$5:$Z$1005)-LOOKUP(ROW(A1029),Paramètres!$V$5:$Z$1005)*Paramètres!$P$5,0)&amp;OFFSET(Paramètres!$F$5,LOOKUP(ROW(A1029),Paramètres!$X$5:$Z$1005)-LOOKUP(ROW(A1029),Paramètres!$W$5:$Z$1005)*Paramètres!$P$6,0)&amp;OFFSET(Paramètres!$I$5,LOOKUP(ROW(A1029),Paramètres!$Y$5:$Z$1005)-LOOKUP(ROW(A1029),Paramètres!$X$5:$Z$1005)*Paramètres!$P$7,0)&amp;OFFSET(Paramètres!L1033,-LOOKUP(ROW(A1029),Paramètres!$Y$5:$Z$1005)*Paramètres!$P$8,0),""))</f>
        <v>334505</v>
      </c>
      <c r="B1029" t="str">
        <f ca="1">IF(B1028="","",IFERROR(OFFSET(Paramètres!$D$5,LOOKUP(ROW(B1029),Paramètres!$W$5:$Z$1005)-LOOKUP(ROW(B1029),Paramètres!$V$5:$Z$1005)*Paramètres!$P$5,0)&amp;"/"&amp;OFFSET(Paramètres!$G$5,LOOKUP(ROW(B1029),Paramètres!$X$5:$Z$1005)-LOOKUP(ROW(B1029),Paramètres!$W$5:$Z$1005)*Paramètres!$P$6,0)&amp;"/"&amp;OFFSET(Paramètres!$J$5,LOOKUP(ROW(B1029),Paramètres!$Y$5:$Z$1005)-LOOKUP(ROW(B1029),Paramètres!$X$5:$Z$1005)*Paramètres!$P$7,0)&amp;"/"&amp;OFFSET(Paramètres!M1033,-LOOKUP(ROW(B1029),Paramètres!$Y$5:$Z$1005)*Paramètres!$P$8,0),""))</f>
        <v>BlocBM/N0/Zone45/EP</v>
      </c>
    </row>
    <row r="1030" spans="1:2" x14ac:dyDescent="0.25">
      <c r="A1030" t="str">
        <f ca="1">IF(A1029="","",IFERROR(OFFSET(Paramètres!$C$5,LOOKUP(ROW(A1030),Paramètres!$W$5:$Z$1005)-LOOKUP(ROW(A1030),Paramètres!$V$5:$Z$1005)*Paramètres!$P$5,0)&amp;OFFSET(Paramètres!$F$5,LOOKUP(ROW(A1030),Paramètres!$X$5:$Z$1005)-LOOKUP(ROW(A1030),Paramètres!$W$5:$Z$1005)*Paramètres!$P$6,0)&amp;OFFSET(Paramètres!$I$5,LOOKUP(ROW(A1030),Paramètres!$Y$5:$Z$1005)-LOOKUP(ROW(A1030),Paramètres!$X$5:$Z$1005)*Paramètres!$P$7,0)&amp;OFFSET(Paramètres!L1034,-LOOKUP(ROW(A1030),Paramètres!$Y$5:$Z$1005)*Paramètres!$P$8,0),""))</f>
        <v>334506</v>
      </c>
      <c r="B1030" t="str">
        <f ca="1">IF(B1029="","",IFERROR(OFFSET(Paramètres!$D$5,LOOKUP(ROW(B1030),Paramètres!$W$5:$Z$1005)-LOOKUP(ROW(B1030),Paramètres!$V$5:$Z$1005)*Paramètres!$P$5,0)&amp;"/"&amp;OFFSET(Paramètres!$G$5,LOOKUP(ROW(B1030),Paramètres!$X$5:$Z$1005)-LOOKUP(ROW(B1030),Paramètres!$W$5:$Z$1005)*Paramètres!$P$6,0)&amp;"/"&amp;OFFSET(Paramètres!$J$5,LOOKUP(ROW(B1030),Paramètres!$Y$5:$Z$1005)-LOOKUP(ROW(B1030),Paramètres!$X$5:$Z$1005)*Paramètres!$P$7,0)&amp;"/"&amp;OFFSET(Paramètres!M1034,-LOOKUP(ROW(B1030),Paramètres!$Y$5:$Z$1005)*Paramètres!$P$8,0),""))</f>
        <v>BlocBM/N0/Zone45/AF</v>
      </c>
    </row>
    <row r="1031" spans="1:2" x14ac:dyDescent="0.25">
      <c r="A1031" t="str">
        <f ca="1">IF(A1030="","",IFERROR(OFFSET(Paramètres!$C$5,LOOKUP(ROW(A1031),Paramètres!$W$5:$Z$1005)-LOOKUP(ROW(A1031),Paramètres!$V$5:$Z$1005)*Paramètres!$P$5,0)&amp;OFFSET(Paramètres!$F$5,LOOKUP(ROW(A1031),Paramètres!$X$5:$Z$1005)-LOOKUP(ROW(A1031),Paramètres!$W$5:$Z$1005)*Paramètres!$P$6,0)&amp;OFFSET(Paramètres!$I$5,LOOKUP(ROW(A1031),Paramètres!$Y$5:$Z$1005)-LOOKUP(ROW(A1031),Paramètres!$X$5:$Z$1005)*Paramètres!$P$7,0)&amp;OFFSET(Paramètres!L1035,-LOOKUP(ROW(A1031),Paramètres!$Y$5:$Z$1005)*Paramètres!$P$8,0),""))</f>
        <v>334507</v>
      </c>
      <c r="B1031" t="str">
        <f ca="1">IF(B1030="","",IFERROR(OFFSET(Paramètres!$D$5,LOOKUP(ROW(B1031),Paramètres!$W$5:$Z$1005)-LOOKUP(ROW(B1031),Paramètres!$V$5:$Z$1005)*Paramètres!$P$5,0)&amp;"/"&amp;OFFSET(Paramètres!$G$5,LOOKUP(ROW(B1031),Paramètres!$X$5:$Z$1005)-LOOKUP(ROW(B1031),Paramètres!$W$5:$Z$1005)*Paramètres!$P$6,0)&amp;"/"&amp;OFFSET(Paramètres!$J$5,LOOKUP(ROW(B1031),Paramètres!$Y$5:$Z$1005)-LOOKUP(ROW(B1031),Paramètres!$X$5:$Z$1005)*Paramètres!$P$7,0)&amp;"/"&amp;OFFSET(Paramètres!M1035,-LOOKUP(ROW(B1031),Paramètres!$Y$5:$Z$1005)*Paramètres!$P$8,0),""))</f>
        <v>BlocBM/N0/Zone45/AC</v>
      </c>
    </row>
    <row r="1032" spans="1:2" x14ac:dyDescent="0.25">
      <c r="A1032" t="str">
        <f ca="1">IF(A1031="","",IFERROR(OFFSET(Paramètres!$C$5,LOOKUP(ROW(A1032),Paramètres!$W$5:$Z$1005)-LOOKUP(ROW(A1032),Paramètres!$V$5:$Z$1005)*Paramètres!$P$5,0)&amp;OFFSET(Paramètres!$F$5,LOOKUP(ROW(A1032),Paramètres!$X$5:$Z$1005)-LOOKUP(ROW(A1032),Paramètres!$W$5:$Z$1005)*Paramètres!$P$6,0)&amp;OFFSET(Paramètres!$I$5,LOOKUP(ROW(A1032),Paramètres!$Y$5:$Z$1005)-LOOKUP(ROW(A1032),Paramètres!$X$5:$Z$1005)*Paramètres!$P$7,0)&amp;OFFSET(Paramètres!L1036,-LOOKUP(ROW(A1032),Paramètres!$Y$5:$Z$1005)*Paramètres!$P$8,0),""))</f>
        <v>334508</v>
      </c>
      <c r="B1032" t="str">
        <f ca="1">IF(B1031="","",IFERROR(OFFSET(Paramètres!$D$5,LOOKUP(ROW(B1032),Paramètres!$W$5:$Z$1005)-LOOKUP(ROW(B1032),Paramètres!$V$5:$Z$1005)*Paramètres!$P$5,0)&amp;"/"&amp;OFFSET(Paramètres!$G$5,LOOKUP(ROW(B1032),Paramètres!$X$5:$Z$1005)-LOOKUP(ROW(B1032),Paramètres!$W$5:$Z$1005)*Paramètres!$P$6,0)&amp;"/"&amp;OFFSET(Paramètres!$J$5,LOOKUP(ROW(B1032),Paramètres!$Y$5:$Z$1005)-LOOKUP(ROW(B1032),Paramètres!$X$5:$Z$1005)*Paramètres!$P$7,0)&amp;"/"&amp;OFFSET(Paramètres!M1036,-LOOKUP(ROW(B1032),Paramètres!$Y$5:$Z$1005)*Paramètres!$P$8,0),""))</f>
        <v>BlocBM/N0/Zone45/ATV</v>
      </c>
    </row>
    <row r="1033" spans="1:2" x14ac:dyDescent="0.25">
      <c r="A1033" t="str">
        <f ca="1">IF(A1032="","",IFERROR(OFFSET(Paramètres!$C$5,LOOKUP(ROW(A1033),Paramètres!$W$5:$Z$1005)-LOOKUP(ROW(A1033),Paramètres!$V$5:$Z$1005)*Paramètres!$P$5,0)&amp;OFFSET(Paramètres!$F$5,LOOKUP(ROW(A1033),Paramètres!$X$5:$Z$1005)-LOOKUP(ROW(A1033),Paramètres!$W$5:$Z$1005)*Paramètres!$P$6,0)&amp;OFFSET(Paramètres!$I$5,LOOKUP(ROW(A1033),Paramètres!$Y$5:$Z$1005)-LOOKUP(ROW(A1033),Paramètres!$X$5:$Z$1005)*Paramètres!$P$7,0)&amp;OFFSET(Paramètres!L1037,-LOOKUP(ROW(A1033),Paramètres!$Y$5:$Z$1005)*Paramètres!$P$8,0),""))</f>
        <v>334509</v>
      </c>
      <c r="B1033" t="str">
        <f ca="1">IF(B1032="","",IFERROR(OFFSET(Paramètres!$D$5,LOOKUP(ROW(B1033),Paramètres!$W$5:$Z$1005)-LOOKUP(ROW(B1033),Paramètres!$V$5:$Z$1005)*Paramètres!$P$5,0)&amp;"/"&amp;OFFSET(Paramètres!$G$5,LOOKUP(ROW(B1033),Paramètres!$X$5:$Z$1005)-LOOKUP(ROW(B1033),Paramètres!$W$5:$Z$1005)*Paramètres!$P$6,0)&amp;"/"&amp;OFFSET(Paramètres!$J$5,LOOKUP(ROW(B1033),Paramètres!$Y$5:$Z$1005)-LOOKUP(ROW(B1033),Paramètres!$X$5:$Z$1005)*Paramètres!$P$7,0)&amp;"/"&amp;OFFSET(Paramètres!M1037,-LOOKUP(ROW(B1033),Paramètres!$Y$5:$Z$1005)*Paramètres!$P$8,0),""))</f>
        <v>BlocBM/N0/Zone45/ATH</v>
      </c>
    </row>
    <row r="1034" spans="1:2" x14ac:dyDescent="0.25">
      <c r="A1034" t="str">
        <f ca="1">IF(A1033="","",IFERROR(OFFSET(Paramètres!$C$5,LOOKUP(ROW(A1034),Paramètres!$W$5:$Z$1005)-LOOKUP(ROW(A1034),Paramètres!$V$5:$Z$1005)*Paramètres!$P$5,0)&amp;OFFSET(Paramètres!$F$5,LOOKUP(ROW(A1034),Paramètres!$X$5:$Z$1005)-LOOKUP(ROW(A1034),Paramètres!$W$5:$Z$1005)*Paramètres!$P$6,0)&amp;OFFSET(Paramètres!$I$5,LOOKUP(ROW(A1034),Paramètres!$Y$5:$Z$1005)-LOOKUP(ROW(A1034),Paramètres!$X$5:$Z$1005)*Paramètres!$P$7,0)&amp;OFFSET(Paramètres!L1038,-LOOKUP(ROW(A1034),Paramètres!$Y$5:$Z$1005)*Paramètres!$P$8,0),""))</f>
        <v>334510</v>
      </c>
      <c r="B1034" t="str">
        <f ca="1">IF(B1033="","",IFERROR(OFFSET(Paramètres!$D$5,LOOKUP(ROW(B1034),Paramètres!$W$5:$Z$1005)-LOOKUP(ROW(B1034),Paramètres!$V$5:$Z$1005)*Paramètres!$P$5,0)&amp;"/"&amp;OFFSET(Paramètres!$G$5,LOOKUP(ROW(B1034),Paramètres!$X$5:$Z$1005)-LOOKUP(ROW(B1034),Paramètres!$W$5:$Z$1005)*Paramètres!$P$6,0)&amp;"/"&amp;OFFSET(Paramètres!$J$5,LOOKUP(ROW(B1034),Paramètres!$Y$5:$Z$1005)-LOOKUP(ROW(B1034),Paramètres!$X$5:$Z$1005)*Paramètres!$P$7,0)&amp;"/"&amp;OFFSET(Paramètres!M1038,-LOOKUP(ROW(B1034),Paramètres!$Y$5:$Z$1005)*Paramètres!$P$8,0),""))</f>
        <v>BlocBM/N0/Zone45/CH</v>
      </c>
    </row>
    <row r="1035" spans="1:2" x14ac:dyDescent="0.25">
      <c r="A1035" t="str">
        <f ca="1">IF(A1034="","",IFERROR(OFFSET(Paramètres!$C$5,LOOKUP(ROW(A1035),Paramètres!$W$5:$Z$1005)-LOOKUP(ROW(A1035),Paramètres!$V$5:$Z$1005)*Paramètres!$P$5,0)&amp;OFFSET(Paramètres!$F$5,LOOKUP(ROW(A1035),Paramètres!$X$5:$Z$1005)-LOOKUP(ROW(A1035),Paramètres!$W$5:$Z$1005)*Paramètres!$P$6,0)&amp;OFFSET(Paramètres!$I$5,LOOKUP(ROW(A1035),Paramètres!$Y$5:$Z$1005)-LOOKUP(ROW(A1035),Paramètres!$X$5:$Z$1005)*Paramètres!$P$7,0)&amp;OFFSET(Paramètres!L1039,-LOOKUP(ROW(A1035),Paramètres!$Y$5:$Z$1005)*Paramètres!$P$8,0),""))</f>
        <v>334511</v>
      </c>
      <c r="B1035" t="str">
        <f ca="1">IF(B1034="","",IFERROR(OFFSET(Paramètres!$D$5,LOOKUP(ROW(B1035),Paramètres!$W$5:$Z$1005)-LOOKUP(ROW(B1035),Paramètres!$V$5:$Z$1005)*Paramètres!$P$5,0)&amp;"/"&amp;OFFSET(Paramètres!$G$5,LOOKUP(ROW(B1035),Paramètres!$X$5:$Z$1005)-LOOKUP(ROW(B1035),Paramètres!$W$5:$Z$1005)*Paramètres!$P$6,0)&amp;"/"&amp;OFFSET(Paramètres!$J$5,LOOKUP(ROW(B1035),Paramètres!$Y$5:$Z$1005)-LOOKUP(ROW(B1035),Paramètres!$X$5:$Z$1005)*Paramètres!$P$7,0)&amp;"/"&amp;OFFSET(Paramètres!M1039,-LOOKUP(ROW(B1035),Paramètres!$Y$5:$Z$1005)*Paramètres!$P$8,0),""))</f>
        <v>BlocBM/N0/Zone45/FAV1</v>
      </c>
    </row>
    <row r="1036" spans="1:2" x14ac:dyDescent="0.25">
      <c r="A1036" t="str">
        <f ca="1">IF(A1035="","",IFERROR(OFFSET(Paramètres!$C$5,LOOKUP(ROW(A1036),Paramètres!$W$5:$Z$1005)-LOOKUP(ROW(A1036),Paramètres!$V$5:$Z$1005)*Paramètres!$P$5,0)&amp;OFFSET(Paramètres!$F$5,LOOKUP(ROW(A1036),Paramètres!$X$5:$Z$1005)-LOOKUP(ROW(A1036),Paramètres!$W$5:$Z$1005)*Paramètres!$P$6,0)&amp;OFFSET(Paramètres!$I$5,LOOKUP(ROW(A1036),Paramètres!$Y$5:$Z$1005)-LOOKUP(ROW(A1036),Paramètres!$X$5:$Z$1005)*Paramètres!$P$7,0)&amp;OFFSET(Paramètres!L1040,-LOOKUP(ROW(A1036),Paramètres!$Y$5:$Z$1005)*Paramètres!$P$8,0),""))</f>
        <v>334512</v>
      </c>
      <c r="B1036" t="str">
        <f ca="1">IF(B1035="","",IFERROR(OFFSET(Paramètres!$D$5,LOOKUP(ROW(B1036),Paramètres!$W$5:$Z$1005)-LOOKUP(ROW(B1036),Paramètres!$V$5:$Z$1005)*Paramètres!$P$5,0)&amp;"/"&amp;OFFSET(Paramètres!$G$5,LOOKUP(ROW(B1036),Paramètres!$X$5:$Z$1005)-LOOKUP(ROW(B1036),Paramètres!$W$5:$Z$1005)*Paramètres!$P$6,0)&amp;"/"&amp;OFFSET(Paramètres!$J$5,LOOKUP(ROW(B1036),Paramètres!$Y$5:$Z$1005)-LOOKUP(ROW(B1036),Paramètres!$X$5:$Z$1005)*Paramètres!$P$7,0)&amp;"/"&amp;OFFSET(Paramètres!M1040,-LOOKUP(ROW(B1036),Paramètres!$Y$5:$Z$1005)*Paramètres!$P$8,0),""))</f>
        <v>BlocBM/N0/Zone45/FAV2</v>
      </c>
    </row>
    <row r="1037" spans="1:2" x14ac:dyDescent="0.25">
      <c r="A1037" t="str">
        <f ca="1">IF(A1036="","",IFERROR(OFFSET(Paramètres!$C$5,LOOKUP(ROW(A1037),Paramètres!$W$5:$Z$1005)-LOOKUP(ROW(A1037),Paramètres!$V$5:$Z$1005)*Paramètres!$P$5,0)&amp;OFFSET(Paramètres!$F$5,LOOKUP(ROW(A1037),Paramètres!$X$5:$Z$1005)-LOOKUP(ROW(A1037),Paramètres!$W$5:$Z$1005)*Paramètres!$P$6,0)&amp;OFFSET(Paramètres!$I$5,LOOKUP(ROW(A1037),Paramètres!$Y$5:$Z$1005)-LOOKUP(ROW(A1037),Paramètres!$X$5:$Z$1005)*Paramètres!$P$7,0)&amp;OFFSET(Paramètres!L1041,-LOOKUP(ROW(A1037),Paramètres!$Y$5:$Z$1005)*Paramètres!$P$8,0),""))</f>
        <v>334513</v>
      </c>
      <c r="B1037" t="str">
        <f ca="1">IF(B1036="","",IFERROR(OFFSET(Paramètres!$D$5,LOOKUP(ROW(B1037),Paramètres!$W$5:$Z$1005)-LOOKUP(ROW(B1037),Paramètres!$V$5:$Z$1005)*Paramètres!$P$5,0)&amp;"/"&amp;OFFSET(Paramètres!$G$5,LOOKUP(ROW(B1037),Paramètres!$X$5:$Z$1005)-LOOKUP(ROW(B1037),Paramètres!$W$5:$Z$1005)*Paramètres!$P$6,0)&amp;"/"&amp;OFFSET(Paramètres!$J$5,LOOKUP(ROW(B1037),Paramètres!$Y$5:$Z$1005)-LOOKUP(ROW(B1037),Paramètres!$X$5:$Z$1005)*Paramètres!$P$7,0)&amp;"/"&amp;OFFSET(Paramètres!M1041,-LOOKUP(ROW(B1037),Paramètres!$Y$5:$Z$1005)*Paramètres!$P$8,0),""))</f>
        <v>BlocBM/N0/Zone45/FAV3</v>
      </c>
    </row>
    <row r="1038" spans="1:2" x14ac:dyDescent="0.25">
      <c r="A1038" t="str">
        <f ca="1">IF(A1037="","",IFERROR(OFFSET(Paramètres!$C$5,LOOKUP(ROW(A1038),Paramètres!$W$5:$Z$1005)-LOOKUP(ROW(A1038),Paramètres!$V$5:$Z$1005)*Paramètres!$P$5,0)&amp;OFFSET(Paramètres!$F$5,LOOKUP(ROW(A1038),Paramètres!$X$5:$Z$1005)-LOOKUP(ROW(A1038),Paramètres!$W$5:$Z$1005)*Paramètres!$P$6,0)&amp;OFFSET(Paramètres!$I$5,LOOKUP(ROW(A1038),Paramètres!$Y$5:$Z$1005)-LOOKUP(ROW(A1038),Paramètres!$X$5:$Z$1005)*Paramètres!$P$7,0)&amp;OFFSET(Paramètres!L1042,-LOOKUP(ROW(A1038),Paramètres!$Y$5:$Z$1005)*Paramètres!$P$8,0),""))</f>
        <v>334514</v>
      </c>
      <c r="B1038" t="str">
        <f ca="1">IF(B1037="","",IFERROR(OFFSET(Paramètres!$D$5,LOOKUP(ROW(B1038),Paramètres!$W$5:$Z$1005)-LOOKUP(ROW(B1038),Paramètres!$V$5:$Z$1005)*Paramètres!$P$5,0)&amp;"/"&amp;OFFSET(Paramètres!$G$5,LOOKUP(ROW(B1038),Paramètres!$X$5:$Z$1005)-LOOKUP(ROW(B1038),Paramètres!$W$5:$Z$1005)*Paramètres!$P$6,0)&amp;"/"&amp;OFFSET(Paramètres!$J$5,LOOKUP(ROW(B1038),Paramètres!$Y$5:$Z$1005)-LOOKUP(ROW(B1038),Paramètres!$X$5:$Z$1005)*Paramètres!$P$7,0)&amp;"/"&amp;OFFSET(Paramètres!M1042,-LOOKUP(ROW(B1038),Paramètres!$Y$5:$Z$1005)*Paramètres!$P$8,0),""))</f>
        <v>BlocBM/N0/Zone45/FAV4</v>
      </c>
    </row>
    <row r="1039" spans="1:2" x14ac:dyDescent="0.25">
      <c r="A1039" t="str">
        <f ca="1">IF(A1038="","",IFERROR(OFFSET(Paramètres!$C$5,LOOKUP(ROW(A1039),Paramètres!$W$5:$Z$1005)-LOOKUP(ROW(A1039),Paramètres!$V$5:$Z$1005)*Paramètres!$P$5,0)&amp;OFFSET(Paramètres!$F$5,LOOKUP(ROW(A1039),Paramètres!$X$5:$Z$1005)-LOOKUP(ROW(A1039),Paramètres!$W$5:$Z$1005)*Paramètres!$P$6,0)&amp;OFFSET(Paramètres!$I$5,LOOKUP(ROW(A1039),Paramètres!$Y$5:$Z$1005)-LOOKUP(ROW(A1039),Paramètres!$X$5:$Z$1005)*Paramètres!$P$7,0)&amp;OFFSET(Paramètres!L1043,-LOOKUP(ROW(A1039),Paramètres!$Y$5:$Z$1005)*Paramètres!$P$8,0),""))</f>
        <v>334521</v>
      </c>
      <c r="B1039" t="str">
        <f ca="1">IF(B1038="","",IFERROR(OFFSET(Paramètres!$D$5,LOOKUP(ROW(B1039),Paramètres!$W$5:$Z$1005)-LOOKUP(ROW(B1039),Paramètres!$V$5:$Z$1005)*Paramètres!$P$5,0)&amp;"/"&amp;OFFSET(Paramètres!$G$5,LOOKUP(ROW(B1039),Paramètres!$X$5:$Z$1005)-LOOKUP(ROW(B1039),Paramètres!$W$5:$Z$1005)*Paramètres!$P$6,0)&amp;"/"&amp;OFFSET(Paramètres!$J$5,LOOKUP(ROW(B1039),Paramètres!$Y$5:$Z$1005)-LOOKUP(ROW(B1039),Paramètres!$X$5:$Z$1005)*Paramètres!$P$7,0)&amp;"/"&amp;OFFSET(Paramètres!M1043,-LOOKUP(ROW(B1039),Paramètres!$Y$5:$Z$1005)*Paramètres!$P$8,0),""))</f>
        <v>BlocBM/N0/Zone45/FAR1</v>
      </c>
    </row>
    <row r="1040" spans="1:2" x14ac:dyDescent="0.25">
      <c r="A1040" t="str">
        <f ca="1">IF(A1039="","",IFERROR(OFFSET(Paramètres!$C$5,LOOKUP(ROW(A1040),Paramètres!$W$5:$Z$1005)-LOOKUP(ROW(A1040),Paramètres!$V$5:$Z$1005)*Paramètres!$P$5,0)&amp;OFFSET(Paramètres!$F$5,LOOKUP(ROW(A1040),Paramètres!$X$5:$Z$1005)-LOOKUP(ROW(A1040),Paramètres!$W$5:$Z$1005)*Paramètres!$P$6,0)&amp;OFFSET(Paramètres!$I$5,LOOKUP(ROW(A1040),Paramètres!$Y$5:$Z$1005)-LOOKUP(ROW(A1040),Paramètres!$X$5:$Z$1005)*Paramètres!$P$7,0)&amp;OFFSET(Paramètres!L1044,-LOOKUP(ROW(A1040),Paramètres!$Y$5:$Z$1005)*Paramètres!$P$8,0),""))</f>
        <v>334522</v>
      </c>
      <c r="B1040" t="str">
        <f ca="1">IF(B1039="","",IFERROR(OFFSET(Paramètres!$D$5,LOOKUP(ROW(B1040),Paramètres!$W$5:$Z$1005)-LOOKUP(ROW(B1040),Paramètres!$V$5:$Z$1005)*Paramètres!$P$5,0)&amp;"/"&amp;OFFSET(Paramètres!$G$5,LOOKUP(ROW(B1040),Paramètres!$X$5:$Z$1005)-LOOKUP(ROW(B1040),Paramètres!$W$5:$Z$1005)*Paramètres!$P$6,0)&amp;"/"&amp;OFFSET(Paramètres!$J$5,LOOKUP(ROW(B1040),Paramètres!$Y$5:$Z$1005)-LOOKUP(ROW(B1040),Paramètres!$X$5:$Z$1005)*Paramètres!$P$7,0)&amp;"/"&amp;OFFSET(Paramètres!M1044,-LOOKUP(ROW(B1040),Paramètres!$Y$5:$Z$1005)*Paramètres!$P$8,0),""))</f>
        <v>BlocBM/N0/Zone45/FAR2</v>
      </c>
    </row>
    <row r="1041" spans="1:2" x14ac:dyDescent="0.25">
      <c r="A1041" t="str">
        <f ca="1">IF(A1040="","",IFERROR(OFFSET(Paramètres!$C$5,LOOKUP(ROW(A1041),Paramètres!$W$5:$Z$1005)-LOOKUP(ROW(A1041),Paramètres!$V$5:$Z$1005)*Paramètres!$P$5,0)&amp;OFFSET(Paramètres!$F$5,LOOKUP(ROW(A1041),Paramètres!$X$5:$Z$1005)-LOOKUP(ROW(A1041),Paramètres!$W$5:$Z$1005)*Paramètres!$P$6,0)&amp;OFFSET(Paramètres!$I$5,LOOKUP(ROW(A1041),Paramètres!$Y$5:$Z$1005)-LOOKUP(ROW(A1041),Paramètres!$X$5:$Z$1005)*Paramètres!$P$7,0)&amp;OFFSET(Paramètres!L1045,-LOOKUP(ROW(A1041),Paramètres!$Y$5:$Z$1005)*Paramètres!$P$8,0),""))</f>
        <v>334523</v>
      </c>
      <c r="B1041" t="str">
        <f ca="1">IF(B1040="","",IFERROR(OFFSET(Paramètres!$D$5,LOOKUP(ROW(B1041),Paramètres!$W$5:$Z$1005)-LOOKUP(ROW(B1041),Paramètres!$V$5:$Z$1005)*Paramètres!$P$5,0)&amp;"/"&amp;OFFSET(Paramètres!$G$5,LOOKUP(ROW(B1041),Paramètres!$X$5:$Z$1005)-LOOKUP(ROW(B1041),Paramètres!$W$5:$Z$1005)*Paramètres!$P$6,0)&amp;"/"&amp;OFFSET(Paramètres!$J$5,LOOKUP(ROW(B1041),Paramètres!$Y$5:$Z$1005)-LOOKUP(ROW(B1041),Paramètres!$X$5:$Z$1005)*Paramètres!$P$7,0)&amp;"/"&amp;OFFSET(Paramètres!M1045,-LOOKUP(ROW(B1041),Paramètres!$Y$5:$Z$1005)*Paramètres!$P$8,0),""))</f>
        <v>BlocBM/N0/Zone45/FAR3</v>
      </c>
    </row>
    <row r="1042" spans="1:2" x14ac:dyDescent="0.25">
      <c r="A1042" t="str">
        <f ca="1">IF(A1041="","",IFERROR(OFFSET(Paramètres!$C$5,LOOKUP(ROW(A1042),Paramètres!$W$5:$Z$1005)-LOOKUP(ROW(A1042),Paramètres!$V$5:$Z$1005)*Paramètres!$P$5,0)&amp;OFFSET(Paramètres!$F$5,LOOKUP(ROW(A1042),Paramètres!$X$5:$Z$1005)-LOOKUP(ROW(A1042),Paramètres!$W$5:$Z$1005)*Paramètres!$P$6,0)&amp;OFFSET(Paramètres!$I$5,LOOKUP(ROW(A1042),Paramètres!$Y$5:$Z$1005)-LOOKUP(ROW(A1042),Paramètres!$X$5:$Z$1005)*Paramètres!$P$7,0)&amp;OFFSET(Paramètres!L1046,-LOOKUP(ROW(A1042),Paramètres!$Y$5:$Z$1005)*Paramètres!$P$8,0),""))</f>
        <v>334524</v>
      </c>
      <c r="B1042" t="str">
        <f ca="1">IF(B1041="","",IFERROR(OFFSET(Paramètres!$D$5,LOOKUP(ROW(B1042),Paramètres!$W$5:$Z$1005)-LOOKUP(ROW(B1042),Paramètres!$V$5:$Z$1005)*Paramètres!$P$5,0)&amp;"/"&amp;OFFSET(Paramètres!$G$5,LOOKUP(ROW(B1042),Paramètres!$X$5:$Z$1005)-LOOKUP(ROW(B1042),Paramètres!$W$5:$Z$1005)*Paramètres!$P$6,0)&amp;"/"&amp;OFFSET(Paramètres!$J$5,LOOKUP(ROW(B1042),Paramètres!$Y$5:$Z$1005)-LOOKUP(ROW(B1042),Paramètres!$X$5:$Z$1005)*Paramètres!$P$7,0)&amp;"/"&amp;OFFSET(Paramètres!M1046,-LOOKUP(ROW(B1042),Paramètres!$Y$5:$Z$1005)*Paramètres!$P$8,0),""))</f>
        <v>BlocBM/N0/Zone45/FAR4</v>
      </c>
    </row>
    <row r="1043" spans="1:2" x14ac:dyDescent="0.25">
      <c r="A1043" t="str">
        <f ca="1">IF(A1042="","",IFERROR(OFFSET(Paramètres!$C$5,LOOKUP(ROW(A1043),Paramètres!$W$5:$Z$1005)-LOOKUP(ROW(A1043),Paramètres!$V$5:$Z$1005)*Paramètres!$P$5,0)&amp;OFFSET(Paramètres!$F$5,LOOKUP(ROW(A1043),Paramètres!$X$5:$Z$1005)-LOOKUP(ROW(A1043),Paramètres!$W$5:$Z$1005)*Paramètres!$P$6,0)&amp;OFFSET(Paramètres!$I$5,LOOKUP(ROW(A1043),Paramètres!$Y$5:$Z$1005)-LOOKUP(ROW(A1043),Paramètres!$X$5:$Z$1005)*Paramètres!$P$7,0)&amp;OFFSET(Paramètres!L1047,-LOOKUP(ROW(A1043),Paramètres!$Y$5:$Z$1005)*Paramètres!$P$8,0),""))</f>
        <v>334531</v>
      </c>
      <c r="B1043" t="str">
        <f ca="1">IF(B1042="","",IFERROR(OFFSET(Paramètres!$D$5,LOOKUP(ROW(B1043),Paramètres!$W$5:$Z$1005)-LOOKUP(ROW(B1043),Paramètres!$V$5:$Z$1005)*Paramètres!$P$5,0)&amp;"/"&amp;OFFSET(Paramètres!$G$5,LOOKUP(ROW(B1043),Paramètres!$X$5:$Z$1005)-LOOKUP(ROW(B1043),Paramètres!$W$5:$Z$1005)*Paramètres!$P$6,0)&amp;"/"&amp;OFFSET(Paramètres!$J$5,LOOKUP(ROW(B1043),Paramètres!$Y$5:$Z$1005)-LOOKUP(ROW(B1043),Paramètres!$X$5:$Z$1005)*Paramètres!$P$7,0)&amp;"/"&amp;OFFSET(Paramètres!M1047,-LOOKUP(ROW(B1043),Paramètres!$Y$5:$Z$1005)*Paramètres!$P$8,0),""))</f>
        <v>BlocBM/N0/Zone45/INF1</v>
      </c>
    </row>
    <row r="1044" spans="1:2" x14ac:dyDescent="0.25">
      <c r="A1044" t="str">
        <f ca="1">IF(A1043="","",IFERROR(OFFSET(Paramètres!$C$5,LOOKUP(ROW(A1044),Paramètres!$W$5:$Z$1005)-LOOKUP(ROW(A1044),Paramètres!$V$5:$Z$1005)*Paramètres!$P$5,0)&amp;OFFSET(Paramètres!$F$5,LOOKUP(ROW(A1044),Paramètres!$X$5:$Z$1005)-LOOKUP(ROW(A1044),Paramètres!$W$5:$Z$1005)*Paramètres!$P$6,0)&amp;OFFSET(Paramètres!$I$5,LOOKUP(ROW(A1044),Paramètres!$Y$5:$Z$1005)-LOOKUP(ROW(A1044),Paramètres!$X$5:$Z$1005)*Paramètres!$P$7,0)&amp;OFFSET(Paramètres!L1048,-LOOKUP(ROW(A1044),Paramètres!$Y$5:$Z$1005)*Paramètres!$P$8,0),""))</f>
        <v>334532</v>
      </c>
      <c r="B1044" t="str">
        <f ca="1">IF(B1043="","",IFERROR(OFFSET(Paramètres!$D$5,LOOKUP(ROW(B1044),Paramètres!$W$5:$Z$1005)-LOOKUP(ROW(B1044),Paramètres!$V$5:$Z$1005)*Paramètres!$P$5,0)&amp;"/"&amp;OFFSET(Paramètres!$G$5,LOOKUP(ROW(B1044),Paramètres!$X$5:$Z$1005)-LOOKUP(ROW(B1044),Paramètres!$W$5:$Z$1005)*Paramètres!$P$6,0)&amp;"/"&amp;OFFSET(Paramètres!$J$5,LOOKUP(ROW(B1044),Paramètres!$Y$5:$Z$1005)-LOOKUP(ROW(B1044),Paramètres!$X$5:$Z$1005)*Paramètres!$P$7,0)&amp;"/"&amp;OFFSET(Paramètres!M1048,-LOOKUP(ROW(B1044),Paramètres!$Y$5:$Z$1005)*Paramètres!$P$8,0),""))</f>
        <v>BlocBM/N0/Zone45/INF2</v>
      </c>
    </row>
    <row r="1045" spans="1:2" x14ac:dyDescent="0.25">
      <c r="A1045" t="str">
        <f ca="1">IF(A1044="","",IFERROR(OFFSET(Paramètres!$C$5,LOOKUP(ROW(A1045),Paramètres!$W$5:$Z$1005)-LOOKUP(ROW(A1045),Paramètres!$V$5:$Z$1005)*Paramètres!$P$5,0)&amp;OFFSET(Paramètres!$F$5,LOOKUP(ROW(A1045),Paramètres!$X$5:$Z$1005)-LOOKUP(ROW(A1045),Paramètres!$W$5:$Z$1005)*Paramètres!$P$6,0)&amp;OFFSET(Paramètres!$I$5,LOOKUP(ROW(A1045),Paramètres!$Y$5:$Z$1005)-LOOKUP(ROW(A1045),Paramètres!$X$5:$Z$1005)*Paramètres!$P$7,0)&amp;OFFSET(Paramètres!L1049,-LOOKUP(ROW(A1045),Paramètres!$Y$5:$Z$1005)*Paramètres!$P$8,0),""))</f>
        <v>334533</v>
      </c>
      <c r="B1045" t="str">
        <f ca="1">IF(B1044="","",IFERROR(OFFSET(Paramètres!$D$5,LOOKUP(ROW(B1045),Paramètres!$W$5:$Z$1005)-LOOKUP(ROW(B1045),Paramètres!$V$5:$Z$1005)*Paramètres!$P$5,0)&amp;"/"&amp;OFFSET(Paramètres!$G$5,LOOKUP(ROW(B1045),Paramètres!$X$5:$Z$1005)-LOOKUP(ROW(B1045),Paramètres!$W$5:$Z$1005)*Paramètres!$P$6,0)&amp;"/"&amp;OFFSET(Paramètres!$J$5,LOOKUP(ROW(B1045),Paramètres!$Y$5:$Z$1005)-LOOKUP(ROW(B1045),Paramètres!$X$5:$Z$1005)*Paramètres!$P$7,0)&amp;"/"&amp;OFFSET(Paramètres!M1049,-LOOKUP(ROW(B1045),Paramètres!$Y$5:$Z$1005)*Paramètres!$P$8,0),""))</f>
        <v>BlocBM/N0/Zone45/INF3</v>
      </c>
    </row>
    <row r="1046" spans="1:2" x14ac:dyDescent="0.25">
      <c r="A1046" t="str">
        <f ca="1">IF(A1045="","",IFERROR(OFFSET(Paramètres!$C$5,LOOKUP(ROW(A1046),Paramètres!$W$5:$Z$1005)-LOOKUP(ROW(A1046),Paramètres!$V$5:$Z$1005)*Paramètres!$P$5,0)&amp;OFFSET(Paramètres!$F$5,LOOKUP(ROW(A1046),Paramètres!$X$5:$Z$1005)-LOOKUP(ROW(A1046),Paramètres!$W$5:$Z$1005)*Paramètres!$P$6,0)&amp;OFFSET(Paramètres!$I$5,LOOKUP(ROW(A1046),Paramètres!$Y$5:$Z$1005)-LOOKUP(ROW(A1046),Paramètres!$X$5:$Z$1005)*Paramètres!$P$7,0)&amp;OFFSET(Paramètres!L1050,-LOOKUP(ROW(A1046),Paramètres!$Y$5:$Z$1005)*Paramètres!$P$8,0),""))</f>
        <v>334534</v>
      </c>
      <c r="B1046" t="str">
        <f ca="1">IF(B1045="","",IFERROR(OFFSET(Paramètres!$D$5,LOOKUP(ROW(B1046),Paramètres!$W$5:$Z$1005)-LOOKUP(ROW(B1046),Paramètres!$V$5:$Z$1005)*Paramètres!$P$5,0)&amp;"/"&amp;OFFSET(Paramètres!$G$5,LOOKUP(ROW(B1046),Paramètres!$X$5:$Z$1005)-LOOKUP(ROW(B1046),Paramètres!$W$5:$Z$1005)*Paramètres!$P$6,0)&amp;"/"&amp;OFFSET(Paramètres!$J$5,LOOKUP(ROW(B1046),Paramètres!$Y$5:$Z$1005)-LOOKUP(ROW(B1046),Paramètres!$X$5:$Z$1005)*Paramètres!$P$7,0)&amp;"/"&amp;OFFSET(Paramètres!M1050,-LOOKUP(ROW(B1046),Paramètres!$Y$5:$Z$1005)*Paramètres!$P$8,0),""))</f>
        <v>BlocBM/N0/Zone45/INF4</v>
      </c>
    </row>
    <row r="1047" spans="1:2" x14ac:dyDescent="0.25">
      <c r="A1047" t="str">
        <f ca="1">IF(A1046="","",IFERROR(OFFSET(Paramètres!$C$5,LOOKUP(ROW(A1047),Paramètres!$W$5:$Z$1005)-LOOKUP(ROW(A1047),Paramètres!$V$5:$Z$1005)*Paramètres!$P$5,0)&amp;OFFSET(Paramètres!$F$5,LOOKUP(ROW(A1047),Paramètres!$X$5:$Z$1005)-LOOKUP(ROW(A1047),Paramètres!$W$5:$Z$1005)*Paramètres!$P$6,0)&amp;OFFSET(Paramètres!$I$5,LOOKUP(ROW(A1047),Paramètres!$Y$5:$Z$1005)-LOOKUP(ROW(A1047),Paramètres!$X$5:$Z$1005)*Paramètres!$P$7,0)&amp;OFFSET(Paramètres!L1051,-LOOKUP(ROW(A1047),Paramètres!$Y$5:$Z$1005)*Paramètres!$P$8,0),""))</f>
        <v>334541</v>
      </c>
      <c r="B1047" t="str">
        <f ca="1">IF(B1046="","",IFERROR(OFFSET(Paramètres!$D$5,LOOKUP(ROW(B1047),Paramètres!$W$5:$Z$1005)-LOOKUP(ROW(B1047),Paramètres!$V$5:$Z$1005)*Paramètres!$P$5,0)&amp;"/"&amp;OFFSET(Paramètres!$G$5,LOOKUP(ROW(B1047),Paramètres!$X$5:$Z$1005)-LOOKUP(ROW(B1047),Paramètres!$W$5:$Z$1005)*Paramètres!$P$6,0)&amp;"/"&amp;OFFSET(Paramètres!$J$5,LOOKUP(ROW(B1047),Paramètres!$Y$5:$Z$1005)-LOOKUP(ROW(B1047),Paramètres!$X$5:$Z$1005)*Paramètres!$P$7,0)&amp;"/"&amp;OFFSET(Paramètres!M1051,-LOOKUP(ROW(B1047),Paramètres!$Y$5:$Z$1005)*Paramètres!$P$8,0),""))</f>
        <v>BlocBM/N0/Zone45/SUP1</v>
      </c>
    </row>
    <row r="1048" spans="1:2" x14ac:dyDescent="0.25">
      <c r="A1048" t="str">
        <f ca="1">IF(A1047="","",IFERROR(OFFSET(Paramètres!$C$5,LOOKUP(ROW(A1048),Paramètres!$W$5:$Z$1005)-LOOKUP(ROW(A1048),Paramètres!$V$5:$Z$1005)*Paramètres!$P$5,0)&amp;OFFSET(Paramètres!$F$5,LOOKUP(ROW(A1048),Paramètres!$X$5:$Z$1005)-LOOKUP(ROW(A1048),Paramètres!$W$5:$Z$1005)*Paramètres!$P$6,0)&amp;OFFSET(Paramètres!$I$5,LOOKUP(ROW(A1048),Paramètres!$Y$5:$Z$1005)-LOOKUP(ROW(A1048),Paramètres!$X$5:$Z$1005)*Paramètres!$P$7,0)&amp;OFFSET(Paramètres!L1052,-LOOKUP(ROW(A1048),Paramètres!$Y$5:$Z$1005)*Paramètres!$P$8,0),""))</f>
        <v>334542</v>
      </c>
      <c r="B1048" t="str">
        <f ca="1">IF(B1047="","",IFERROR(OFFSET(Paramètres!$D$5,LOOKUP(ROW(B1048),Paramètres!$W$5:$Z$1005)-LOOKUP(ROW(B1048),Paramètres!$V$5:$Z$1005)*Paramètres!$P$5,0)&amp;"/"&amp;OFFSET(Paramètres!$G$5,LOOKUP(ROW(B1048),Paramètres!$X$5:$Z$1005)-LOOKUP(ROW(B1048),Paramètres!$W$5:$Z$1005)*Paramètres!$P$6,0)&amp;"/"&amp;OFFSET(Paramètres!$J$5,LOOKUP(ROW(B1048),Paramètres!$Y$5:$Z$1005)-LOOKUP(ROW(B1048),Paramètres!$X$5:$Z$1005)*Paramètres!$P$7,0)&amp;"/"&amp;OFFSET(Paramètres!M1052,-LOOKUP(ROW(B1048),Paramètres!$Y$5:$Z$1005)*Paramètres!$P$8,0),""))</f>
        <v>BlocBM/N0/Zone45/SUP2</v>
      </c>
    </row>
    <row r="1049" spans="1:2" x14ac:dyDescent="0.25">
      <c r="A1049" t="str">
        <f ca="1">IF(A1048="","",IFERROR(OFFSET(Paramètres!$C$5,LOOKUP(ROW(A1049),Paramètres!$W$5:$Z$1005)-LOOKUP(ROW(A1049),Paramètres!$V$5:$Z$1005)*Paramètres!$P$5,0)&amp;OFFSET(Paramètres!$F$5,LOOKUP(ROW(A1049),Paramètres!$X$5:$Z$1005)-LOOKUP(ROW(A1049),Paramètres!$W$5:$Z$1005)*Paramètres!$P$6,0)&amp;OFFSET(Paramètres!$I$5,LOOKUP(ROW(A1049),Paramètres!$Y$5:$Z$1005)-LOOKUP(ROW(A1049),Paramètres!$X$5:$Z$1005)*Paramètres!$P$7,0)&amp;OFFSET(Paramètres!L1053,-LOOKUP(ROW(A1049),Paramètres!$Y$5:$Z$1005)*Paramètres!$P$8,0),""))</f>
        <v>334543</v>
      </c>
      <c r="B1049" t="str">
        <f ca="1">IF(B1048="","",IFERROR(OFFSET(Paramètres!$D$5,LOOKUP(ROW(B1049),Paramètres!$W$5:$Z$1005)-LOOKUP(ROW(B1049),Paramètres!$V$5:$Z$1005)*Paramètres!$P$5,0)&amp;"/"&amp;OFFSET(Paramètres!$G$5,LOOKUP(ROW(B1049),Paramètres!$X$5:$Z$1005)-LOOKUP(ROW(B1049),Paramètres!$W$5:$Z$1005)*Paramètres!$P$6,0)&amp;"/"&amp;OFFSET(Paramètres!$J$5,LOOKUP(ROW(B1049),Paramètres!$Y$5:$Z$1005)-LOOKUP(ROW(B1049),Paramètres!$X$5:$Z$1005)*Paramètres!$P$7,0)&amp;"/"&amp;OFFSET(Paramètres!M1053,-LOOKUP(ROW(B1049),Paramètres!$Y$5:$Z$1005)*Paramètres!$P$8,0),""))</f>
        <v>BlocBM/N0/Zone45/SUP3</v>
      </c>
    </row>
    <row r="1050" spans="1:2" x14ac:dyDescent="0.25">
      <c r="A1050" t="str">
        <f ca="1">IF(A1049="","",IFERROR(OFFSET(Paramètres!$C$5,LOOKUP(ROW(A1050),Paramètres!$W$5:$Z$1005)-LOOKUP(ROW(A1050),Paramètres!$V$5:$Z$1005)*Paramètres!$P$5,0)&amp;OFFSET(Paramètres!$F$5,LOOKUP(ROW(A1050),Paramètres!$X$5:$Z$1005)-LOOKUP(ROW(A1050),Paramètres!$W$5:$Z$1005)*Paramètres!$P$6,0)&amp;OFFSET(Paramètres!$I$5,LOOKUP(ROW(A1050),Paramètres!$Y$5:$Z$1005)-LOOKUP(ROW(A1050),Paramètres!$X$5:$Z$1005)*Paramètres!$P$7,0)&amp;OFFSET(Paramètres!L1054,-LOOKUP(ROW(A1050),Paramètres!$Y$5:$Z$1005)*Paramètres!$P$8,0),""))</f>
        <v>334544</v>
      </c>
      <c r="B1050" t="str">
        <f ca="1">IF(B1049="","",IFERROR(OFFSET(Paramètres!$D$5,LOOKUP(ROW(B1050),Paramètres!$W$5:$Z$1005)-LOOKUP(ROW(B1050),Paramètres!$V$5:$Z$1005)*Paramètres!$P$5,0)&amp;"/"&amp;OFFSET(Paramètres!$G$5,LOOKUP(ROW(B1050),Paramètres!$X$5:$Z$1005)-LOOKUP(ROW(B1050),Paramètres!$W$5:$Z$1005)*Paramètres!$P$6,0)&amp;"/"&amp;OFFSET(Paramètres!$J$5,LOOKUP(ROW(B1050),Paramètres!$Y$5:$Z$1005)-LOOKUP(ROW(B1050),Paramètres!$X$5:$Z$1005)*Paramètres!$P$7,0)&amp;"/"&amp;OFFSET(Paramètres!M1054,-LOOKUP(ROW(B1050),Paramètres!$Y$5:$Z$1005)*Paramètres!$P$8,0),""))</f>
        <v>BlocBM/N0/Zone45/SUP4</v>
      </c>
    </row>
    <row r="1051" spans="1:2" x14ac:dyDescent="0.25">
      <c r="A1051" t="str">
        <f ca="1">IF(A1050="","",IFERROR(OFFSET(Paramètres!$C$5,LOOKUP(ROW(A1051),Paramètres!$W$5:$Z$1005)-LOOKUP(ROW(A1051),Paramètres!$V$5:$Z$1005)*Paramètres!$P$5,0)&amp;OFFSET(Paramètres!$F$5,LOOKUP(ROW(A1051),Paramètres!$X$5:$Z$1005)-LOOKUP(ROW(A1051),Paramètres!$W$5:$Z$1005)*Paramètres!$P$6,0)&amp;OFFSET(Paramètres!$I$5,LOOKUP(ROW(A1051),Paramètres!$Y$5:$Z$1005)-LOOKUP(ROW(A1051),Paramètres!$X$5:$Z$1005)*Paramètres!$P$7,0)&amp;OFFSET(Paramètres!L1055,-LOOKUP(ROW(A1051),Paramètres!$Y$5:$Z$1005)*Paramètres!$P$8,0),""))</f>
        <v>334551</v>
      </c>
      <c r="B1051" t="str">
        <f ca="1">IF(B1050="","",IFERROR(OFFSET(Paramètres!$D$5,LOOKUP(ROW(B1051),Paramètres!$W$5:$Z$1005)-LOOKUP(ROW(B1051),Paramètres!$V$5:$Z$1005)*Paramètres!$P$5,0)&amp;"/"&amp;OFFSET(Paramètres!$G$5,LOOKUP(ROW(B1051),Paramètres!$X$5:$Z$1005)-LOOKUP(ROW(B1051),Paramètres!$W$5:$Z$1005)*Paramètres!$P$6,0)&amp;"/"&amp;OFFSET(Paramètres!$J$5,LOOKUP(ROW(B1051),Paramètres!$Y$5:$Z$1005)-LOOKUP(ROW(B1051),Paramètres!$X$5:$Z$1005)*Paramètres!$P$7,0)&amp;"/"&amp;OFFSET(Paramètres!M1055,-LOOKUP(ROW(B1051),Paramètres!$Y$5:$Z$1005)*Paramètres!$P$8,0),""))</f>
        <v>BlocBM/N0/Zone45/U1</v>
      </c>
    </row>
    <row r="1052" spans="1:2" x14ac:dyDescent="0.25">
      <c r="A1052" t="str">
        <f ca="1">IF(A1051="","",IFERROR(OFFSET(Paramètres!$C$5,LOOKUP(ROW(A1052),Paramètres!$W$5:$Z$1005)-LOOKUP(ROW(A1052),Paramètres!$V$5:$Z$1005)*Paramètres!$P$5,0)&amp;OFFSET(Paramètres!$F$5,LOOKUP(ROW(A1052),Paramètres!$X$5:$Z$1005)-LOOKUP(ROW(A1052),Paramètres!$W$5:$Z$1005)*Paramètres!$P$6,0)&amp;OFFSET(Paramètres!$I$5,LOOKUP(ROW(A1052),Paramètres!$Y$5:$Z$1005)-LOOKUP(ROW(A1052),Paramètres!$X$5:$Z$1005)*Paramètres!$P$7,0)&amp;OFFSET(Paramètres!L1056,-LOOKUP(ROW(A1052),Paramètres!$Y$5:$Z$1005)*Paramètres!$P$8,0),""))</f>
        <v>334552</v>
      </c>
      <c r="B1052" t="str">
        <f ca="1">IF(B1051="","",IFERROR(OFFSET(Paramètres!$D$5,LOOKUP(ROW(B1052),Paramètres!$W$5:$Z$1005)-LOOKUP(ROW(B1052),Paramètres!$V$5:$Z$1005)*Paramètres!$P$5,0)&amp;"/"&amp;OFFSET(Paramètres!$G$5,LOOKUP(ROW(B1052),Paramètres!$X$5:$Z$1005)-LOOKUP(ROW(B1052),Paramètres!$W$5:$Z$1005)*Paramètres!$P$6,0)&amp;"/"&amp;OFFSET(Paramètres!$J$5,LOOKUP(ROW(B1052),Paramètres!$Y$5:$Z$1005)-LOOKUP(ROW(B1052),Paramètres!$X$5:$Z$1005)*Paramètres!$P$7,0)&amp;"/"&amp;OFFSET(Paramètres!M1056,-LOOKUP(ROW(B1052),Paramètres!$Y$5:$Z$1005)*Paramètres!$P$8,0),""))</f>
        <v>BlocBM/N0/Zone45/U2</v>
      </c>
    </row>
    <row r="1053" spans="1:2" x14ac:dyDescent="0.25">
      <c r="A1053" t="str">
        <f ca="1">IF(A1052="","",IFERROR(OFFSET(Paramètres!$C$5,LOOKUP(ROW(A1053),Paramètres!$W$5:$Z$1005)-LOOKUP(ROW(A1053),Paramètres!$V$5:$Z$1005)*Paramètres!$P$5,0)&amp;OFFSET(Paramètres!$F$5,LOOKUP(ROW(A1053),Paramètres!$X$5:$Z$1005)-LOOKUP(ROW(A1053),Paramètres!$W$5:$Z$1005)*Paramètres!$P$6,0)&amp;OFFSET(Paramètres!$I$5,LOOKUP(ROW(A1053),Paramètres!$Y$5:$Z$1005)-LOOKUP(ROW(A1053),Paramètres!$X$5:$Z$1005)*Paramètres!$P$7,0)&amp;OFFSET(Paramètres!L1057,-LOOKUP(ROW(A1053),Paramètres!$Y$5:$Z$1005)*Paramètres!$P$8,0),""))</f>
        <v>334553</v>
      </c>
      <c r="B1053" t="str">
        <f ca="1">IF(B1052="","",IFERROR(OFFSET(Paramètres!$D$5,LOOKUP(ROW(B1053),Paramètres!$W$5:$Z$1005)-LOOKUP(ROW(B1053),Paramètres!$V$5:$Z$1005)*Paramètres!$P$5,0)&amp;"/"&amp;OFFSET(Paramètres!$G$5,LOOKUP(ROW(B1053),Paramètres!$X$5:$Z$1005)-LOOKUP(ROW(B1053),Paramètres!$W$5:$Z$1005)*Paramètres!$P$6,0)&amp;"/"&amp;OFFSET(Paramètres!$J$5,LOOKUP(ROW(B1053),Paramètres!$Y$5:$Z$1005)-LOOKUP(ROW(B1053),Paramètres!$X$5:$Z$1005)*Paramètres!$P$7,0)&amp;"/"&amp;OFFSET(Paramètres!M1057,-LOOKUP(ROW(B1053),Paramètres!$Y$5:$Z$1005)*Paramètres!$P$8,0),""))</f>
        <v>BlocBM/N0/Zone45/U3</v>
      </c>
    </row>
    <row r="1054" spans="1:2" x14ac:dyDescent="0.25">
      <c r="A1054" t="str">
        <f ca="1">IF(A1053="","",IFERROR(OFFSET(Paramètres!$C$5,LOOKUP(ROW(A1054),Paramètres!$W$5:$Z$1005)-LOOKUP(ROW(A1054),Paramètres!$V$5:$Z$1005)*Paramètres!$P$5,0)&amp;OFFSET(Paramètres!$F$5,LOOKUP(ROW(A1054),Paramètres!$X$5:$Z$1005)-LOOKUP(ROW(A1054),Paramètres!$W$5:$Z$1005)*Paramètres!$P$6,0)&amp;OFFSET(Paramètres!$I$5,LOOKUP(ROW(A1054),Paramètres!$Y$5:$Z$1005)-LOOKUP(ROW(A1054),Paramètres!$X$5:$Z$1005)*Paramètres!$P$7,0)&amp;OFFSET(Paramètres!L1058,-LOOKUP(ROW(A1054),Paramètres!$Y$5:$Z$1005)*Paramètres!$P$8,0),""))</f>
        <v>334554</v>
      </c>
      <c r="B1054" t="str">
        <f ca="1">IF(B1053="","",IFERROR(OFFSET(Paramètres!$D$5,LOOKUP(ROW(B1054),Paramètres!$W$5:$Z$1005)-LOOKUP(ROW(B1054),Paramètres!$V$5:$Z$1005)*Paramètres!$P$5,0)&amp;"/"&amp;OFFSET(Paramètres!$G$5,LOOKUP(ROW(B1054),Paramètres!$X$5:$Z$1005)-LOOKUP(ROW(B1054),Paramètres!$W$5:$Z$1005)*Paramètres!$P$6,0)&amp;"/"&amp;OFFSET(Paramètres!$J$5,LOOKUP(ROW(B1054),Paramètres!$Y$5:$Z$1005)-LOOKUP(ROW(B1054),Paramètres!$X$5:$Z$1005)*Paramètres!$P$7,0)&amp;"/"&amp;OFFSET(Paramètres!M1058,-LOOKUP(ROW(B1054),Paramètres!$Y$5:$Z$1005)*Paramètres!$P$8,0),""))</f>
        <v>BlocBM/N0/Zone45/U4</v>
      </c>
    </row>
    <row r="1055" spans="1:2" x14ac:dyDescent="0.25">
      <c r="A1055" t="str">
        <f ca="1">IF(A1054="","",IFERROR(OFFSET(Paramètres!$C$5,LOOKUP(ROW(A1055),Paramètres!$W$5:$Z$1005)-LOOKUP(ROW(A1055),Paramètres!$V$5:$Z$1005)*Paramètres!$P$5,0)&amp;OFFSET(Paramètres!$F$5,LOOKUP(ROW(A1055),Paramètres!$X$5:$Z$1005)-LOOKUP(ROW(A1055),Paramètres!$W$5:$Z$1005)*Paramètres!$P$6,0)&amp;OFFSET(Paramètres!$I$5,LOOKUP(ROW(A1055),Paramètres!$Y$5:$Z$1005)-LOOKUP(ROW(A1055),Paramètres!$X$5:$Z$1005)*Paramètres!$P$7,0)&amp;OFFSET(Paramètres!L1059,-LOOKUP(ROW(A1055),Paramètres!$Y$5:$Z$1005)*Paramètres!$P$8,0),""))</f>
        <v>334561</v>
      </c>
      <c r="B1055" t="str">
        <f ca="1">IF(B1054="","",IFERROR(OFFSET(Paramètres!$D$5,LOOKUP(ROW(B1055),Paramètres!$W$5:$Z$1005)-LOOKUP(ROW(B1055),Paramètres!$V$5:$Z$1005)*Paramètres!$P$5,0)&amp;"/"&amp;OFFSET(Paramètres!$G$5,LOOKUP(ROW(B1055),Paramètres!$X$5:$Z$1005)-LOOKUP(ROW(B1055),Paramètres!$W$5:$Z$1005)*Paramètres!$P$6,0)&amp;"/"&amp;OFFSET(Paramètres!$J$5,LOOKUP(ROW(B1055),Paramètres!$Y$5:$Z$1005)-LOOKUP(ROW(B1055),Paramètres!$X$5:$Z$1005)*Paramètres!$P$7,0)&amp;"/"&amp;OFFSET(Paramètres!M1059,-LOOKUP(ROW(B1055),Paramètres!$Y$5:$Z$1005)*Paramètres!$P$8,0),""))</f>
        <v>BlocBM/N0/Zone45/C1</v>
      </c>
    </row>
    <row r="1056" spans="1:2" x14ac:dyDescent="0.25">
      <c r="A1056" t="str">
        <f ca="1">IF(A1055="","",IFERROR(OFFSET(Paramètres!$C$5,LOOKUP(ROW(A1056),Paramètres!$W$5:$Z$1005)-LOOKUP(ROW(A1056),Paramètres!$V$5:$Z$1005)*Paramètres!$P$5,0)&amp;OFFSET(Paramètres!$F$5,LOOKUP(ROW(A1056),Paramètres!$X$5:$Z$1005)-LOOKUP(ROW(A1056),Paramètres!$W$5:$Z$1005)*Paramètres!$P$6,0)&amp;OFFSET(Paramètres!$I$5,LOOKUP(ROW(A1056),Paramètres!$Y$5:$Z$1005)-LOOKUP(ROW(A1056),Paramètres!$X$5:$Z$1005)*Paramètres!$P$7,0)&amp;OFFSET(Paramètres!L1060,-LOOKUP(ROW(A1056),Paramètres!$Y$5:$Z$1005)*Paramètres!$P$8,0),""))</f>
        <v>334562</v>
      </c>
      <c r="B1056" t="str">
        <f ca="1">IF(B1055="","",IFERROR(OFFSET(Paramètres!$D$5,LOOKUP(ROW(B1056),Paramètres!$W$5:$Z$1005)-LOOKUP(ROW(B1056),Paramètres!$V$5:$Z$1005)*Paramètres!$P$5,0)&amp;"/"&amp;OFFSET(Paramètres!$G$5,LOOKUP(ROW(B1056),Paramètres!$X$5:$Z$1005)-LOOKUP(ROW(B1056),Paramètres!$W$5:$Z$1005)*Paramètres!$P$6,0)&amp;"/"&amp;OFFSET(Paramètres!$J$5,LOOKUP(ROW(B1056),Paramètres!$Y$5:$Z$1005)-LOOKUP(ROW(B1056),Paramètres!$X$5:$Z$1005)*Paramètres!$P$7,0)&amp;"/"&amp;OFFSET(Paramètres!M1060,-LOOKUP(ROW(B1056),Paramètres!$Y$5:$Z$1005)*Paramètres!$P$8,0),""))</f>
        <v>BlocBM/N0/Zone45/C2</v>
      </c>
    </row>
    <row r="1057" spans="1:2" x14ac:dyDescent="0.25">
      <c r="A1057" t="str">
        <f ca="1">IF(A1056="","",IFERROR(OFFSET(Paramètres!$C$5,LOOKUP(ROW(A1057),Paramètres!$W$5:$Z$1005)-LOOKUP(ROW(A1057),Paramètres!$V$5:$Z$1005)*Paramètres!$P$5,0)&amp;OFFSET(Paramètres!$F$5,LOOKUP(ROW(A1057),Paramètres!$X$5:$Z$1005)-LOOKUP(ROW(A1057),Paramètres!$W$5:$Z$1005)*Paramètres!$P$6,0)&amp;OFFSET(Paramètres!$I$5,LOOKUP(ROW(A1057),Paramètres!$Y$5:$Z$1005)-LOOKUP(ROW(A1057),Paramètres!$X$5:$Z$1005)*Paramètres!$P$7,0)&amp;OFFSET(Paramètres!L1061,-LOOKUP(ROW(A1057),Paramètres!$Y$5:$Z$1005)*Paramètres!$P$8,0),""))</f>
        <v>334601</v>
      </c>
      <c r="B1057" t="str">
        <f ca="1">IF(B1056="","",IFERROR(OFFSET(Paramètres!$D$5,LOOKUP(ROW(B1057),Paramètres!$W$5:$Z$1005)-LOOKUP(ROW(B1057),Paramètres!$V$5:$Z$1005)*Paramètres!$P$5,0)&amp;"/"&amp;OFFSET(Paramètres!$G$5,LOOKUP(ROW(B1057),Paramètres!$X$5:$Z$1005)-LOOKUP(ROW(B1057),Paramètres!$W$5:$Z$1005)*Paramètres!$P$6,0)&amp;"/"&amp;OFFSET(Paramètres!$J$5,LOOKUP(ROW(B1057),Paramètres!$Y$5:$Z$1005)-LOOKUP(ROW(B1057),Paramètres!$X$5:$Z$1005)*Paramètres!$P$7,0)&amp;"/"&amp;OFFSET(Paramètres!M1061,-LOOKUP(ROW(B1057),Paramètres!$Y$5:$Z$1005)*Paramètres!$P$8,0),""))</f>
        <v>BlocBM/N0/Zone46/1erePhase</v>
      </c>
    </row>
    <row r="1058" spans="1:2" x14ac:dyDescent="0.25">
      <c r="A1058" t="str">
        <f ca="1">IF(A1057="","",IFERROR(OFFSET(Paramètres!$C$5,LOOKUP(ROW(A1058),Paramètres!$W$5:$Z$1005)-LOOKUP(ROW(A1058),Paramètres!$V$5:$Z$1005)*Paramètres!$P$5,0)&amp;OFFSET(Paramètres!$F$5,LOOKUP(ROW(A1058),Paramètres!$X$5:$Z$1005)-LOOKUP(ROW(A1058),Paramètres!$W$5:$Z$1005)*Paramètres!$P$6,0)&amp;OFFSET(Paramètres!$I$5,LOOKUP(ROW(A1058),Paramètres!$Y$5:$Z$1005)-LOOKUP(ROW(A1058),Paramètres!$X$5:$Z$1005)*Paramètres!$P$7,0)&amp;OFFSET(Paramètres!L1062,-LOOKUP(ROW(A1058),Paramètres!$Y$5:$Z$1005)*Paramètres!$P$8,0),""))</f>
        <v>334602</v>
      </c>
      <c r="B1058" t="str">
        <f ca="1">IF(B1057="","",IFERROR(OFFSET(Paramètres!$D$5,LOOKUP(ROW(B1058),Paramètres!$W$5:$Z$1005)-LOOKUP(ROW(B1058),Paramètres!$V$5:$Z$1005)*Paramètres!$P$5,0)&amp;"/"&amp;OFFSET(Paramètres!$G$5,LOOKUP(ROW(B1058),Paramètres!$X$5:$Z$1005)-LOOKUP(ROW(B1058),Paramètres!$W$5:$Z$1005)*Paramètres!$P$6,0)&amp;"/"&amp;OFFSET(Paramètres!$J$5,LOOKUP(ROW(B1058),Paramètres!$Y$5:$Z$1005)-LOOKUP(ROW(B1058),Paramètres!$X$5:$Z$1005)*Paramètres!$P$7,0)&amp;"/"&amp;OFFSET(Paramètres!M1062,-LOOKUP(ROW(B1058),Paramètres!$Y$5:$Z$1005)*Paramètres!$P$8,0),""))</f>
        <v>BlocBM/N0/Zone46/2ndePhase</v>
      </c>
    </row>
    <row r="1059" spans="1:2" x14ac:dyDescent="0.25">
      <c r="A1059" t="str">
        <f ca="1">IF(A1058="","",IFERROR(OFFSET(Paramètres!$C$5,LOOKUP(ROW(A1059),Paramètres!$W$5:$Z$1005)-LOOKUP(ROW(A1059),Paramètres!$V$5:$Z$1005)*Paramètres!$P$5,0)&amp;OFFSET(Paramètres!$F$5,LOOKUP(ROW(A1059),Paramètres!$X$5:$Z$1005)-LOOKUP(ROW(A1059),Paramètres!$W$5:$Z$1005)*Paramètres!$P$6,0)&amp;OFFSET(Paramètres!$I$5,LOOKUP(ROW(A1059),Paramètres!$Y$5:$Z$1005)-LOOKUP(ROW(A1059),Paramètres!$X$5:$Z$1005)*Paramètres!$P$7,0)&amp;OFFSET(Paramètres!L1063,-LOOKUP(ROW(A1059),Paramètres!$Y$5:$Z$1005)*Paramètres!$P$8,0),""))</f>
        <v>334603</v>
      </c>
      <c r="B1059" t="str">
        <f ca="1">IF(B1058="","",IFERROR(OFFSET(Paramètres!$D$5,LOOKUP(ROW(B1059),Paramètres!$W$5:$Z$1005)-LOOKUP(ROW(B1059),Paramètres!$V$5:$Z$1005)*Paramètres!$P$5,0)&amp;"/"&amp;OFFSET(Paramètres!$G$5,LOOKUP(ROW(B1059),Paramètres!$X$5:$Z$1005)-LOOKUP(ROW(B1059),Paramètres!$W$5:$Z$1005)*Paramètres!$P$6,0)&amp;"/"&amp;OFFSET(Paramètres!$J$5,LOOKUP(ROW(B1059),Paramètres!$Y$5:$Z$1005)-LOOKUP(ROW(B1059),Paramètres!$X$5:$Z$1005)*Paramètres!$P$7,0)&amp;"/"&amp;OFFSET(Paramètres!M1063,-LOOKUP(ROW(B1059),Paramètres!$Y$5:$Z$1005)*Paramètres!$P$8,0),""))</f>
        <v>BlocBM/N0/Zone46/C</v>
      </c>
    </row>
    <row r="1060" spans="1:2" x14ac:dyDescent="0.25">
      <c r="A1060" t="str">
        <f ca="1">IF(A1059="","",IFERROR(OFFSET(Paramètres!$C$5,LOOKUP(ROW(A1060),Paramètres!$W$5:$Z$1005)-LOOKUP(ROW(A1060),Paramètres!$V$5:$Z$1005)*Paramètres!$P$5,0)&amp;OFFSET(Paramètres!$F$5,LOOKUP(ROW(A1060),Paramètres!$X$5:$Z$1005)-LOOKUP(ROW(A1060),Paramètres!$W$5:$Z$1005)*Paramètres!$P$6,0)&amp;OFFSET(Paramètres!$I$5,LOOKUP(ROW(A1060),Paramètres!$Y$5:$Z$1005)-LOOKUP(ROW(A1060),Paramètres!$X$5:$Z$1005)*Paramètres!$P$7,0)&amp;OFFSET(Paramètres!L1064,-LOOKUP(ROW(A1060),Paramètres!$Y$5:$Z$1005)*Paramètres!$P$8,0),""))</f>
        <v>334604</v>
      </c>
      <c r="B1060" t="str">
        <f ca="1">IF(B1059="","",IFERROR(OFFSET(Paramètres!$D$5,LOOKUP(ROW(B1060),Paramètres!$W$5:$Z$1005)-LOOKUP(ROW(B1060),Paramètres!$V$5:$Z$1005)*Paramètres!$P$5,0)&amp;"/"&amp;OFFSET(Paramètres!$G$5,LOOKUP(ROW(B1060),Paramètres!$X$5:$Z$1005)-LOOKUP(ROW(B1060),Paramètres!$W$5:$Z$1005)*Paramètres!$P$6,0)&amp;"/"&amp;OFFSET(Paramètres!$J$5,LOOKUP(ROW(B1060),Paramètres!$Y$5:$Z$1005)-LOOKUP(ROW(B1060),Paramètres!$X$5:$Z$1005)*Paramètres!$P$7,0)&amp;"/"&amp;OFFSET(Paramètres!M1064,-LOOKUP(ROW(B1060),Paramètres!$Y$5:$Z$1005)*Paramètres!$P$8,0),""))</f>
        <v>BlocBM/N0/Zone46/AD</v>
      </c>
    </row>
    <row r="1061" spans="1:2" x14ac:dyDescent="0.25">
      <c r="A1061" t="str">
        <f ca="1">IF(A1060="","",IFERROR(OFFSET(Paramètres!$C$5,LOOKUP(ROW(A1061),Paramètres!$W$5:$Z$1005)-LOOKUP(ROW(A1061),Paramètres!$V$5:$Z$1005)*Paramètres!$P$5,0)&amp;OFFSET(Paramètres!$F$5,LOOKUP(ROW(A1061),Paramètres!$X$5:$Z$1005)-LOOKUP(ROW(A1061),Paramètres!$W$5:$Z$1005)*Paramètres!$P$6,0)&amp;OFFSET(Paramètres!$I$5,LOOKUP(ROW(A1061),Paramètres!$Y$5:$Z$1005)-LOOKUP(ROW(A1061),Paramètres!$X$5:$Z$1005)*Paramètres!$P$7,0)&amp;OFFSET(Paramètres!L1065,-LOOKUP(ROW(A1061),Paramètres!$Y$5:$Z$1005)*Paramètres!$P$8,0),""))</f>
        <v>334605</v>
      </c>
      <c r="B1061" t="str">
        <f ca="1">IF(B1060="","",IFERROR(OFFSET(Paramètres!$D$5,LOOKUP(ROW(B1061),Paramètres!$W$5:$Z$1005)-LOOKUP(ROW(B1061),Paramètres!$V$5:$Z$1005)*Paramètres!$P$5,0)&amp;"/"&amp;OFFSET(Paramètres!$G$5,LOOKUP(ROW(B1061),Paramètres!$X$5:$Z$1005)-LOOKUP(ROW(B1061),Paramètres!$W$5:$Z$1005)*Paramètres!$P$6,0)&amp;"/"&amp;OFFSET(Paramètres!$J$5,LOOKUP(ROW(B1061),Paramètres!$Y$5:$Z$1005)-LOOKUP(ROW(B1061),Paramètres!$X$5:$Z$1005)*Paramètres!$P$7,0)&amp;"/"&amp;OFFSET(Paramètres!M1065,-LOOKUP(ROW(B1061),Paramètres!$Y$5:$Z$1005)*Paramètres!$P$8,0),""))</f>
        <v>BlocBM/N0/Zone46/EP</v>
      </c>
    </row>
    <row r="1062" spans="1:2" x14ac:dyDescent="0.25">
      <c r="A1062" t="str">
        <f ca="1">IF(A1061="","",IFERROR(OFFSET(Paramètres!$C$5,LOOKUP(ROW(A1062),Paramètres!$W$5:$Z$1005)-LOOKUP(ROW(A1062),Paramètres!$V$5:$Z$1005)*Paramètres!$P$5,0)&amp;OFFSET(Paramètres!$F$5,LOOKUP(ROW(A1062),Paramètres!$X$5:$Z$1005)-LOOKUP(ROW(A1062),Paramètres!$W$5:$Z$1005)*Paramètres!$P$6,0)&amp;OFFSET(Paramètres!$I$5,LOOKUP(ROW(A1062),Paramètres!$Y$5:$Z$1005)-LOOKUP(ROW(A1062),Paramètres!$X$5:$Z$1005)*Paramètres!$P$7,0)&amp;OFFSET(Paramètres!L1066,-LOOKUP(ROW(A1062),Paramètres!$Y$5:$Z$1005)*Paramètres!$P$8,0),""))</f>
        <v>334606</v>
      </c>
      <c r="B1062" t="str">
        <f ca="1">IF(B1061="","",IFERROR(OFFSET(Paramètres!$D$5,LOOKUP(ROW(B1062),Paramètres!$W$5:$Z$1005)-LOOKUP(ROW(B1062),Paramètres!$V$5:$Z$1005)*Paramètres!$P$5,0)&amp;"/"&amp;OFFSET(Paramètres!$G$5,LOOKUP(ROW(B1062),Paramètres!$X$5:$Z$1005)-LOOKUP(ROW(B1062),Paramètres!$W$5:$Z$1005)*Paramètres!$P$6,0)&amp;"/"&amp;OFFSET(Paramètres!$J$5,LOOKUP(ROW(B1062),Paramètres!$Y$5:$Z$1005)-LOOKUP(ROW(B1062),Paramètres!$X$5:$Z$1005)*Paramètres!$P$7,0)&amp;"/"&amp;OFFSET(Paramètres!M1066,-LOOKUP(ROW(B1062),Paramètres!$Y$5:$Z$1005)*Paramètres!$P$8,0),""))</f>
        <v>BlocBM/N0/Zone46/AF</v>
      </c>
    </row>
    <row r="1063" spans="1:2" x14ac:dyDescent="0.25">
      <c r="A1063" t="str">
        <f ca="1">IF(A1062="","",IFERROR(OFFSET(Paramètres!$C$5,LOOKUP(ROW(A1063),Paramètres!$W$5:$Z$1005)-LOOKUP(ROW(A1063),Paramètres!$V$5:$Z$1005)*Paramètres!$P$5,0)&amp;OFFSET(Paramètres!$F$5,LOOKUP(ROW(A1063),Paramètres!$X$5:$Z$1005)-LOOKUP(ROW(A1063),Paramètres!$W$5:$Z$1005)*Paramètres!$P$6,0)&amp;OFFSET(Paramètres!$I$5,LOOKUP(ROW(A1063),Paramètres!$Y$5:$Z$1005)-LOOKUP(ROW(A1063),Paramètres!$X$5:$Z$1005)*Paramètres!$P$7,0)&amp;OFFSET(Paramètres!L1067,-LOOKUP(ROW(A1063),Paramètres!$Y$5:$Z$1005)*Paramètres!$P$8,0),""))</f>
        <v>334607</v>
      </c>
      <c r="B1063" t="str">
        <f ca="1">IF(B1062="","",IFERROR(OFFSET(Paramètres!$D$5,LOOKUP(ROW(B1063),Paramètres!$W$5:$Z$1005)-LOOKUP(ROW(B1063),Paramètres!$V$5:$Z$1005)*Paramètres!$P$5,0)&amp;"/"&amp;OFFSET(Paramètres!$G$5,LOOKUP(ROW(B1063),Paramètres!$X$5:$Z$1005)-LOOKUP(ROW(B1063),Paramètres!$W$5:$Z$1005)*Paramètres!$P$6,0)&amp;"/"&amp;OFFSET(Paramètres!$J$5,LOOKUP(ROW(B1063),Paramètres!$Y$5:$Z$1005)-LOOKUP(ROW(B1063),Paramètres!$X$5:$Z$1005)*Paramètres!$P$7,0)&amp;"/"&amp;OFFSET(Paramètres!M1067,-LOOKUP(ROW(B1063),Paramètres!$Y$5:$Z$1005)*Paramètres!$P$8,0),""))</f>
        <v>BlocBM/N0/Zone46/AC</v>
      </c>
    </row>
    <row r="1064" spans="1:2" x14ac:dyDescent="0.25">
      <c r="A1064" t="str">
        <f ca="1">IF(A1063="","",IFERROR(OFFSET(Paramètres!$C$5,LOOKUP(ROW(A1064),Paramètres!$W$5:$Z$1005)-LOOKUP(ROW(A1064),Paramètres!$V$5:$Z$1005)*Paramètres!$P$5,0)&amp;OFFSET(Paramètres!$F$5,LOOKUP(ROW(A1064),Paramètres!$X$5:$Z$1005)-LOOKUP(ROW(A1064),Paramètres!$W$5:$Z$1005)*Paramètres!$P$6,0)&amp;OFFSET(Paramètres!$I$5,LOOKUP(ROW(A1064),Paramètres!$Y$5:$Z$1005)-LOOKUP(ROW(A1064),Paramètres!$X$5:$Z$1005)*Paramètres!$P$7,0)&amp;OFFSET(Paramètres!L1068,-LOOKUP(ROW(A1064),Paramètres!$Y$5:$Z$1005)*Paramètres!$P$8,0),""))</f>
        <v>334608</v>
      </c>
      <c r="B1064" t="str">
        <f ca="1">IF(B1063="","",IFERROR(OFFSET(Paramètres!$D$5,LOOKUP(ROW(B1064),Paramètres!$W$5:$Z$1005)-LOOKUP(ROW(B1064),Paramètres!$V$5:$Z$1005)*Paramètres!$P$5,0)&amp;"/"&amp;OFFSET(Paramètres!$G$5,LOOKUP(ROW(B1064),Paramètres!$X$5:$Z$1005)-LOOKUP(ROW(B1064),Paramètres!$W$5:$Z$1005)*Paramètres!$P$6,0)&amp;"/"&amp;OFFSET(Paramètres!$J$5,LOOKUP(ROW(B1064),Paramètres!$Y$5:$Z$1005)-LOOKUP(ROW(B1064),Paramètres!$X$5:$Z$1005)*Paramètres!$P$7,0)&amp;"/"&amp;OFFSET(Paramètres!M1068,-LOOKUP(ROW(B1064),Paramètres!$Y$5:$Z$1005)*Paramètres!$P$8,0),""))</f>
        <v>BlocBM/N0/Zone46/ATV</v>
      </c>
    </row>
    <row r="1065" spans="1:2" x14ac:dyDescent="0.25">
      <c r="A1065" t="str">
        <f ca="1">IF(A1064="","",IFERROR(OFFSET(Paramètres!$C$5,LOOKUP(ROW(A1065),Paramètres!$W$5:$Z$1005)-LOOKUP(ROW(A1065),Paramètres!$V$5:$Z$1005)*Paramètres!$P$5,0)&amp;OFFSET(Paramètres!$F$5,LOOKUP(ROW(A1065),Paramètres!$X$5:$Z$1005)-LOOKUP(ROW(A1065),Paramètres!$W$5:$Z$1005)*Paramètres!$P$6,0)&amp;OFFSET(Paramètres!$I$5,LOOKUP(ROW(A1065),Paramètres!$Y$5:$Z$1005)-LOOKUP(ROW(A1065),Paramètres!$X$5:$Z$1005)*Paramètres!$P$7,0)&amp;OFFSET(Paramètres!L1069,-LOOKUP(ROW(A1065),Paramètres!$Y$5:$Z$1005)*Paramètres!$P$8,0),""))</f>
        <v>334609</v>
      </c>
      <c r="B1065" t="str">
        <f ca="1">IF(B1064="","",IFERROR(OFFSET(Paramètres!$D$5,LOOKUP(ROW(B1065),Paramètres!$W$5:$Z$1005)-LOOKUP(ROW(B1065),Paramètres!$V$5:$Z$1005)*Paramètres!$P$5,0)&amp;"/"&amp;OFFSET(Paramètres!$G$5,LOOKUP(ROW(B1065),Paramètres!$X$5:$Z$1005)-LOOKUP(ROW(B1065),Paramètres!$W$5:$Z$1005)*Paramètres!$P$6,0)&amp;"/"&amp;OFFSET(Paramètres!$J$5,LOOKUP(ROW(B1065),Paramètres!$Y$5:$Z$1005)-LOOKUP(ROW(B1065),Paramètres!$X$5:$Z$1005)*Paramètres!$P$7,0)&amp;"/"&amp;OFFSET(Paramètres!M1069,-LOOKUP(ROW(B1065),Paramètres!$Y$5:$Z$1005)*Paramètres!$P$8,0),""))</f>
        <v>BlocBM/N0/Zone46/ATH</v>
      </c>
    </row>
    <row r="1066" spans="1:2" x14ac:dyDescent="0.25">
      <c r="A1066" t="str">
        <f ca="1">IF(A1065="","",IFERROR(OFFSET(Paramètres!$C$5,LOOKUP(ROW(A1066),Paramètres!$W$5:$Z$1005)-LOOKUP(ROW(A1066),Paramètres!$V$5:$Z$1005)*Paramètres!$P$5,0)&amp;OFFSET(Paramètres!$F$5,LOOKUP(ROW(A1066),Paramètres!$X$5:$Z$1005)-LOOKUP(ROW(A1066),Paramètres!$W$5:$Z$1005)*Paramètres!$P$6,0)&amp;OFFSET(Paramètres!$I$5,LOOKUP(ROW(A1066),Paramètres!$Y$5:$Z$1005)-LOOKUP(ROW(A1066),Paramètres!$X$5:$Z$1005)*Paramètres!$P$7,0)&amp;OFFSET(Paramètres!L1070,-LOOKUP(ROW(A1066),Paramètres!$Y$5:$Z$1005)*Paramètres!$P$8,0),""))</f>
        <v>334610</v>
      </c>
      <c r="B1066" t="str">
        <f ca="1">IF(B1065="","",IFERROR(OFFSET(Paramètres!$D$5,LOOKUP(ROW(B1066),Paramètres!$W$5:$Z$1005)-LOOKUP(ROW(B1066),Paramètres!$V$5:$Z$1005)*Paramètres!$P$5,0)&amp;"/"&amp;OFFSET(Paramètres!$G$5,LOOKUP(ROW(B1066),Paramètres!$X$5:$Z$1005)-LOOKUP(ROW(B1066),Paramètres!$W$5:$Z$1005)*Paramètres!$P$6,0)&amp;"/"&amp;OFFSET(Paramètres!$J$5,LOOKUP(ROW(B1066),Paramètres!$Y$5:$Z$1005)-LOOKUP(ROW(B1066),Paramètres!$X$5:$Z$1005)*Paramètres!$P$7,0)&amp;"/"&amp;OFFSET(Paramètres!M1070,-LOOKUP(ROW(B1066),Paramètres!$Y$5:$Z$1005)*Paramètres!$P$8,0),""))</f>
        <v>BlocBM/N0/Zone46/CH</v>
      </c>
    </row>
    <row r="1067" spans="1:2" x14ac:dyDescent="0.25">
      <c r="A1067" t="str">
        <f ca="1">IF(A1066="","",IFERROR(OFFSET(Paramètres!$C$5,LOOKUP(ROW(A1067),Paramètres!$W$5:$Z$1005)-LOOKUP(ROW(A1067),Paramètres!$V$5:$Z$1005)*Paramètres!$P$5,0)&amp;OFFSET(Paramètres!$F$5,LOOKUP(ROW(A1067),Paramètres!$X$5:$Z$1005)-LOOKUP(ROW(A1067),Paramètres!$W$5:$Z$1005)*Paramètres!$P$6,0)&amp;OFFSET(Paramètres!$I$5,LOOKUP(ROW(A1067),Paramètres!$Y$5:$Z$1005)-LOOKUP(ROW(A1067),Paramètres!$X$5:$Z$1005)*Paramètres!$P$7,0)&amp;OFFSET(Paramètres!L1071,-LOOKUP(ROW(A1067),Paramètres!$Y$5:$Z$1005)*Paramètres!$P$8,0),""))</f>
        <v>334611</v>
      </c>
      <c r="B1067" t="str">
        <f ca="1">IF(B1066="","",IFERROR(OFFSET(Paramètres!$D$5,LOOKUP(ROW(B1067),Paramètres!$W$5:$Z$1005)-LOOKUP(ROW(B1067),Paramètres!$V$5:$Z$1005)*Paramètres!$P$5,0)&amp;"/"&amp;OFFSET(Paramètres!$G$5,LOOKUP(ROW(B1067),Paramètres!$X$5:$Z$1005)-LOOKUP(ROW(B1067),Paramètres!$W$5:$Z$1005)*Paramètres!$P$6,0)&amp;"/"&amp;OFFSET(Paramètres!$J$5,LOOKUP(ROW(B1067),Paramètres!$Y$5:$Z$1005)-LOOKUP(ROW(B1067),Paramètres!$X$5:$Z$1005)*Paramètres!$P$7,0)&amp;"/"&amp;OFFSET(Paramètres!M1071,-LOOKUP(ROW(B1067),Paramètres!$Y$5:$Z$1005)*Paramètres!$P$8,0),""))</f>
        <v>BlocBM/N0/Zone46/FAV1</v>
      </c>
    </row>
    <row r="1068" spans="1:2" x14ac:dyDescent="0.25">
      <c r="A1068" t="str">
        <f ca="1">IF(A1067="","",IFERROR(OFFSET(Paramètres!$C$5,LOOKUP(ROW(A1068),Paramètres!$W$5:$Z$1005)-LOOKUP(ROW(A1068),Paramètres!$V$5:$Z$1005)*Paramètres!$P$5,0)&amp;OFFSET(Paramètres!$F$5,LOOKUP(ROW(A1068),Paramètres!$X$5:$Z$1005)-LOOKUP(ROW(A1068),Paramètres!$W$5:$Z$1005)*Paramètres!$P$6,0)&amp;OFFSET(Paramètres!$I$5,LOOKUP(ROW(A1068),Paramètres!$Y$5:$Z$1005)-LOOKUP(ROW(A1068),Paramètres!$X$5:$Z$1005)*Paramètres!$P$7,0)&amp;OFFSET(Paramètres!L1072,-LOOKUP(ROW(A1068),Paramètres!$Y$5:$Z$1005)*Paramètres!$P$8,0),""))</f>
        <v>334612</v>
      </c>
      <c r="B1068" t="str">
        <f ca="1">IF(B1067="","",IFERROR(OFFSET(Paramètres!$D$5,LOOKUP(ROW(B1068),Paramètres!$W$5:$Z$1005)-LOOKUP(ROW(B1068),Paramètres!$V$5:$Z$1005)*Paramètres!$P$5,0)&amp;"/"&amp;OFFSET(Paramètres!$G$5,LOOKUP(ROW(B1068),Paramètres!$X$5:$Z$1005)-LOOKUP(ROW(B1068),Paramètres!$W$5:$Z$1005)*Paramètres!$P$6,0)&amp;"/"&amp;OFFSET(Paramètres!$J$5,LOOKUP(ROW(B1068),Paramètres!$Y$5:$Z$1005)-LOOKUP(ROW(B1068),Paramètres!$X$5:$Z$1005)*Paramètres!$P$7,0)&amp;"/"&amp;OFFSET(Paramètres!M1072,-LOOKUP(ROW(B1068),Paramètres!$Y$5:$Z$1005)*Paramètres!$P$8,0),""))</f>
        <v>BlocBM/N0/Zone46/FAV2</v>
      </c>
    </row>
    <row r="1069" spans="1:2" x14ac:dyDescent="0.25">
      <c r="A1069" t="str">
        <f ca="1">IF(A1068="","",IFERROR(OFFSET(Paramètres!$C$5,LOOKUP(ROW(A1069),Paramètres!$W$5:$Z$1005)-LOOKUP(ROW(A1069),Paramètres!$V$5:$Z$1005)*Paramètres!$P$5,0)&amp;OFFSET(Paramètres!$F$5,LOOKUP(ROW(A1069),Paramètres!$X$5:$Z$1005)-LOOKUP(ROW(A1069),Paramètres!$W$5:$Z$1005)*Paramètres!$P$6,0)&amp;OFFSET(Paramètres!$I$5,LOOKUP(ROW(A1069),Paramètres!$Y$5:$Z$1005)-LOOKUP(ROW(A1069),Paramètres!$X$5:$Z$1005)*Paramètres!$P$7,0)&amp;OFFSET(Paramètres!L1073,-LOOKUP(ROW(A1069),Paramètres!$Y$5:$Z$1005)*Paramètres!$P$8,0),""))</f>
        <v>334613</v>
      </c>
      <c r="B1069" t="str">
        <f ca="1">IF(B1068="","",IFERROR(OFFSET(Paramètres!$D$5,LOOKUP(ROW(B1069),Paramètres!$W$5:$Z$1005)-LOOKUP(ROW(B1069),Paramètres!$V$5:$Z$1005)*Paramètres!$P$5,0)&amp;"/"&amp;OFFSET(Paramètres!$G$5,LOOKUP(ROW(B1069),Paramètres!$X$5:$Z$1005)-LOOKUP(ROW(B1069),Paramètres!$W$5:$Z$1005)*Paramètres!$P$6,0)&amp;"/"&amp;OFFSET(Paramètres!$J$5,LOOKUP(ROW(B1069),Paramètres!$Y$5:$Z$1005)-LOOKUP(ROW(B1069),Paramètres!$X$5:$Z$1005)*Paramètres!$P$7,0)&amp;"/"&amp;OFFSET(Paramètres!M1073,-LOOKUP(ROW(B1069),Paramètres!$Y$5:$Z$1005)*Paramètres!$P$8,0),""))</f>
        <v>BlocBM/N0/Zone46/FAV3</v>
      </c>
    </row>
    <row r="1070" spans="1:2" x14ac:dyDescent="0.25">
      <c r="A1070" t="str">
        <f ca="1">IF(A1069="","",IFERROR(OFFSET(Paramètres!$C$5,LOOKUP(ROW(A1070),Paramètres!$W$5:$Z$1005)-LOOKUP(ROW(A1070),Paramètres!$V$5:$Z$1005)*Paramètres!$P$5,0)&amp;OFFSET(Paramètres!$F$5,LOOKUP(ROW(A1070),Paramètres!$X$5:$Z$1005)-LOOKUP(ROW(A1070),Paramètres!$W$5:$Z$1005)*Paramètres!$P$6,0)&amp;OFFSET(Paramètres!$I$5,LOOKUP(ROW(A1070),Paramètres!$Y$5:$Z$1005)-LOOKUP(ROW(A1070),Paramètres!$X$5:$Z$1005)*Paramètres!$P$7,0)&amp;OFFSET(Paramètres!L1074,-LOOKUP(ROW(A1070),Paramètres!$Y$5:$Z$1005)*Paramètres!$P$8,0),""))</f>
        <v>334614</v>
      </c>
      <c r="B1070" t="str">
        <f ca="1">IF(B1069="","",IFERROR(OFFSET(Paramètres!$D$5,LOOKUP(ROW(B1070),Paramètres!$W$5:$Z$1005)-LOOKUP(ROW(B1070),Paramètres!$V$5:$Z$1005)*Paramètres!$P$5,0)&amp;"/"&amp;OFFSET(Paramètres!$G$5,LOOKUP(ROW(B1070),Paramètres!$X$5:$Z$1005)-LOOKUP(ROW(B1070),Paramètres!$W$5:$Z$1005)*Paramètres!$P$6,0)&amp;"/"&amp;OFFSET(Paramètres!$J$5,LOOKUP(ROW(B1070),Paramètres!$Y$5:$Z$1005)-LOOKUP(ROW(B1070),Paramètres!$X$5:$Z$1005)*Paramètres!$P$7,0)&amp;"/"&amp;OFFSET(Paramètres!M1074,-LOOKUP(ROW(B1070),Paramètres!$Y$5:$Z$1005)*Paramètres!$P$8,0),""))</f>
        <v>BlocBM/N0/Zone46/FAV4</v>
      </c>
    </row>
    <row r="1071" spans="1:2" x14ac:dyDescent="0.25">
      <c r="A1071" t="str">
        <f ca="1">IF(A1070="","",IFERROR(OFFSET(Paramètres!$C$5,LOOKUP(ROW(A1071),Paramètres!$W$5:$Z$1005)-LOOKUP(ROW(A1071),Paramètres!$V$5:$Z$1005)*Paramètres!$P$5,0)&amp;OFFSET(Paramètres!$F$5,LOOKUP(ROW(A1071),Paramètres!$X$5:$Z$1005)-LOOKUP(ROW(A1071),Paramètres!$W$5:$Z$1005)*Paramètres!$P$6,0)&amp;OFFSET(Paramètres!$I$5,LOOKUP(ROW(A1071),Paramètres!$Y$5:$Z$1005)-LOOKUP(ROW(A1071),Paramètres!$X$5:$Z$1005)*Paramètres!$P$7,0)&amp;OFFSET(Paramètres!L1075,-LOOKUP(ROW(A1071),Paramètres!$Y$5:$Z$1005)*Paramètres!$P$8,0),""))</f>
        <v>334621</v>
      </c>
      <c r="B1071" t="str">
        <f ca="1">IF(B1070="","",IFERROR(OFFSET(Paramètres!$D$5,LOOKUP(ROW(B1071),Paramètres!$W$5:$Z$1005)-LOOKUP(ROW(B1071),Paramètres!$V$5:$Z$1005)*Paramètres!$P$5,0)&amp;"/"&amp;OFFSET(Paramètres!$G$5,LOOKUP(ROW(B1071),Paramètres!$X$5:$Z$1005)-LOOKUP(ROW(B1071),Paramètres!$W$5:$Z$1005)*Paramètres!$P$6,0)&amp;"/"&amp;OFFSET(Paramètres!$J$5,LOOKUP(ROW(B1071),Paramètres!$Y$5:$Z$1005)-LOOKUP(ROW(B1071),Paramètres!$X$5:$Z$1005)*Paramètres!$P$7,0)&amp;"/"&amp;OFFSET(Paramètres!M1075,-LOOKUP(ROW(B1071),Paramètres!$Y$5:$Z$1005)*Paramètres!$P$8,0),""))</f>
        <v>BlocBM/N0/Zone46/FAR1</v>
      </c>
    </row>
    <row r="1072" spans="1:2" x14ac:dyDescent="0.25">
      <c r="A1072" t="str">
        <f ca="1">IF(A1071="","",IFERROR(OFFSET(Paramètres!$C$5,LOOKUP(ROW(A1072),Paramètres!$W$5:$Z$1005)-LOOKUP(ROW(A1072),Paramètres!$V$5:$Z$1005)*Paramètres!$P$5,0)&amp;OFFSET(Paramètres!$F$5,LOOKUP(ROW(A1072),Paramètres!$X$5:$Z$1005)-LOOKUP(ROW(A1072),Paramètres!$W$5:$Z$1005)*Paramètres!$P$6,0)&amp;OFFSET(Paramètres!$I$5,LOOKUP(ROW(A1072),Paramètres!$Y$5:$Z$1005)-LOOKUP(ROW(A1072),Paramètres!$X$5:$Z$1005)*Paramètres!$P$7,0)&amp;OFFSET(Paramètres!L1076,-LOOKUP(ROW(A1072),Paramètres!$Y$5:$Z$1005)*Paramètres!$P$8,0),""))</f>
        <v>334622</v>
      </c>
      <c r="B1072" t="str">
        <f ca="1">IF(B1071="","",IFERROR(OFFSET(Paramètres!$D$5,LOOKUP(ROW(B1072),Paramètres!$W$5:$Z$1005)-LOOKUP(ROW(B1072),Paramètres!$V$5:$Z$1005)*Paramètres!$P$5,0)&amp;"/"&amp;OFFSET(Paramètres!$G$5,LOOKUP(ROW(B1072),Paramètres!$X$5:$Z$1005)-LOOKUP(ROW(B1072),Paramètres!$W$5:$Z$1005)*Paramètres!$P$6,0)&amp;"/"&amp;OFFSET(Paramètres!$J$5,LOOKUP(ROW(B1072),Paramètres!$Y$5:$Z$1005)-LOOKUP(ROW(B1072),Paramètres!$X$5:$Z$1005)*Paramètres!$P$7,0)&amp;"/"&amp;OFFSET(Paramètres!M1076,-LOOKUP(ROW(B1072),Paramètres!$Y$5:$Z$1005)*Paramètres!$P$8,0),""))</f>
        <v>BlocBM/N0/Zone46/FAR2</v>
      </c>
    </row>
    <row r="1073" spans="1:2" x14ac:dyDescent="0.25">
      <c r="A1073" t="str">
        <f ca="1">IF(A1072="","",IFERROR(OFFSET(Paramètres!$C$5,LOOKUP(ROW(A1073),Paramètres!$W$5:$Z$1005)-LOOKUP(ROW(A1073),Paramètres!$V$5:$Z$1005)*Paramètres!$P$5,0)&amp;OFFSET(Paramètres!$F$5,LOOKUP(ROW(A1073),Paramètres!$X$5:$Z$1005)-LOOKUP(ROW(A1073),Paramètres!$W$5:$Z$1005)*Paramètres!$P$6,0)&amp;OFFSET(Paramètres!$I$5,LOOKUP(ROW(A1073),Paramètres!$Y$5:$Z$1005)-LOOKUP(ROW(A1073),Paramètres!$X$5:$Z$1005)*Paramètres!$P$7,0)&amp;OFFSET(Paramètres!L1077,-LOOKUP(ROW(A1073),Paramètres!$Y$5:$Z$1005)*Paramètres!$P$8,0),""))</f>
        <v>334623</v>
      </c>
      <c r="B1073" t="str">
        <f ca="1">IF(B1072="","",IFERROR(OFFSET(Paramètres!$D$5,LOOKUP(ROW(B1073),Paramètres!$W$5:$Z$1005)-LOOKUP(ROW(B1073),Paramètres!$V$5:$Z$1005)*Paramètres!$P$5,0)&amp;"/"&amp;OFFSET(Paramètres!$G$5,LOOKUP(ROW(B1073),Paramètres!$X$5:$Z$1005)-LOOKUP(ROW(B1073),Paramètres!$W$5:$Z$1005)*Paramètres!$P$6,0)&amp;"/"&amp;OFFSET(Paramètres!$J$5,LOOKUP(ROW(B1073),Paramètres!$Y$5:$Z$1005)-LOOKUP(ROW(B1073),Paramètres!$X$5:$Z$1005)*Paramètres!$P$7,0)&amp;"/"&amp;OFFSET(Paramètres!M1077,-LOOKUP(ROW(B1073),Paramètres!$Y$5:$Z$1005)*Paramètres!$P$8,0),""))</f>
        <v>BlocBM/N0/Zone46/FAR3</v>
      </c>
    </row>
    <row r="1074" spans="1:2" x14ac:dyDescent="0.25">
      <c r="A1074" t="str">
        <f ca="1">IF(A1073="","",IFERROR(OFFSET(Paramètres!$C$5,LOOKUP(ROW(A1074),Paramètres!$W$5:$Z$1005)-LOOKUP(ROW(A1074),Paramètres!$V$5:$Z$1005)*Paramètres!$P$5,0)&amp;OFFSET(Paramètres!$F$5,LOOKUP(ROW(A1074),Paramètres!$X$5:$Z$1005)-LOOKUP(ROW(A1074),Paramètres!$W$5:$Z$1005)*Paramètres!$P$6,0)&amp;OFFSET(Paramètres!$I$5,LOOKUP(ROW(A1074),Paramètres!$Y$5:$Z$1005)-LOOKUP(ROW(A1074),Paramètres!$X$5:$Z$1005)*Paramètres!$P$7,0)&amp;OFFSET(Paramètres!L1078,-LOOKUP(ROW(A1074),Paramètres!$Y$5:$Z$1005)*Paramètres!$P$8,0),""))</f>
        <v>334624</v>
      </c>
      <c r="B1074" t="str">
        <f ca="1">IF(B1073="","",IFERROR(OFFSET(Paramètres!$D$5,LOOKUP(ROW(B1074),Paramètres!$W$5:$Z$1005)-LOOKUP(ROW(B1074),Paramètres!$V$5:$Z$1005)*Paramètres!$P$5,0)&amp;"/"&amp;OFFSET(Paramètres!$G$5,LOOKUP(ROW(B1074),Paramètres!$X$5:$Z$1005)-LOOKUP(ROW(B1074),Paramètres!$W$5:$Z$1005)*Paramètres!$P$6,0)&amp;"/"&amp;OFFSET(Paramètres!$J$5,LOOKUP(ROW(B1074),Paramètres!$Y$5:$Z$1005)-LOOKUP(ROW(B1074),Paramètres!$X$5:$Z$1005)*Paramètres!$P$7,0)&amp;"/"&amp;OFFSET(Paramètres!M1078,-LOOKUP(ROW(B1074),Paramètres!$Y$5:$Z$1005)*Paramètres!$P$8,0),""))</f>
        <v>BlocBM/N0/Zone46/FAR4</v>
      </c>
    </row>
    <row r="1075" spans="1:2" x14ac:dyDescent="0.25">
      <c r="A1075" t="str">
        <f ca="1">IF(A1074="","",IFERROR(OFFSET(Paramètres!$C$5,LOOKUP(ROW(A1075),Paramètres!$W$5:$Z$1005)-LOOKUP(ROW(A1075),Paramètres!$V$5:$Z$1005)*Paramètres!$P$5,0)&amp;OFFSET(Paramètres!$F$5,LOOKUP(ROW(A1075),Paramètres!$X$5:$Z$1005)-LOOKUP(ROW(A1075),Paramètres!$W$5:$Z$1005)*Paramètres!$P$6,0)&amp;OFFSET(Paramètres!$I$5,LOOKUP(ROW(A1075),Paramètres!$Y$5:$Z$1005)-LOOKUP(ROW(A1075),Paramètres!$X$5:$Z$1005)*Paramètres!$P$7,0)&amp;OFFSET(Paramètres!L1079,-LOOKUP(ROW(A1075),Paramètres!$Y$5:$Z$1005)*Paramètres!$P$8,0),""))</f>
        <v>334631</v>
      </c>
      <c r="B1075" t="str">
        <f ca="1">IF(B1074="","",IFERROR(OFFSET(Paramètres!$D$5,LOOKUP(ROW(B1075),Paramètres!$W$5:$Z$1005)-LOOKUP(ROW(B1075),Paramètres!$V$5:$Z$1005)*Paramètres!$P$5,0)&amp;"/"&amp;OFFSET(Paramètres!$G$5,LOOKUP(ROW(B1075),Paramètres!$X$5:$Z$1005)-LOOKUP(ROW(B1075),Paramètres!$W$5:$Z$1005)*Paramètres!$P$6,0)&amp;"/"&amp;OFFSET(Paramètres!$J$5,LOOKUP(ROW(B1075),Paramètres!$Y$5:$Z$1005)-LOOKUP(ROW(B1075),Paramètres!$X$5:$Z$1005)*Paramètres!$P$7,0)&amp;"/"&amp;OFFSET(Paramètres!M1079,-LOOKUP(ROW(B1075),Paramètres!$Y$5:$Z$1005)*Paramètres!$P$8,0),""))</f>
        <v>BlocBM/N0/Zone46/INF1</v>
      </c>
    </row>
    <row r="1076" spans="1:2" x14ac:dyDescent="0.25">
      <c r="A1076" t="str">
        <f ca="1">IF(A1075="","",IFERROR(OFFSET(Paramètres!$C$5,LOOKUP(ROW(A1076),Paramètres!$W$5:$Z$1005)-LOOKUP(ROW(A1076),Paramètres!$V$5:$Z$1005)*Paramètres!$P$5,0)&amp;OFFSET(Paramètres!$F$5,LOOKUP(ROW(A1076),Paramètres!$X$5:$Z$1005)-LOOKUP(ROW(A1076),Paramètres!$W$5:$Z$1005)*Paramètres!$P$6,0)&amp;OFFSET(Paramètres!$I$5,LOOKUP(ROW(A1076),Paramètres!$Y$5:$Z$1005)-LOOKUP(ROW(A1076),Paramètres!$X$5:$Z$1005)*Paramètres!$P$7,0)&amp;OFFSET(Paramètres!L1080,-LOOKUP(ROW(A1076),Paramètres!$Y$5:$Z$1005)*Paramètres!$P$8,0),""))</f>
        <v>334632</v>
      </c>
      <c r="B1076" t="str">
        <f ca="1">IF(B1075="","",IFERROR(OFFSET(Paramètres!$D$5,LOOKUP(ROW(B1076),Paramètres!$W$5:$Z$1005)-LOOKUP(ROW(B1076),Paramètres!$V$5:$Z$1005)*Paramètres!$P$5,0)&amp;"/"&amp;OFFSET(Paramètres!$G$5,LOOKUP(ROW(B1076),Paramètres!$X$5:$Z$1005)-LOOKUP(ROW(B1076),Paramètres!$W$5:$Z$1005)*Paramètres!$P$6,0)&amp;"/"&amp;OFFSET(Paramètres!$J$5,LOOKUP(ROW(B1076),Paramètres!$Y$5:$Z$1005)-LOOKUP(ROW(B1076),Paramètres!$X$5:$Z$1005)*Paramètres!$P$7,0)&amp;"/"&amp;OFFSET(Paramètres!M1080,-LOOKUP(ROW(B1076),Paramètres!$Y$5:$Z$1005)*Paramètres!$P$8,0),""))</f>
        <v>BlocBM/N0/Zone46/INF2</v>
      </c>
    </row>
    <row r="1077" spans="1:2" x14ac:dyDescent="0.25">
      <c r="A1077" t="str">
        <f ca="1">IF(A1076="","",IFERROR(OFFSET(Paramètres!$C$5,LOOKUP(ROW(A1077),Paramètres!$W$5:$Z$1005)-LOOKUP(ROW(A1077),Paramètres!$V$5:$Z$1005)*Paramètres!$P$5,0)&amp;OFFSET(Paramètres!$F$5,LOOKUP(ROW(A1077),Paramètres!$X$5:$Z$1005)-LOOKUP(ROW(A1077),Paramètres!$W$5:$Z$1005)*Paramètres!$P$6,0)&amp;OFFSET(Paramètres!$I$5,LOOKUP(ROW(A1077),Paramètres!$Y$5:$Z$1005)-LOOKUP(ROW(A1077),Paramètres!$X$5:$Z$1005)*Paramètres!$P$7,0)&amp;OFFSET(Paramètres!L1081,-LOOKUP(ROW(A1077),Paramètres!$Y$5:$Z$1005)*Paramètres!$P$8,0),""))</f>
        <v>334633</v>
      </c>
      <c r="B1077" t="str">
        <f ca="1">IF(B1076="","",IFERROR(OFFSET(Paramètres!$D$5,LOOKUP(ROW(B1077),Paramètres!$W$5:$Z$1005)-LOOKUP(ROW(B1077),Paramètres!$V$5:$Z$1005)*Paramètres!$P$5,0)&amp;"/"&amp;OFFSET(Paramètres!$G$5,LOOKUP(ROW(B1077),Paramètres!$X$5:$Z$1005)-LOOKUP(ROW(B1077),Paramètres!$W$5:$Z$1005)*Paramètres!$P$6,0)&amp;"/"&amp;OFFSET(Paramètres!$J$5,LOOKUP(ROW(B1077),Paramètres!$Y$5:$Z$1005)-LOOKUP(ROW(B1077),Paramètres!$X$5:$Z$1005)*Paramètres!$P$7,0)&amp;"/"&amp;OFFSET(Paramètres!M1081,-LOOKUP(ROW(B1077),Paramètres!$Y$5:$Z$1005)*Paramètres!$P$8,0),""))</f>
        <v>BlocBM/N0/Zone46/INF3</v>
      </c>
    </row>
    <row r="1078" spans="1:2" x14ac:dyDescent="0.25">
      <c r="A1078" t="str">
        <f ca="1">IF(A1077="","",IFERROR(OFFSET(Paramètres!$C$5,LOOKUP(ROW(A1078),Paramètres!$W$5:$Z$1005)-LOOKUP(ROW(A1078),Paramètres!$V$5:$Z$1005)*Paramètres!$P$5,0)&amp;OFFSET(Paramètres!$F$5,LOOKUP(ROW(A1078),Paramètres!$X$5:$Z$1005)-LOOKUP(ROW(A1078),Paramètres!$W$5:$Z$1005)*Paramètres!$P$6,0)&amp;OFFSET(Paramètres!$I$5,LOOKUP(ROW(A1078),Paramètres!$Y$5:$Z$1005)-LOOKUP(ROW(A1078),Paramètres!$X$5:$Z$1005)*Paramètres!$P$7,0)&amp;OFFSET(Paramètres!L1082,-LOOKUP(ROW(A1078),Paramètres!$Y$5:$Z$1005)*Paramètres!$P$8,0),""))</f>
        <v>334634</v>
      </c>
      <c r="B1078" t="str">
        <f ca="1">IF(B1077="","",IFERROR(OFFSET(Paramètres!$D$5,LOOKUP(ROW(B1078),Paramètres!$W$5:$Z$1005)-LOOKUP(ROW(B1078),Paramètres!$V$5:$Z$1005)*Paramètres!$P$5,0)&amp;"/"&amp;OFFSET(Paramètres!$G$5,LOOKUP(ROW(B1078),Paramètres!$X$5:$Z$1005)-LOOKUP(ROW(B1078),Paramètres!$W$5:$Z$1005)*Paramètres!$P$6,0)&amp;"/"&amp;OFFSET(Paramètres!$J$5,LOOKUP(ROW(B1078),Paramètres!$Y$5:$Z$1005)-LOOKUP(ROW(B1078),Paramètres!$X$5:$Z$1005)*Paramètres!$P$7,0)&amp;"/"&amp;OFFSET(Paramètres!M1082,-LOOKUP(ROW(B1078),Paramètres!$Y$5:$Z$1005)*Paramètres!$P$8,0),""))</f>
        <v>BlocBM/N0/Zone46/INF4</v>
      </c>
    </row>
    <row r="1079" spans="1:2" x14ac:dyDescent="0.25">
      <c r="A1079" t="str">
        <f ca="1">IF(A1078="","",IFERROR(OFFSET(Paramètres!$C$5,LOOKUP(ROW(A1079),Paramètres!$W$5:$Z$1005)-LOOKUP(ROW(A1079),Paramètres!$V$5:$Z$1005)*Paramètres!$P$5,0)&amp;OFFSET(Paramètres!$F$5,LOOKUP(ROW(A1079),Paramètres!$X$5:$Z$1005)-LOOKUP(ROW(A1079),Paramètres!$W$5:$Z$1005)*Paramètres!$P$6,0)&amp;OFFSET(Paramètres!$I$5,LOOKUP(ROW(A1079),Paramètres!$Y$5:$Z$1005)-LOOKUP(ROW(A1079),Paramètres!$X$5:$Z$1005)*Paramètres!$P$7,0)&amp;OFFSET(Paramètres!L1083,-LOOKUP(ROW(A1079),Paramètres!$Y$5:$Z$1005)*Paramètres!$P$8,0),""))</f>
        <v>334641</v>
      </c>
      <c r="B1079" t="str">
        <f ca="1">IF(B1078="","",IFERROR(OFFSET(Paramètres!$D$5,LOOKUP(ROW(B1079),Paramètres!$W$5:$Z$1005)-LOOKUP(ROW(B1079),Paramètres!$V$5:$Z$1005)*Paramètres!$P$5,0)&amp;"/"&amp;OFFSET(Paramètres!$G$5,LOOKUP(ROW(B1079),Paramètres!$X$5:$Z$1005)-LOOKUP(ROW(B1079),Paramètres!$W$5:$Z$1005)*Paramètres!$P$6,0)&amp;"/"&amp;OFFSET(Paramètres!$J$5,LOOKUP(ROW(B1079),Paramètres!$Y$5:$Z$1005)-LOOKUP(ROW(B1079),Paramètres!$X$5:$Z$1005)*Paramètres!$P$7,0)&amp;"/"&amp;OFFSET(Paramètres!M1083,-LOOKUP(ROW(B1079),Paramètres!$Y$5:$Z$1005)*Paramètres!$P$8,0),""))</f>
        <v>BlocBM/N0/Zone46/SUP1</v>
      </c>
    </row>
    <row r="1080" spans="1:2" x14ac:dyDescent="0.25">
      <c r="A1080" t="str">
        <f ca="1">IF(A1079="","",IFERROR(OFFSET(Paramètres!$C$5,LOOKUP(ROW(A1080),Paramètres!$W$5:$Z$1005)-LOOKUP(ROW(A1080),Paramètres!$V$5:$Z$1005)*Paramètres!$P$5,0)&amp;OFFSET(Paramètres!$F$5,LOOKUP(ROW(A1080),Paramètres!$X$5:$Z$1005)-LOOKUP(ROW(A1080),Paramètres!$W$5:$Z$1005)*Paramètres!$P$6,0)&amp;OFFSET(Paramètres!$I$5,LOOKUP(ROW(A1080),Paramètres!$Y$5:$Z$1005)-LOOKUP(ROW(A1080),Paramètres!$X$5:$Z$1005)*Paramètres!$P$7,0)&amp;OFFSET(Paramètres!L1084,-LOOKUP(ROW(A1080),Paramètres!$Y$5:$Z$1005)*Paramètres!$P$8,0),""))</f>
        <v>334642</v>
      </c>
      <c r="B1080" t="str">
        <f ca="1">IF(B1079="","",IFERROR(OFFSET(Paramètres!$D$5,LOOKUP(ROW(B1080),Paramètres!$W$5:$Z$1005)-LOOKUP(ROW(B1080),Paramètres!$V$5:$Z$1005)*Paramètres!$P$5,0)&amp;"/"&amp;OFFSET(Paramètres!$G$5,LOOKUP(ROW(B1080),Paramètres!$X$5:$Z$1005)-LOOKUP(ROW(B1080),Paramètres!$W$5:$Z$1005)*Paramètres!$P$6,0)&amp;"/"&amp;OFFSET(Paramètres!$J$5,LOOKUP(ROW(B1080),Paramètres!$Y$5:$Z$1005)-LOOKUP(ROW(B1080),Paramètres!$X$5:$Z$1005)*Paramètres!$P$7,0)&amp;"/"&amp;OFFSET(Paramètres!M1084,-LOOKUP(ROW(B1080),Paramètres!$Y$5:$Z$1005)*Paramètres!$P$8,0),""))</f>
        <v>BlocBM/N0/Zone46/SUP2</v>
      </c>
    </row>
    <row r="1081" spans="1:2" x14ac:dyDescent="0.25">
      <c r="A1081" t="str">
        <f ca="1">IF(A1080="","",IFERROR(OFFSET(Paramètres!$C$5,LOOKUP(ROW(A1081),Paramètres!$W$5:$Z$1005)-LOOKUP(ROW(A1081),Paramètres!$V$5:$Z$1005)*Paramètres!$P$5,0)&amp;OFFSET(Paramètres!$F$5,LOOKUP(ROW(A1081),Paramètres!$X$5:$Z$1005)-LOOKUP(ROW(A1081),Paramètres!$W$5:$Z$1005)*Paramètres!$P$6,0)&amp;OFFSET(Paramètres!$I$5,LOOKUP(ROW(A1081),Paramètres!$Y$5:$Z$1005)-LOOKUP(ROW(A1081),Paramètres!$X$5:$Z$1005)*Paramètres!$P$7,0)&amp;OFFSET(Paramètres!L1085,-LOOKUP(ROW(A1081),Paramètres!$Y$5:$Z$1005)*Paramètres!$P$8,0),""))</f>
        <v>334643</v>
      </c>
      <c r="B1081" t="str">
        <f ca="1">IF(B1080="","",IFERROR(OFFSET(Paramètres!$D$5,LOOKUP(ROW(B1081),Paramètres!$W$5:$Z$1005)-LOOKUP(ROW(B1081),Paramètres!$V$5:$Z$1005)*Paramètres!$P$5,0)&amp;"/"&amp;OFFSET(Paramètres!$G$5,LOOKUP(ROW(B1081),Paramètres!$X$5:$Z$1005)-LOOKUP(ROW(B1081),Paramètres!$W$5:$Z$1005)*Paramètres!$P$6,0)&amp;"/"&amp;OFFSET(Paramètres!$J$5,LOOKUP(ROW(B1081),Paramètres!$Y$5:$Z$1005)-LOOKUP(ROW(B1081),Paramètres!$X$5:$Z$1005)*Paramètres!$P$7,0)&amp;"/"&amp;OFFSET(Paramètres!M1085,-LOOKUP(ROW(B1081),Paramètres!$Y$5:$Z$1005)*Paramètres!$P$8,0),""))</f>
        <v>BlocBM/N0/Zone46/SUP3</v>
      </c>
    </row>
    <row r="1082" spans="1:2" x14ac:dyDescent="0.25">
      <c r="A1082" t="str">
        <f ca="1">IF(A1081="","",IFERROR(OFFSET(Paramètres!$C$5,LOOKUP(ROW(A1082),Paramètres!$W$5:$Z$1005)-LOOKUP(ROW(A1082),Paramètres!$V$5:$Z$1005)*Paramètres!$P$5,0)&amp;OFFSET(Paramètres!$F$5,LOOKUP(ROW(A1082),Paramètres!$X$5:$Z$1005)-LOOKUP(ROW(A1082),Paramètres!$W$5:$Z$1005)*Paramètres!$P$6,0)&amp;OFFSET(Paramètres!$I$5,LOOKUP(ROW(A1082),Paramètres!$Y$5:$Z$1005)-LOOKUP(ROW(A1082),Paramètres!$X$5:$Z$1005)*Paramètres!$P$7,0)&amp;OFFSET(Paramètres!L1086,-LOOKUP(ROW(A1082),Paramètres!$Y$5:$Z$1005)*Paramètres!$P$8,0),""))</f>
        <v>334644</v>
      </c>
      <c r="B1082" t="str">
        <f ca="1">IF(B1081="","",IFERROR(OFFSET(Paramètres!$D$5,LOOKUP(ROW(B1082),Paramètres!$W$5:$Z$1005)-LOOKUP(ROW(B1082),Paramètres!$V$5:$Z$1005)*Paramètres!$P$5,0)&amp;"/"&amp;OFFSET(Paramètres!$G$5,LOOKUP(ROW(B1082),Paramètres!$X$5:$Z$1005)-LOOKUP(ROW(B1082),Paramètres!$W$5:$Z$1005)*Paramètres!$P$6,0)&amp;"/"&amp;OFFSET(Paramètres!$J$5,LOOKUP(ROW(B1082),Paramètres!$Y$5:$Z$1005)-LOOKUP(ROW(B1082),Paramètres!$X$5:$Z$1005)*Paramètres!$P$7,0)&amp;"/"&amp;OFFSET(Paramètres!M1086,-LOOKUP(ROW(B1082),Paramètres!$Y$5:$Z$1005)*Paramètres!$P$8,0),""))</f>
        <v>BlocBM/N0/Zone46/SUP4</v>
      </c>
    </row>
    <row r="1083" spans="1:2" x14ac:dyDescent="0.25">
      <c r="A1083" t="str">
        <f ca="1">IF(A1082="","",IFERROR(OFFSET(Paramètres!$C$5,LOOKUP(ROW(A1083),Paramètres!$W$5:$Z$1005)-LOOKUP(ROW(A1083),Paramètres!$V$5:$Z$1005)*Paramètres!$P$5,0)&amp;OFFSET(Paramètres!$F$5,LOOKUP(ROW(A1083),Paramètres!$X$5:$Z$1005)-LOOKUP(ROW(A1083),Paramètres!$W$5:$Z$1005)*Paramètres!$P$6,0)&amp;OFFSET(Paramètres!$I$5,LOOKUP(ROW(A1083),Paramètres!$Y$5:$Z$1005)-LOOKUP(ROW(A1083),Paramètres!$X$5:$Z$1005)*Paramètres!$P$7,0)&amp;OFFSET(Paramètres!L1087,-LOOKUP(ROW(A1083),Paramètres!$Y$5:$Z$1005)*Paramètres!$P$8,0),""))</f>
        <v>334651</v>
      </c>
      <c r="B1083" t="str">
        <f ca="1">IF(B1082="","",IFERROR(OFFSET(Paramètres!$D$5,LOOKUP(ROW(B1083),Paramètres!$W$5:$Z$1005)-LOOKUP(ROW(B1083),Paramètres!$V$5:$Z$1005)*Paramètres!$P$5,0)&amp;"/"&amp;OFFSET(Paramètres!$G$5,LOOKUP(ROW(B1083),Paramètres!$X$5:$Z$1005)-LOOKUP(ROW(B1083),Paramètres!$W$5:$Z$1005)*Paramètres!$P$6,0)&amp;"/"&amp;OFFSET(Paramètres!$J$5,LOOKUP(ROW(B1083),Paramètres!$Y$5:$Z$1005)-LOOKUP(ROW(B1083),Paramètres!$X$5:$Z$1005)*Paramètres!$P$7,0)&amp;"/"&amp;OFFSET(Paramètres!M1087,-LOOKUP(ROW(B1083),Paramètres!$Y$5:$Z$1005)*Paramètres!$P$8,0),""))</f>
        <v>BlocBM/N0/Zone46/U1</v>
      </c>
    </row>
    <row r="1084" spans="1:2" x14ac:dyDescent="0.25">
      <c r="A1084" t="str">
        <f ca="1">IF(A1083="","",IFERROR(OFFSET(Paramètres!$C$5,LOOKUP(ROW(A1084),Paramètres!$W$5:$Z$1005)-LOOKUP(ROW(A1084),Paramètres!$V$5:$Z$1005)*Paramètres!$P$5,0)&amp;OFFSET(Paramètres!$F$5,LOOKUP(ROW(A1084),Paramètres!$X$5:$Z$1005)-LOOKUP(ROW(A1084),Paramètres!$W$5:$Z$1005)*Paramètres!$P$6,0)&amp;OFFSET(Paramètres!$I$5,LOOKUP(ROW(A1084),Paramètres!$Y$5:$Z$1005)-LOOKUP(ROW(A1084),Paramètres!$X$5:$Z$1005)*Paramètres!$P$7,0)&amp;OFFSET(Paramètres!L1088,-LOOKUP(ROW(A1084),Paramètres!$Y$5:$Z$1005)*Paramètres!$P$8,0),""))</f>
        <v>334652</v>
      </c>
      <c r="B1084" t="str">
        <f ca="1">IF(B1083="","",IFERROR(OFFSET(Paramètres!$D$5,LOOKUP(ROW(B1084),Paramètres!$W$5:$Z$1005)-LOOKUP(ROW(B1084),Paramètres!$V$5:$Z$1005)*Paramètres!$P$5,0)&amp;"/"&amp;OFFSET(Paramètres!$G$5,LOOKUP(ROW(B1084),Paramètres!$X$5:$Z$1005)-LOOKUP(ROW(B1084),Paramètres!$W$5:$Z$1005)*Paramètres!$P$6,0)&amp;"/"&amp;OFFSET(Paramètres!$J$5,LOOKUP(ROW(B1084),Paramètres!$Y$5:$Z$1005)-LOOKUP(ROW(B1084),Paramètres!$X$5:$Z$1005)*Paramètres!$P$7,0)&amp;"/"&amp;OFFSET(Paramètres!M1088,-LOOKUP(ROW(B1084),Paramètres!$Y$5:$Z$1005)*Paramètres!$P$8,0),""))</f>
        <v>BlocBM/N0/Zone46/U2</v>
      </c>
    </row>
    <row r="1085" spans="1:2" x14ac:dyDescent="0.25">
      <c r="A1085" t="str">
        <f ca="1">IF(A1084="","",IFERROR(OFFSET(Paramètres!$C$5,LOOKUP(ROW(A1085),Paramètres!$W$5:$Z$1005)-LOOKUP(ROW(A1085),Paramètres!$V$5:$Z$1005)*Paramètres!$P$5,0)&amp;OFFSET(Paramètres!$F$5,LOOKUP(ROW(A1085),Paramètres!$X$5:$Z$1005)-LOOKUP(ROW(A1085),Paramètres!$W$5:$Z$1005)*Paramètres!$P$6,0)&amp;OFFSET(Paramètres!$I$5,LOOKUP(ROW(A1085),Paramètres!$Y$5:$Z$1005)-LOOKUP(ROW(A1085),Paramètres!$X$5:$Z$1005)*Paramètres!$P$7,0)&amp;OFFSET(Paramètres!L1089,-LOOKUP(ROW(A1085),Paramètres!$Y$5:$Z$1005)*Paramètres!$P$8,0),""))</f>
        <v>334653</v>
      </c>
      <c r="B1085" t="str">
        <f ca="1">IF(B1084="","",IFERROR(OFFSET(Paramètres!$D$5,LOOKUP(ROW(B1085),Paramètres!$W$5:$Z$1005)-LOOKUP(ROW(B1085),Paramètres!$V$5:$Z$1005)*Paramètres!$P$5,0)&amp;"/"&amp;OFFSET(Paramètres!$G$5,LOOKUP(ROW(B1085),Paramètres!$X$5:$Z$1005)-LOOKUP(ROW(B1085),Paramètres!$W$5:$Z$1005)*Paramètres!$P$6,0)&amp;"/"&amp;OFFSET(Paramètres!$J$5,LOOKUP(ROW(B1085),Paramètres!$Y$5:$Z$1005)-LOOKUP(ROW(B1085),Paramètres!$X$5:$Z$1005)*Paramètres!$P$7,0)&amp;"/"&amp;OFFSET(Paramètres!M1089,-LOOKUP(ROW(B1085),Paramètres!$Y$5:$Z$1005)*Paramètres!$P$8,0),""))</f>
        <v>BlocBM/N0/Zone46/U3</v>
      </c>
    </row>
    <row r="1086" spans="1:2" x14ac:dyDescent="0.25">
      <c r="A1086" t="str">
        <f ca="1">IF(A1085="","",IFERROR(OFFSET(Paramètres!$C$5,LOOKUP(ROW(A1086),Paramètres!$W$5:$Z$1005)-LOOKUP(ROW(A1086),Paramètres!$V$5:$Z$1005)*Paramètres!$P$5,0)&amp;OFFSET(Paramètres!$F$5,LOOKUP(ROW(A1086),Paramètres!$X$5:$Z$1005)-LOOKUP(ROW(A1086),Paramètres!$W$5:$Z$1005)*Paramètres!$P$6,0)&amp;OFFSET(Paramètres!$I$5,LOOKUP(ROW(A1086),Paramètres!$Y$5:$Z$1005)-LOOKUP(ROW(A1086),Paramètres!$X$5:$Z$1005)*Paramètres!$P$7,0)&amp;OFFSET(Paramètres!L1090,-LOOKUP(ROW(A1086),Paramètres!$Y$5:$Z$1005)*Paramètres!$P$8,0),""))</f>
        <v>334654</v>
      </c>
      <c r="B1086" t="str">
        <f ca="1">IF(B1085="","",IFERROR(OFFSET(Paramètres!$D$5,LOOKUP(ROW(B1086),Paramètres!$W$5:$Z$1005)-LOOKUP(ROW(B1086),Paramètres!$V$5:$Z$1005)*Paramètres!$P$5,0)&amp;"/"&amp;OFFSET(Paramètres!$G$5,LOOKUP(ROW(B1086),Paramètres!$X$5:$Z$1005)-LOOKUP(ROW(B1086),Paramètres!$W$5:$Z$1005)*Paramètres!$P$6,0)&amp;"/"&amp;OFFSET(Paramètres!$J$5,LOOKUP(ROW(B1086),Paramètres!$Y$5:$Z$1005)-LOOKUP(ROW(B1086),Paramètres!$X$5:$Z$1005)*Paramètres!$P$7,0)&amp;"/"&amp;OFFSET(Paramètres!M1090,-LOOKUP(ROW(B1086),Paramètres!$Y$5:$Z$1005)*Paramètres!$P$8,0),""))</f>
        <v>BlocBM/N0/Zone46/U4</v>
      </c>
    </row>
    <row r="1087" spans="1:2" x14ac:dyDescent="0.25">
      <c r="A1087" t="str">
        <f ca="1">IF(A1086="","",IFERROR(OFFSET(Paramètres!$C$5,LOOKUP(ROW(A1087),Paramètres!$W$5:$Z$1005)-LOOKUP(ROW(A1087),Paramètres!$V$5:$Z$1005)*Paramètres!$P$5,0)&amp;OFFSET(Paramètres!$F$5,LOOKUP(ROW(A1087),Paramètres!$X$5:$Z$1005)-LOOKUP(ROW(A1087),Paramètres!$W$5:$Z$1005)*Paramètres!$P$6,0)&amp;OFFSET(Paramètres!$I$5,LOOKUP(ROW(A1087),Paramètres!$Y$5:$Z$1005)-LOOKUP(ROW(A1087),Paramètres!$X$5:$Z$1005)*Paramètres!$P$7,0)&amp;OFFSET(Paramètres!L1091,-LOOKUP(ROW(A1087),Paramètres!$Y$5:$Z$1005)*Paramètres!$P$8,0),""))</f>
        <v>334661</v>
      </c>
      <c r="B1087" t="str">
        <f ca="1">IF(B1086="","",IFERROR(OFFSET(Paramètres!$D$5,LOOKUP(ROW(B1087),Paramètres!$W$5:$Z$1005)-LOOKUP(ROW(B1087),Paramètres!$V$5:$Z$1005)*Paramètres!$P$5,0)&amp;"/"&amp;OFFSET(Paramètres!$G$5,LOOKUP(ROW(B1087),Paramètres!$X$5:$Z$1005)-LOOKUP(ROW(B1087),Paramètres!$W$5:$Z$1005)*Paramètres!$P$6,0)&amp;"/"&amp;OFFSET(Paramètres!$J$5,LOOKUP(ROW(B1087),Paramètres!$Y$5:$Z$1005)-LOOKUP(ROW(B1087),Paramètres!$X$5:$Z$1005)*Paramètres!$P$7,0)&amp;"/"&amp;OFFSET(Paramètres!M1091,-LOOKUP(ROW(B1087),Paramètres!$Y$5:$Z$1005)*Paramètres!$P$8,0),""))</f>
        <v>BlocBM/N0/Zone46/C1</v>
      </c>
    </row>
    <row r="1088" spans="1:2" x14ac:dyDescent="0.25">
      <c r="A1088" t="str">
        <f ca="1">IF(A1087="","",IFERROR(OFFSET(Paramètres!$C$5,LOOKUP(ROW(A1088),Paramètres!$W$5:$Z$1005)-LOOKUP(ROW(A1088),Paramètres!$V$5:$Z$1005)*Paramètres!$P$5,0)&amp;OFFSET(Paramètres!$F$5,LOOKUP(ROW(A1088),Paramètres!$X$5:$Z$1005)-LOOKUP(ROW(A1088),Paramètres!$W$5:$Z$1005)*Paramètres!$P$6,0)&amp;OFFSET(Paramètres!$I$5,LOOKUP(ROW(A1088),Paramètres!$Y$5:$Z$1005)-LOOKUP(ROW(A1088),Paramètres!$X$5:$Z$1005)*Paramètres!$P$7,0)&amp;OFFSET(Paramètres!L1092,-LOOKUP(ROW(A1088),Paramètres!$Y$5:$Z$1005)*Paramètres!$P$8,0),""))</f>
        <v>334662</v>
      </c>
      <c r="B1088" t="str">
        <f ca="1">IF(B1087="","",IFERROR(OFFSET(Paramètres!$D$5,LOOKUP(ROW(B1088),Paramètres!$W$5:$Z$1005)-LOOKUP(ROW(B1088),Paramètres!$V$5:$Z$1005)*Paramètres!$P$5,0)&amp;"/"&amp;OFFSET(Paramètres!$G$5,LOOKUP(ROW(B1088),Paramètres!$X$5:$Z$1005)-LOOKUP(ROW(B1088),Paramètres!$W$5:$Z$1005)*Paramètres!$P$6,0)&amp;"/"&amp;OFFSET(Paramètres!$J$5,LOOKUP(ROW(B1088),Paramètres!$Y$5:$Z$1005)-LOOKUP(ROW(B1088),Paramètres!$X$5:$Z$1005)*Paramètres!$P$7,0)&amp;"/"&amp;OFFSET(Paramètres!M1092,-LOOKUP(ROW(B1088),Paramètres!$Y$5:$Z$1005)*Paramètres!$P$8,0),""))</f>
        <v>BlocBM/N0/Zone46/C2</v>
      </c>
    </row>
    <row r="1089" spans="1:2" x14ac:dyDescent="0.25">
      <c r="A1089" t="str">
        <f ca="1">IF(A1088="","",IFERROR(OFFSET(Paramètres!$C$5,LOOKUP(ROW(A1089),Paramètres!$W$5:$Z$1005)-LOOKUP(ROW(A1089),Paramètres!$V$5:$Z$1005)*Paramètres!$P$5,0)&amp;OFFSET(Paramètres!$F$5,LOOKUP(ROW(A1089),Paramètres!$X$5:$Z$1005)-LOOKUP(ROW(A1089),Paramètres!$W$5:$Z$1005)*Paramètres!$P$6,0)&amp;OFFSET(Paramètres!$I$5,LOOKUP(ROW(A1089),Paramètres!$Y$5:$Z$1005)-LOOKUP(ROW(A1089),Paramètres!$X$5:$Z$1005)*Paramètres!$P$7,0)&amp;OFFSET(Paramètres!L1093,-LOOKUP(ROW(A1089),Paramètres!$Y$5:$Z$1005)*Paramètres!$P$8,0),""))</f>
        <v>334701</v>
      </c>
      <c r="B1089" t="str">
        <f ca="1">IF(B1088="","",IFERROR(OFFSET(Paramètres!$D$5,LOOKUP(ROW(B1089),Paramètres!$W$5:$Z$1005)-LOOKUP(ROW(B1089),Paramètres!$V$5:$Z$1005)*Paramètres!$P$5,0)&amp;"/"&amp;OFFSET(Paramètres!$G$5,LOOKUP(ROW(B1089),Paramètres!$X$5:$Z$1005)-LOOKUP(ROW(B1089),Paramètres!$W$5:$Z$1005)*Paramètres!$P$6,0)&amp;"/"&amp;OFFSET(Paramètres!$J$5,LOOKUP(ROW(B1089),Paramètres!$Y$5:$Z$1005)-LOOKUP(ROW(B1089),Paramètres!$X$5:$Z$1005)*Paramètres!$P$7,0)&amp;"/"&amp;OFFSET(Paramètres!M1093,-LOOKUP(ROW(B1089),Paramètres!$Y$5:$Z$1005)*Paramètres!$P$8,0),""))</f>
        <v>BlocBM/N0/Zone47/1erePhase</v>
      </c>
    </row>
    <row r="1090" spans="1:2" x14ac:dyDescent="0.25">
      <c r="A1090" t="str">
        <f ca="1">IF(A1089="","",IFERROR(OFFSET(Paramètres!$C$5,LOOKUP(ROW(A1090),Paramètres!$W$5:$Z$1005)-LOOKUP(ROW(A1090),Paramètres!$V$5:$Z$1005)*Paramètres!$P$5,0)&amp;OFFSET(Paramètres!$F$5,LOOKUP(ROW(A1090),Paramètres!$X$5:$Z$1005)-LOOKUP(ROW(A1090),Paramètres!$W$5:$Z$1005)*Paramètres!$P$6,0)&amp;OFFSET(Paramètres!$I$5,LOOKUP(ROW(A1090),Paramètres!$Y$5:$Z$1005)-LOOKUP(ROW(A1090),Paramètres!$X$5:$Z$1005)*Paramètres!$P$7,0)&amp;OFFSET(Paramètres!L1094,-LOOKUP(ROW(A1090),Paramètres!$Y$5:$Z$1005)*Paramètres!$P$8,0),""))</f>
        <v>334702</v>
      </c>
      <c r="B1090" t="str">
        <f ca="1">IF(B1089="","",IFERROR(OFFSET(Paramètres!$D$5,LOOKUP(ROW(B1090),Paramètres!$W$5:$Z$1005)-LOOKUP(ROW(B1090),Paramètres!$V$5:$Z$1005)*Paramètres!$P$5,0)&amp;"/"&amp;OFFSET(Paramètres!$G$5,LOOKUP(ROW(B1090),Paramètres!$X$5:$Z$1005)-LOOKUP(ROW(B1090),Paramètres!$W$5:$Z$1005)*Paramètres!$P$6,0)&amp;"/"&amp;OFFSET(Paramètres!$J$5,LOOKUP(ROW(B1090),Paramètres!$Y$5:$Z$1005)-LOOKUP(ROW(B1090),Paramètres!$X$5:$Z$1005)*Paramètres!$P$7,0)&amp;"/"&amp;OFFSET(Paramètres!M1094,-LOOKUP(ROW(B1090),Paramètres!$Y$5:$Z$1005)*Paramètres!$P$8,0),""))</f>
        <v>BlocBM/N0/Zone47/2ndePhase</v>
      </c>
    </row>
    <row r="1091" spans="1:2" x14ac:dyDescent="0.25">
      <c r="A1091" t="str">
        <f ca="1">IF(A1090="","",IFERROR(OFFSET(Paramètres!$C$5,LOOKUP(ROW(A1091),Paramètres!$W$5:$Z$1005)-LOOKUP(ROW(A1091),Paramètres!$V$5:$Z$1005)*Paramètres!$P$5,0)&amp;OFFSET(Paramètres!$F$5,LOOKUP(ROW(A1091),Paramètres!$X$5:$Z$1005)-LOOKUP(ROW(A1091),Paramètres!$W$5:$Z$1005)*Paramètres!$P$6,0)&amp;OFFSET(Paramètres!$I$5,LOOKUP(ROW(A1091),Paramètres!$Y$5:$Z$1005)-LOOKUP(ROW(A1091),Paramètres!$X$5:$Z$1005)*Paramètres!$P$7,0)&amp;OFFSET(Paramètres!L1095,-LOOKUP(ROW(A1091),Paramètres!$Y$5:$Z$1005)*Paramètres!$P$8,0),""))</f>
        <v>334703</v>
      </c>
      <c r="B1091" t="str">
        <f ca="1">IF(B1090="","",IFERROR(OFFSET(Paramètres!$D$5,LOOKUP(ROW(B1091),Paramètres!$W$5:$Z$1005)-LOOKUP(ROW(B1091),Paramètres!$V$5:$Z$1005)*Paramètres!$P$5,0)&amp;"/"&amp;OFFSET(Paramètres!$G$5,LOOKUP(ROW(B1091),Paramètres!$X$5:$Z$1005)-LOOKUP(ROW(B1091),Paramètres!$W$5:$Z$1005)*Paramètres!$P$6,0)&amp;"/"&amp;OFFSET(Paramètres!$J$5,LOOKUP(ROW(B1091),Paramètres!$Y$5:$Z$1005)-LOOKUP(ROW(B1091),Paramètres!$X$5:$Z$1005)*Paramètres!$P$7,0)&amp;"/"&amp;OFFSET(Paramètres!M1095,-LOOKUP(ROW(B1091),Paramètres!$Y$5:$Z$1005)*Paramètres!$P$8,0),""))</f>
        <v>BlocBM/N0/Zone47/C</v>
      </c>
    </row>
    <row r="1092" spans="1:2" x14ac:dyDescent="0.25">
      <c r="A1092" t="str">
        <f ca="1">IF(A1091="","",IFERROR(OFFSET(Paramètres!$C$5,LOOKUP(ROW(A1092),Paramètres!$W$5:$Z$1005)-LOOKUP(ROW(A1092),Paramètres!$V$5:$Z$1005)*Paramètres!$P$5,0)&amp;OFFSET(Paramètres!$F$5,LOOKUP(ROW(A1092),Paramètres!$X$5:$Z$1005)-LOOKUP(ROW(A1092),Paramètres!$W$5:$Z$1005)*Paramètres!$P$6,0)&amp;OFFSET(Paramètres!$I$5,LOOKUP(ROW(A1092),Paramètres!$Y$5:$Z$1005)-LOOKUP(ROW(A1092),Paramètres!$X$5:$Z$1005)*Paramètres!$P$7,0)&amp;OFFSET(Paramètres!L1096,-LOOKUP(ROW(A1092),Paramètres!$Y$5:$Z$1005)*Paramètres!$P$8,0),""))</f>
        <v>334704</v>
      </c>
      <c r="B1092" t="str">
        <f ca="1">IF(B1091="","",IFERROR(OFFSET(Paramètres!$D$5,LOOKUP(ROW(B1092),Paramètres!$W$5:$Z$1005)-LOOKUP(ROW(B1092),Paramètres!$V$5:$Z$1005)*Paramètres!$P$5,0)&amp;"/"&amp;OFFSET(Paramètres!$G$5,LOOKUP(ROW(B1092),Paramètres!$X$5:$Z$1005)-LOOKUP(ROW(B1092),Paramètres!$W$5:$Z$1005)*Paramètres!$P$6,0)&amp;"/"&amp;OFFSET(Paramètres!$J$5,LOOKUP(ROW(B1092),Paramètres!$Y$5:$Z$1005)-LOOKUP(ROW(B1092),Paramètres!$X$5:$Z$1005)*Paramètres!$P$7,0)&amp;"/"&amp;OFFSET(Paramètres!M1096,-LOOKUP(ROW(B1092),Paramètres!$Y$5:$Z$1005)*Paramètres!$P$8,0),""))</f>
        <v>BlocBM/N0/Zone47/AD</v>
      </c>
    </row>
    <row r="1093" spans="1:2" x14ac:dyDescent="0.25">
      <c r="A1093" t="str">
        <f ca="1">IF(A1092="","",IFERROR(OFFSET(Paramètres!$C$5,LOOKUP(ROW(A1093),Paramètres!$W$5:$Z$1005)-LOOKUP(ROW(A1093),Paramètres!$V$5:$Z$1005)*Paramètres!$P$5,0)&amp;OFFSET(Paramètres!$F$5,LOOKUP(ROW(A1093),Paramètres!$X$5:$Z$1005)-LOOKUP(ROW(A1093),Paramètres!$W$5:$Z$1005)*Paramètres!$P$6,0)&amp;OFFSET(Paramètres!$I$5,LOOKUP(ROW(A1093),Paramètres!$Y$5:$Z$1005)-LOOKUP(ROW(A1093),Paramètres!$X$5:$Z$1005)*Paramètres!$P$7,0)&amp;OFFSET(Paramètres!L1097,-LOOKUP(ROW(A1093),Paramètres!$Y$5:$Z$1005)*Paramètres!$P$8,0),""))</f>
        <v>334705</v>
      </c>
      <c r="B1093" t="str">
        <f ca="1">IF(B1092="","",IFERROR(OFFSET(Paramètres!$D$5,LOOKUP(ROW(B1093),Paramètres!$W$5:$Z$1005)-LOOKUP(ROW(B1093),Paramètres!$V$5:$Z$1005)*Paramètres!$P$5,0)&amp;"/"&amp;OFFSET(Paramètres!$G$5,LOOKUP(ROW(B1093),Paramètres!$X$5:$Z$1005)-LOOKUP(ROW(B1093),Paramètres!$W$5:$Z$1005)*Paramètres!$P$6,0)&amp;"/"&amp;OFFSET(Paramètres!$J$5,LOOKUP(ROW(B1093),Paramètres!$Y$5:$Z$1005)-LOOKUP(ROW(B1093),Paramètres!$X$5:$Z$1005)*Paramètres!$P$7,0)&amp;"/"&amp;OFFSET(Paramètres!M1097,-LOOKUP(ROW(B1093),Paramètres!$Y$5:$Z$1005)*Paramètres!$P$8,0),""))</f>
        <v>BlocBM/N0/Zone47/EP</v>
      </c>
    </row>
    <row r="1094" spans="1:2" x14ac:dyDescent="0.25">
      <c r="A1094" t="str">
        <f ca="1">IF(A1093="","",IFERROR(OFFSET(Paramètres!$C$5,LOOKUP(ROW(A1094),Paramètres!$W$5:$Z$1005)-LOOKUP(ROW(A1094),Paramètres!$V$5:$Z$1005)*Paramètres!$P$5,0)&amp;OFFSET(Paramètres!$F$5,LOOKUP(ROW(A1094),Paramètres!$X$5:$Z$1005)-LOOKUP(ROW(A1094),Paramètres!$W$5:$Z$1005)*Paramètres!$P$6,0)&amp;OFFSET(Paramètres!$I$5,LOOKUP(ROW(A1094),Paramètres!$Y$5:$Z$1005)-LOOKUP(ROW(A1094),Paramètres!$X$5:$Z$1005)*Paramètres!$P$7,0)&amp;OFFSET(Paramètres!L1098,-LOOKUP(ROW(A1094),Paramètres!$Y$5:$Z$1005)*Paramètres!$P$8,0),""))</f>
        <v>334706</v>
      </c>
      <c r="B1094" t="str">
        <f ca="1">IF(B1093="","",IFERROR(OFFSET(Paramètres!$D$5,LOOKUP(ROW(B1094),Paramètres!$W$5:$Z$1005)-LOOKUP(ROW(B1094),Paramètres!$V$5:$Z$1005)*Paramètres!$P$5,0)&amp;"/"&amp;OFFSET(Paramètres!$G$5,LOOKUP(ROW(B1094),Paramètres!$X$5:$Z$1005)-LOOKUP(ROW(B1094),Paramètres!$W$5:$Z$1005)*Paramètres!$P$6,0)&amp;"/"&amp;OFFSET(Paramètres!$J$5,LOOKUP(ROW(B1094),Paramètres!$Y$5:$Z$1005)-LOOKUP(ROW(B1094),Paramètres!$X$5:$Z$1005)*Paramètres!$P$7,0)&amp;"/"&amp;OFFSET(Paramètres!M1098,-LOOKUP(ROW(B1094),Paramètres!$Y$5:$Z$1005)*Paramètres!$P$8,0),""))</f>
        <v>BlocBM/N0/Zone47/AF</v>
      </c>
    </row>
    <row r="1095" spans="1:2" x14ac:dyDescent="0.25">
      <c r="A1095" t="str">
        <f ca="1">IF(A1094="","",IFERROR(OFFSET(Paramètres!$C$5,LOOKUP(ROW(A1095),Paramètres!$W$5:$Z$1005)-LOOKUP(ROW(A1095),Paramètres!$V$5:$Z$1005)*Paramètres!$P$5,0)&amp;OFFSET(Paramètres!$F$5,LOOKUP(ROW(A1095),Paramètres!$X$5:$Z$1005)-LOOKUP(ROW(A1095),Paramètres!$W$5:$Z$1005)*Paramètres!$P$6,0)&amp;OFFSET(Paramètres!$I$5,LOOKUP(ROW(A1095),Paramètres!$Y$5:$Z$1005)-LOOKUP(ROW(A1095),Paramètres!$X$5:$Z$1005)*Paramètres!$P$7,0)&amp;OFFSET(Paramètres!L1099,-LOOKUP(ROW(A1095),Paramètres!$Y$5:$Z$1005)*Paramètres!$P$8,0),""))</f>
        <v>334707</v>
      </c>
      <c r="B1095" t="str">
        <f ca="1">IF(B1094="","",IFERROR(OFFSET(Paramètres!$D$5,LOOKUP(ROW(B1095),Paramètres!$W$5:$Z$1005)-LOOKUP(ROW(B1095),Paramètres!$V$5:$Z$1005)*Paramètres!$P$5,0)&amp;"/"&amp;OFFSET(Paramètres!$G$5,LOOKUP(ROW(B1095),Paramètres!$X$5:$Z$1005)-LOOKUP(ROW(B1095),Paramètres!$W$5:$Z$1005)*Paramètres!$P$6,0)&amp;"/"&amp;OFFSET(Paramètres!$J$5,LOOKUP(ROW(B1095),Paramètres!$Y$5:$Z$1005)-LOOKUP(ROW(B1095),Paramètres!$X$5:$Z$1005)*Paramètres!$P$7,0)&amp;"/"&amp;OFFSET(Paramètres!M1099,-LOOKUP(ROW(B1095),Paramètres!$Y$5:$Z$1005)*Paramètres!$P$8,0),""))</f>
        <v>BlocBM/N0/Zone47/AC</v>
      </c>
    </row>
    <row r="1096" spans="1:2" x14ac:dyDescent="0.25">
      <c r="A1096" t="str">
        <f ca="1">IF(A1095="","",IFERROR(OFFSET(Paramètres!$C$5,LOOKUP(ROW(A1096),Paramètres!$W$5:$Z$1005)-LOOKUP(ROW(A1096),Paramètres!$V$5:$Z$1005)*Paramètres!$P$5,0)&amp;OFFSET(Paramètres!$F$5,LOOKUP(ROW(A1096),Paramètres!$X$5:$Z$1005)-LOOKUP(ROW(A1096),Paramètres!$W$5:$Z$1005)*Paramètres!$P$6,0)&amp;OFFSET(Paramètres!$I$5,LOOKUP(ROW(A1096),Paramètres!$Y$5:$Z$1005)-LOOKUP(ROW(A1096),Paramètres!$X$5:$Z$1005)*Paramètres!$P$7,0)&amp;OFFSET(Paramètres!L1100,-LOOKUP(ROW(A1096),Paramètres!$Y$5:$Z$1005)*Paramètres!$P$8,0),""))</f>
        <v>334708</v>
      </c>
      <c r="B1096" t="str">
        <f ca="1">IF(B1095="","",IFERROR(OFFSET(Paramètres!$D$5,LOOKUP(ROW(B1096),Paramètres!$W$5:$Z$1005)-LOOKUP(ROW(B1096),Paramètres!$V$5:$Z$1005)*Paramètres!$P$5,0)&amp;"/"&amp;OFFSET(Paramètres!$G$5,LOOKUP(ROW(B1096),Paramètres!$X$5:$Z$1005)-LOOKUP(ROW(B1096),Paramètres!$W$5:$Z$1005)*Paramètres!$P$6,0)&amp;"/"&amp;OFFSET(Paramètres!$J$5,LOOKUP(ROW(B1096),Paramètres!$Y$5:$Z$1005)-LOOKUP(ROW(B1096),Paramètres!$X$5:$Z$1005)*Paramètres!$P$7,0)&amp;"/"&amp;OFFSET(Paramètres!M1100,-LOOKUP(ROW(B1096),Paramètres!$Y$5:$Z$1005)*Paramètres!$P$8,0),""))</f>
        <v>BlocBM/N0/Zone47/ATV</v>
      </c>
    </row>
    <row r="1097" spans="1:2" x14ac:dyDescent="0.25">
      <c r="A1097" t="str">
        <f ca="1">IF(A1096="","",IFERROR(OFFSET(Paramètres!$C$5,LOOKUP(ROW(A1097),Paramètres!$W$5:$Z$1005)-LOOKUP(ROW(A1097),Paramètres!$V$5:$Z$1005)*Paramètres!$P$5,0)&amp;OFFSET(Paramètres!$F$5,LOOKUP(ROW(A1097),Paramètres!$X$5:$Z$1005)-LOOKUP(ROW(A1097),Paramètres!$W$5:$Z$1005)*Paramètres!$P$6,0)&amp;OFFSET(Paramètres!$I$5,LOOKUP(ROW(A1097),Paramètres!$Y$5:$Z$1005)-LOOKUP(ROW(A1097),Paramètres!$X$5:$Z$1005)*Paramètres!$P$7,0)&amp;OFFSET(Paramètres!L1101,-LOOKUP(ROW(A1097),Paramètres!$Y$5:$Z$1005)*Paramètres!$P$8,0),""))</f>
        <v>334709</v>
      </c>
      <c r="B1097" t="str">
        <f ca="1">IF(B1096="","",IFERROR(OFFSET(Paramètres!$D$5,LOOKUP(ROW(B1097),Paramètres!$W$5:$Z$1005)-LOOKUP(ROW(B1097),Paramètres!$V$5:$Z$1005)*Paramètres!$P$5,0)&amp;"/"&amp;OFFSET(Paramètres!$G$5,LOOKUP(ROW(B1097),Paramètres!$X$5:$Z$1005)-LOOKUP(ROW(B1097),Paramètres!$W$5:$Z$1005)*Paramètres!$P$6,0)&amp;"/"&amp;OFFSET(Paramètres!$J$5,LOOKUP(ROW(B1097),Paramètres!$Y$5:$Z$1005)-LOOKUP(ROW(B1097),Paramètres!$X$5:$Z$1005)*Paramètres!$P$7,0)&amp;"/"&amp;OFFSET(Paramètres!M1101,-LOOKUP(ROW(B1097),Paramètres!$Y$5:$Z$1005)*Paramètres!$P$8,0),""))</f>
        <v>BlocBM/N0/Zone47/ATH</v>
      </c>
    </row>
    <row r="1098" spans="1:2" x14ac:dyDescent="0.25">
      <c r="A1098" t="str">
        <f ca="1">IF(A1097="","",IFERROR(OFFSET(Paramètres!$C$5,LOOKUP(ROW(A1098),Paramètres!$W$5:$Z$1005)-LOOKUP(ROW(A1098),Paramètres!$V$5:$Z$1005)*Paramètres!$P$5,0)&amp;OFFSET(Paramètres!$F$5,LOOKUP(ROW(A1098),Paramètres!$X$5:$Z$1005)-LOOKUP(ROW(A1098),Paramètres!$W$5:$Z$1005)*Paramètres!$P$6,0)&amp;OFFSET(Paramètres!$I$5,LOOKUP(ROW(A1098),Paramètres!$Y$5:$Z$1005)-LOOKUP(ROW(A1098),Paramètres!$X$5:$Z$1005)*Paramètres!$P$7,0)&amp;OFFSET(Paramètres!L1102,-LOOKUP(ROW(A1098),Paramètres!$Y$5:$Z$1005)*Paramètres!$P$8,0),""))</f>
        <v>334710</v>
      </c>
      <c r="B1098" t="str">
        <f ca="1">IF(B1097="","",IFERROR(OFFSET(Paramètres!$D$5,LOOKUP(ROW(B1098),Paramètres!$W$5:$Z$1005)-LOOKUP(ROW(B1098),Paramètres!$V$5:$Z$1005)*Paramètres!$P$5,0)&amp;"/"&amp;OFFSET(Paramètres!$G$5,LOOKUP(ROW(B1098),Paramètres!$X$5:$Z$1005)-LOOKUP(ROW(B1098),Paramètres!$W$5:$Z$1005)*Paramètres!$P$6,0)&amp;"/"&amp;OFFSET(Paramètres!$J$5,LOOKUP(ROW(B1098),Paramètres!$Y$5:$Z$1005)-LOOKUP(ROW(B1098),Paramètres!$X$5:$Z$1005)*Paramètres!$P$7,0)&amp;"/"&amp;OFFSET(Paramètres!M1102,-LOOKUP(ROW(B1098),Paramètres!$Y$5:$Z$1005)*Paramètres!$P$8,0),""))</f>
        <v>BlocBM/N0/Zone47/CH</v>
      </c>
    </row>
    <row r="1099" spans="1:2" x14ac:dyDescent="0.25">
      <c r="A1099" t="str">
        <f ca="1">IF(A1098="","",IFERROR(OFFSET(Paramètres!$C$5,LOOKUP(ROW(A1099),Paramètres!$W$5:$Z$1005)-LOOKUP(ROW(A1099),Paramètres!$V$5:$Z$1005)*Paramètres!$P$5,0)&amp;OFFSET(Paramètres!$F$5,LOOKUP(ROW(A1099),Paramètres!$X$5:$Z$1005)-LOOKUP(ROW(A1099),Paramètres!$W$5:$Z$1005)*Paramètres!$P$6,0)&amp;OFFSET(Paramètres!$I$5,LOOKUP(ROW(A1099),Paramètres!$Y$5:$Z$1005)-LOOKUP(ROW(A1099),Paramètres!$X$5:$Z$1005)*Paramètres!$P$7,0)&amp;OFFSET(Paramètres!L1103,-LOOKUP(ROW(A1099),Paramètres!$Y$5:$Z$1005)*Paramètres!$P$8,0),""))</f>
        <v>334711</v>
      </c>
      <c r="B1099" t="str">
        <f ca="1">IF(B1098="","",IFERROR(OFFSET(Paramètres!$D$5,LOOKUP(ROW(B1099),Paramètres!$W$5:$Z$1005)-LOOKUP(ROW(B1099),Paramètres!$V$5:$Z$1005)*Paramètres!$P$5,0)&amp;"/"&amp;OFFSET(Paramètres!$G$5,LOOKUP(ROW(B1099),Paramètres!$X$5:$Z$1005)-LOOKUP(ROW(B1099),Paramètres!$W$5:$Z$1005)*Paramètres!$P$6,0)&amp;"/"&amp;OFFSET(Paramètres!$J$5,LOOKUP(ROW(B1099),Paramètres!$Y$5:$Z$1005)-LOOKUP(ROW(B1099),Paramètres!$X$5:$Z$1005)*Paramètres!$P$7,0)&amp;"/"&amp;OFFSET(Paramètres!M1103,-LOOKUP(ROW(B1099),Paramètres!$Y$5:$Z$1005)*Paramètres!$P$8,0),""))</f>
        <v>BlocBM/N0/Zone47/FAV1</v>
      </c>
    </row>
    <row r="1100" spans="1:2" x14ac:dyDescent="0.25">
      <c r="A1100" t="str">
        <f ca="1">IF(A1099="","",IFERROR(OFFSET(Paramètres!$C$5,LOOKUP(ROW(A1100),Paramètres!$W$5:$Z$1005)-LOOKUP(ROW(A1100),Paramètres!$V$5:$Z$1005)*Paramètres!$P$5,0)&amp;OFFSET(Paramètres!$F$5,LOOKUP(ROW(A1100),Paramètres!$X$5:$Z$1005)-LOOKUP(ROW(A1100),Paramètres!$W$5:$Z$1005)*Paramètres!$P$6,0)&amp;OFFSET(Paramètres!$I$5,LOOKUP(ROW(A1100),Paramètres!$Y$5:$Z$1005)-LOOKUP(ROW(A1100),Paramètres!$X$5:$Z$1005)*Paramètres!$P$7,0)&amp;OFFSET(Paramètres!L1104,-LOOKUP(ROW(A1100),Paramètres!$Y$5:$Z$1005)*Paramètres!$P$8,0),""))</f>
        <v>334712</v>
      </c>
      <c r="B1100" t="str">
        <f ca="1">IF(B1099="","",IFERROR(OFFSET(Paramètres!$D$5,LOOKUP(ROW(B1100),Paramètres!$W$5:$Z$1005)-LOOKUP(ROW(B1100),Paramètres!$V$5:$Z$1005)*Paramètres!$P$5,0)&amp;"/"&amp;OFFSET(Paramètres!$G$5,LOOKUP(ROW(B1100),Paramètres!$X$5:$Z$1005)-LOOKUP(ROW(B1100),Paramètres!$W$5:$Z$1005)*Paramètres!$P$6,0)&amp;"/"&amp;OFFSET(Paramètres!$J$5,LOOKUP(ROW(B1100),Paramètres!$Y$5:$Z$1005)-LOOKUP(ROW(B1100),Paramètres!$X$5:$Z$1005)*Paramètres!$P$7,0)&amp;"/"&amp;OFFSET(Paramètres!M1104,-LOOKUP(ROW(B1100),Paramètres!$Y$5:$Z$1005)*Paramètres!$P$8,0),""))</f>
        <v>BlocBM/N0/Zone47/FAV2</v>
      </c>
    </row>
    <row r="1101" spans="1:2" x14ac:dyDescent="0.25">
      <c r="A1101" t="str">
        <f ca="1">IF(A1100="","",IFERROR(OFFSET(Paramètres!$C$5,LOOKUP(ROW(A1101),Paramètres!$W$5:$Z$1005)-LOOKUP(ROW(A1101),Paramètres!$V$5:$Z$1005)*Paramètres!$P$5,0)&amp;OFFSET(Paramètres!$F$5,LOOKUP(ROW(A1101),Paramètres!$X$5:$Z$1005)-LOOKUP(ROW(A1101),Paramètres!$W$5:$Z$1005)*Paramètres!$P$6,0)&amp;OFFSET(Paramètres!$I$5,LOOKUP(ROW(A1101),Paramètres!$Y$5:$Z$1005)-LOOKUP(ROW(A1101),Paramètres!$X$5:$Z$1005)*Paramètres!$P$7,0)&amp;OFFSET(Paramètres!L1105,-LOOKUP(ROW(A1101),Paramètres!$Y$5:$Z$1005)*Paramètres!$P$8,0),""))</f>
        <v>334713</v>
      </c>
      <c r="B1101" t="str">
        <f ca="1">IF(B1100="","",IFERROR(OFFSET(Paramètres!$D$5,LOOKUP(ROW(B1101),Paramètres!$W$5:$Z$1005)-LOOKUP(ROW(B1101),Paramètres!$V$5:$Z$1005)*Paramètres!$P$5,0)&amp;"/"&amp;OFFSET(Paramètres!$G$5,LOOKUP(ROW(B1101),Paramètres!$X$5:$Z$1005)-LOOKUP(ROW(B1101),Paramètres!$W$5:$Z$1005)*Paramètres!$P$6,0)&amp;"/"&amp;OFFSET(Paramètres!$J$5,LOOKUP(ROW(B1101),Paramètres!$Y$5:$Z$1005)-LOOKUP(ROW(B1101),Paramètres!$X$5:$Z$1005)*Paramètres!$P$7,0)&amp;"/"&amp;OFFSET(Paramètres!M1105,-LOOKUP(ROW(B1101),Paramètres!$Y$5:$Z$1005)*Paramètres!$P$8,0),""))</f>
        <v>BlocBM/N0/Zone47/FAV3</v>
      </c>
    </row>
    <row r="1102" spans="1:2" x14ac:dyDescent="0.25">
      <c r="A1102" t="str">
        <f ca="1">IF(A1101="","",IFERROR(OFFSET(Paramètres!$C$5,LOOKUP(ROW(A1102),Paramètres!$W$5:$Z$1005)-LOOKUP(ROW(A1102),Paramètres!$V$5:$Z$1005)*Paramètres!$P$5,0)&amp;OFFSET(Paramètres!$F$5,LOOKUP(ROW(A1102),Paramètres!$X$5:$Z$1005)-LOOKUP(ROW(A1102),Paramètres!$W$5:$Z$1005)*Paramètres!$P$6,0)&amp;OFFSET(Paramètres!$I$5,LOOKUP(ROW(A1102),Paramètres!$Y$5:$Z$1005)-LOOKUP(ROW(A1102),Paramètres!$X$5:$Z$1005)*Paramètres!$P$7,0)&amp;OFFSET(Paramètres!L1106,-LOOKUP(ROW(A1102),Paramètres!$Y$5:$Z$1005)*Paramètres!$P$8,0),""))</f>
        <v>334714</v>
      </c>
      <c r="B1102" t="str">
        <f ca="1">IF(B1101="","",IFERROR(OFFSET(Paramètres!$D$5,LOOKUP(ROW(B1102),Paramètres!$W$5:$Z$1005)-LOOKUP(ROW(B1102),Paramètres!$V$5:$Z$1005)*Paramètres!$P$5,0)&amp;"/"&amp;OFFSET(Paramètres!$G$5,LOOKUP(ROW(B1102),Paramètres!$X$5:$Z$1005)-LOOKUP(ROW(B1102),Paramètres!$W$5:$Z$1005)*Paramètres!$P$6,0)&amp;"/"&amp;OFFSET(Paramètres!$J$5,LOOKUP(ROW(B1102),Paramètres!$Y$5:$Z$1005)-LOOKUP(ROW(B1102),Paramètres!$X$5:$Z$1005)*Paramètres!$P$7,0)&amp;"/"&amp;OFFSET(Paramètres!M1106,-LOOKUP(ROW(B1102),Paramètres!$Y$5:$Z$1005)*Paramètres!$P$8,0),""))</f>
        <v>BlocBM/N0/Zone47/FAV4</v>
      </c>
    </row>
    <row r="1103" spans="1:2" x14ac:dyDescent="0.25">
      <c r="A1103" t="str">
        <f ca="1">IF(A1102="","",IFERROR(OFFSET(Paramètres!$C$5,LOOKUP(ROW(A1103),Paramètres!$W$5:$Z$1005)-LOOKUP(ROW(A1103),Paramètres!$V$5:$Z$1005)*Paramètres!$P$5,0)&amp;OFFSET(Paramètres!$F$5,LOOKUP(ROW(A1103),Paramètres!$X$5:$Z$1005)-LOOKUP(ROW(A1103),Paramètres!$W$5:$Z$1005)*Paramètres!$P$6,0)&amp;OFFSET(Paramètres!$I$5,LOOKUP(ROW(A1103),Paramètres!$Y$5:$Z$1005)-LOOKUP(ROW(A1103),Paramètres!$X$5:$Z$1005)*Paramètres!$P$7,0)&amp;OFFSET(Paramètres!L1107,-LOOKUP(ROW(A1103),Paramètres!$Y$5:$Z$1005)*Paramètres!$P$8,0),""))</f>
        <v>334721</v>
      </c>
      <c r="B1103" t="str">
        <f ca="1">IF(B1102="","",IFERROR(OFFSET(Paramètres!$D$5,LOOKUP(ROW(B1103),Paramètres!$W$5:$Z$1005)-LOOKUP(ROW(B1103),Paramètres!$V$5:$Z$1005)*Paramètres!$P$5,0)&amp;"/"&amp;OFFSET(Paramètres!$G$5,LOOKUP(ROW(B1103),Paramètres!$X$5:$Z$1005)-LOOKUP(ROW(B1103),Paramètres!$W$5:$Z$1005)*Paramètres!$P$6,0)&amp;"/"&amp;OFFSET(Paramètres!$J$5,LOOKUP(ROW(B1103),Paramètres!$Y$5:$Z$1005)-LOOKUP(ROW(B1103),Paramètres!$X$5:$Z$1005)*Paramètres!$P$7,0)&amp;"/"&amp;OFFSET(Paramètres!M1107,-LOOKUP(ROW(B1103),Paramètres!$Y$5:$Z$1005)*Paramètres!$P$8,0),""))</f>
        <v>BlocBM/N0/Zone47/FAR1</v>
      </c>
    </row>
    <row r="1104" spans="1:2" x14ac:dyDescent="0.25">
      <c r="A1104" t="str">
        <f ca="1">IF(A1103="","",IFERROR(OFFSET(Paramètres!$C$5,LOOKUP(ROW(A1104),Paramètres!$W$5:$Z$1005)-LOOKUP(ROW(A1104),Paramètres!$V$5:$Z$1005)*Paramètres!$P$5,0)&amp;OFFSET(Paramètres!$F$5,LOOKUP(ROW(A1104),Paramètres!$X$5:$Z$1005)-LOOKUP(ROW(A1104),Paramètres!$W$5:$Z$1005)*Paramètres!$P$6,0)&amp;OFFSET(Paramètres!$I$5,LOOKUP(ROW(A1104),Paramètres!$Y$5:$Z$1005)-LOOKUP(ROW(A1104),Paramètres!$X$5:$Z$1005)*Paramètres!$P$7,0)&amp;OFFSET(Paramètres!L1108,-LOOKUP(ROW(A1104),Paramètres!$Y$5:$Z$1005)*Paramètres!$P$8,0),""))</f>
        <v>334722</v>
      </c>
      <c r="B1104" t="str">
        <f ca="1">IF(B1103="","",IFERROR(OFFSET(Paramètres!$D$5,LOOKUP(ROW(B1104),Paramètres!$W$5:$Z$1005)-LOOKUP(ROW(B1104),Paramètres!$V$5:$Z$1005)*Paramètres!$P$5,0)&amp;"/"&amp;OFFSET(Paramètres!$G$5,LOOKUP(ROW(B1104),Paramètres!$X$5:$Z$1005)-LOOKUP(ROW(B1104),Paramètres!$W$5:$Z$1005)*Paramètres!$P$6,0)&amp;"/"&amp;OFFSET(Paramètres!$J$5,LOOKUP(ROW(B1104),Paramètres!$Y$5:$Z$1005)-LOOKUP(ROW(B1104),Paramètres!$X$5:$Z$1005)*Paramètres!$P$7,0)&amp;"/"&amp;OFFSET(Paramètres!M1108,-LOOKUP(ROW(B1104),Paramètres!$Y$5:$Z$1005)*Paramètres!$P$8,0),""))</f>
        <v>BlocBM/N0/Zone47/FAR2</v>
      </c>
    </row>
    <row r="1105" spans="1:2" x14ac:dyDescent="0.25">
      <c r="A1105" t="str">
        <f ca="1">IF(A1104="","",IFERROR(OFFSET(Paramètres!$C$5,LOOKUP(ROW(A1105),Paramètres!$W$5:$Z$1005)-LOOKUP(ROW(A1105),Paramètres!$V$5:$Z$1005)*Paramètres!$P$5,0)&amp;OFFSET(Paramètres!$F$5,LOOKUP(ROW(A1105),Paramètres!$X$5:$Z$1005)-LOOKUP(ROW(A1105),Paramètres!$W$5:$Z$1005)*Paramètres!$P$6,0)&amp;OFFSET(Paramètres!$I$5,LOOKUP(ROW(A1105),Paramètres!$Y$5:$Z$1005)-LOOKUP(ROW(A1105),Paramètres!$X$5:$Z$1005)*Paramètres!$P$7,0)&amp;OFFSET(Paramètres!L1109,-LOOKUP(ROW(A1105),Paramètres!$Y$5:$Z$1005)*Paramètres!$P$8,0),""))</f>
        <v>334723</v>
      </c>
      <c r="B1105" t="str">
        <f ca="1">IF(B1104="","",IFERROR(OFFSET(Paramètres!$D$5,LOOKUP(ROW(B1105),Paramètres!$W$5:$Z$1005)-LOOKUP(ROW(B1105),Paramètres!$V$5:$Z$1005)*Paramètres!$P$5,0)&amp;"/"&amp;OFFSET(Paramètres!$G$5,LOOKUP(ROW(B1105),Paramètres!$X$5:$Z$1005)-LOOKUP(ROW(B1105),Paramètres!$W$5:$Z$1005)*Paramètres!$P$6,0)&amp;"/"&amp;OFFSET(Paramètres!$J$5,LOOKUP(ROW(B1105),Paramètres!$Y$5:$Z$1005)-LOOKUP(ROW(B1105),Paramètres!$X$5:$Z$1005)*Paramètres!$P$7,0)&amp;"/"&amp;OFFSET(Paramètres!M1109,-LOOKUP(ROW(B1105),Paramètres!$Y$5:$Z$1005)*Paramètres!$P$8,0),""))</f>
        <v>BlocBM/N0/Zone47/FAR3</v>
      </c>
    </row>
    <row r="1106" spans="1:2" x14ac:dyDescent="0.25">
      <c r="A1106" t="str">
        <f ca="1">IF(A1105="","",IFERROR(OFFSET(Paramètres!$C$5,LOOKUP(ROW(A1106),Paramètres!$W$5:$Z$1005)-LOOKUP(ROW(A1106),Paramètres!$V$5:$Z$1005)*Paramètres!$P$5,0)&amp;OFFSET(Paramètres!$F$5,LOOKUP(ROW(A1106),Paramètres!$X$5:$Z$1005)-LOOKUP(ROW(A1106),Paramètres!$W$5:$Z$1005)*Paramètres!$P$6,0)&amp;OFFSET(Paramètres!$I$5,LOOKUP(ROW(A1106),Paramètres!$Y$5:$Z$1005)-LOOKUP(ROW(A1106),Paramètres!$X$5:$Z$1005)*Paramètres!$P$7,0)&amp;OFFSET(Paramètres!L1110,-LOOKUP(ROW(A1106),Paramètres!$Y$5:$Z$1005)*Paramètres!$P$8,0),""))</f>
        <v>334724</v>
      </c>
      <c r="B1106" t="str">
        <f ca="1">IF(B1105="","",IFERROR(OFFSET(Paramètres!$D$5,LOOKUP(ROW(B1106),Paramètres!$W$5:$Z$1005)-LOOKUP(ROW(B1106),Paramètres!$V$5:$Z$1005)*Paramètres!$P$5,0)&amp;"/"&amp;OFFSET(Paramètres!$G$5,LOOKUP(ROW(B1106),Paramètres!$X$5:$Z$1005)-LOOKUP(ROW(B1106),Paramètres!$W$5:$Z$1005)*Paramètres!$P$6,0)&amp;"/"&amp;OFFSET(Paramètres!$J$5,LOOKUP(ROW(B1106),Paramètres!$Y$5:$Z$1005)-LOOKUP(ROW(B1106),Paramètres!$X$5:$Z$1005)*Paramètres!$P$7,0)&amp;"/"&amp;OFFSET(Paramètres!M1110,-LOOKUP(ROW(B1106),Paramètres!$Y$5:$Z$1005)*Paramètres!$P$8,0),""))</f>
        <v>BlocBM/N0/Zone47/FAR4</v>
      </c>
    </row>
    <row r="1107" spans="1:2" x14ac:dyDescent="0.25">
      <c r="A1107" t="str">
        <f ca="1">IF(A1106="","",IFERROR(OFFSET(Paramètres!$C$5,LOOKUP(ROW(A1107),Paramètres!$W$5:$Z$1005)-LOOKUP(ROW(A1107),Paramètres!$V$5:$Z$1005)*Paramètres!$P$5,0)&amp;OFFSET(Paramètres!$F$5,LOOKUP(ROW(A1107),Paramètres!$X$5:$Z$1005)-LOOKUP(ROW(A1107),Paramètres!$W$5:$Z$1005)*Paramètres!$P$6,0)&amp;OFFSET(Paramètres!$I$5,LOOKUP(ROW(A1107),Paramètres!$Y$5:$Z$1005)-LOOKUP(ROW(A1107),Paramètres!$X$5:$Z$1005)*Paramètres!$P$7,0)&amp;OFFSET(Paramètres!L1111,-LOOKUP(ROW(A1107),Paramètres!$Y$5:$Z$1005)*Paramètres!$P$8,0),""))</f>
        <v>334731</v>
      </c>
      <c r="B1107" t="str">
        <f ca="1">IF(B1106="","",IFERROR(OFFSET(Paramètres!$D$5,LOOKUP(ROW(B1107),Paramètres!$W$5:$Z$1005)-LOOKUP(ROW(B1107),Paramètres!$V$5:$Z$1005)*Paramètres!$P$5,0)&amp;"/"&amp;OFFSET(Paramètres!$G$5,LOOKUP(ROW(B1107),Paramètres!$X$5:$Z$1005)-LOOKUP(ROW(B1107),Paramètres!$W$5:$Z$1005)*Paramètres!$P$6,0)&amp;"/"&amp;OFFSET(Paramètres!$J$5,LOOKUP(ROW(B1107),Paramètres!$Y$5:$Z$1005)-LOOKUP(ROW(B1107),Paramètres!$X$5:$Z$1005)*Paramètres!$P$7,0)&amp;"/"&amp;OFFSET(Paramètres!M1111,-LOOKUP(ROW(B1107),Paramètres!$Y$5:$Z$1005)*Paramètres!$P$8,0),""))</f>
        <v>BlocBM/N0/Zone47/INF1</v>
      </c>
    </row>
    <row r="1108" spans="1:2" x14ac:dyDescent="0.25">
      <c r="A1108" t="str">
        <f ca="1">IF(A1107="","",IFERROR(OFFSET(Paramètres!$C$5,LOOKUP(ROW(A1108),Paramètres!$W$5:$Z$1005)-LOOKUP(ROW(A1108),Paramètres!$V$5:$Z$1005)*Paramètres!$P$5,0)&amp;OFFSET(Paramètres!$F$5,LOOKUP(ROW(A1108),Paramètres!$X$5:$Z$1005)-LOOKUP(ROW(A1108),Paramètres!$W$5:$Z$1005)*Paramètres!$P$6,0)&amp;OFFSET(Paramètres!$I$5,LOOKUP(ROW(A1108),Paramètres!$Y$5:$Z$1005)-LOOKUP(ROW(A1108),Paramètres!$X$5:$Z$1005)*Paramètres!$P$7,0)&amp;OFFSET(Paramètres!L1112,-LOOKUP(ROW(A1108),Paramètres!$Y$5:$Z$1005)*Paramètres!$P$8,0),""))</f>
        <v>334732</v>
      </c>
      <c r="B1108" t="str">
        <f ca="1">IF(B1107="","",IFERROR(OFFSET(Paramètres!$D$5,LOOKUP(ROW(B1108),Paramètres!$W$5:$Z$1005)-LOOKUP(ROW(B1108),Paramètres!$V$5:$Z$1005)*Paramètres!$P$5,0)&amp;"/"&amp;OFFSET(Paramètres!$G$5,LOOKUP(ROW(B1108),Paramètres!$X$5:$Z$1005)-LOOKUP(ROW(B1108),Paramètres!$W$5:$Z$1005)*Paramètres!$P$6,0)&amp;"/"&amp;OFFSET(Paramètres!$J$5,LOOKUP(ROW(B1108),Paramètres!$Y$5:$Z$1005)-LOOKUP(ROW(B1108),Paramètres!$X$5:$Z$1005)*Paramètres!$P$7,0)&amp;"/"&amp;OFFSET(Paramètres!M1112,-LOOKUP(ROW(B1108),Paramètres!$Y$5:$Z$1005)*Paramètres!$P$8,0),""))</f>
        <v>BlocBM/N0/Zone47/INF2</v>
      </c>
    </row>
    <row r="1109" spans="1:2" x14ac:dyDescent="0.25">
      <c r="A1109" t="str">
        <f ca="1">IF(A1108="","",IFERROR(OFFSET(Paramètres!$C$5,LOOKUP(ROW(A1109),Paramètres!$W$5:$Z$1005)-LOOKUP(ROW(A1109),Paramètres!$V$5:$Z$1005)*Paramètres!$P$5,0)&amp;OFFSET(Paramètres!$F$5,LOOKUP(ROW(A1109),Paramètres!$X$5:$Z$1005)-LOOKUP(ROW(A1109),Paramètres!$W$5:$Z$1005)*Paramètres!$P$6,0)&amp;OFFSET(Paramètres!$I$5,LOOKUP(ROW(A1109),Paramètres!$Y$5:$Z$1005)-LOOKUP(ROW(A1109),Paramètres!$X$5:$Z$1005)*Paramètres!$P$7,0)&amp;OFFSET(Paramètres!L1113,-LOOKUP(ROW(A1109),Paramètres!$Y$5:$Z$1005)*Paramètres!$P$8,0),""))</f>
        <v>334733</v>
      </c>
      <c r="B1109" t="str">
        <f ca="1">IF(B1108="","",IFERROR(OFFSET(Paramètres!$D$5,LOOKUP(ROW(B1109),Paramètres!$W$5:$Z$1005)-LOOKUP(ROW(B1109),Paramètres!$V$5:$Z$1005)*Paramètres!$P$5,0)&amp;"/"&amp;OFFSET(Paramètres!$G$5,LOOKUP(ROW(B1109),Paramètres!$X$5:$Z$1005)-LOOKUP(ROW(B1109),Paramètres!$W$5:$Z$1005)*Paramètres!$P$6,0)&amp;"/"&amp;OFFSET(Paramètres!$J$5,LOOKUP(ROW(B1109),Paramètres!$Y$5:$Z$1005)-LOOKUP(ROW(B1109),Paramètres!$X$5:$Z$1005)*Paramètres!$P$7,0)&amp;"/"&amp;OFFSET(Paramètres!M1113,-LOOKUP(ROW(B1109),Paramètres!$Y$5:$Z$1005)*Paramètres!$P$8,0),""))</f>
        <v>BlocBM/N0/Zone47/INF3</v>
      </c>
    </row>
    <row r="1110" spans="1:2" x14ac:dyDescent="0.25">
      <c r="A1110" t="str">
        <f ca="1">IF(A1109="","",IFERROR(OFFSET(Paramètres!$C$5,LOOKUP(ROW(A1110),Paramètres!$W$5:$Z$1005)-LOOKUP(ROW(A1110),Paramètres!$V$5:$Z$1005)*Paramètres!$P$5,0)&amp;OFFSET(Paramètres!$F$5,LOOKUP(ROW(A1110),Paramètres!$X$5:$Z$1005)-LOOKUP(ROW(A1110),Paramètres!$W$5:$Z$1005)*Paramètres!$P$6,0)&amp;OFFSET(Paramètres!$I$5,LOOKUP(ROW(A1110),Paramètres!$Y$5:$Z$1005)-LOOKUP(ROW(A1110),Paramètres!$X$5:$Z$1005)*Paramètres!$P$7,0)&amp;OFFSET(Paramètres!L1114,-LOOKUP(ROW(A1110),Paramètres!$Y$5:$Z$1005)*Paramètres!$P$8,0),""))</f>
        <v>334734</v>
      </c>
      <c r="B1110" t="str">
        <f ca="1">IF(B1109="","",IFERROR(OFFSET(Paramètres!$D$5,LOOKUP(ROW(B1110),Paramètres!$W$5:$Z$1005)-LOOKUP(ROW(B1110),Paramètres!$V$5:$Z$1005)*Paramètres!$P$5,0)&amp;"/"&amp;OFFSET(Paramètres!$G$5,LOOKUP(ROW(B1110),Paramètres!$X$5:$Z$1005)-LOOKUP(ROW(B1110),Paramètres!$W$5:$Z$1005)*Paramètres!$P$6,0)&amp;"/"&amp;OFFSET(Paramètres!$J$5,LOOKUP(ROW(B1110),Paramètres!$Y$5:$Z$1005)-LOOKUP(ROW(B1110),Paramètres!$X$5:$Z$1005)*Paramètres!$P$7,0)&amp;"/"&amp;OFFSET(Paramètres!M1114,-LOOKUP(ROW(B1110),Paramètres!$Y$5:$Z$1005)*Paramètres!$P$8,0),""))</f>
        <v>BlocBM/N0/Zone47/INF4</v>
      </c>
    </row>
    <row r="1111" spans="1:2" x14ac:dyDescent="0.25">
      <c r="A1111" t="str">
        <f ca="1">IF(A1110="","",IFERROR(OFFSET(Paramètres!$C$5,LOOKUP(ROW(A1111),Paramètres!$W$5:$Z$1005)-LOOKUP(ROW(A1111),Paramètres!$V$5:$Z$1005)*Paramètres!$P$5,0)&amp;OFFSET(Paramètres!$F$5,LOOKUP(ROW(A1111),Paramètres!$X$5:$Z$1005)-LOOKUP(ROW(A1111),Paramètres!$W$5:$Z$1005)*Paramètres!$P$6,0)&amp;OFFSET(Paramètres!$I$5,LOOKUP(ROW(A1111),Paramètres!$Y$5:$Z$1005)-LOOKUP(ROW(A1111),Paramètres!$X$5:$Z$1005)*Paramètres!$P$7,0)&amp;OFFSET(Paramètres!L1115,-LOOKUP(ROW(A1111),Paramètres!$Y$5:$Z$1005)*Paramètres!$P$8,0),""))</f>
        <v>334741</v>
      </c>
      <c r="B1111" t="str">
        <f ca="1">IF(B1110="","",IFERROR(OFFSET(Paramètres!$D$5,LOOKUP(ROW(B1111),Paramètres!$W$5:$Z$1005)-LOOKUP(ROW(B1111),Paramètres!$V$5:$Z$1005)*Paramètres!$P$5,0)&amp;"/"&amp;OFFSET(Paramètres!$G$5,LOOKUP(ROW(B1111),Paramètres!$X$5:$Z$1005)-LOOKUP(ROW(B1111),Paramètres!$W$5:$Z$1005)*Paramètres!$P$6,0)&amp;"/"&amp;OFFSET(Paramètres!$J$5,LOOKUP(ROW(B1111),Paramètres!$Y$5:$Z$1005)-LOOKUP(ROW(B1111),Paramètres!$X$5:$Z$1005)*Paramètres!$P$7,0)&amp;"/"&amp;OFFSET(Paramètres!M1115,-LOOKUP(ROW(B1111),Paramètres!$Y$5:$Z$1005)*Paramètres!$P$8,0),""))</f>
        <v>BlocBM/N0/Zone47/SUP1</v>
      </c>
    </row>
    <row r="1112" spans="1:2" x14ac:dyDescent="0.25">
      <c r="A1112" t="str">
        <f ca="1">IF(A1111="","",IFERROR(OFFSET(Paramètres!$C$5,LOOKUP(ROW(A1112),Paramètres!$W$5:$Z$1005)-LOOKUP(ROW(A1112),Paramètres!$V$5:$Z$1005)*Paramètres!$P$5,0)&amp;OFFSET(Paramètres!$F$5,LOOKUP(ROW(A1112),Paramètres!$X$5:$Z$1005)-LOOKUP(ROW(A1112),Paramètres!$W$5:$Z$1005)*Paramètres!$P$6,0)&amp;OFFSET(Paramètres!$I$5,LOOKUP(ROW(A1112),Paramètres!$Y$5:$Z$1005)-LOOKUP(ROW(A1112),Paramètres!$X$5:$Z$1005)*Paramètres!$P$7,0)&amp;OFFSET(Paramètres!L1116,-LOOKUP(ROW(A1112),Paramètres!$Y$5:$Z$1005)*Paramètres!$P$8,0),""))</f>
        <v>334742</v>
      </c>
      <c r="B1112" t="str">
        <f ca="1">IF(B1111="","",IFERROR(OFFSET(Paramètres!$D$5,LOOKUP(ROW(B1112),Paramètres!$W$5:$Z$1005)-LOOKUP(ROW(B1112),Paramètres!$V$5:$Z$1005)*Paramètres!$P$5,0)&amp;"/"&amp;OFFSET(Paramètres!$G$5,LOOKUP(ROW(B1112),Paramètres!$X$5:$Z$1005)-LOOKUP(ROW(B1112),Paramètres!$W$5:$Z$1005)*Paramètres!$P$6,0)&amp;"/"&amp;OFFSET(Paramètres!$J$5,LOOKUP(ROW(B1112),Paramètres!$Y$5:$Z$1005)-LOOKUP(ROW(B1112),Paramètres!$X$5:$Z$1005)*Paramètres!$P$7,0)&amp;"/"&amp;OFFSET(Paramètres!M1116,-LOOKUP(ROW(B1112),Paramètres!$Y$5:$Z$1005)*Paramètres!$P$8,0),""))</f>
        <v>BlocBM/N0/Zone47/SUP2</v>
      </c>
    </row>
    <row r="1113" spans="1:2" x14ac:dyDescent="0.25">
      <c r="A1113" t="str">
        <f ca="1">IF(A1112="","",IFERROR(OFFSET(Paramètres!$C$5,LOOKUP(ROW(A1113),Paramètres!$W$5:$Z$1005)-LOOKUP(ROW(A1113),Paramètres!$V$5:$Z$1005)*Paramètres!$P$5,0)&amp;OFFSET(Paramètres!$F$5,LOOKUP(ROW(A1113),Paramètres!$X$5:$Z$1005)-LOOKUP(ROW(A1113),Paramètres!$W$5:$Z$1005)*Paramètres!$P$6,0)&amp;OFFSET(Paramètres!$I$5,LOOKUP(ROW(A1113),Paramètres!$Y$5:$Z$1005)-LOOKUP(ROW(A1113),Paramètres!$X$5:$Z$1005)*Paramètres!$P$7,0)&amp;OFFSET(Paramètres!L1117,-LOOKUP(ROW(A1113),Paramètres!$Y$5:$Z$1005)*Paramètres!$P$8,0),""))</f>
        <v>334743</v>
      </c>
      <c r="B1113" t="str">
        <f ca="1">IF(B1112="","",IFERROR(OFFSET(Paramètres!$D$5,LOOKUP(ROW(B1113),Paramètres!$W$5:$Z$1005)-LOOKUP(ROW(B1113),Paramètres!$V$5:$Z$1005)*Paramètres!$P$5,0)&amp;"/"&amp;OFFSET(Paramètres!$G$5,LOOKUP(ROW(B1113),Paramètres!$X$5:$Z$1005)-LOOKUP(ROW(B1113),Paramètres!$W$5:$Z$1005)*Paramètres!$P$6,0)&amp;"/"&amp;OFFSET(Paramètres!$J$5,LOOKUP(ROW(B1113),Paramètres!$Y$5:$Z$1005)-LOOKUP(ROW(B1113),Paramètres!$X$5:$Z$1005)*Paramètres!$P$7,0)&amp;"/"&amp;OFFSET(Paramètres!M1117,-LOOKUP(ROW(B1113),Paramètres!$Y$5:$Z$1005)*Paramètres!$P$8,0),""))</f>
        <v>BlocBM/N0/Zone47/SUP3</v>
      </c>
    </row>
    <row r="1114" spans="1:2" x14ac:dyDescent="0.25">
      <c r="A1114" t="str">
        <f ca="1">IF(A1113="","",IFERROR(OFFSET(Paramètres!$C$5,LOOKUP(ROW(A1114),Paramètres!$W$5:$Z$1005)-LOOKUP(ROW(A1114),Paramètres!$V$5:$Z$1005)*Paramètres!$P$5,0)&amp;OFFSET(Paramètres!$F$5,LOOKUP(ROW(A1114),Paramètres!$X$5:$Z$1005)-LOOKUP(ROW(A1114),Paramètres!$W$5:$Z$1005)*Paramètres!$P$6,0)&amp;OFFSET(Paramètres!$I$5,LOOKUP(ROW(A1114),Paramètres!$Y$5:$Z$1005)-LOOKUP(ROW(A1114),Paramètres!$X$5:$Z$1005)*Paramètres!$P$7,0)&amp;OFFSET(Paramètres!L1118,-LOOKUP(ROW(A1114),Paramètres!$Y$5:$Z$1005)*Paramètres!$P$8,0),""))</f>
        <v>334744</v>
      </c>
      <c r="B1114" t="str">
        <f ca="1">IF(B1113="","",IFERROR(OFFSET(Paramètres!$D$5,LOOKUP(ROW(B1114),Paramètres!$W$5:$Z$1005)-LOOKUP(ROW(B1114),Paramètres!$V$5:$Z$1005)*Paramètres!$P$5,0)&amp;"/"&amp;OFFSET(Paramètres!$G$5,LOOKUP(ROW(B1114),Paramètres!$X$5:$Z$1005)-LOOKUP(ROW(B1114),Paramètres!$W$5:$Z$1005)*Paramètres!$P$6,0)&amp;"/"&amp;OFFSET(Paramètres!$J$5,LOOKUP(ROW(B1114),Paramètres!$Y$5:$Z$1005)-LOOKUP(ROW(B1114),Paramètres!$X$5:$Z$1005)*Paramètres!$P$7,0)&amp;"/"&amp;OFFSET(Paramètres!M1118,-LOOKUP(ROW(B1114),Paramètres!$Y$5:$Z$1005)*Paramètres!$P$8,0),""))</f>
        <v>BlocBM/N0/Zone47/SUP4</v>
      </c>
    </row>
    <row r="1115" spans="1:2" x14ac:dyDescent="0.25">
      <c r="A1115" t="str">
        <f ca="1">IF(A1114="","",IFERROR(OFFSET(Paramètres!$C$5,LOOKUP(ROW(A1115),Paramètres!$W$5:$Z$1005)-LOOKUP(ROW(A1115),Paramètres!$V$5:$Z$1005)*Paramètres!$P$5,0)&amp;OFFSET(Paramètres!$F$5,LOOKUP(ROW(A1115),Paramètres!$X$5:$Z$1005)-LOOKUP(ROW(A1115),Paramètres!$W$5:$Z$1005)*Paramètres!$P$6,0)&amp;OFFSET(Paramètres!$I$5,LOOKUP(ROW(A1115),Paramètres!$Y$5:$Z$1005)-LOOKUP(ROW(A1115),Paramètres!$X$5:$Z$1005)*Paramètres!$P$7,0)&amp;OFFSET(Paramètres!L1119,-LOOKUP(ROW(A1115),Paramètres!$Y$5:$Z$1005)*Paramètres!$P$8,0),""))</f>
        <v>334751</v>
      </c>
      <c r="B1115" t="str">
        <f ca="1">IF(B1114="","",IFERROR(OFFSET(Paramètres!$D$5,LOOKUP(ROW(B1115),Paramètres!$W$5:$Z$1005)-LOOKUP(ROW(B1115),Paramètres!$V$5:$Z$1005)*Paramètres!$P$5,0)&amp;"/"&amp;OFFSET(Paramètres!$G$5,LOOKUP(ROW(B1115),Paramètres!$X$5:$Z$1005)-LOOKUP(ROW(B1115),Paramètres!$W$5:$Z$1005)*Paramètres!$P$6,0)&amp;"/"&amp;OFFSET(Paramètres!$J$5,LOOKUP(ROW(B1115),Paramètres!$Y$5:$Z$1005)-LOOKUP(ROW(B1115),Paramètres!$X$5:$Z$1005)*Paramètres!$P$7,0)&amp;"/"&amp;OFFSET(Paramètres!M1119,-LOOKUP(ROW(B1115),Paramètres!$Y$5:$Z$1005)*Paramètres!$P$8,0),""))</f>
        <v>BlocBM/N0/Zone47/U1</v>
      </c>
    </row>
    <row r="1116" spans="1:2" x14ac:dyDescent="0.25">
      <c r="A1116" t="str">
        <f ca="1">IF(A1115="","",IFERROR(OFFSET(Paramètres!$C$5,LOOKUP(ROW(A1116),Paramètres!$W$5:$Z$1005)-LOOKUP(ROW(A1116),Paramètres!$V$5:$Z$1005)*Paramètres!$P$5,0)&amp;OFFSET(Paramètres!$F$5,LOOKUP(ROW(A1116),Paramètres!$X$5:$Z$1005)-LOOKUP(ROW(A1116),Paramètres!$W$5:$Z$1005)*Paramètres!$P$6,0)&amp;OFFSET(Paramètres!$I$5,LOOKUP(ROW(A1116),Paramètres!$Y$5:$Z$1005)-LOOKUP(ROW(A1116),Paramètres!$X$5:$Z$1005)*Paramètres!$P$7,0)&amp;OFFSET(Paramètres!L1120,-LOOKUP(ROW(A1116),Paramètres!$Y$5:$Z$1005)*Paramètres!$P$8,0),""))</f>
        <v>334752</v>
      </c>
      <c r="B1116" t="str">
        <f ca="1">IF(B1115="","",IFERROR(OFFSET(Paramètres!$D$5,LOOKUP(ROW(B1116),Paramètres!$W$5:$Z$1005)-LOOKUP(ROW(B1116),Paramètres!$V$5:$Z$1005)*Paramètres!$P$5,0)&amp;"/"&amp;OFFSET(Paramètres!$G$5,LOOKUP(ROW(B1116),Paramètres!$X$5:$Z$1005)-LOOKUP(ROW(B1116),Paramètres!$W$5:$Z$1005)*Paramètres!$P$6,0)&amp;"/"&amp;OFFSET(Paramètres!$J$5,LOOKUP(ROW(B1116),Paramètres!$Y$5:$Z$1005)-LOOKUP(ROW(B1116),Paramètres!$X$5:$Z$1005)*Paramètres!$P$7,0)&amp;"/"&amp;OFFSET(Paramètres!M1120,-LOOKUP(ROW(B1116),Paramètres!$Y$5:$Z$1005)*Paramètres!$P$8,0),""))</f>
        <v>BlocBM/N0/Zone47/U2</v>
      </c>
    </row>
    <row r="1117" spans="1:2" x14ac:dyDescent="0.25">
      <c r="A1117" t="str">
        <f ca="1">IF(A1116="","",IFERROR(OFFSET(Paramètres!$C$5,LOOKUP(ROW(A1117),Paramètres!$W$5:$Z$1005)-LOOKUP(ROW(A1117),Paramètres!$V$5:$Z$1005)*Paramètres!$P$5,0)&amp;OFFSET(Paramètres!$F$5,LOOKUP(ROW(A1117),Paramètres!$X$5:$Z$1005)-LOOKUP(ROW(A1117),Paramètres!$W$5:$Z$1005)*Paramètres!$P$6,0)&amp;OFFSET(Paramètres!$I$5,LOOKUP(ROW(A1117),Paramètres!$Y$5:$Z$1005)-LOOKUP(ROW(A1117),Paramètres!$X$5:$Z$1005)*Paramètres!$P$7,0)&amp;OFFSET(Paramètres!L1121,-LOOKUP(ROW(A1117),Paramètres!$Y$5:$Z$1005)*Paramètres!$P$8,0),""))</f>
        <v>334753</v>
      </c>
      <c r="B1117" t="str">
        <f ca="1">IF(B1116="","",IFERROR(OFFSET(Paramètres!$D$5,LOOKUP(ROW(B1117),Paramètres!$W$5:$Z$1005)-LOOKUP(ROW(B1117),Paramètres!$V$5:$Z$1005)*Paramètres!$P$5,0)&amp;"/"&amp;OFFSET(Paramètres!$G$5,LOOKUP(ROW(B1117),Paramètres!$X$5:$Z$1005)-LOOKUP(ROW(B1117),Paramètres!$W$5:$Z$1005)*Paramètres!$P$6,0)&amp;"/"&amp;OFFSET(Paramètres!$J$5,LOOKUP(ROW(B1117),Paramètres!$Y$5:$Z$1005)-LOOKUP(ROW(B1117),Paramètres!$X$5:$Z$1005)*Paramètres!$P$7,0)&amp;"/"&amp;OFFSET(Paramètres!M1121,-LOOKUP(ROW(B1117),Paramètres!$Y$5:$Z$1005)*Paramètres!$P$8,0),""))</f>
        <v>BlocBM/N0/Zone47/U3</v>
      </c>
    </row>
    <row r="1118" spans="1:2" x14ac:dyDescent="0.25">
      <c r="A1118" t="str">
        <f ca="1">IF(A1117="","",IFERROR(OFFSET(Paramètres!$C$5,LOOKUP(ROW(A1118),Paramètres!$W$5:$Z$1005)-LOOKUP(ROW(A1118),Paramètres!$V$5:$Z$1005)*Paramètres!$P$5,0)&amp;OFFSET(Paramètres!$F$5,LOOKUP(ROW(A1118),Paramètres!$X$5:$Z$1005)-LOOKUP(ROW(A1118),Paramètres!$W$5:$Z$1005)*Paramètres!$P$6,0)&amp;OFFSET(Paramètres!$I$5,LOOKUP(ROW(A1118),Paramètres!$Y$5:$Z$1005)-LOOKUP(ROW(A1118),Paramètres!$X$5:$Z$1005)*Paramètres!$P$7,0)&amp;OFFSET(Paramètres!L1122,-LOOKUP(ROW(A1118),Paramètres!$Y$5:$Z$1005)*Paramètres!$P$8,0),""))</f>
        <v>334754</v>
      </c>
      <c r="B1118" t="str">
        <f ca="1">IF(B1117="","",IFERROR(OFFSET(Paramètres!$D$5,LOOKUP(ROW(B1118),Paramètres!$W$5:$Z$1005)-LOOKUP(ROW(B1118),Paramètres!$V$5:$Z$1005)*Paramètres!$P$5,0)&amp;"/"&amp;OFFSET(Paramètres!$G$5,LOOKUP(ROW(B1118),Paramètres!$X$5:$Z$1005)-LOOKUP(ROW(B1118),Paramètres!$W$5:$Z$1005)*Paramètres!$P$6,0)&amp;"/"&amp;OFFSET(Paramètres!$J$5,LOOKUP(ROW(B1118),Paramètres!$Y$5:$Z$1005)-LOOKUP(ROW(B1118),Paramètres!$X$5:$Z$1005)*Paramètres!$P$7,0)&amp;"/"&amp;OFFSET(Paramètres!M1122,-LOOKUP(ROW(B1118),Paramètres!$Y$5:$Z$1005)*Paramètres!$P$8,0),""))</f>
        <v>BlocBM/N0/Zone47/U4</v>
      </c>
    </row>
    <row r="1119" spans="1:2" x14ac:dyDescent="0.25">
      <c r="A1119" t="str">
        <f ca="1">IF(A1118="","",IFERROR(OFFSET(Paramètres!$C$5,LOOKUP(ROW(A1119),Paramètres!$W$5:$Z$1005)-LOOKUP(ROW(A1119),Paramètres!$V$5:$Z$1005)*Paramètres!$P$5,0)&amp;OFFSET(Paramètres!$F$5,LOOKUP(ROW(A1119),Paramètres!$X$5:$Z$1005)-LOOKUP(ROW(A1119),Paramètres!$W$5:$Z$1005)*Paramètres!$P$6,0)&amp;OFFSET(Paramètres!$I$5,LOOKUP(ROW(A1119),Paramètres!$Y$5:$Z$1005)-LOOKUP(ROW(A1119),Paramètres!$X$5:$Z$1005)*Paramètres!$P$7,0)&amp;OFFSET(Paramètres!L1123,-LOOKUP(ROW(A1119),Paramètres!$Y$5:$Z$1005)*Paramètres!$P$8,0),""))</f>
        <v>334761</v>
      </c>
      <c r="B1119" t="str">
        <f ca="1">IF(B1118="","",IFERROR(OFFSET(Paramètres!$D$5,LOOKUP(ROW(B1119),Paramètres!$W$5:$Z$1005)-LOOKUP(ROW(B1119),Paramètres!$V$5:$Z$1005)*Paramètres!$P$5,0)&amp;"/"&amp;OFFSET(Paramètres!$G$5,LOOKUP(ROW(B1119),Paramètres!$X$5:$Z$1005)-LOOKUP(ROW(B1119),Paramètres!$W$5:$Z$1005)*Paramètres!$P$6,0)&amp;"/"&amp;OFFSET(Paramètres!$J$5,LOOKUP(ROW(B1119),Paramètres!$Y$5:$Z$1005)-LOOKUP(ROW(B1119),Paramètres!$X$5:$Z$1005)*Paramètres!$P$7,0)&amp;"/"&amp;OFFSET(Paramètres!M1123,-LOOKUP(ROW(B1119),Paramètres!$Y$5:$Z$1005)*Paramètres!$P$8,0),""))</f>
        <v>BlocBM/N0/Zone47/C1</v>
      </c>
    </row>
    <row r="1120" spans="1:2" x14ac:dyDescent="0.25">
      <c r="A1120" t="str">
        <f ca="1">IF(A1119="","",IFERROR(OFFSET(Paramètres!$C$5,LOOKUP(ROW(A1120),Paramètres!$W$5:$Z$1005)-LOOKUP(ROW(A1120),Paramètres!$V$5:$Z$1005)*Paramètres!$P$5,0)&amp;OFFSET(Paramètres!$F$5,LOOKUP(ROW(A1120),Paramètres!$X$5:$Z$1005)-LOOKUP(ROW(A1120),Paramètres!$W$5:$Z$1005)*Paramètres!$P$6,0)&amp;OFFSET(Paramètres!$I$5,LOOKUP(ROW(A1120),Paramètres!$Y$5:$Z$1005)-LOOKUP(ROW(A1120),Paramètres!$X$5:$Z$1005)*Paramètres!$P$7,0)&amp;OFFSET(Paramètres!L1124,-LOOKUP(ROW(A1120),Paramètres!$Y$5:$Z$1005)*Paramètres!$P$8,0),""))</f>
        <v>334762</v>
      </c>
      <c r="B1120" t="str">
        <f ca="1">IF(B1119="","",IFERROR(OFFSET(Paramètres!$D$5,LOOKUP(ROW(B1120),Paramètres!$W$5:$Z$1005)-LOOKUP(ROW(B1120),Paramètres!$V$5:$Z$1005)*Paramètres!$P$5,0)&amp;"/"&amp;OFFSET(Paramètres!$G$5,LOOKUP(ROW(B1120),Paramètres!$X$5:$Z$1005)-LOOKUP(ROW(B1120),Paramètres!$W$5:$Z$1005)*Paramètres!$P$6,0)&amp;"/"&amp;OFFSET(Paramètres!$J$5,LOOKUP(ROW(B1120),Paramètres!$Y$5:$Z$1005)-LOOKUP(ROW(B1120),Paramètres!$X$5:$Z$1005)*Paramètres!$P$7,0)&amp;"/"&amp;OFFSET(Paramètres!M1124,-LOOKUP(ROW(B1120),Paramètres!$Y$5:$Z$1005)*Paramètres!$P$8,0),""))</f>
        <v>BlocBM/N0/Zone47/C2</v>
      </c>
    </row>
    <row r="1121" spans="1:2" x14ac:dyDescent="0.25">
      <c r="A1121" t="str">
        <f ca="1">IF(A1120="","",IFERROR(OFFSET(Paramètres!$C$5,LOOKUP(ROW(A1121),Paramètres!$W$5:$Z$1005)-LOOKUP(ROW(A1121),Paramètres!$V$5:$Z$1005)*Paramètres!$P$5,0)&amp;OFFSET(Paramètres!$F$5,LOOKUP(ROW(A1121),Paramètres!$X$5:$Z$1005)-LOOKUP(ROW(A1121),Paramètres!$W$5:$Z$1005)*Paramètres!$P$6,0)&amp;OFFSET(Paramètres!$I$5,LOOKUP(ROW(A1121),Paramètres!$Y$5:$Z$1005)-LOOKUP(ROW(A1121),Paramètres!$X$5:$Z$1005)*Paramètres!$P$7,0)&amp;OFFSET(Paramètres!L1125,-LOOKUP(ROW(A1121),Paramètres!$Y$5:$Z$1005)*Paramètres!$P$8,0),""))</f>
        <v>334801</v>
      </c>
      <c r="B1121" t="str">
        <f ca="1">IF(B1120="","",IFERROR(OFFSET(Paramètres!$D$5,LOOKUP(ROW(B1121),Paramètres!$W$5:$Z$1005)-LOOKUP(ROW(B1121),Paramètres!$V$5:$Z$1005)*Paramètres!$P$5,0)&amp;"/"&amp;OFFSET(Paramètres!$G$5,LOOKUP(ROW(B1121),Paramètres!$X$5:$Z$1005)-LOOKUP(ROW(B1121),Paramètres!$W$5:$Z$1005)*Paramètres!$P$6,0)&amp;"/"&amp;OFFSET(Paramètres!$J$5,LOOKUP(ROW(B1121),Paramètres!$Y$5:$Z$1005)-LOOKUP(ROW(B1121),Paramètres!$X$5:$Z$1005)*Paramètres!$P$7,0)&amp;"/"&amp;OFFSET(Paramètres!M1125,-LOOKUP(ROW(B1121),Paramètres!$Y$5:$Z$1005)*Paramètres!$P$8,0),""))</f>
        <v>BlocBM/N0/Zone48/1erePhase</v>
      </c>
    </row>
    <row r="1122" spans="1:2" x14ac:dyDescent="0.25">
      <c r="A1122" t="str">
        <f ca="1">IF(A1121="","",IFERROR(OFFSET(Paramètres!$C$5,LOOKUP(ROW(A1122),Paramètres!$W$5:$Z$1005)-LOOKUP(ROW(A1122),Paramètres!$V$5:$Z$1005)*Paramètres!$P$5,0)&amp;OFFSET(Paramètres!$F$5,LOOKUP(ROW(A1122),Paramètres!$X$5:$Z$1005)-LOOKUP(ROW(A1122),Paramètres!$W$5:$Z$1005)*Paramètres!$P$6,0)&amp;OFFSET(Paramètres!$I$5,LOOKUP(ROW(A1122),Paramètres!$Y$5:$Z$1005)-LOOKUP(ROW(A1122),Paramètres!$X$5:$Z$1005)*Paramètres!$P$7,0)&amp;OFFSET(Paramètres!L1126,-LOOKUP(ROW(A1122),Paramètres!$Y$5:$Z$1005)*Paramètres!$P$8,0),""))</f>
        <v>334802</v>
      </c>
      <c r="B1122" t="str">
        <f ca="1">IF(B1121="","",IFERROR(OFFSET(Paramètres!$D$5,LOOKUP(ROW(B1122),Paramètres!$W$5:$Z$1005)-LOOKUP(ROW(B1122),Paramètres!$V$5:$Z$1005)*Paramètres!$P$5,0)&amp;"/"&amp;OFFSET(Paramètres!$G$5,LOOKUP(ROW(B1122),Paramètres!$X$5:$Z$1005)-LOOKUP(ROW(B1122),Paramètres!$W$5:$Z$1005)*Paramètres!$P$6,0)&amp;"/"&amp;OFFSET(Paramètres!$J$5,LOOKUP(ROW(B1122),Paramètres!$Y$5:$Z$1005)-LOOKUP(ROW(B1122),Paramètres!$X$5:$Z$1005)*Paramètres!$P$7,0)&amp;"/"&amp;OFFSET(Paramètres!M1126,-LOOKUP(ROW(B1122),Paramètres!$Y$5:$Z$1005)*Paramètres!$P$8,0),""))</f>
        <v>BlocBM/N0/Zone48/2ndePhase</v>
      </c>
    </row>
    <row r="1123" spans="1:2" x14ac:dyDescent="0.25">
      <c r="A1123" t="str">
        <f ca="1">IF(A1122="","",IFERROR(OFFSET(Paramètres!$C$5,LOOKUP(ROW(A1123),Paramètres!$W$5:$Z$1005)-LOOKUP(ROW(A1123),Paramètres!$V$5:$Z$1005)*Paramètres!$P$5,0)&amp;OFFSET(Paramètres!$F$5,LOOKUP(ROW(A1123),Paramètres!$X$5:$Z$1005)-LOOKUP(ROW(A1123),Paramètres!$W$5:$Z$1005)*Paramètres!$P$6,0)&amp;OFFSET(Paramètres!$I$5,LOOKUP(ROW(A1123),Paramètres!$Y$5:$Z$1005)-LOOKUP(ROW(A1123),Paramètres!$X$5:$Z$1005)*Paramètres!$P$7,0)&amp;OFFSET(Paramètres!L1127,-LOOKUP(ROW(A1123),Paramètres!$Y$5:$Z$1005)*Paramètres!$P$8,0),""))</f>
        <v>334803</v>
      </c>
      <c r="B1123" t="str">
        <f ca="1">IF(B1122="","",IFERROR(OFFSET(Paramètres!$D$5,LOOKUP(ROW(B1123),Paramètres!$W$5:$Z$1005)-LOOKUP(ROW(B1123),Paramètres!$V$5:$Z$1005)*Paramètres!$P$5,0)&amp;"/"&amp;OFFSET(Paramètres!$G$5,LOOKUP(ROW(B1123),Paramètres!$X$5:$Z$1005)-LOOKUP(ROW(B1123),Paramètres!$W$5:$Z$1005)*Paramètres!$P$6,0)&amp;"/"&amp;OFFSET(Paramètres!$J$5,LOOKUP(ROW(B1123),Paramètres!$Y$5:$Z$1005)-LOOKUP(ROW(B1123),Paramètres!$X$5:$Z$1005)*Paramètres!$P$7,0)&amp;"/"&amp;OFFSET(Paramètres!M1127,-LOOKUP(ROW(B1123),Paramètres!$Y$5:$Z$1005)*Paramètres!$P$8,0),""))</f>
        <v>BlocBM/N0/Zone48/C</v>
      </c>
    </row>
    <row r="1124" spans="1:2" x14ac:dyDescent="0.25">
      <c r="A1124" t="str">
        <f ca="1">IF(A1123="","",IFERROR(OFFSET(Paramètres!$C$5,LOOKUP(ROW(A1124),Paramètres!$W$5:$Z$1005)-LOOKUP(ROW(A1124),Paramètres!$V$5:$Z$1005)*Paramètres!$P$5,0)&amp;OFFSET(Paramètres!$F$5,LOOKUP(ROW(A1124),Paramètres!$X$5:$Z$1005)-LOOKUP(ROW(A1124),Paramètres!$W$5:$Z$1005)*Paramètres!$P$6,0)&amp;OFFSET(Paramètres!$I$5,LOOKUP(ROW(A1124),Paramètres!$Y$5:$Z$1005)-LOOKUP(ROW(A1124),Paramètres!$X$5:$Z$1005)*Paramètres!$P$7,0)&amp;OFFSET(Paramètres!L1128,-LOOKUP(ROW(A1124),Paramètres!$Y$5:$Z$1005)*Paramètres!$P$8,0),""))</f>
        <v>334804</v>
      </c>
      <c r="B1124" t="str">
        <f ca="1">IF(B1123="","",IFERROR(OFFSET(Paramètres!$D$5,LOOKUP(ROW(B1124),Paramètres!$W$5:$Z$1005)-LOOKUP(ROW(B1124),Paramètres!$V$5:$Z$1005)*Paramètres!$P$5,0)&amp;"/"&amp;OFFSET(Paramètres!$G$5,LOOKUP(ROW(B1124),Paramètres!$X$5:$Z$1005)-LOOKUP(ROW(B1124),Paramètres!$W$5:$Z$1005)*Paramètres!$P$6,0)&amp;"/"&amp;OFFSET(Paramètres!$J$5,LOOKUP(ROW(B1124),Paramètres!$Y$5:$Z$1005)-LOOKUP(ROW(B1124),Paramètres!$X$5:$Z$1005)*Paramètres!$P$7,0)&amp;"/"&amp;OFFSET(Paramètres!M1128,-LOOKUP(ROW(B1124),Paramètres!$Y$5:$Z$1005)*Paramètres!$P$8,0),""))</f>
        <v>BlocBM/N0/Zone48/AD</v>
      </c>
    </row>
    <row r="1125" spans="1:2" x14ac:dyDescent="0.25">
      <c r="A1125" t="str">
        <f ca="1">IF(A1124="","",IFERROR(OFFSET(Paramètres!$C$5,LOOKUP(ROW(A1125),Paramètres!$W$5:$Z$1005)-LOOKUP(ROW(A1125),Paramètres!$V$5:$Z$1005)*Paramètres!$P$5,0)&amp;OFFSET(Paramètres!$F$5,LOOKUP(ROW(A1125),Paramètres!$X$5:$Z$1005)-LOOKUP(ROW(A1125),Paramètres!$W$5:$Z$1005)*Paramètres!$P$6,0)&amp;OFFSET(Paramètres!$I$5,LOOKUP(ROW(A1125),Paramètres!$Y$5:$Z$1005)-LOOKUP(ROW(A1125),Paramètres!$X$5:$Z$1005)*Paramètres!$P$7,0)&amp;OFFSET(Paramètres!L1129,-LOOKUP(ROW(A1125),Paramètres!$Y$5:$Z$1005)*Paramètres!$P$8,0),""))</f>
        <v>334805</v>
      </c>
      <c r="B1125" t="str">
        <f ca="1">IF(B1124="","",IFERROR(OFFSET(Paramètres!$D$5,LOOKUP(ROW(B1125),Paramètres!$W$5:$Z$1005)-LOOKUP(ROW(B1125),Paramètres!$V$5:$Z$1005)*Paramètres!$P$5,0)&amp;"/"&amp;OFFSET(Paramètres!$G$5,LOOKUP(ROW(B1125),Paramètres!$X$5:$Z$1005)-LOOKUP(ROW(B1125),Paramètres!$W$5:$Z$1005)*Paramètres!$P$6,0)&amp;"/"&amp;OFFSET(Paramètres!$J$5,LOOKUP(ROW(B1125),Paramètres!$Y$5:$Z$1005)-LOOKUP(ROW(B1125),Paramètres!$X$5:$Z$1005)*Paramètres!$P$7,0)&amp;"/"&amp;OFFSET(Paramètres!M1129,-LOOKUP(ROW(B1125),Paramètres!$Y$5:$Z$1005)*Paramètres!$P$8,0),""))</f>
        <v>BlocBM/N0/Zone48/EP</v>
      </c>
    </row>
    <row r="1126" spans="1:2" x14ac:dyDescent="0.25">
      <c r="A1126" t="str">
        <f ca="1">IF(A1125="","",IFERROR(OFFSET(Paramètres!$C$5,LOOKUP(ROW(A1126),Paramètres!$W$5:$Z$1005)-LOOKUP(ROW(A1126),Paramètres!$V$5:$Z$1005)*Paramètres!$P$5,0)&amp;OFFSET(Paramètres!$F$5,LOOKUP(ROW(A1126),Paramètres!$X$5:$Z$1005)-LOOKUP(ROW(A1126),Paramètres!$W$5:$Z$1005)*Paramètres!$P$6,0)&amp;OFFSET(Paramètres!$I$5,LOOKUP(ROW(A1126),Paramètres!$Y$5:$Z$1005)-LOOKUP(ROW(A1126),Paramètres!$X$5:$Z$1005)*Paramètres!$P$7,0)&amp;OFFSET(Paramètres!L1130,-LOOKUP(ROW(A1126),Paramètres!$Y$5:$Z$1005)*Paramètres!$P$8,0),""))</f>
        <v>334806</v>
      </c>
      <c r="B1126" t="str">
        <f ca="1">IF(B1125="","",IFERROR(OFFSET(Paramètres!$D$5,LOOKUP(ROW(B1126),Paramètres!$W$5:$Z$1005)-LOOKUP(ROW(B1126),Paramètres!$V$5:$Z$1005)*Paramètres!$P$5,0)&amp;"/"&amp;OFFSET(Paramètres!$G$5,LOOKUP(ROW(B1126),Paramètres!$X$5:$Z$1005)-LOOKUP(ROW(B1126),Paramètres!$W$5:$Z$1005)*Paramètres!$P$6,0)&amp;"/"&amp;OFFSET(Paramètres!$J$5,LOOKUP(ROW(B1126),Paramètres!$Y$5:$Z$1005)-LOOKUP(ROW(B1126),Paramètres!$X$5:$Z$1005)*Paramètres!$P$7,0)&amp;"/"&amp;OFFSET(Paramètres!M1130,-LOOKUP(ROW(B1126),Paramètres!$Y$5:$Z$1005)*Paramètres!$P$8,0),""))</f>
        <v>BlocBM/N0/Zone48/AF</v>
      </c>
    </row>
    <row r="1127" spans="1:2" x14ac:dyDescent="0.25">
      <c r="A1127" t="str">
        <f ca="1">IF(A1126="","",IFERROR(OFFSET(Paramètres!$C$5,LOOKUP(ROW(A1127),Paramètres!$W$5:$Z$1005)-LOOKUP(ROW(A1127),Paramètres!$V$5:$Z$1005)*Paramètres!$P$5,0)&amp;OFFSET(Paramètres!$F$5,LOOKUP(ROW(A1127),Paramètres!$X$5:$Z$1005)-LOOKUP(ROW(A1127),Paramètres!$W$5:$Z$1005)*Paramètres!$P$6,0)&amp;OFFSET(Paramètres!$I$5,LOOKUP(ROW(A1127),Paramètres!$Y$5:$Z$1005)-LOOKUP(ROW(A1127),Paramètres!$X$5:$Z$1005)*Paramètres!$P$7,0)&amp;OFFSET(Paramètres!L1131,-LOOKUP(ROW(A1127),Paramètres!$Y$5:$Z$1005)*Paramètres!$P$8,0),""))</f>
        <v>334807</v>
      </c>
      <c r="B1127" t="str">
        <f ca="1">IF(B1126="","",IFERROR(OFFSET(Paramètres!$D$5,LOOKUP(ROW(B1127),Paramètres!$W$5:$Z$1005)-LOOKUP(ROW(B1127),Paramètres!$V$5:$Z$1005)*Paramètres!$P$5,0)&amp;"/"&amp;OFFSET(Paramètres!$G$5,LOOKUP(ROW(B1127),Paramètres!$X$5:$Z$1005)-LOOKUP(ROW(B1127),Paramètres!$W$5:$Z$1005)*Paramètres!$P$6,0)&amp;"/"&amp;OFFSET(Paramètres!$J$5,LOOKUP(ROW(B1127),Paramètres!$Y$5:$Z$1005)-LOOKUP(ROW(B1127),Paramètres!$X$5:$Z$1005)*Paramètres!$P$7,0)&amp;"/"&amp;OFFSET(Paramètres!M1131,-LOOKUP(ROW(B1127),Paramètres!$Y$5:$Z$1005)*Paramètres!$P$8,0),""))</f>
        <v>BlocBM/N0/Zone48/AC</v>
      </c>
    </row>
    <row r="1128" spans="1:2" x14ac:dyDescent="0.25">
      <c r="A1128" t="str">
        <f ca="1">IF(A1127="","",IFERROR(OFFSET(Paramètres!$C$5,LOOKUP(ROW(A1128),Paramètres!$W$5:$Z$1005)-LOOKUP(ROW(A1128),Paramètres!$V$5:$Z$1005)*Paramètres!$P$5,0)&amp;OFFSET(Paramètres!$F$5,LOOKUP(ROW(A1128),Paramètres!$X$5:$Z$1005)-LOOKUP(ROW(A1128),Paramètres!$W$5:$Z$1005)*Paramètres!$P$6,0)&amp;OFFSET(Paramètres!$I$5,LOOKUP(ROW(A1128),Paramètres!$Y$5:$Z$1005)-LOOKUP(ROW(A1128),Paramètres!$X$5:$Z$1005)*Paramètres!$P$7,0)&amp;OFFSET(Paramètres!L1132,-LOOKUP(ROW(A1128),Paramètres!$Y$5:$Z$1005)*Paramètres!$P$8,0),""))</f>
        <v>334808</v>
      </c>
      <c r="B1128" t="str">
        <f ca="1">IF(B1127="","",IFERROR(OFFSET(Paramètres!$D$5,LOOKUP(ROW(B1128),Paramètres!$W$5:$Z$1005)-LOOKUP(ROW(B1128),Paramètres!$V$5:$Z$1005)*Paramètres!$P$5,0)&amp;"/"&amp;OFFSET(Paramètres!$G$5,LOOKUP(ROW(B1128),Paramètres!$X$5:$Z$1005)-LOOKUP(ROW(B1128),Paramètres!$W$5:$Z$1005)*Paramètres!$P$6,0)&amp;"/"&amp;OFFSET(Paramètres!$J$5,LOOKUP(ROW(B1128),Paramètres!$Y$5:$Z$1005)-LOOKUP(ROW(B1128),Paramètres!$X$5:$Z$1005)*Paramètres!$P$7,0)&amp;"/"&amp;OFFSET(Paramètres!M1132,-LOOKUP(ROW(B1128),Paramètres!$Y$5:$Z$1005)*Paramètres!$P$8,0),""))</f>
        <v>BlocBM/N0/Zone48/ATV</v>
      </c>
    </row>
    <row r="1129" spans="1:2" x14ac:dyDescent="0.25">
      <c r="A1129" t="str">
        <f ca="1">IF(A1128="","",IFERROR(OFFSET(Paramètres!$C$5,LOOKUP(ROW(A1129),Paramètres!$W$5:$Z$1005)-LOOKUP(ROW(A1129),Paramètres!$V$5:$Z$1005)*Paramètres!$P$5,0)&amp;OFFSET(Paramètres!$F$5,LOOKUP(ROW(A1129),Paramètres!$X$5:$Z$1005)-LOOKUP(ROW(A1129),Paramètres!$W$5:$Z$1005)*Paramètres!$P$6,0)&amp;OFFSET(Paramètres!$I$5,LOOKUP(ROW(A1129),Paramètres!$Y$5:$Z$1005)-LOOKUP(ROW(A1129),Paramètres!$X$5:$Z$1005)*Paramètres!$P$7,0)&amp;OFFSET(Paramètres!L1133,-LOOKUP(ROW(A1129),Paramètres!$Y$5:$Z$1005)*Paramètres!$P$8,0),""))</f>
        <v>334809</v>
      </c>
      <c r="B1129" t="str">
        <f ca="1">IF(B1128="","",IFERROR(OFFSET(Paramètres!$D$5,LOOKUP(ROW(B1129),Paramètres!$W$5:$Z$1005)-LOOKUP(ROW(B1129),Paramètres!$V$5:$Z$1005)*Paramètres!$P$5,0)&amp;"/"&amp;OFFSET(Paramètres!$G$5,LOOKUP(ROW(B1129),Paramètres!$X$5:$Z$1005)-LOOKUP(ROW(B1129),Paramètres!$W$5:$Z$1005)*Paramètres!$P$6,0)&amp;"/"&amp;OFFSET(Paramètres!$J$5,LOOKUP(ROW(B1129),Paramètres!$Y$5:$Z$1005)-LOOKUP(ROW(B1129),Paramètres!$X$5:$Z$1005)*Paramètres!$P$7,0)&amp;"/"&amp;OFFSET(Paramètres!M1133,-LOOKUP(ROW(B1129),Paramètres!$Y$5:$Z$1005)*Paramètres!$P$8,0),""))</f>
        <v>BlocBM/N0/Zone48/ATH</v>
      </c>
    </row>
    <row r="1130" spans="1:2" x14ac:dyDescent="0.25">
      <c r="A1130" t="str">
        <f ca="1">IF(A1129="","",IFERROR(OFFSET(Paramètres!$C$5,LOOKUP(ROW(A1130),Paramètres!$W$5:$Z$1005)-LOOKUP(ROW(A1130),Paramètres!$V$5:$Z$1005)*Paramètres!$P$5,0)&amp;OFFSET(Paramètres!$F$5,LOOKUP(ROW(A1130),Paramètres!$X$5:$Z$1005)-LOOKUP(ROW(A1130),Paramètres!$W$5:$Z$1005)*Paramètres!$P$6,0)&amp;OFFSET(Paramètres!$I$5,LOOKUP(ROW(A1130),Paramètres!$Y$5:$Z$1005)-LOOKUP(ROW(A1130),Paramètres!$X$5:$Z$1005)*Paramètres!$P$7,0)&amp;OFFSET(Paramètres!L1134,-LOOKUP(ROW(A1130),Paramètres!$Y$5:$Z$1005)*Paramètres!$P$8,0),""))</f>
        <v>334810</v>
      </c>
      <c r="B1130" t="str">
        <f ca="1">IF(B1129="","",IFERROR(OFFSET(Paramètres!$D$5,LOOKUP(ROW(B1130),Paramètres!$W$5:$Z$1005)-LOOKUP(ROW(B1130),Paramètres!$V$5:$Z$1005)*Paramètres!$P$5,0)&amp;"/"&amp;OFFSET(Paramètres!$G$5,LOOKUP(ROW(B1130),Paramètres!$X$5:$Z$1005)-LOOKUP(ROW(B1130),Paramètres!$W$5:$Z$1005)*Paramètres!$P$6,0)&amp;"/"&amp;OFFSET(Paramètres!$J$5,LOOKUP(ROW(B1130),Paramètres!$Y$5:$Z$1005)-LOOKUP(ROW(B1130),Paramètres!$X$5:$Z$1005)*Paramètres!$P$7,0)&amp;"/"&amp;OFFSET(Paramètres!M1134,-LOOKUP(ROW(B1130),Paramètres!$Y$5:$Z$1005)*Paramètres!$P$8,0),""))</f>
        <v>BlocBM/N0/Zone48/CH</v>
      </c>
    </row>
    <row r="1131" spans="1:2" x14ac:dyDescent="0.25">
      <c r="A1131" t="str">
        <f ca="1">IF(A1130="","",IFERROR(OFFSET(Paramètres!$C$5,LOOKUP(ROW(A1131),Paramètres!$W$5:$Z$1005)-LOOKUP(ROW(A1131),Paramètres!$V$5:$Z$1005)*Paramètres!$P$5,0)&amp;OFFSET(Paramètres!$F$5,LOOKUP(ROW(A1131),Paramètres!$X$5:$Z$1005)-LOOKUP(ROW(A1131),Paramètres!$W$5:$Z$1005)*Paramètres!$P$6,0)&amp;OFFSET(Paramètres!$I$5,LOOKUP(ROW(A1131),Paramètres!$Y$5:$Z$1005)-LOOKUP(ROW(A1131),Paramètres!$X$5:$Z$1005)*Paramètres!$P$7,0)&amp;OFFSET(Paramètres!L1135,-LOOKUP(ROW(A1131),Paramètres!$Y$5:$Z$1005)*Paramètres!$P$8,0),""))</f>
        <v>334811</v>
      </c>
      <c r="B1131" t="str">
        <f ca="1">IF(B1130="","",IFERROR(OFFSET(Paramètres!$D$5,LOOKUP(ROW(B1131),Paramètres!$W$5:$Z$1005)-LOOKUP(ROW(B1131),Paramètres!$V$5:$Z$1005)*Paramètres!$P$5,0)&amp;"/"&amp;OFFSET(Paramètres!$G$5,LOOKUP(ROW(B1131),Paramètres!$X$5:$Z$1005)-LOOKUP(ROW(B1131),Paramètres!$W$5:$Z$1005)*Paramètres!$P$6,0)&amp;"/"&amp;OFFSET(Paramètres!$J$5,LOOKUP(ROW(B1131),Paramètres!$Y$5:$Z$1005)-LOOKUP(ROW(B1131),Paramètres!$X$5:$Z$1005)*Paramètres!$P$7,0)&amp;"/"&amp;OFFSET(Paramètres!M1135,-LOOKUP(ROW(B1131),Paramètres!$Y$5:$Z$1005)*Paramètres!$P$8,0),""))</f>
        <v>BlocBM/N0/Zone48/FAV1</v>
      </c>
    </row>
    <row r="1132" spans="1:2" x14ac:dyDescent="0.25">
      <c r="A1132" t="str">
        <f ca="1">IF(A1131="","",IFERROR(OFFSET(Paramètres!$C$5,LOOKUP(ROW(A1132),Paramètres!$W$5:$Z$1005)-LOOKUP(ROW(A1132),Paramètres!$V$5:$Z$1005)*Paramètres!$P$5,0)&amp;OFFSET(Paramètres!$F$5,LOOKUP(ROW(A1132),Paramètres!$X$5:$Z$1005)-LOOKUP(ROW(A1132),Paramètres!$W$5:$Z$1005)*Paramètres!$P$6,0)&amp;OFFSET(Paramètres!$I$5,LOOKUP(ROW(A1132),Paramètres!$Y$5:$Z$1005)-LOOKUP(ROW(A1132),Paramètres!$X$5:$Z$1005)*Paramètres!$P$7,0)&amp;OFFSET(Paramètres!L1136,-LOOKUP(ROW(A1132),Paramètres!$Y$5:$Z$1005)*Paramètres!$P$8,0),""))</f>
        <v>334812</v>
      </c>
      <c r="B1132" t="str">
        <f ca="1">IF(B1131="","",IFERROR(OFFSET(Paramètres!$D$5,LOOKUP(ROW(B1132),Paramètres!$W$5:$Z$1005)-LOOKUP(ROW(B1132),Paramètres!$V$5:$Z$1005)*Paramètres!$P$5,0)&amp;"/"&amp;OFFSET(Paramètres!$G$5,LOOKUP(ROW(B1132),Paramètres!$X$5:$Z$1005)-LOOKUP(ROW(B1132),Paramètres!$W$5:$Z$1005)*Paramètres!$P$6,0)&amp;"/"&amp;OFFSET(Paramètres!$J$5,LOOKUP(ROW(B1132),Paramètres!$Y$5:$Z$1005)-LOOKUP(ROW(B1132),Paramètres!$X$5:$Z$1005)*Paramètres!$P$7,0)&amp;"/"&amp;OFFSET(Paramètres!M1136,-LOOKUP(ROW(B1132),Paramètres!$Y$5:$Z$1005)*Paramètres!$P$8,0),""))</f>
        <v>BlocBM/N0/Zone48/FAV2</v>
      </c>
    </row>
    <row r="1133" spans="1:2" x14ac:dyDescent="0.25">
      <c r="A1133" t="str">
        <f ca="1">IF(A1132="","",IFERROR(OFFSET(Paramètres!$C$5,LOOKUP(ROW(A1133),Paramètres!$W$5:$Z$1005)-LOOKUP(ROW(A1133),Paramètres!$V$5:$Z$1005)*Paramètres!$P$5,0)&amp;OFFSET(Paramètres!$F$5,LOOKUP(ROW(A1133),Paramètres!$X$5:$Z$1005)-LOOKUP(ROW(A1133),Paramètres!$W$5:$Z$1005)*Paramètres!$P$6,0)&amp;OFFSET(Paramètres!$I$5,LOOKUP(ROW(A1133),Paramètres!$Y$5:$Z$1005)-LOOKUP(ROW(A1133),Paramètres!$X$5:$Z$1005)*Paramètres!$P$7,0)&amp;OFFSET(Paramètres!L1137,-LOOKUP(ROW(A1133),Paramètres!$Y$5:$Z$1005)*Paramètres!$P$8,0),""))</f>
        <v>334813</v>
      </c>
      <c r="B1133" t="str">
        <f ca="1">IF(B1132="","",IFERROR(OFFSET(Paramètres!$D$5,LOOKUP(ROW(B1133),Paramètres!$W$5:$Z$1005)-LOOKUP(ROW(B1133),Paramètres!$V$5:$Z$1005)*Paramètres!$P$5,0)&amp;"/"&amp;OFFSET(Paramètres!$G$5,LOOKUP(ROW(B1133),Paramètres!$X$5:$Z$1005)-LOOKUP(ROW(B1133),Paramètres!$W$5:$Z$1005)*Paramètres!$P$6,0)&amp;"/"&amp;OFFSET(Paramètres!$J$5,LOOKUP(ROW(B1133),Paramètres!$Y$5:$Z$1005)-LOOKUP(ROW(B1133),Paramètres!$X$5:$Z$1005)*Paramètres!$P$7,0)&amp;"/"&amp;OFFSET(Paramètres!M1137,-LOOKUP(ROW(B1133),Paramètres!$Y$5:$Z$1005)*Paramètres!$P$8,0),""))</f>
        <v>BlocBM/N0/Zone48/FAV3</v>
      </c>
    </row>
    <row r="1134" spans="1:2" x14ac:dyDescent="0.25">
      <c r="A1134" t="str">
        <f ca="1">IF(A1133="","",IFERROR(OFFSET(Paramètres!$C$5,LOOKUP(ROW(A1134),Paramètres!$W$5:$Z$1005)-LOOKUP(ROW(A1134),Paramètres!$V$5:$Z$1005)*Paramètres!$P$5,0)&amp;OFFSET(Paramètres!$F$5,LOOKUP(ROW(A1134),Paramètres!$X$5:$Z$1005)-LOOKUP(ROW(A1134),Paramètres!$W$5:$Z$1005)*Paramètres!$P$6,0)&amp;OFFSET(Paramètres!$I$5,LOOKUP(ROW(A1134),Paramètres!$Y$5:$Z$1005)-LOOKUP(ROW(A1134),Paramètres!$X$5:$Z$1005)*Paramètres!$P$7,0)&amp;OFFSET(Paramètres!L1138,-LOOKUP(ROW(A1134),Paramètres!$Y$5:$Z$1005)*Paramètres!$P$8,0),""))</f>
        <v>334814</v>
      </c>
      <c r="B1134" t="str">
        <f ca="1">IF(B1133="","",IFERROR(OFFSET(Paramètres!$D$5,LOOKUP(ROW(B1134),Paramètres!$W$5:$Z$1005)-LOOKUP(ROW(B1134),Paramètres!$V$5:$Z$1005)*Paramètres!$P$5,0)&amp;"/"&amp;OFFSET(Paramètres!$G$5,LOOKUP(ROW(B1134),Paramètres!$X$5:$Z$1005)-LOOKUP(ROW(B1134),Paramètres!$W$5:$Z$1005)*Paramètres!$P$6,0)&amp;"/"&amp;OFFSET(Paramètres!$J$5,LOOKUP(ROW(B1134),Paramètres!$Y$5:$Z$1005)-LOOKUP(ROW(B1134),Paramètres!$X$5:$Z$1005)*Paramètres!$P$7,0)&amp;"/"&amp;OFFSET(Paramètres!M1138,-LOOKUP(ROW(B1134),Paramètres!$Y$5:$Z$1005)*Paramètres!$P$8,0),""))</f>
        <v>BlocBM/N0/Zone48/FAV4</v>
      </c>
    </row>
    <row r="1135" spans="1:2" x14ac:dyDescent="0.25">
      <c r="A1135" t="str">
        <f ca="1">IF(A1134="","",IFERROR(OFFSET(Paramètres!$C$5,LOOKUP(ROW(A1135),Paramètres!$W$5:$Z$1005)-LOOKUP(ROW(A1135),Paramètres!$V$5:$Z$1005)*Paramètres!$P$5,0)&amp;OFFSET(Paramètres!$F$5,LOOKUP(ROW(A1135),Paramètres!$X$5:$Z$1005)-LOOKUP(ROW(A1135),Paramètres!$W$5:$Z$1005)*Paramètres!$P$6,0)&amp;OFFSET(Paramètres!$I$5,LOOKUP(ROW(A1135),Paramètres!$Y$5:$Z$1005)-LOOKUP(ROW(A1135),Paramètres!$X$5:$Z$1005)*Paramètres!$P$7,0)&amp;OFFSET(Paramètres!L1139,-LOOKUP(ROW(A1135),Paramètres!$Y$5:$Z$1005)*Paramètres!$P$8,0),""))</f>
        <v>334821</v>
      </c>
      <c r="B1135" t="str">
        <f ca="1">IF(B1134="","",IFERROR(OFFSET(Paramètres!$D$5,LOOKUP(ROW(B1135),Paramètres!$W$5:$Z$1005)-LOOKUP(ROW(B1135),Paramètres!$V$5:$Z$1005)*Paramètres!$P$5,0)&amp;"/"&amp;OFFSET(Paramètres!$G$5,LOOKUP(ROW(B1135),Paramètres!$X$5:$Z$1005)-LOOKUP(ROW(B1135),Paramètres!$W$5:$Z$1005)*Paramètres!$P$6,0)&amp;"/"&amp;OFFSET(Paramètres!$J$5,LOOKUP(ROW(B1135),Paramètres!$Y$5:$Z$1005)-LOOKUP(ROW(B1135),Paramètres!$X$5:$Z$1005)*Paramètres!$P$7,0)&amp;"/"&amp;OFFSET(Paramètres!M1139,-LOOKUP(ROW(B1135),Paramètres!$Y$5:$Z$1005)*Paramètres!$P$8,0),""))</f>
        <v>BlocBM/N0/Zone48/FAR1</v>
      </c>
    </row>
    <row r="1136" spans="1:2" x14ac:dyDescent="0.25">
      <c r="A1136" t="str">
        <f ca="1">IF(A1135="","",IFERROR(OFFSET(Paramètres!$C$5,LOOKUP(ROW(A1136),Paramètres!$W$5:$Z$1005)-LOOKUP(ROW(A1136),Paramètres!$V$5:$Z$1005)*Paramètres!$P$5,0)&amp;OFFSET(Paramètres!$F$5,LOOKUP(ROW(A1136),Paramètres!$X$5:$Z$1005)-LOOKUP(ROW(A1136),Paramètres!$W$5:$Z$1005)*Paramètres!$P$6,0)&amp;OFFSET(Paramètres!$I$5,LOOKUP(ROW(A1136),Paramètres!$Y$5:$Z$1005)-LOOKUP(ROW(A1136),Paramètres!$X$5:$Z$1005)*Paramètres!$P$7,0)&amp;OFFSET(Paramètres!L1140,-LOOKUP(ROW(A1136),Paramètres!$Y$5:$Z$1005)*Paramètres!$P$8,0),""))</f>
        <v>334822</v>
      </c>
      <c r="B1136" t="str">
        <f ca="1">IF(B1135="","",IFERROR(OFFSET(Paramètres!$D$5,LOOKUP(ROW(B1136),Paramètres!$W$5:$Z$1005)-LOOKUP(ROW(B1136),Paramètres!$V$5:$Z$1005)*Paramètres!$P$5,0)&amp;"/"&amp;OFFSET(Paramètres!$G$5,LOOKUP(ROW(B1136),Paramètres!$X$5:$Z$1005)-LOOKUP(ROW(B1136),Paramètres!$W$5:$Z$1005)*Paramètres!$P$6,0)&amp;"/"&amp;OFFSET(Paramètres!$J$5,LOOKUP(ROW(B1136),Paramètres!$Y$5:$Z$1005)-LOOKUP(ROW(B1136),Paramètres!$X$5:$Z$1005)*Paramètres!$P$7,0)&amp;"/"&amp;OFFSET(Paramètres!M1140,-LOOKUP(ROW(B1136),Paramètres!$Y$5:$Z$1005)*Paramètres!$P$8,0),""))</f>
        <v>BlocBM/N0/Zone48/FAR2</v>
      </c>
    </row>
    <row r="1137" spans="1:2" x14ac:dyDescent="0.25">
      <c r="A1137" t="str">
        <f ca="1">IF(A1136="","",IFERROR(OFFSET(Paramètres!$C$5,LOOKUP(ROW(A1137),Paramètres!$W$5:$Z$1005)-LOOKUP(ROW(A1137),Paramètres!$V$5:$Z$1005)*Paramètres!$P$5,0)&amp;OFFSET(Paramètres!$F$5,LOOKUP(ROW(A1137),Paramètres!$X$5:$Z$1005)-LOOKUP(ROW(A1137),Paramètres!$W$5:$Z$1005)*Paramètres!$P$6,0)&amp;OFFSET(Paramètres!$I$5,LOOKUP(ROW(A1137),Paramètres!$Y$5:$Z$1005)-LOOKUP(ROW(A1137),Paramètres!$X$5:$Z$1005)*Paramètres!$P$7,0)&amp;OFFSET(Paramètres!L1141,-LOOKUP(ROW(A1137),Paramètres!$Y$5:$Z$1005)*Paramètres!$P$8,0),""))</f>
        <v>334823</v>
      </c>
      <c r="B1137" t="str">
        <f ca="1">IF(B1136="","",IFERROR(OFFSET(Paramètres!$D$5,LOOKUP(ROW(B1137),Paramètres!$W$5:$Z$1005)-LOOKUP(ROW(B1137),Paramètres!$V$5:$Z$1005)*Paramètres!$P$5,0)&amp;"/"&amp;OFFSET(Paramètres!$G$5,LOOKUP(ROW(B1137),Paramètres!$X$5:$Z$1005)-LOOKUP(ROW(B1137),Paramètres!$W$5:$Z$1005)*Paramètres!$P$6,0)&amp;"/"&amp;OFFSET(Paramètres!$J$5,LOOKUP(ROW(B1137),Paramètres!$Y$5:$Z$1005)-LOOKUP(ROW(B1137),Paramètres!$X$5:$Z$1005)*Paramètres!$P$7,0)&amp;"/"&amp;OFFSET(Paramètres!M1141,-LOOKUP(ROW(B1137),Paramètres!$Y$5:$Z$1005)*Paramètres!$P$8,0),""))</f>
        <v>BlocBM/N0/Zone48/FAR3</v>
      </c>
    </row>
    <row r="1138" spans="1:2" x14ac:dyDescent="0.25">
      <c r="A1138" t="str">
        <f ca="1">IF(A1137="","",IFERROR(OFFSET(Paramètres!$C$5,LOOKUP(ROW(A1138),Paramètres!$W$5:$Z$1005)-LOOKUP(ROW(A1138),Paramètres!$V$5:$Z$1005)*Paramètres!$P$5,0)&amp;OFFSET(Paramètres!$F$5,LOOKUP(ROW(A1138),Paramètres!$X$5:$Z$1005)-LOOKUP(ROW(A1138),Paramètres!$W$5:$Z$1005)*Paramètres!$P$6,0)&amp;OFFSET(Paramètres!$I$5,LOOKUP(ROW(A1138),Paramètres!$Y$5:$Z$1005)-LOOKUP(ROW(A1138),Paramètres!$X$5:$Z$1005)*Paramètres!$P$7,0)&amp;OFFSET(Paramètres!L1142,-LOOKUP(ROW(A1138),Paramètres!$Y$5:$Z$1005)*Paramètres!$P$8,0),""))</f>
        <v>334824</v>
      </c>
      <c r="B1138" t="str">
        <f ca="1">IF(B1137="","",IFERROR(OFFSET(Paramètres!$D$5,LOOKUP(ROW(B1138),Paramètres!$W$5:$Z$1005)-LOOKUP(ROW(B1138),Paramètres!$V$5:$Z$1005)*Paramètres!$P$5,0)&amp;"/"&amp;OFFSET(Paramètres!$G$5,LOOKUP(ROW(B1138),Paramètres!$X$5:$Z$1005)-LOOKUP(ROW(B1138),Paramètres!$W$5:$Z$1005)*Paramètres!$P$6,0)&amp;"/"&amp;OFFSET(Paramètres!$J$5,LOOKUP(ROW(B1138),Paramètres!$Y$5:$Z$1005)-LOOKUP(ROW(B1138),Paramètres!$X$5:$Z$1005)*Paramètres!$P$7,0)&amp;"/"&amp;OFFSET(Paramètres!M1142,-LOOKUP(ROW(B1138),Paramètres!$Y$5:$Z$1005)*Paramètres!$P$8,0),""))</f>
        <v>BlocBM/N0/Zone48/FAR4</v>
      </c>
    </row>
    <row r="1139" spans="1:2" x14ac:dyDescent="0.25">
      <c r="A1139" t="str">
        <f ca="1">IF(A1138="","",IFERROR(OFFSET(Paramètres!$C$5,LOOKUP(ROW(A1139),Paramètres!$W$5:$Z$1005)-LOOKUP(ROW(A1139),Paramètres!$V$5:$Z$1005)*Paramètres!$P$5,0)&amp;OFFSET(Paramètres!$F$5,LOOKUP(ROW(A1139),Paramètres!$X$5:$Z$1005)-LOOKUP(ROW(A1139),Paramètres!$W$5:$Z$1005)*Paramètres!$P$6,0)&amp;OFFSET(Paramètres!$I$5,LOOKUP(ROW(A1139),Paramètres!$Y$5:$Z$1005)-LOOKUP(ROW(A1139),Paramètres!$X$5:$Z$1005)*Paramètres!$P$7,0)&amp;OFFSET(Paramètres!L1143,-LOOKUP(ROW(A1139),Paramètres!$Y$5:$Z$1005)*Paramètres!$P$8,0),""))</f>
        <v>334831</v>
      </c>
      <c r="B1139" t="str">
        <f ca="1">IF(B1138="","",IFERROR(OFFSET(Paramètres!$D$5,LOOKUP(ROW(B1139),Paramètres!$W$5:$Z$1005)-LOOKUP(ROW(B1139),Paramètres!$V$5:$Z$1005)*Paramètres!$P$5,0)&amp;"/"&amp;OFFSET(Paramètres!$G$5,LOOKUP(ROW(B1139),Paramètres!$X$5:$Z$1005)-LOOKUP(ROW(B1139),Paramètres!$W$5:$Z$1005)*Paramètres!$P$6,0)&amp;"/"&amp;OFFSET(Paramètres!$J$5,LOOKUP(ROW(B1139),Paramètres!$Y$5:$Z$1005)-LOOKUP(ROW(B1139),Paramètres!$X$5:$Z$1005)*Paramètres!$P$7,0)&amp;"/"&amp;OFFSET(Paramètres!M1143,-LOOKUP(ROW(B1139),Paramètres!$Y$5:$Z$1005)*Paramètres!$P$8,0),""))</f>
        <v>BlocBM/N0/Zone48/INF1</v>
      </c>
    </row>
    <row r="1140" spans="1:2" x14ac:dyDescent="0.25">
      <c r="A1140" t="str">
        <f ca="1">IF(A1139="","",IFERROR(OFFSET(Paramètres!$C$5,LOOKUP(ROW(A1140),Paramètres!$W$5:$Z$1005)-LOOKUP(ROW(A1140),Paramètres!$V$5:$Z$1005)*Paramètres!$P$5,0)&amp;OFFSET(Paramètres!$F$5,LOOKUP(ROW(A1140),Paramètres!$X$5:$Z$1005)-LOOKUP(ROW(A1140),Paramètres!$W$5:$Z$1005)*Paramètres!$P$6,0)&amp;OFFSET(Paramètres!$I$5,LOOKUP(ROW(A1140),Paramètres!$Y$5:$Z$1005)-LOOKUP(ROW(A1140),Paramètres!$X$5:$Z$1005)*Paramètres!$P$7,0)&amp;OFFSET(Paramètres!L1144,-LOOKUP(ROW(A1140),Paramètres!$Y$5:$Z$1005)*Paramètres!$P$8,0),""))</f>
        <v>334832</v>
      </c>
      <c r="B1140" t="str">
        <f ca="1">IF(B1139="","",IFERROR(OFFSET(Paramètres!$D$5,LOOKUP(ROW(B1140),Paramètres!$W$5:$Z$1005)-LOOKUP(ROW(B1140),Paramètres!$V$5:$Z$1005)*Paramètres!$P$5,0)&amp;"/"&amp;OFFSET(Paramètres!$G$5,LOOKUP(ROW(B1140),Paramètres!$X$5:$Z$1005)-LOOKUP(ROW(B1140),Paramètres!$W$5:$Z$1005)*Paramètres!$P$6,0)&amp;"/"&amp;OFFSET(Paramètres!$J$5,LOOKUP(ROW(B1140),Paramètres!$Y$5:$Z$1005)-LOOKUP(ROW(B1140),Paramètres!$X$5:$Z$1005)*Paramètres!$P$7,0)&amp;"/"&amp;OFFSET(Paramètres!M1144,-LOOKUP(ROW(B1140),Paramètres!$Y$5:$Z$1005)*Paramètres!$P$8,0),""))</f>
        <v>BlocBM/N0/Zone48/INF2</v>
      </c>
    </row>
    <row r="1141" spans="1:2" x14ac:dyDescent="0.25">
      <c r="A1141" t="str">
        <f ca="1">IF(A1140="","",IFERROR(OFFSET(Paramètres!$C$5,LOOKUP(ROW(A1141),Paramètres!$W$5:$Z$1005)-LOOKUP(ROW(A1141),Paramètres!$V$5:$Z$1005)*Paramètres!$P$5,0)&amp;OFFSET(Paramètres!$F$5,LOOKUP(ROW(A1141),Paramètres!$X$5:$Z$1005)-LOOKUP(ROW(A1141),Paramètres!$W$5:$Z$1005)*Paramètres!$P$6,0)&amp;OFFSET(Paramètres!$I$5,LOOKUP(ROW(A1141),Paramètres!$Y$5:$Z$1005)-LOOKUP(ROW(A1141),Paramètres!$X$5:$Z$1005)*Paramètres!$P$7,0)&amp;OFFSET(Paramètres!L1145,-LOOKUP(ROW(A1141),Paramètres!$Y$5:$Z$1005)*Paramètres!$P$8,0),""))</f>
        <v>334833</v>
      </c>
      <c r="B1141" t="str">
        <f ca="1">IF(B1140="","",IFERROR(OFFSET(Paramètres!$D$5,LOOKUP(ROW(B1141),Paramètres!$W$5:$Z$1005)-LOOKUP(ROW(B1141),Paramètres!$V$5:$Z$1005)*Paramètres!$P$5,0)&amp;"/"&amp;OFFSET(Paramètres!$G$5,LOOKUP(ROW(B1141),Paramètres!$X$5:$Z$1005)-LOOKUP(ROW(B1141),Paramètres!$W$5:$Z$1005)*Paramètres!$P$6,0)&amp;"/"&amp;OFFSET(Paramètres!$J$5,LOOKUP(ROW(B1141),Paramètres!$Y$5:$Z$1005)-LOOKUP(ROW(B1141),Paramètres!$X$5:$Z$1005)*Paramètres!$P$7,0)&amp;"/"&amp;OFFSET(Paramètres!M1145,-LOOKUP(ROW(B1141),Paramètres!$Y$5:$Z$1005)*Paramètres!$P$8,0),""))</f>
        <v>BlocBM/N0/Zone48/INF3</v>
      </c>
    </row>
    <row r="1142" spans="1:2" x14ac:dyDescent="0.25">
      <c r="A1142" t="str">
        <f ca="1">IF(A1141="","",IFERROR(OFFSET(Paramètres!$C$5,LOOKUP(ROW(A1142),Paramètres!$W$5:$Z$1005)-LOOKUP(ROW(A1142),Paramètres!$V$5:$Z$1005)*Paramètres!$P$5,0)&amp;OFFSET(Paramètres!$F$5,LOOKUP(ROW(A1142),Paramètres!$X$5:$Z$1005)-LOOKUP(ROW(A1142),Paramètres!$W$5:$Z$1005)*Paramètres!$P$6,0)&amp;OFFSET(Paramètres!$I$5,LOOKUP(ROW(A1142),Paramètres!$Y$5:$Z$1005)-LOOKUP(ROW(A1142),Paramètres!$X$5:$Z$1005)*Paramètres!$P$7,0)&amp;OFFSET(Paramètres!L1146,-LOOKUP(ROW(A1142),Paramètres!$Y$5:$Z$1005)*Paramètres!$P$8,0),""))</f>
        <v>334834</v>
      </c>
      <c r="B1142" t="str">
        <f ca="1">IF(B1141="","",IFERROR(OFFSET(Paramètres!$D$5,LOOKUP(ROW(B1142),Paramètres!$W$5:$Z$1005)-LOOKUP(ROW(B1142),Paramètres!$V$5:$Z$1005)*Paramètres!$P$5,0)&amp;"/"&amp;OFFSET(Paramètres!$G$5,LOOKUP(ROW(B1142),Paramètres!$X$5:$Z$1005)-LOOKUP(ROW(B1142),Paramètres!$W$5:$Z$1005)*Paramètres!$P$6,0)&amp;"/"&amp;OFFSET(Paramètres!$J$5,LOOKUP(ROW(B1142),Paramètres!$Y$5:$Z$1005)-LOOKUP(ROW(B1142),Paramètres!$X$5:$Z$1005)*Paramètres!$P$7,0)&amp;"/"&amp;OFFSET(Paramètres!M1146,-LOOKUP(ROW(B1142),Paramètres!$Y$5:$Z$1005)*Paramètres!$P$8,0),""))</f>
        <v>BlocBM/N0/Zone48/INF4</v>
      </c>
    </row>
    <row r="1143" spans="1:2" x14ac:dyDescent="0.25">
      <c r="A1143" t="str">
        <f ca="1">IF(A1142="","",IFERROR(OFFSET(Paramètres!$C$5,LOOKUP(ROW(A1143),Paramètres!$W$5:$Z$1005)-LOOKUP(ROW(A1143),Paramètres!$V$5:$Z$1005)*Paramètres!$P$5,0)&amp;OFFSET(Paramètres!$F$5,LOOKUP(ROW(A1143),Paramètres!$X$5:$Z$1005)-LOOKUP(ROW(A1143),Paramètres!$W$5:$Z$1005)*Paramètres!$P$6,0)&amp;OFFSET(Paramètres!$I$5,LOOKUP(ROW(A1143),Paramètres!$Y$5:$Z$1005)-LOOKUP(ROW(A1143),Paramètres!$X$5:$Z$1005)*Paramètres!$P$7,0)&amp;OFFSET(Paramètres!L1147,-LOOKUP(ROW(A1143),Paramètres!$Y$5:$Z$1005)*Paramètres!$P$8,0),""))</f>
        <v>334841</v>
      </c>
      <c r="B1143" t="str">
        <f ca="1">IF(B1142="","",IFERROR(OFFSET(Paramètres!$D$5,LOOKUP(ROW(B1143),Paramètres!$W$5:$Z$1005)-LOOKUP(ROW(B1143),Paramètres!$V$5:$Z$1005)*Paramètres!$P$5,0)&amp;"/"&amp;OFFSET(Paramètres!$G$5,LOOKUP(ROW(B1143),Paramètres!$X$5:$Z$1005)-LOOKUP(ROW(B1143),Paramètres!$W$5:$Z$1005)*Paramètres!$P$6,0)&amp;"/"&amp;OFFSET(Paramètres!$J$5,LOOKUP(ROW(B1143),Paramètres!$Y$5:$Z$1005)-LOOKUP(ROW(B1143),Paramètres!$X$5:$Z$1005)*Paramètres!$P$7,0)&amp;"/"&amp;OFFSET(Paramètres!M1147,-LOOKUP(ROW(B1143),Paramètres!$Y$5:$Z$1005)*Paramètres!$P$8,0),""))</f>
        <v>BlocBM/N0/Zone48/SUP1</v>
      </c>
    </row>
    <row r="1144" spans="1:2" x14ac:dyDescent="0.25">
      <c r="A1144" t="str">
        <f ca="1">IF(A1143="","",IFERROR(OFFSET(Paramètres!$C$5,LOOKUP(ROW(A1144),Paramètres!$W$5:$Z$1005)-LOOKUP(ROW(A1144),Paramètres!$V$5:$Z$1005)*Paramètres!$P$5,0)&amp;OFFSET(Paramètres!$F$5,LOOKUP(ROW(A1144),Paramètres!$X$5:$Z$1005)-LOOKUP(ROW(A1144),Paramètres!$W$5:$Z$1005)*Paramètres!$P$6,0)&amp;OFFSET(Paramètres!$I$5,LOOKUP(ROW(A1144),Paramètres!$Y$5:$Z$1005)-LOOKUP(ROW(A1144),Paramètres!$X$5:$Z$1005)*Paramètres!$P$7,0)&amp;OFFSET(Paramètres!L1148,-LOOKUP(ROW(A1144),Paramètres!$Y$5:$Z$1005)*Paramètres!$P$8,0),""))</f>
        <v>334842</v>
      </c>
      <c r="B1144" t="str">
        <f ca="1">IF(B1143="","",IFERROR(OFFSET(Paramètres!$D$5,LOOKUP(ROW(B1144),Paramètres!$W$5:$Z$1005)-LOOKUP(ROW(B1144),Paramètres!$V$5:$Z$1005)*Paramètres!$P$5,0)&amp;"/"&amp;OFFSET(Paramètres!$G$5,LOOKUP(ROW(B1144),Paramètres!$X$5:$Z$1005)-LOOKUP(ROW(B1144),Paramètres!$W$5:$Z$1005)*Paramètres!$P$6,0)&amp;"/"&amp;OFFSET(Paramètres!$J$5,LOOKUP(ROW(B1144),Paramètres!$Y$5:$Z$1005)-LOOKUP(ROW(B1144),Paramètres!$X$5:$Z$1005)*Paramètres!$P$7,0)&amp;"/"&amp;OFFSET(Paramètres!M1148,-LOOKUP(ROW(B1144),Paramètres!$Y$5:$Z$1005)*Paramètres!$P$8,0),""))</f>
        <v>BlocBM/N0/Zone48/SUP2</v>
      </c>
    </row>
    <row r="1145" spans="1:2" x14ac:dyDescent="0.25">
      <c r="A1145" t="str">
        <f ca="1">IF(A1144="","",IFERROR(OFFSET(Paramètres!$C$5,LOOKUP(ROW(A1145),Paramètres!$W$5:$Z$1005)-LOOKUP(ROW(A1145),Paramètres!$V$5:$Z$1005)*Paramètres!$P$5,0)&amp;OFFSET(Paramètres!$F$5,LOOKUP(ROW(A1145),Paramètres!$X$5:$Z$1005)-LOOKUP(ROW(A1145),Paramètres!$W$5:$Z$1005)*Paramètres!$P$6,0)&amp;OFFSET(Paramètres!$I$5,LOOKUP(ROW(A1145),Paramètres!$Y$5:$Z$1005)-LOOKUP(ROW(A1145),Paramètres!$X$5:$Z$1005)*Paramètres!$P$7,0)&amp;OFFSET(Paramètres!L1149,-LOOKUP(ROW(A1145),Paramètres!$Y$5:$Z$1005)*Paramètres!$P$8,0),""))</f>
        <v>334843</v>
      </c>
      <c r="B1145" t="str">
        <f ca="1">IF(B1144="","",IFERROR(OFFSET(Paramètres!$D$5,LOOKUP(ROW(B1145),Paramètres!$W$5:$Z$1005)-LOOKUP(ROW(B1145),Paramètres!$V$5:$Z$1005)*Paramètres!$P$5,0)&amp;"/"&amp;OFFSET(Paramètres!$G$5,LOOKUP(ROW(B1145),Paramètres!$X$5:$Z$1005)-LOOKUP(ROW(B1145),Paramètres!$W$5:$Z$1005)*Paramètres!$P$6,0)&amp;"/"&amp;OFFSET(Paramètres!$J$5,LOOKUP(ROW(B1145),Paramètres!$Y$5:$Z$1005)-LOOKUP(ROW(B1145),Paramètres!$X$5:$Z$1005)*Paramètres!$P$7,0)&amp;"/"&amp;OFFSET(Paramètres!M1149,-LOOKUP(ROW(B1145),Paramètres!$Y$5:$Z$1005)*Paramètres!$P$8,0),""))</f>
        <v>BlocBM/N0/Zone48/SUP3</v>
      </c>
    </row>
    <row r="1146" spans="1:2" x14ac:dyDescent="0.25">
      <c r="A1146" t="str">
        <f ca="1">IF(A1145="","",IFERROR(OFFSET(Paramètres!$C$5,LOOKUP(ROW(A1146),Paramètres!$W$5:$Z$1005)-LOOKUP(ROW(A1146),Paramètres!$V$5:$Z$1005)*Paramètres!$P$5,0)&amp;OFFSET(Paramètres!$F$5,LOOKUP(ROW(A1146),Paramètres!$X$5:$Z$1005)-LOOKUP(ROW(A1146),Paramètres!$W$5:$Z$1005)*Paramètres!$P$6,0)&amp;OFFSET(Paramètres!$I$5,LOOKUP(ROW(A1146),Paramètres!$Y$5:$Z$1005)-LOOKUP(ROW(A1146),Paramètres!$X$5:$Z$1005)*Paramètres!$P$7,0)&amp;OFFSET(Paramètres!L1150,-LOOKUP(ROW(A1146),Paramètres!$Y$5:$Z$1005)*Paramètres!$P$8,0),""))</f>
        <v>334844</v>
      </c>
      <c r="B1146" t="str">
        <f ca="1">IF(B1145="","",IFERROR(OFFSET(Paramètres!$D$5,LOOKUP(ROW(B1146),Paramètres!$W$5:$Z$1005)-LOOKUP(ROW(B1146),Paramètres!$V$5:$Z$1005)*Paramètres!$P$5,0)&amp;"/"&amp;OFFSET(Paramètres!$G$5,LOOKUP(ROW(B1146),Paramètres!$X$5:$Z$1005)-LOOKUP(ROW(B1146),Paramètres!$W$5:$Z$1005)*Paramètres!$P$6,0)&amp;"/"&amp;OFFSET(Paramètres!$J$5,LOOKUP(ROW(B1146),Paramètres!$Y$5:$Z$1005)-LOOKUP(ROW(B1146),Paramètres!$X$5:$Z$1005)*Paramètres!$P$7,0)&amp;"/"&amp;OFFSET(Paramètres!M1150,-LOOKUP(ROW(B1146),Paramètres!$Y$5:$Z$1005)*Paramètres!$P$8,0),""))</f>
        <v>BlocBM/N0/Zone48/SUP4</v>
      </c>
    </row>
    <row r="1147" spans="1:2" x14ac:dyDescent="0.25">
      <c r="A1147" t="str">
        <f ca="1">IF(A1146="","",IFERROR(OFFSET(Paramètres!$C$5,LOOKUP(ROW(A1147),Paramètres!$W$5:$Z$1005)-LOOKUP(ROW(A1147),Paramètres!$V$5:$Z$1005)*Paramètres!$P$5,0)&amp;OFFSET(Paramètres!$F$5,LOOKUP(ROW(A1147),Paramètres!$X$5:$Z$1005)-LOOKUP(ROW(A1147),Paramètres!$W$5:$Z$1005)*Paramètres!$P$6,0)&amp;OFFSET(Paramètres!$I$5,LOOKUP(ROW(A1147),Paramètres!$Y$5:$Z$1005)-LOOKUP(ROW(A1147),Paramètres!$X$5:$Z$1005)*Paramètres!$P$7,0)&amp;OFFSET(Paramètres!L1151,-LOOKUP(ROW(A1147),Paramètres!$Y$5:$Z$1005)*Paramètres!$P$8,0),""))</f>
        <v>334851</v>
      </c>
      <c r="B1147" t="str">
        <f ca="1">IF(B1146="","",IFERROR(OFFSET(Paramètres!$D$5,LOOKUP(ROW(B1147),Paramètres!$W$5:$Z$1005)-LOOKUP(ROW(B1147),Paramètres!$V$5:$Z$1005)*Paramètres!$P$5,0)&amp;"/"&amp;OFFSET(Paramètres!$G$5,LOOKUP(ROW(B1147),Paramètres!$X$5:$Z$1005)-LOOKUP(ROW(B1147),Paramètres!$W$5:$Z$1005)*Paramètres!$P$6,0)&amp;"/"&amp;OFFSET(Paramètres!$J$5,LOOKUP(ROW(B1147),Paramètres!$Y$5:$Z$1005)-LOOKUP(ROW(B1147),Paramètres!$X$5:$Z$1005)*Paramètres!$P$7,0)&amp;"/"&amp;OFFSET(Paramètres!M1151,-LOOKUP(ROW(B1147),Paramètres!$Y$5:$Z$1005)*Paramètres!$P$8,0),""))</f>
        <v>BlocBM/N0/Zone48/U1</v>
      </c>
    </row>
    <row r="1148" spans="1:2" x14ac:dyDescent="0.25">
      <c r="A1148" t="str">
        <f ca="1">IF(A1147="","",IFERROR(OFFSET(Paramètres!$C$5,LOOKUP(ROW(A1148),Paramètres!$W$5:$Z$1005)-LOOKUP(ROW(A1148),Paramètres!$V$5:$Z$1005)*Paramètres!$P$5,0)&amp;OFFSET(Paramètres!$F$5,LOOKUP(ROW(A1148),Paramètres!$X$5:$Z$1005)-LOOKUP(ROW(A1148),Paramètres!$W$5:$Z$1005)*Paramètres!$P$6,0)&amp;OFFSET(Paramètres!$I$5,LOOKUP(ROW(A1148),Paramètres!$Y$5:$Z$1005)-LOOKUP(ROW(A1148),Paramètres!$X$5:$Z$1005)*Paramètres!$P$7,0)&amp;OFFSET(Paramètres!L1152,-LOOKUP(ROW(A1148),Paramètres!$Y$5:$Z$1005)*Paramètres!$P$8,0),""))</f>
        <v>334852</v>
      </c>
      <c r="B1148" t="str">
        <f ca="1">IF(B1147="","",IFERROR(OFFSET(Paramètres!$D$5,LOOKUP(ROW(B1148),Paramètres!$W$5:$Z$1005)-LOOKUP(ROW(B1148),Paramètres!$V$5:$Z$1005)*Paramètres!$P$5,0)&amp;"/"&amp;OFFSET(Paramètres!$G$5,LOOKUP(ROW(B1148),Paramètres!$X$5:$Z$1005)-LOOKUP(ROW(B1148),Paramètres!$W$5:$Z$1005)*Paramètres!$P$6,0)&amp;"/"&amp;OFFSET(Paramètres!$J$5,LOOKUP(ROW(B1148),Paramètres!$Y$5:$Z$1005)-LOOKUP(ROW(B1148),Paramètres!$X$5:$Z$1005)*Paramètres!$P$7,0)&amp;"/"&amp;OFFSET(Paramètres!M1152,-LOOKUP(ROW(B1148),Paramètres!$Y$5:$Z$1005)*Paramètres!$P$8,0),""))</f>
        <v>BlocBM/N0/Zone48/U2</v>
      </c>
    </row>
    <row r="1149" spans="1:2" x14ac:dyDescent="0.25">
      <c r="A1149" t="str">
        <f ca="1">IF(A1148="","",IFERROR(OFFSET(Paramètres!$C$5,LOOKUP(ROW(A1149),Paramètres!$W$5:$Z$1005)-LOOKUP(ROW(A1149),Paramètres!$V$5:$Z$1005)*Paramètres!$P$5,0)&amp;OFFSET(Paramètres!$F$5,LOOKUP(ROW(A1149),Paramètres!$X$5:$Z$1005)-LOOKUP(ROW(A1149),Paramètres!$W$5:$Z$1005)*Paramètres!$P$6,0)&amp;OFFSET(Paramètres!$I$5,LOOKUP(ROW(A1149),Paramètres!$Y$5:$Z$1005)-LOOKUP(ROW(A1149),Paramètres!$X$5:$Z$1005)*Paramètres!$P$7,0)&amp;OFFSET(Paramètres!L1153,-LOOKUP(ROW(A1149),Paramètres!$Y$5:$Z$1005)*Paramètres!$P$8,0),""))</f>
        <v>334853</v>
      </c>
      <c r="B1149" t="str">
        <f ca="1">IF(B1148="","",IFERROR(OFFSET(Paramètres!$D$5,LOOKUP(ROW(B1149),Paramètres!$W$5:$Z$1005)-LOOKUP(ROW(B1149),Paramètres!$V$5:$Z$1005)*Paramètres!$P$5,0)&amp;"/"&amp;OFFSET(Paramètres!$G$5,LOOKUP(ROW(B1149),Paramètres!$X$5:$Z$1005)-LOOKUP(ROW(B1149),Paramètres!$W$5:$Z$1005)*Paramètres!$P$6,0)&amp;"/"&amp;OFFSET(Paramètres!$J$5,LOOKUP(ROW(B1149),Paramètres!$Y$5:$Z$1005)-LOOKUP(ROW(B1149),Paramètres!$X$5:$Z$1005)*Paramètres!$P$7,0)&amp;"/"&amp;OFFSET(Paramètres!M1153,-LOOKUP(ROW(B1149),Paramètres!$Y$5:$Z$1005)*Paramètres!$P$8,0),""))</f>
        <v>BlocBM/N0/Zone48/U3</v>
      </c>
    </row>
    <row r="1150" spans="1:2" x14ac:dyDescent="0.25">
      <c r="A1150" t="str">
        <f ca="1">IF(A1149="","",IFERROR(OFFSET(Paramètres!$C$5,LOOKUP(ROW(A1150),Paramètres!$W$5:$Z$1005)-LOOKUP(ROW(A1150),Paramètres!$V$5:$Z$1005)*Paramètres!$P$5,0)&amp;OFFSET(Paramètres!$F$5,LOOKUP(ROW(A1150),Paramètres!$X$5:$Z$1005)-LOOKUP(ROW(A1150),Paramètres!$W$5:$Z$1005)*Paramètres!$P$6,0)&amp;OFFSET(Paramètres!$I$5,LOOKUP(ROW(A1150),Paramètres!$Y$5:$Z$1005)-LOOKUP(ROW(A1150),Paramètres!$X$5:$Z$1005)*Paramètres!$P$7,0)&amp;OFFSET(Paramètres!L1154,-LOOKUP(ROW(A1150),Paramètres!$Y$5:$Z$1005)*Paramètres!$P$8,0),""))</f>
        <v>334854</v>
      </c>
      <c r="B1150" t="str">
        <f ca="1">IF(B1149="","",IFERROR(OFFSET(Paramètres!$D$5,LOOKUP(ROW(B1150),Paramètres!$W$5:$Z$1005)-LOOKUP(ROW(B1150),Paramètres!$V$5:$Z$1005)*Paramètres!$P$5,0)&amp;"/"&amp;OFFSET(Paramètres!$G$5,LOOKUP(ROW(B1150),Paramètres!$X$5:$Z$1005)-LOOKUP(ROW(B1150),Paramètres!$W$5:$Z$1005)*Paramètres!$P$6,0)&amp;"/"&amp;OFFSET(Paramètres!$J$5,LOOKUP(ROW(B1150),Paramètres!$Y$5:$Z$1005)-LOOKUP(ROW(B1150),Paramètres!$X$5:$Z$1005)*Paramètres!$P$7,0)&amp;"/"&amp;OFFSET(Paramètres!M1154,-LOOKUP(ROW(B1150),Paramètres!$Y$5:$Z$1005)*Paramètres!$P$8,0),""))</f>
        <v>BlocBM/N0/Zone48/U4</v>
      </c>
    </row>
    <row r="1151" spans="1:2" x14ac:dyDescent="0.25">
      <c r="A1151" t="str">
        <f ca="1">IF(A1150="","",IFERROR(OFFSET(Paramètres!$C$5,LOOKUP(ROW(A1151),Paramètres!$W$5:$Z$1005)-LOOKUP(ROW(A1151),Paramètres!$V$5:$Z$1005)*Paramètres!$P$5,0)&amp;OFFSET(Paramètres!$F$5,LOOKUP(ROW(A1151),Paramètres!$X$5:$Z$1005)-LOOKUP(ROW(A1151),Paramètres!$W$5:$Z$1005)*Paramètres!$P$6,0)&amp;OFFSET(Paramètres!$I$5,LOOKUP(ROW(A1151),Paramètres!$Y$5:$Z$1005)-LOOKUP(ROW(A1151),Paramètres!$X$5:$Z$1005)*Paramètres!$P$7,0)&amp;OFFSET(Paramètres!L1155,-LOOKUP(ROW(A1151),Paramètres!$Y$5:$Z$1005)*Paramètres!$P$8,0),""))</f>
        <v>334861</v>
      </c>
      <c r="B1151" t="str">
        <f ca="1">IF(B1150="","",IFERROR(OFFSET(Paramètres!$D$5,LOOKUP(ROW(B1151),Paramètres!$W$5:$Z$1005)-LOOKUP(ROW(B1151),Paramètres!$V$5:$Z$1005)*Paramètres!$P$5,0)&amp;"/"&amp;OFFSET(Paramètres!$G$5,LOOKUP(ROW(B1151),Paramètres!$X$5:$Z$1005)-LOOKUP(ROW(B1151),Paramètres!$W$5:$Z$1005)*Paramètres!$P$6,0)&amp;"/"&amp;OFFSET(Paramètres!$J$5,LOOKUP(ROW(B1151),Paramètres!$Y$5:$Z$1005)-LOOKUP(ROW(B1151),Paramètres!$X$5:$Z$1005)*Paramètres!$P$7,0)&amp;"/"&amp;OFFSET(Paramètres!M1155,-LOOKUP(ROW(B1151),Paramètres!$Y$5:$Z$1005)*Paramètres!$P$8,0),""))</f>
        <v>BlocBM/N0/Zone48/C1</v>
      </c>
    </row>
    <row r="1152" spans="1:2" x14ac:dyDescent="0.25">
      <c r="A1152" t="str">
        <f ca="1">IF(A1151="","",IFERROR(OFFSET(Paramètres!$C$5,LOOKUP(ROW(A1152),Paramètres!$W$5:$Z$1005)-LOOKUP(ROW(A1152),Paramètres!$V$5:$Z$1005)*Paramètres!$P$5,0)&amp;OFFSET(Paramètres!$F$5,LOOKUP(ROW(A1152),Paramètres!$X$5:$Z$1005)-LOOKUP(ROW(A1152),Paramètres!$W$5:$Z$1005)*Paramètres!$P$6,0)&amp;OFFSET(Paramètres!$I$5,LOOKUP(ROW(A1152),Paramètres!$Y$5:$Z$1005)-LOOKUP(ROW(A1152),Paramètres!$X$5:$Z$1005)*Paramètres!$P$7,0)&amp;OFFSET(Paramètres!L1156,-LOOKUP(ROW(A1152),Paramètres!$Y$5:$Z$1005)*Paramètres!$P$8,0),""))</f>
        <v>334862</v>
      </c>
      <c r="B1152" t="str">
        <f ca="1">IF(B1151="","",IFERROR(OFFSET(Paramètres!$D$5,LOOKUP(ROW(B1152),Paramètres!$W$5:$Z$1005)-LOOKUP(ROW(B1152),Paramètres!$V$5:$Z$1005)*Paramètres!$P$5,0)&amp;"/"&amp;OFFSET(Paramètres!$G$5,LOOKUP(ROW(B1152),Paramètres!$X$5:$Z$1005)-LOOKUP(ROW(B1152),Paramètres!$W$5:$Z$1005)*Paramètres!$P$6,0)&amp;"/"&amp;OFFSET(Paramètres!$J$5,LOOKUP(ROW(B1152),Paramètres!$Y$5:$Z$1005)-LOOKUP(ROW(B1152),Paramètres!$X$5:$Z$1005)*Paramètres!$P$7,0)&amp;"/"&amp;OFFSET(Paramètres!M1156,-LOOKUP(ROW(B1152),Paramètres!$Y$5:$Z$1005)*Paramètres!$P$8,0),""))</f>
        <v>BlocBM/N0/Zone48/C2</v>
      </c>
    </row>
    <row r="1153" spans="1:2" x14ac:dyDescent="0.25">
      <c r="A1153" t="str">
        <f ca="1">IF(A1152="","",IFERROR(OFFSET(Paramètres!$C$5,LOOKUP(ROW(A1153),Paramètres!$W$5:$Z$1005)-LOOKUP(ROW(A1153),Paramètres!$V$5:$Z$1005)*Paramètres!$P$5,0)&amp;OFFSET(Paramètres!$F$5,LOOKUP(ROW(A1153),Paramètres!$X$5:$Z$1005)-LOOKUP(ROW(A1153),Paramètres!$W$5:$Z$1005)*Paramètres!$P$6,0)&amp;OFFSET(Paramètres!$I$5,LOOKUP(ROW(A1153),Paramètres!$Y$5:$Z$1005)-LOOKUP(ROW(A1153),Paramètres!$X$5:$Z$1005)*Paramètres!$P$7,0)&amp;OFFSET(Paramètres!L1157,-LOOKUP(ROW(A1153),Paramètres!$Y$5:$Z$1005)*Paramètres!$P$8,0),""))</f>
        <v>334901</v>
      </c>
      <c r="B1153" t="str">
        <f ca="1">IF(B1152="","",IFERROR(OFFSET(Paramètres!$D$5,LOOKUP(ROW(B1153),Paramètres!$W$5:$Z$1005)-LOOKUP(ROW(B1153),Paramètres!$V$5:$Z$1005)*Paramètres!$P$5,0)&amp;"/"&amp;OFFSET(Paramètres!$G$5,LOOKUP(ROW(B1153),Paramètres!$X$5:$Z$1005)-LOOKUP(ROW(B1153),Paramètres!$W$5:$Z$1005)*Paramètres!$P$6,0)&amp;"/"&amp;OFFSET(Paramètres!$J$5,LOOKUP(ROW(B1153),Paramètres!$Y$5:$Z$1005)-LOOKUP(ROW(B1153),Paramètres!$X$5:$Z$1005)*Paramètres!$P$7,0)&amp;"/"&amp;OFFSET(Paramètres!M1157,-LOOKUP(ROW(B1153),Paramètres!$Y$5:$Z$1005)*Paramètres!$P$8,0),""))</f>
        <v>BlocBM/N0/Zone49/1erePhase</v>
      </c>
    </row>
    <row r="1154" spans="1:2" x14ac:dyDescent="0.25">
      <c r="A1154" t="str">
        <f ca="1">IF(A1153="","",IFERROR(OFFSET(Paramètres!$C$5,LOOKUP(ROW(A1154),Paramètres!$W$5:$Z$1005)-LOOKUP(ROW(A1154),Paramètres!$V$5:$Z$1005)*Paramètres!$P$5,0)&amp;OFFSET(Paramètres!$F$5,LOOKUP(ROW(A1154),Paramètres!$X$5:$Z$1005)-LOOKUP(ROW(A1154),Paramètres!$W$5:$Z$1005)*Paramètres!$P$6,0)&amp;OFFSET(Paramètres!$I$5,LOOKUP(ROW(A1154),Paramètres!$Y$5:$Z$1005)-LOOKUP(ROW(A1154),Paramètres!$X$5:$Z$1005)*Paramètres!$P$7,0)&amp;OFFSET(Paramètres!L1158,-LOOKUP(ROW(A1154),Paramètres!$Y$5:$Z$1005)*Paramètres!$P$8,0),""))</f>
        <v>334902</v>
      </c>
      <c r="B1154" t="str">
        <f ca="1">IF(B1153="","",IFERROR(OFFSET(Paramètres!$D$5,LOOKUP(ROW(B1154),Paramètres!$W$5:$Z$1005)-LOOKUP(ROW(B1154),Paramètres!$V$5:$Z$1005)*Paramètres!$P$5,0)&amp;"/"&amp;OFFSET(Paramètres!$G$5,LOOKUP(ROW(B1154),Paramètres!$X$5:$Z$1005)-LOOKUP(ROW(B1154),Paramètres!$W$5:$Z$1005)*Paramètres!$P$6,0)&amp;"/"&amp;OFFSET(Paramètres!$J$5,LOOKUP(ROW(B1154),Paramètres!$Y$5:$Z$1005)-LOOKUP(ROW(B1154),Paramètres!$X$5:$Z$1005)*Paramètres!$P$7,0)&amp;"/"&amp;OFFSET(Paramètres!M1158,-LOOKUP(ROW(B1154),Paramètres!$Y$5:$Z$1005)*Paramètres!$P$8,0),""))</f>
        <v>BlocBM/N0/Zone49/2ndePhase</v>
      </c>
    </row>
    <row r="1155" spans="1:2" x14ac:dyDescent="0.25">
      <c r="A1155" t="str">
        <f ca="1">IF(A1154="","",IFERROR(OFFSET(Paramètres!$C$5,LOOKUP(ROW(A1155),Paramètres!$W$5:$Z$1005)-LOOKUP(ROW(A1155),Paramètres!$V$5:$Z$1005)*Paramètres!$P$5,0)&amp;OFFSET(Paramètres!$F$5,LOOKUP(ROW(A1155),Paramètres!$X$5:$Z$1005)-LOOKUP(ROW(A1155),Paramètres!$W$5:$Z$1005)*Paramètres!$P$6,0)&amp;OFFSET(Paramètres!$I$5,LOOKUP(ROW(A1155),Paramètres!$Y$5:$Z$1005)-LOOKUP(ROW(A1155),Paramètres!$X$5:$Z$1005)*Paramètres!$P$7,0)&amp;OFFSET(Paramètres!L1159,-LOOKUP(ROW(A1155),Paramètres!$Y$5:$Z$1005)*Paramètres!$P$8,0),""))</f>
        <v>334903</v>
      </c>
      <c r="B1155" t="str">
        <f ca="1">IF(B1154="","",IFERROR(OFFSET(Paramètres!$D$5,LOOKUP(ROW(B1155),Paramètres!$W$5:$Z$1005)-LOOKUP(ROW(B1155),Paramètres!$V$5:$Z$1005)*Paramètres!$P$5,0)&amp;"/"&amp;OFFSET(Paramètres!$G$5,LOOKUP(ROW(B1155),Paramètres!$X$5:$Z$1005)-LOOKUP(ROW(B1155),Paramètres!$W$5:$Z$1005)*Paramètres!$P$6,0)&amp;"/"&amp;OFFSET(Paramètres!$J$5,LOOKUP(ROW(B1155),Paramètres!$Y$5:$Z$1005)-LOOKUP(ROW(B1155),Paramètres!$X$5:$Z$1005)*Paramètres!$P$7,0)&amp;"/"&amp;OFFSET(Paramètres!M1159,-LOOKUP(ROW(B1155),Paramètres!$Y$5:$Z$1005)*Paramètres!$P$8,0),""))</f>
        <v>BlocBM/N0/Zone49/C</v>
      </c>
    </row>
    <row r="1156" spans="1:2" x14ac:dyDescent="0.25">
      <c r="A1156" t="str">
        <f ca="1">IF(A1155="","",IFERROR(OFFSET(Paramètres!$C$5,LOOKUP(ROW(A1156),Paramètres!$W$5:$Z$1005)-LOOKUP(ROW(A1156),Paramètres!$V$5:$Z$1005)*Paramètres!$P$5,0)&amp;OFFSET(Paramètres!$F$5,LOOKUP(ROW(A1156),Paramètres!$X$5:$Z$1005)-LOOKUP(ROW(A1156),Paramètres!$W$5:$Z$1005)*Paramètres!$P$6,0)&amp;OFFSET(Paramètres!$I$5,LOOKUP(ROW(A1156),Paramètres!$Y$5:$Z$1005)-LOOKUP(ROW(A1156),Paramètres!$X$5:$Z$1005)*Paramètres!$P$7,0)&amp;OFFSET(Paramètres!L1160,-LOOKUP(ROW(A1156),Paramètres!$Y$5:$Z$1005)*Paramètres!$P$8,0),""))</f>
        <v>334904</v>
      </c>
      <c r="B1156" t="str">
        <f ca="1">IF(B1155="","",IFERROR(OFFSET(Paramètres!$D$5,LOOKUP(ROW(B1156),Paramètres!$W$5:$Z$1005)-LOOKUP(ROW(B1156),Paramètres!$V$5:$Z$1005)*Paramètres!$P$5,0)&amp;"/"&amp;OFFSET(Paramètres!$G$5,LOOKUP(ROW(B1156),Paramètres!$X$5:$Z$1005)-LOOKUP(ROW(B1156),Paramètres!$W$5:$Z$1005)*Paramètres!$P$6,0)&amp;"/"&amp;OFFSET(Paramètres!$J$5,LOOKUP(ROW(B1156),Paramètres!$Y$5:$Z$1005)-LOOKUP(ROW(B1156),Paramètres!$X$5:$Z$1005)*Paramètres!$P$7,0)&amp;"/"&amp;OFFSET(Paramètres!M1160,-LOOKUP(ROW(B1156),Paramètres!$Y$5:$Z$1005)*Paramètres!$P$8,0),""))</f>
        <v>BlocBM/N0/Zone49/AD</v>
      </c>
    </row>
    <row r="1157" spans="1:2" x14ac:dyDescent="0.25">
      <c r="A1157" t="str">
        <f ca="1">IF(A1156="","",IFERROR(OFFSET(Paramètres!$C$5,LOOKUP(ROW(A1157),Paramètres!$W$5:$Z$1005)-LOOKUP(ROW(A1157),Paramètres!$V$5:$Z$1005)*Paramètres!$P$5,0)&amp;OFFSET(Paramètres!$F$5,LOOKUP(ROW(A1157),Paramètres!$X$5:$Z$1005)-LOOKUP(ROW(A1157),Paramètres!$W$5:$Z$1005)*Paramètres!$P$6,0)&amp;OFFSET(Paramètres!$I$5,LOOKUP(ROW(A1157),Paramètres!$Y$5:$Z$1005)-LOOKUP(ROW(A1157),Paramètres!$X$5:$Z$1005)*Paramètres!$P$7,0)&amp;OFFSET(Paramètres!L1161,-LOOKUP(ROW(A1157),Paramètres!$Y$5:$Z$1005)*Paramètres!$P$8,0),""))</f>
        <v>334905</v>
      </c>
      <c r="B1157" t="str">
        <f ca="1">IF(B1156="","",IFERROR(OFFSET(Paramètres!$D$5,LOOKUP(ROW(B1157),Paramètres!$W$5:$Z$1005)-LOOKUP(ROW(B1157),Paramètres!$V$5:$Z$1005)*Paramètres!$P$5,0)&amp;"/"&amp;OFFSET(Paramètres!$G$5,LOOKUP(ROW(B1157),Paramètres!$X$5:$Z$1005)-LOOKUP(ROW(B1157),Paramètres!$W$5:$Z$1005)*Paramètres!$P$6,0)&amp;"/"&amp;OFFSET(Paramètres!$J$5,LOOKUP(ROW(B1157),Paramètres!$Y$5:$Z$1005)-LOOKUP(ROW(B1157),Paramètres!$X$5:$Z$1005)*Paramètres!$P$7,0)&amp;"/"&amp;OFFSET(Paramètres!M1161,-LOOKUP(ROW(B1157),Paramètres!$Y$5:$Z$1005)*Paramètres!$P$8,0),""))</f>
        <v>BlocBM/N0/Zone49/EP</v>
      </c>
    </row>
    <row r="1158" spans="1:2" x14ac:dyDescent="0.25">
      <c r="A1158" t="str">
        <f ca="1">IF(A1157="","",IFERROR(OFFSET(Paramètres!$C$5,LOOKUP(ROW(A1158),Paramètres!$W$5:$Z$1005)-LOOKUP(ROW(A1158),Paramètres!$V$5:$Z$1005)*Paramètres!$P$5,0)&amp;OFFSET(Paramètres!$F$5,LOOKUP(ROW(A1158),Paramètres!$X$5:$Z$1005)-LOOKUP(ROW(A1158),Paramètres!$W$5:$Z$1005)*Paramètres!$P$6,0)&amp;OFFSET(Paramètres!$I$5,LOOKUP(ROW(A1158),Paramètres!$Y$5:$Z$1005)-LOOKUP(ROW(A1158),Paramètres!$X$5:$Z$1005)*Paramètres!$P$7,0)&amp;OFFSET(Paramètres!L1162,-LOOKUP(ROW(A1158),Paramètres!$Y$5:$Z$1005)*Paramètres!$P$8,0),""))</f>
        <v>334906</v>
      </c>
      <c r="B1158" t="str">
        <f ca="1">IF(B1157="","",IFERROR(OFFSET(Paramètres!$D$5,LOOKUP(ROW(B1158),Paramètres!$W$5:$Z$1005)-LOOKUP(ROW(B1158),Paramètres!$V$5:$Z$1005)*Paramètres!$P$5,0)&amp;"/"&amp;OFFSET(Paramètres!$G$5,LOOKUP(ROW(B1158),Paramètres!$X$5:$Z$1005)-LOOKUP(ROW(B1158),Paramètres!$W$5:$Z$1005)*Paramètres!$P$6,0)&amp;"/"&amp;OFFSET(Paramètres!$J$5,LOOKUP(ROW(B1158),Paramètres!$Y$5:$Z$1005)-LOOKUP(ROW(B1158),Paramètres!$X$5:$Z$1005)*Paramètres!$P$7,0)&amp;"/"&amp;OFFSET(Paramètres!M1162,-LOOKUP(ROW(B1158),Paramètres!$Y$5:$Z$1005)*Paramètres!$P$8,0),""))</f>
        <v>BlocBM/N0/Zone49/AF</v>
      </c>
    </row>
    <row r="1159" spans="1:2" x14ac:dyDescent="0.25">
      <c r="A1159" t="str">
        <f ca="1">IF(A1158="","",IFERROR(OFFSET(Paramètres!$C$5,LOOKUP(ROW(A1159),Paramètres!$W$5:$Z$1005)-LOOKUP(ROW(A1159),Paramètres!$V$5:$Z$1005)*Paramètres!$P$5,0)&amp;OFFSET(Paramètres!$F$5,LOOKUP(ROW(A1159),Paramètres!$X$5:$Z$1005)-LOOKUP(ROW(A1159),Paramètres!$W$5:$Z$1005)*Paramètres!$P$6,0)&amp;OFFSET(Paramètres!$I$5,LOOKUP(ROW(A1159),Paramètres!$Y$5:$Z$1005)-LOOKUP(ROW(A1159),Paramètres!$X$5:$Z$1005)*Paramètres!$P$7,0)&amp;OFFSET(Paramètres!L1163,-LOOKUP(ROW(A1159),Paramètres!$Y$5:$Z$1005)*Paramètres!$P$8,0),""))</f>
        <v>334907</v>
      </c>
      <c r="B1159" t="str">
        <f ca="1">IF(B1158="","",IFERROR(OFFSET(Paramètres!$D$5,LOOKUP(ROW(B1159),Paramètres!$W$5:$Z$1005)-LOOKUP(ROW(B1159),Paramètres!$V$5:$Z$1005)*Paramètres!$P$5,0)&amp;"/"&amp;OFFSET(Paramètres!$G$5,LOOKUP(ROW(B1159),Paramètres!$X$5:$Z$1005)-LOOKUP(ROW(B1159),Paramètres!$W$5:$Z$1005)*Paramètres!$P$6,0)&amp;"/"&amp;OFFSET(Paramètres!$J$5,LOOKUP(ROW(B1159),Paramètres!$Y$5:$Z$1005)-LOOKUP(ROW(B1159),Paramètres!$X$5:$Z$1005)*Paramètres!$P$7,0)&amp;"/"&amp;OFFSET(Paramètres!M1163,-LOOKUP(ROW(B1159),Paramètres!$Y$5:$Z$1005)*Paramètres!$P$8,0),""))</f>
        <v>BlocBM/N0/Zone49/AC</v>
      </c>
    </row>
    <row r="1160" spans="1:2" x14ac:dyDescent="0.25">
      <c r="A1160" t="str">
        <f ca="1">IF(A1159="","",IFERROR(OFFSET(Paramètres!$C$5,LOOKUP(ROW(A1160),Paramètres!$W$5:$Z$1005)-LOOKUP(ROW(A1160),Paramètres!$V$5:$Z$1005)*Paramètres!$P$5,0)&amp;OFFSET(Paramètres!$F$5,LOOKUP(ROW(A1160),Paramètres!$X$5:$Z$1005)-LOOKUP(ROW(A1160),Paramètres!$W$5:$Z$1005)*Paramètres!$P$6,0)&amp;OFFSET(Paramètres!$I$5,LOOKUP(ROW(A1160),Paramètres!$Y$5:$Z$1005)-LOOKUP(ROW(A1160),Paramètres!$X$5:$Z$1005)*Paramètres!$P$7,0)&amp;OFFSET(Paramètres!L1164,-LOOKUP(ROW(A1160),Paramètres!$Y$5:$Z$1005)*Paramètres!$P$8,0),""))</f>
        <v>334908</v>
      </c>
      <c r="B1160" t="str">
        <f ca="1">IF(B1159="","",IFERROR(OFFSET(Paramètres!$D$5,LOOKUP(ROW(B1160),Paramètres!$W$5:$Z$1005)-LOOKUP(ROW(B1160),Paramètres!$V$5:$Z$1005)*Paramètres!$P$5,0)&amp;"/"&amp;OFFSET(Paramètres!$G$5,LOOKUP(ROW(B1160),Paramètres!$X$5:$Z$1005)-LOOKUP(ROW(B1160),Paramètres!$W$5:$Z$1005)*Paramètres!$P$6,0)&amp;"/"&amp;OFFSET(Paramètres!$J$5,LOOKUP(ROW(B1160),Paramètres!$Y$5:$Z$1005)-LOOKUP(ROW(B1160),Paramètres!$X$5:$Z$1005)*Paramètres!$P$7,0)&amp;"/"&amp;OFFSET(Paramètres!M1164,-LOOKUP(ROW(B1160),Paramètres!$Y$5:$Z$1005)*Paramètres!$P$8,0),""))</f>
        <v>BlocBM/N0/Zone49/ATV</v>
      </c>
    </row>
    <row r="1161" spans="1:2" x14ac:dyDescent="0.25">
      <c r="A1161" t="str">
        <f ca="1">IF(A1160="","",IFERROR(OFFSET(Paramètres!$C$5,LOOKUP(ROW(A1161),Paramètres!$W$5:$Z$1005)-LOOKUP(ROW(A1161),Paramètres!$V$5:$Z$1005)*Paramètres!$P$5,0)&amp;OFFSET(Paramètres!$F$5,LOOKUP(ROW(A1161),Paramètres!$X$5:$Z$1005)-LOOKUP(ROW(A1161),Paramètres!$W$5:$Z$1005)*Paramètres!$P$6,0)&amp;OFFSET(Paramètres!$I$5,LOOKUP(ROW(A1161),Paramètres!$Y$5:$Z$1005)-LOOKUP(ROW(A1161),Paramètres!$X$5:$Z$1005)*Paramètres!$P$7,0)&amp;OFFSET(Paramètres!L1165,-LOOKUP(ROW(A1161),Paramètres!$Y$5:$Z$1005)*Paramètres!$P$8,0),""))</f>
        <v>334909</v>
      </c>
      <c r="B1161" t="str">
        <f ca="1">IF(B1160="","",IFERROR(OFFSET(Paramètres!$D$5,LOOKUP(ROW(B1161),Paramètres!$W$5:$Z$1005)-LOOKUP(ROW(B1161),Paramètres!$V$5:$Z$1005)*Paramètres!$P$5,0)&amp;"/"&amp;OFFSET(Paramètres!$G$5,LOOKUP(ROW(B1161),Paramètres!$X$5:$Z$1005)-LOOKUP(ROW(B1161),Paramètres!$W$5:$Z$1005)*Paramètres!$P$6,0)&amp;"/"&amp;OFFSET(Paramètres!$J$5,LOOKUP(ROW(B1161),Paramètres!$Y$5:$Z$1005)-LOOKUP(ROW(B1161),Paramètres!$X$5:$Z$1005)*Paramètres!$P$7,0)&amp;"/"&amp;OFFSET(Paramètres!M1165,-LOOKUP(ROW(B1161),Paramètres!$Y$5:$Z$1005)*Paramètres!$P$8,0),""))</f>
        <v>BlocBM/N0/Zone49/ATH</v>
      </c>
    </row>
    <row r="1162" spans="1:2" x14ac:dyDescent="0.25">
      <c r="A1162" t="str">
        <f ca="1">IF(A1161="","",IFERROR(OFFSET(Paramètres!$C$5,LOOKUP(ROW(A1162),Paramètres!$W$5:$Z$1005)-LOOKUP(ROW(A1162),Paramètres!$V$5:$Z$1005)*Paramètres!$P$5,0)&amp;OFFSET(Paramètres!$F$5,LOOKUP(ROW(A1162),Paramètres!$X$5:$Z$1005)-LOOKUP(ROW(A1162),Paramètres!$W$5:$Z$1005)*Paramètres!$P$6,0)&amp;OFFSET(Paramètres!$I$5,LOOKUP(ROW(A1162),Paramètres!$Y$5:$Z$1005)-LOOKUP(ROW(A1162),Paramètres!$X$5:$Z$1005)*Paramètres!$P$7,0)&amp;OFFSET(Paramètres!L1166,-LOOKUP(ROW(A1162),Paramètres!$Y$5:$Z$1005)*Paramètres!$P$8,0),""))</f>
        <v>334910</v>
      </c>
      <c r="B1162" t="str">
        <f ca="1">IF(B1161="","",IFERROR(OFFSET(Paramètres!$D$5,LOOKUP(ROW(B1162),Paramètres!$W$5:$Z$1005)-LOOKUP(ROW(B1162),Paramètres!$V$5:$Z$1005)*Paramètres!$P$5,0)&amp;"/"&amp;OFFSET(Paramètres!$G$5,LOOKUP(ROW(B1162),Paramètres!$X$5:$Z$1005)-LOOKUP(ROW(B1162),Paramètres!$W$5:$Z$1005)*Paramètres!$P$6,0)&amp;"/"&amp;OFFSET(Paramètres!$J$5,LOOKUP(ROW(B1162),Paramètres!$Y$5:$Z$1005)-LOOKUP(ROW(B1162),Paramètres!$X$5:$Z$1005)*Paramètres!$P$7,0)&amp;"/"&amp;OFFSET(Paramètres!M1166,-LOOKUP(ROW(B1162),Paramètres!$Y$5:$Z$1005)*Paramètres!$P$8,0),""))</f>
        <v>BlocBM/N0/Zone49/CH</v>
      </c>
    </row>
    <row r="1163" spans="1:2" x14ac:dyDescent="0.25">
      <c r="A1163" t="str">
        <f ca="1">IF(A1162="","",IFERROR(OFFSET(Paramètres!$C$5,LOOKUP(ROW(A1163),Paramètres!$W$5:$Z$1005)-LOOKUP(ROW(A1163),Paramètres!$V$5:$Z$1005)*Paramètres!$P$5,0)&amp;OFFSET(Paramètres!$F$5,LOOKUP(ROW(A1163),Paramètres!$X$5:$Z$1005)-LOOKUP(ROW(A1163),Paramètres!$W$5:$Z$1005)*Paramètres!$P$6,0)&amp;OFFSET(Paramètres!$I$5,LOOKUP(ROW(A1163),Paramètres!$Y$5:$Z$1005)-LOOKUP(ROW(A1163),Paramètres!$X$5:$Z$1005)*Paramètres!$P$7,0)&amp;OFFSET(Paramètres!L1167,-LOOKUP(ROW(A1163),Paramètres!$Y$5:$Z$1005)*Paramètres!$P$8,0),""))</f>
        <v>334911</v>
      </c>
      <c r="B1163" t="str">
        <f ca="1">IF(B1162="","",IFERROR(OFFSET(Paramètres!$D$5,LOOKUP(ROW(B1163),Paramètres!$W$5:$Z$1005)-LOOKUP(ROW(B1163),Paramètres!$V$5:$Z$1005)*Paramètres!$P$5,0)&amp;"/"&amp;OFFSET(Paramètres!$G$5,LOOKUP(ROW(B1163),Paramètres!$X$5:$Z$1005)-LOOKUP(ROW(B1163),Paramètres!$W$5:$Z$1005)*Paramètres!$P$6,0)&amp;"/"&amp;OFFSET(Paramètres!$J$5,LOOKUP(ROW(B1163),Paramètres!$Y$5:$Z$1005)-LOOKUP(ROW(B1163),Paramètres!$X$5:$Z$1005)*Paramètres!$P$7,0)&amp;"/"&amp;OFFSET(Paramètres!M1167,-LOOKUP(ROW(B1163),Paramètres!$Y$5:$Z$1005)*Paramètres!$P$8,0),""))</f>
        <v>BlocBM/N0/Zone49/FAV1</v>
      </c>
    </row>
    <row r="1164" spans="1:2" x14ac:dyDescent="0.25">
      <c r="A1164" t="str">
        <f ca="1">IF(A1163="","",IFERROR(OFFSET(Paramètres!$C$5,LOOKUP(ROW(A1164),Paramètres!$W$5:$Z$1005)-LOOKUP(ROW(A1164),Paramètres!$V$5:$Z$1005)*Paramètres!$P$5,0)&amp;OFFSET(Paramètres!$F$5,LOOKUP(ROW(A1164),Paramètres!$X$5:$Z$1005)-LOOKUP(ROW(A1164),Paramètres!$W$5:$Z$1005)*Paramètres!$P$6,0)&amp;OFFSET(Paramètres!$I$5,LOOKUP(ROW(A1164),Paramètres!$Y$5:$Z$1005)-LOOKUP(ROW(A1164),Paramètres!$X$5:$Z$1005)*Paramètres!$P$7,0)&amp;OFFSET(Paramètres!L1168,-LOOKUP(ROW(A1164),Paramètres!$Y$5:$Z$1005)*Paramètres!$P$8,0),""))</f>
        <v>334912</v>
      </c>
      <c r="B1164" t="str">
        <f ca="1">IF(B1163="","",IFERROR(OFFSET(Paramètres!$D$5,LOOKUP(ROW(B1164),Paramètres!$W$5:$Z$1005)-LOOKUP(ROW(B1164),Paramètres!$V$5:$Z$1005)*Paramètres!$P$5,0)&amp;"/"&amp;OFFSET(Paramètres!$G$5,LOOKUP(ROW(B1164),Paramètres!$X$5:$Z$1005)-LOOKUP(ROW(B1164),Paramètres!$W$5:$Z$1005)*Paramètres!$P$6,0)&amp;"/"&amp;OFFSET(Paramètres!$J$5,LOOKUP(ROW(B1164),Paramètres!$Y$5:$Z$1005)-LOOKUP(ROW(B1164),Paramètres!$X$5:$Z$1005)*Paramètres!$P$7,0)&amp;"/"&amp;OFFSET(Paramètres!M1168,-LOOKUP(ROW(B1164),Paramètres!$Y$5:$Z$1005)*Paramètres!$P$8,0),""))</f>
        <v>BlocBM/N0/Zone49/FAV2</v>
      </c>
    </row>
    <row r="1165" spans="1:2" x14ac:dyDescent="0.25">
      <c r="A1165" t="str">
        <f ca="1">IF(A1164="","",IFERROR(OFFSET(Paramètres!$C$5,LOOKUP(ROW(A1165),Paramètres!$W$5:$Z$1005)-LOOKUP(ROW(A1165),Paramètres!$V$5:$Z$1005)*Paramètres!$P$5,0)&amp;OFFSET(Paramètres!$F$5,LOOKUP(ROW(A1165),Paramètres!$X$5:$Z$1005)-LOOKUP(ROW(A1165),Paramètres!$W$5:$Z$1005)*Paramètres!$P$6,0)&amp;OFFSET(Paramètres!$I$5,LOOKUP(ROW(A1165),Paramètres!$Y$5:$Z$1005)-LOOKUP(ROW(A1165),Paramètres!$X$5:$Z$1005)*Paramètres!$P$7,0)&amp;OFFSET(Paramètres!L1169,-LOOKUP(ROW(A1165),Paramètres!$Y$5:$Z$1005)*Paramètres!$P$8,0),""))</f>
        <v>334913</v>
      </c>
      <c r="B1165" t="str">
        <f ca="1">IF(B1164="","",IFERROR(OFFSET(Paramètres!$D$5,LOOKUP(ROW(B1165),Paramètres!$W$5:$Z$1005)-LOOKUP(ROW(B1165),Paramètres!$V$5:$Z$1005)*Paramètres!$P$5,0)&amp;"/"&amp;OFFSET(Paramètres!$G$5,LOOKUP(ROW(B1165),Paramètres!$X$5:$Z$1005)-LOOKUP(ROW(B1165),Paramètres!$W$5:$Z$1005)*Paramètres!$P$6,0)&amp;"/"&amp;OFFSET(Paramètres!$J$5,LOOKUP(ROW(B1165),Paramètres!$Y$5:$Z$1005)-LOOKUP(ROW(B1165),Paramètres!$X$5:$Z$1005)*Paramètres!$P$7,0)&amp;"/"&amp;OFFSET(Paramètres!M1169,-LOOKUP(ROW(B1165),Paramètres!$Y$5:$Z$1005)*Paramètres!$P$8,0),""))</f>
        <v>BlocBM/N0/Zone49/FAV3</v>
      </c>
    </row>
    <row r="1166" spans="1:2" x14ac:dyDescent="0.25">
      <c r="A1166" t="str">
        <f ca="1">IF(A1165="","",IFERROR(OFFSET(Paramètres!$C$5,LOOKUP(ROW(A1166),Paramètres!$W$5:$Z$1005)-LOOKUP(ROW(A1166),Paramètres!$V$5:$Z$1005)*Paramètres!$P$5,0)&amp;OFFSET(Paramètres!$F$5,LOOKUP(ROW(A1166),Paramètres!$X$5:$Z$1005)-LOOKUP(ROW(A1166),Paramètres!$W$5:$Z$1005)*Paramètres!$P$6,0)&amp;OFFSET(Paramètres!$I$5,LOOKUP(ROW(A1166),Paramètres!$Y$5:$Z$1005)-LOOKUP(ROW(A1166),Paramètres!$X$5:$Z$1005)*Paramètres!$P$7,0)&amp;OFFSET(Paramètres!L1170,-LOOKUP(ROW(A1166),Paramètres!$Y$5:$Z$1005)*Paramètres!$P$8,0),""))</f>
        <v>334914</v>
      </c>
      <c r="B1166" t="str">
        <f ca="1">IF(B1165="","",IFERROR(OFFSET(Paramètres!$D$5,LOOKUP(ROW(B1166),Paramètres!$W$5:$Z$1005)-LOOKUP(ROW(B1166),Paramètres!$V$5:$Z$1005)*Paramètres!$P$5,0)&amp;"/"&amp;OFFSET(Paramètres!$G$5,LOOKUP(ROW(B1166),Paramètres!$X$5:$Z$1005)-LOOKUP(ROW(B1166),Paramètres!$W$5:$Z$1005)*Paramètres!$P$6,0)&amp;"/"&amp;OFFSET(Paramètres!$J$5,LOOKUP(ROW(B1166),Paramètres!$Y$5:$Z$1005)-LOOKUP(ROW(B1166),Paramètres!$X$5:$Z$1005)*Paramètres!$P$7,0)&amp;"/"&amp;OFFSET(Paramètres!M1170,-LOOKUP(ROW(B1166),Paramètres!$Y$5:$Z$1005)*Paramètres!$P$8,0),""))</f>
        <v>BlocBM/N0/Zone49/FAV4</v>
      </c>
    </row>
    <row r="1167" spans="1:2" x14ac:dyDescent="0.25">
      <c r="A1167" t="str">
        <f ca="1">IF(A1166="","",IFERROR(OFFSET(Paramètres!$C$5,LOOKUP(ROW(A1167),Paramètres!$W$5:$Z$1005)-LOOKUP(ROW(A1167),Paramètres!$V$5:$Z$1005)*Paramètres!$P$5,0)&amp;OFFSET(Paramètres!$F$5,LOOKUP(ROW(A1167),Paramètres!$X$5:$Z$1005)-LOOKUP(ROW(A1167),Paramètres!$W$5:$Z$1005)*Paramètres!$P$6,0)&amp;OFFSET(Paramètres!$I$5,LOOKUP(ROW(A1167),Paramètres!$Y$5:$Z$1005)-LOOKUP(ROW(A1167),Paramètres!$X$5:$Z$1005)*Paramètres!$P$7,0)&amp;OFFSET(Paramètres!L1171,-LOOKUP(ROW(A1167),Paramètres!$Y$5:$Z$1005)*Paramètres!$P$8,0),""))</f>
        <v>334921</v>
      </c>
      <c r="B1167" t="str">
        <f ca="1">IF(B1166="","",IFERROR(OFFSET(Paramètres!$D$5,LOOKUP(ROW(B1167),Paramètres!$W$5:$Z$1005)-LOOKUP(ROW(B1167),Paramètres!$V$5:$Z$1005)*Paramètres!$P$5,0)&amp;"/"&amp;OFFSET(Paramètres!$G$5,LOOKUP(ROW(B1167),Paramètres!$X$5:$Z$1005)-LOOKUP(ROW(B1167),Paramètres!$W$5:$Z$1005)*Paramètres!$P$6,0)&amp;"/"&amp;OFFSET(Paramètres!$J$5,LOOKUP(ROW(B1167),Paramètres!$Y$5:$Z$1005)-LOOKUP(ROW(B1167),Paramètres!$X$5:$Z$1005)*Paramètres!$P$7,0)&amp;"/"&amp;OFFSET(Paramètres!M1171,-LOOKUP(ROW(B1167),Paramètres!$Y$5:$Z$1005)*Paramètres!$P$8,0),""))</f>
        <v>BlocBM/N0/Zone49/FAR1</v>
      </c>
    </row>
    <row r="1168" spans="1:2" x14ac:dyDescent="0.25">
      <c r="A1168" t="str">
        <f ca="1">IF(A1167="","",IFERROR(OFFSET(Paramètres!$C$5,LOOKUP(ROW(A1168),Paramètres!$W$5:$Z$1005)-LOOKUP(ROW(A1168),Paramètres!$V$5:$Z$1005)*Paramètres!$P$5,0)&amp;OFFSET(Paramètres!$F$5,LOOKUP(ROW(A1168),Paramètres!$X$5:$Z$1005)-LOOKUP(ROW(A1168),Paramètres!$W$5:$Z$1005)*Paramètres!$P$6,0)&amp;OFFSET(Paramètres!$I$5,LOOKUP(ROW(A1168),Paramètres!$Y$5:$Z$1005)-LOOKUP(ROW(A1168),Paramètres!$X$5:$Z$1005)*Paramètres!$P$7,0)&amp;OFFSET(Paramètres!L1172,-LOOKUP(ROW(A1168),Paramètres!$Y$5:$Z$1005)*Paramètres!$P$8,0),""))</f>
        <v>334922</v>
      </c>
      <c r="B1168" t="str">
        <f ca="1">IF(B1167="","",IFERROR(OFFSET(Paramètres!$D$5,LOOKUP(ROW(B1168),Paramètres!$W$5:$Z$1005)-LOOKUP(ROW(B1168),Paramètres!$V$5:$Z$1005)*Paramètres!$P$5,0)&amp;"/"&amp;OFFSET(Paramètres!$G$5,LOOKUP(ROW(B1168),Paramètres!$X$5:$Z$1005)-LOOKUP(ROW(B1168),Paramètres!$W$5:$Z$1005)*Paramètres!$P$6,0)&amp;"/"&amp;OFFSET(Paramètres!$J$5,LOOKUP(ROW(B1168),Paramètres!$Y$5:$Z$1005)-LOOKUP(ROW(B1168),Paramètres!$X$5:$Z$1005)*Paramètres!$P$7,0)&amp;"/"&amp;OFFSET(Paramètres!M1172,-LOOKUP(ROW(B1168),Paramètres!$Y$5:$Z$1005)*Paramètres!$P$8,0),""))</f>
        <v>BlocBM/N0/Zone49/FAR2</v>
      </c>
    </row>
    <row r="1169" spans="1:2" x14ac:dyDescent="0.25">
      <c r="A1169" t="str">
        <f ca="1">IF(A1168="","",IFERROR(OFFSET(Paramètres!$C$5,LOOKUP(ROW(A1169),Paramètres!$W$5:$Z$1005)-LOOKUP(ROW(A1169),Paramètres!$V$5:$Z$1005)*Paramètres!$P$5,0)&amp;OFFSET(Paramètres!$F$5,LOOKUP(ROW(A1169),Paramètres!$X$5:$Z$1005)-LOOKUP(ROW(A1169),Paramètres!$W$5:$Z$1005)*Paramètres!$P$6,0)&amp;OFFSET(Paramètres!$I$5,LOOKUP(ROW(A1169),Paramètres!$Y$5:$Z$1005)-LOOKUP(ROW(A1169),Paramètres!$X$5:$Z$1005)*Paramètres!$P$7,0)&amp;OFFSET(Paramètres!L1173,-LOOKUP(ROW(A1169),Paramètres!$Y$5:$Z$1005)*Paramètres!$P$8,0),""))</f>
        <v>334923</v>
      </c>
      <c r="B1169" t="str">
        <f ca="1">IF(B1168="","",IFERROR(OFFSET(Paramètres!$D$5,LOOKUP(ROW(B1169),Paramètres!$W$5:$Z$1005)-LOOKUP(ROW(B1169),Paramètres!$V$5:$Z$1005)*Paramètres!$P$5,0)&amp;"/"&amp;OFFSET(Paramètres!$G$5,LOOKUP(ROW(B1169),Paramètres!$X$5:$Z$1005)-LOOKUP(ROW(B1169),Paramètres!$W$5:$Z$1005)*Paramètres!$P$6,0)&amp;"/"&amp;OFFSET(Paramètres!$J$5,LOOKUP(ROW(B1169),Paramètres!$Y$5:$Z$1005)-LOOKUP(ROW(B1169),Paramètres!$X$5:$Z$1005)*Paramètres!$P$7,0)&amp;"/"&amp;OFFSET(Paramètres!M1173,-LOOKUP(ROW(B1169),Paramètres!$Y$5:$Z$1005)*Paramètres!$P$8,0),""))</f>
        <v>BlocBM/N0/Zone49/FAR3</v>
      </c>
    </row>
    <row r="1170" spans="1:2" x14ac:dyDescent="0.25">
      <c r="A1170" t="str">
        <f ca="1">IF(A1169="","",IFERROR(OFFSET(Paramètres!$C$5,LOOKUP(ROW(A1170),Paramètres!$W$5:$Z$1005)-LOOKUP(ROW(A1170),Paramètres!$V$5:$Z$1005)*Paramètres!$P$5,0)&amp;OFFSET(Paramètres!$F$5,LOOKUP(ROW(A1170),Paramètres!$X$5:$Z$1005)-LOOKUP(ROW(A1170),Paramètres!$W$5:$Z$1005)*Paramètres!$P$6,0)&amp;OFFSET(Paramètres!$I$5,LOOKUP(ROW(A1170),Paramètres!$Y$5:$Z$1005)-LOOKUP(ROW(A1170),Paramètres!$X$5:$Z$1005)*Paramètres!$P$7,0)&amp;OFFSET(Paramètres!L1174,-LOOKUP(ROW(A1170),Paramètres!$Y$5:$Z$1005)*Paramètres!$P$8,0),""))</f>
        <v>334924</v>
      </c>
      <c r="B1170" t="str">
        <f ca="1">IF(B1169="","",IFERROR(OFFSET(Paramètres!$D$5,LOOKUP(ROW(B1170),Paramètres!$W$5:$Z$1005)-LOOKUP(ROW(B1170),Paramètres!$V$5:$Z$1005)*Paramètres!$P$5,0)&amp;"/"&amp;OFFSET(Paramètres!$G$5,LOOKUP(ROW(B1170),Paramètres!$X$5:$Z$1005)-LOOKUP(ROW(B1170),Paramètres!$W$5:$Z$1005)*Paramètres!$P$6,0)&amp;"/"&amp;OFFSET(Paramètres!$J$5,LOOKUP(ROW(B1170),Paramètres!$Y$5:$Z$1005)-LOOKUP(ROW(B1170),Paramètres!$X$5:$Z$1005)*Paramètres!$P$7,0)&amp;"/"&amp;OFFSET(Paramètres!M1174,-LOOKUP(ROW(B1170),Paramètres!$Y$5:$Z$1005)*Paramètres!$P$8,0),""))</f>
        <v>BlocBM/N0/Zone49/FAR4</v>
      </c>
    </row>
    <row r="1171" spans="1:2" x14ac:dyDescent="0.25">
      <c r="A1171" t="str">
        <f ca="1">IF(A1170="","",IFERROR(OFFSET(Paramètres!$C$5,LOOKUP(ROW(A1171),Paramètres!$W$5:$Z$1005)-LOOKUP(ROW(A1171),Paramètres!$V$5:$Z$1005)*Paramètres!$P$5,0)&amp;OFFSET(Paramètres!$F$5,LOOKUP(ROW(A1171),Paramètres!$X$5:$Z$1005)-LOOKUP(ROW(A1171),Paramètres!$W$5:$Z$1005)*Paramètres!$P$6,0)&amp;OFFSET(Paramètres!$I$5,LOOKUP(ROW(A1171),Paramètres!$Y$5:$Z$1005)-LOOKUP(ROW(A1171),Paramètres!$X$5:$Z$1005)*Paramètres!$P$7,0)&amp;OFFSET(Paramètres!L1175,-LOOKUP(ROW(A1171),Paramètres!$Y$5:$Z$1005)*Paramètres!$P$8,0),""))</f>
        <v>334931</v>
      </c>
      <c r="B1171" t="str">
        <f ca="1">IF(B1170="","",IFERROR(OFFSET(Paramètres!$D$5,LOOKUP(ROW(B1171),Paramètres!$W$5:$Z$1005)-LOOKUP(ROW(B1171),Paramètres!$V$5:$Z$1005)*Paramètres!$P$5,0)&amp;"/"&amp;OFFSET(Paramètres!$G$5,LOOKUP(ROW(B1171),Paramètres!$X$5:$Z$1005)-LOOKUP(ROW(B1171),Paramètres!$W$5:$Z$1005)*Paramètres!$P$6,0)&amp;"/"&amp;OFFSET(Paramètres!$J$5,LOOKUP(ROW(B1171),Paramètres!$Y$5:$Z$1005)-LOOKUP(ROW(B1171),Paramètres!$X$5:$Z$1005)*Paramètres!$P$7,0)&amp;"/"&amp;OFFSET(Paramètres!M1175,-LOOKUP(ROW(B1171),Paramètres!$Y$5:$Z$1005)*Paramètres!$P$8,0),""))</f>
        <v>BlocBM/N0/Zone49/INF1</v>
      </c>
    </row>
    <row r="1172" spans="1:2" x14ac:dyDescent="0.25">
      <c r="A1172" t="str">
        <f ca="1">IF(A1171="","",IFERROR(OFFSET(Paramètres!$C$5,LOOKUP(ROW(A1172),Paramètres!$W$5:$Z$1005)-LOOKUP(ROW(A1172),Paramètres!$V$5:$Z$1005)*Paramètres!$P$5,0)&amp;OFFSET(Paramètres!$F$5,LOOKUP(ROW(A1172),Paramètres!$X$5:$Z$1005)-LOOKUP(ROW(A1172),Paramètres!$W$5:$Z$1005)*Paramètres!$P$6,0)&amp;OFFSET(Paramètres!$I$5,LOOKUP(ROW(A1172),Paramètres!$Y$5:$Z$1005)-LOOKUP(ROW(A1172),Paramètres!$X$5:$Z$1005)*Paramètres!$P$7,0)&amp;OFFSET(Paramètres!L1176,-LOOKUP(ROW(A1172),Paramètres!$Y$5:$Z$1005)*Paramètres!$P$8,0),""))</f>
        <v>334932</v>
      </c>
      <c r="B1172" t="str">
        <f ca="1">IF(B1171="","",IFERROR(OFFSET(Paramètres!$D$5,LOOKUP(ROW(B1172),Paramètres!$W$5:$Z$1005)-LOOKUP(ROW(B1172),Paramètres!$V$5:$Z$1005)*Paramètres!$P$5,0)&amp;"/"&amp;OFFSET(Paramètres!$G$5,LOOKUP(ROW(B1172),Paramètres!$X$5:$Z$1005)-LOOKUP(ROW(B1172),Paramètres!$W$5:$Z$1005)*Paramètres!$P$6,0)&amp;"/"&amp;OFFSET(Paramètres!$J$5,LOOKUP(ROW(B1172),Paramètres!$Y$5:$Z$1005)-LOOKUP(ROW(B1172),Paramètres!$X$5:$Z$1005)*Paramètres!$P$7,0)&amp;"/"&amp;OFFSET(Paramètres!M1176,-LOOKUP(ROW(B1172),Paramètres!$Y$5:$Z$1005)*Paramètres!$P$8,0),""))</f>
        <v>BlocBM/N0/Zone49/INF2</v>
      </c>
    </row>
    <row r="1173" spans="1:2" x14ac:dyDescent="0.25">
      <c r="A1173" t="str">
        <f ca="1">IF(A1172="","",IFERROR(OFFSET(Paramètres!$C$5,LOOKUP(ROW(A1173),Paramètres!$W$5:$Z$1005)-LOOKUP(ROW(A1173),Paramètres!$V$5:$Z$1005)*Paramètres!$P$5,0)&amp;OFFSET(Paramètres!$F$5,LOOKUP(ROW(A1173),Paramètres!$X$5:$Z$1005)-LOOKUP(ROW(A1173),Paramètres!$W$5:$Z$1005)*Paramètres!$P$6,0)&amp;OFFSET(Paramètres!$I$5,LOOKUP(ROW(A1173),Paramètres!$Y$5:$Z$1005)-LOOKUP(ROW(A1173),Paramètres!$X$5:$Z$1005)*Paramètres!$P$7,0)&amp;OFFSET(Paramètres!L1177,-LOOKUP(ROW(A1173),Paramètres!$Y$5:$Z$1005)*Paramètres!$P$8,0),""))</f>
        <v>334933</v>
      </c>
      <c r="B1173" t="str">
        <f ca="1">IF(B1172="","",IFERROR(OFFSET(Paramètres!$D$5,LOOKUP(ROW(B1173),Paramètres!$W$5:$Z$1005)-LOOKUP(ROW(B1173),Paramètres!$V$5:$Z$1005)*Paramètres!$P$5,0)&amp;"/"&amp;OFFSET(Paramètres!$G$5,LOOKUP(ROW(B1173),Paramètres!$X$5:$Z$1005)-LOOKUP(ROW(B1173),Paramètres!$W$5:$Z$1005)*Paramètres!$P$6,0)&amp;"/"&amp;OFFSET(Paramètres!$J$5,LOOKUP(ROW(B1173),Paramètres!$Y$5:$Z$1005)-LOOKUP(ROW(B1173),Paramètres!$X$5:$Z$1005)*Paramètres!$P$7,0)&amp;"/"&amp;OFFSET(Paramètres!M1177,-LOOKUP(ROW(B1173),Paramètres!$Y$5:$Z$1005)*Paramètres!$P$8,0),""))</f>
        <v>BlocBM/N0/Zone49/INF3</v>
      </c>
    </row>
    <row r="1174" spans="1:2" x14ac:dyDescent="0.25">
      <c r="A1174" t="str">
        <f ca="1">IF(A1173="","",IFERROR(OFFSET(Paramètres!$C$5,LOOKUP(ROW(A1174),Paramètres!$W$5:$Z$1005)-LOOKUP(ROW(A1174),Paramètres!$V$5:$Z$1005)*Paramètres!$P$5,0)&amp;OFFSET(Paramètres!$F$5,LOOKUP(ROW(A1174),Paramètres!$X$5:$Z$1005)-LOOKUP(ROW(A1174),Paramètres!$W$5:$Z$1005)*Paramètres!$P$6,0)&amp;OFFSET(Paramètres!$I$5,LOOKUP(ROW(A1174),Paramètres!$Y$5:$Z$1005)-LOOKUP(ROW(A1174),Paramètres!$X$5:$Z$1005)*Paramètres!$P$7,0)&amp;OFFSET(Paramètres!L1178,-LOOKUP(ROW(A1174),Paramètres!$Y$5:$Z$1005)*Paramètres!$P$8,0),""))</f>
        <v>334934</v>
      </c>
      <c r="B1174" t="str">
        <f ca="1">IF(B1173="","",IFERROR(OFFSET(Paramètres!$D$5,LOOKUP(ROW(B1174),Paramètres!$W$5:$Z$1005)-LOOKUP(ROW(B1174),Paramètres!$V$5:$Z$1005)*Paramètres!$P$5,0)&amp;"/"&amp;OFFSET(Paramètres!$G$5,LOOKUP(ROW(B1174),Paramètres!$X$5:$Z$1005)-LOOKUP(ROW(B1174),Paramètres!$W$5:$Z$1005)*Paramètres!$P$6,0)&amp;"/"&amp;OFFSET(Paramètres!$J$5,LOOKUP(ROW(B1174),Paramètres!$Y$5:$Z$1005)-LOOKUP(ROW(B1174),Paramètres!$X$5:$Z$1005)*Paramètres!$P$7,0)&amp;"/"&amp;OFFSET(Paramètres!M1178,-LOOKUP(ROW(B1174),Paramètres!$Y$5:$Z$1005)*Paramètres!$P$8,0),""))</f>
        <v>BlocBM/N0/Zone49/INF4</v>
      </c>
    </row>
    <row r="1175" spans="1:2" x14ac:dyDescent="0.25">
      <c r="A1175" t="str">
        <f ca="1">IF(A1174="","",IFERROR(OFFSET(Paramètres!$C$5,LOOKUP(ROW(A1175),Paramètres!$W$5:$Z$1005)-LOOKUP(ROW(A1175),Paramètres!$V$5:$Z$1005)*Paramètres!$P$5,0)&amp;OFFSET(Paramètres!$F$5,LOOKUP(ROW(A1175),Paramètres!$X$5:$Z$1005)-LOOKUP(ROW(A1175),Paramètres!$W$5:$Z$1005)*Paramètres!$P$6,0)&amp;OFFSET(Paramètres!$I$5,LOOKUP(ROW(A1175),Paramètres!$Y$5:$Z$1005)-LOOKUP(ROW(A1175),Paramètres!$X$5:$Z$1005)*Paramètres!$P$7,0)&amp;OFFSET(Paramètres!L1179,-LOOKUP(ROW(A1175),Paramètres!$Y$5:$Z$1005)*Paramètres!$P$8,0),""))</f>
        <v>334941</v>
      </c>
      <c r="B1175" t="str">
        <f ca="1">IF(B1174="","",IFERROR(OFFSET(Paramètres!$D$5,LOOKUP(ROW(B1175),Paramètres!$W$5:$Z$1005)-LOOKUP(ROW(B1175),Paramètres!$V$5:$Z$1005)*Paramètres!$P$5,0)&amp;"/"&amp;OFFSET(Paramètres!$G$5,LOOKUP(ROW(B1175),Paramètres!$X$5:$Z$1005)-LOOKUP(ROW(B1175),Paramètres!$W$5:$Z$1005)*Paramètres!$P$6,0)&amp;"/"&amp;OFFSET(Paramètres!$J$5,LOOKUP(ROW(B1175),Paramètres!$Y$5:$Z$1005)-LOOKUP(ROW(B1175),Paramètres!$X$5:$Z$1005)*Paramètres!$P$7,0)&amp;"/"&amp;OFFSET(Paramètres!M1179,-LOOKUP(ROW(B1175),Paramètres!$Y$5:$Z$1005)*Paramètres!$P$8,0),""))</f>
        <v>BlocBM/N0/Zone49/SUP1</v>
      </c>
    </row>
    <row r="1176" spans="1:2" x14ac:dyDescent="0.25">
      <c r="A1176" t="str">
        <f ca="1">IF(A1175="","",IFERROR(OFFSET(Paramètres!$C$5,LOOKUP(ROW(A1176),Paramètres!$W$5:$Z$1005)-LOOKUP(ROW(A1176),Paramètres!$V$5:$Z$1005)*Paramètres!$P$5,0)&amp;OFFSET(Paramètres!$F$5,LOOKUP(ROW(A1176),Paramètres!$X$5:$Z$1005)-LOOKUP(ROW(A1176),Paramètres!$W$5:$Z$1005)*Paramètres!$P$6,0)&amp;OFFSET(Paramètres!$I$5,LOOKUP(ROW(A1176),Paramètres!$Y$5:$Z$1005)-LOOKUP(ROW(A1176),Paramètres!$X$5:$Z$1005)*Paramètres!$P$7,0)&amp;OFFSET(Paramètres!L1180,-LOOKUP(ROW(A1176),Paramètres!$Y$5:$Z$1005)*Paramètres!$P$8,0),""))</f>
        <v>334942</v>
      </c>
      <c r="B1176" t="str">
        <f ca="1">IF(B1175="","",IFERROR(OFFSET(Paramètres!$D$5,LOOKUP(ROW(B1176),Paramètres!$W$5:$Z$1005)-LOOKUP(ROW(B1176),Paramètres!$V$5:$Z$1005)*Paramètres!$P$5,0)&amp;"/"&amp;OFFSET(Paramètres!$G$5,LOOKUP(ROW(B1176),Paramètres!$X$5:$Z$1005)-LOOKUP(ROW(B1176),Paramètres!$W$5:$Z$1005)*Paramètres!$P$6,0)&amp;"/"&amp;OFFSET(Paramètres!$J$5,LOOKUP(ROW(B1176),Paramètres!$Y$5:$Z$1005)-LOOKUP(ROW(B1176),Paramètres!$X$5:$Z$1005)*Paramètres!$P$7,0)&amp;"/"&amp;OFFSET(Paramètres!M1180,-LOOKUP(ROW(B1176),Paramètres!$Y$5:$Z$1005)*Paramètres!$P$8,0),""))</f>
        <v>BlocBM/N0/Zone49/SUP2</v>
      </c>
    </row>
    <row r="1177" spans="1:2" x14ac:dyDescent="0.25">
      <c r="A1177" t="str">
        <f ca="1">IF(A1176="","",IFERROR(OFFSET(Paramètres!$C$5,LOOKUP(ROW(A1177),Paramètres!$W$5:$Z$1005)-LOOKUP(ROW(A1177),Paramètres!$V$5:$Z$1005)*Paramètres!$P$5,0)&amp;OFFSET(Paramètres!$F$5,LOOKUP(ROW(A1177),Paramètres!$X$5:$Z$1005)-LOOKUP(ROW(A1177),Paramètres!$W$5:$Z$1005)*Paramètres!$P$6,0)&amp;OFFSET(Paramètres!$I$5,LOOKUP(ROW(A1177),Paramètres!$Y$5:$Z$1005)-LOOKUP(ROW(A1177),Paramètres!$X$5:$Z$1005)*Paramètres!$P$7,0)&amp;OFFSET(Paramètres!L1181,-LOOKUP(ROW(A1177),Paramètres!$Y$5:$Z$1005)*Paramètres!$P$8,0),""))</f>
        <v>334943</v>
      </c>
      <c r="B1177" t="str">
        <f ca="1">IF(B1176="","",IFERROR(OFFSET(Paramètres!$D$5,LOOKUP(ROW(B1177),Paramètres!$W$5:$Z$1005)-LOOKUP(ROW(B1177),Paramètres!$V$5:$Z$1005)*Paramètres!$P$5,0)&amp;"/"&amp;OFFSET(Paramètres!$G$5,LOOKUP(ROW(B1177),Paramètres!$X$5:$Z$1005)-LOOKUP(ROW(B1177),Paramètres!$W$5:$Z$1005)*Paramètres!$P$6,0)&amp;"/"&amp;OFFSET(Paramètres!$J$5,LOOKUP(ROW(B1177),Paramètres!$Y$5:$Z$1005)-LOOKUP(ROW(B1177),Paramètres!$X$5:$Z$1005)*Paramètres!$P$7,0)&amp;"/"&amp;OFFSET(Paramètres!M1181,-LOOKUP(ROW(B1177),Paramètres!$Y$5:$Z$1005)*Paramètres!$P$8,0),""))</f>
        <v>BlocBM/N0/Zone49/SUP3</v>
      </c>
    </row>
    <row r="1178" spans="1:2" x14ac:dyDescent="0.25">
      <c r="A1178" t="str">
        <f ca="1">IF(A1177="","",IFERROR(OFFSET(Paramètres!$C$5,LOOKUP(ROW(A1178),Paramètres!$W$5:$Z$1005)-LOOKUP(ROW(A1178),Paramètres!$V$5:$Z$1005)*Paramètres!$P$5,0)&amp;OFFSET(Paramètres!$F$5,LOOKUP(ROW(A1178),Paramètres!$X$5:$Z$1005)-LOOKUP(ROW(A1178),Paramètres!$W$5:$Z$1005)*Paramètres!$P$6,0)&amp;OFFSET(Paramètres!$I$5,LOOKUP(ROW(A1178),Paramètres!$Y$5:$Z$1005)-LOOKUP(ROW(A1178),Paramètres!$X$5:$Z$1005)*Paramètres!$P$7,0)&amp;OFFSET(Paramètres!L1182,-LOOKUP(ROW(A1178),Paramètres!$Y$5:$Z$1005)*Paramètres!$P$8,0),""))</f>
        <v>334944</v>
      </c>
      <c r="B1178" t="str">
        <f ca="1">IF(B1177="","",IFERROR(OFFSET(Paramètres!$D$5,LOOKUP(ROW(B1178),Paramètres!$W$5:$Z$1005)-LOOKUP(ROW(B1178),Paramètres!$V$5:$Z$1005)*Paramètres!$P$5,0)&amp;"/"&amp;OFFSET(Paramètres!$G$5,LOOKUP(ROW(B1178),Paramètres!$X$5:$Z$1005)-LOOKUP(ROW(B1178),Paramètres!$W$5:$Z$1005)*Paramètres!$P$6,0)&amp;"/"&amp;OFFSET(Paramètres!$J$5,LOOKUP(ROW(B1178),Paramètres!$Y$5:$Z$1005)-LOOKUP(ROW(B1178),Paramètres!$X$5:$Z$1005)*Paramètres!$P$7,0)&amp;"/"&amp;OFFSET(Paramètres!M1182,-LOOKUP(ROW(B1178),Paramètres!$Y$5:$Z$1005)*Paramètres!$P$8,0),""))</f>
        <v>BlocBM/N0/Zone49/SUP4</v>
      </c>
    </row>
    <row r="1179" spans="1:2" x14ac:dyDescent="0.25">
      <c r="A1179" t="str">
        <f ca="1">IF(A1178="","",IFERROR(OFFSET(Paramètres!$C$5,LOOKUP(ROW(A1179),Paramètres!$W$5:$Z$1005)-LOOKUP(ROW(A1179),Paramètres!$V$5:$Z$1005)*Paramètres!$P$5,0)&amp;OFFSET(Paramètres!$F$5,LOOKUP(ROW(A1179),Paramètres!$X$5:$Z$1005)-LOOKUP(ROW(A1179),Paramètres!$W$5:$Z$1005)*Paramètres!$P$6,0)&amp;OFFSET(Paramètres!$I$5,LOOKUP(ROW(A1179),Paramètres!$Y$5:$Z$1005)-LOOKUP(ROW(A1179),Paramètres!$X$5:$Z$1005)*Paramètres!$P$7,0)&amp;OFFSET(Paramètres!L1183,-LOOKUP(ROW(A1179),Paramètres!$Y$5:$Z$1005)*Paramètres!$P$8,0),""))</f>
        <v>334951</v>
      </c>
      <c r="B1179" t="str">
        <f ca="1">IF(B1178="","",IFERROR(OFFSET(Paramètres!$D$5,LOOKUP(ROW(B1179),Paramètres!$W$5:$Z$1005)-LOOKUP(ROW(B1179),Paramètres!$V$5:$Z$1005)*Paramètres!$P$5,0)&amp;"/"&amp;OFFSET(Paramètres!$G$5,LOOKUP(ROW(B1179),Paramètres!$X$5:$Z$1005)-LOOKUP(ROW(B1179),Paramètres!$W$5:$Z$1005)*Paramètres!$P$6,0)&amp;"/"&amp;OFFSET(Paramètres!$J$5,LOOKUP(ROW(B1179),Paramètres!$Y$5:$Z$1005)-LOOKUP(ROW(B1179),Paramètres!$X$5:$Z$1005)*Paramètres!$P$7,0)&amp;"/"&amp;OFFSET(Paramètres!M1183,-LOOKUP(ROW(B1179),Paramètres!$Y$5:$Z$1005)*Paramètres!$P$8,0),""))</f>
        <v>BlocBM/N0/Zone49/U1</v>
      </c>
    </row>
    <row r="1180" spans="1:2" x14ac:dyDescent="0.25">
      <c r="A1180" t="str">
        <f ca="1">IF(A1179="","",IFERROR(OFFSET(Paramètres!$C$5,LOOKUP(ROW(A1180),Paramètres!$W$5:$Z$1005)-LOOKUP(ROW(A1180),Paramètres!$V$5:$Z$1005)*Paramètres!$P$5,0)&amp;OFFSET(Paramètres!$F$5,LOOKUP(ROW(A1180),Paramètres!$X$5:$Z$1005)-LOOKUP(ROW(A1180),Paramètres!$W$5:$Z$1005)*Paramètres!$P$6,0)&amp;OFFSET(Paramètres!$I$5,LOOKUP(ROW(A1180),Paramètres!$Y$5:$Z$1005)-LOOKUP(ROW(A1180),Paramètres!$X$5:$Z$1005)*Paramètres!$P$7,0)&amp;OFFSET(Paramètres!L1184,-LOOKUP(ROW(A1180),Paramètres!$Y$5:$Z$1005)*Paramètres!$P$8,0),""))</f>
        <v>334952</v>
      </c>
      <c r="B1180" t="str">
        <f ca="1">IF(B1179="","",IFERROR(OFFSET(Paramètres!$D$5,LOOKUP(ROW(B1180),Paramètres!$W$5:$Z$1005)-LOOKUP(ROW(B1180),Paramètres!$V$5:$Z$1005)*Paramètres!$P$5,0)&amp;"/"&amp;OFFSET(Paramètres!$G$5,LOOKUP(ROW(B1180),Paramètres!$X$5:$Z$1005)-LOOKUP(ROW(B1180),Paramètres!$W$5:$Z$1005)*Paramètres!$P$6,0)&amp;"/"&amp;OFFSET(Paramètres!$J$5,LOOKUP(ROW(B1180),Paramètres!$Y$5:$Z$1005)-LOOKUP(ROW(B1180),Paramètres!$X$5:$Z$1005)*Paramètres!$P$7,0)&amp;"/"&amp;OFFSET(Paramètres!M1184,-LOOKUP(ROW(B1180),Paramètres!$Y$5:$Z$1005)*Paramètres!$P$8,0),""))</f>
        <v>BlocBM/N0/Zone49/U2</v>
      </c>
    </row>
    <row r="1181" spans="1:2" x14ac:dyDescent="0.25">
      <c r="A1181" t="str">
        <f ca="1">IF(A1180="","",IFERROR(OFFSET(Paramètres!$C$5,LOOKUP(ROW(A1181),Paramètres!$W$5:$Z$1005)-LOOKUP(ROW(A1181),Paramètres!$V$5:$Z$1005)*Paramètres!$P$5,0)&amp;OFFSET(Paramètres!$F$5,LOOKUP(ROW(A1181),Paramètres!$X$5:$Z$1005)-LOOKUP(ROW(A1181),Paramètres!$W$5:$Z$1005)*Paramètres!$P$6,0)&amp;OFFSET(Paramètres!$I$5,LOOKUP(ROW(A1181),Paramètres!$Y$5:$Z$1005)-LOOKUP(ROW(A1181),Paramètres!$X$5:$Z$1005)*Paramètres!$P$7,0)&amp;OFFSET(Paramètres!L1185,-LOOKUP(ROW(A1181),Paramètres!$Y$5:$Z$1005)*Paramètres!$P$8,0),""))</f>
        <v>334953</v>
      </c>
      <c r="B1181" t="str">
        <f ca="1">IF(B1180="","",IFERROR(OFFSET(Paramètres!$D$5,LOOKUP(ROW(B1181),Paramètres!$W$5:$Z$1005)-LOOKUP(ROW(B1181),Paramètres!$V$5:$Z$1005)*Paramètres!$P$5,0)&amp;"/"&amp;OFFSET(Paramètres!$G$5,LOOKUP(ROW(B1181),Paramètres!$X$5:$Z$1005)-LOOKUP(ROW(B1181),Paramètres!$W$5:$Z$1005)*Paramètres!$P$6,0)&amp;"/"&amp;OFFSET(Paramètres!$J$5,LOOKUP(ROW(B1181),Paramètres!$Y$5:$Z$1005)-LOOKUP(ROW(B1181),Paramètres!$X$5:$Z$1005)*Paramètres!$P$7,0)&amp;"/"&amp;OFFSET(Paramètres!M1185,-LOOKUP(ROW(B1181),Paramètres!$Y$5:$Z$1005)*Paramètres!$P$8,0),""))</f>
        <v>BlocBM/N0/Zone49/U3</v>
      </c>
    </row>
    <row r="1182" spans="1:2" x14ac:dyDescent="0.25">
      <c r="A1182" t="str">
        <f ca="1">IF(A1181="","",IFERROR(OFFSET(Paramètres!$C$5,LOOKUP(ROW(A1182),Paramètres!$W$5:$Z$1005)-LOOKUP(ROW(A1182),Paramètres!$V$5:$Z$1005)*Paramètres!$P$5,0)&amp;OFFSET(Paramètres!$F$5,LOOKUP(ROW(A1182),Paramètres!$X$5:$Z$1005)-LOOKUP(ROW(A1182),Paramètres!$W$5:$Z$1005)*Paramètres!$P$6,0)&amp;OFFSET(Paramètres!$I$5,LOOKUP(ROW(A1182),Paramètres!$Y$5:$Z$1005)-LOOKUP(ROW(A1182),Paramètres!$X$5:$Z$1005)*Paramètres!$P$7,0)&amp;OFFSET(Paramètres!L1186,-LOOKUP(ROW(A1182),Paramètres!$Y$5:$Z$1005)*Paramètres!$P$8,0),""))</f>
        <v>334954</v>
      </c>
      <c r="B1182" t="str">
        <f ca="1">IF(B1181="","",IFERROR(OFFSET(Paramètres!$D$5,LOOKUP(ROW(B1182),Paramètres!$W$5:$Z$1005)-LOOKUP(ROW(B1182),Paramètres!$V$5:$Z$1005)*Paramètres!$P$5,0)&amp;"/"&amp;OFFSET(Paramètres!$G$5,LOOKUP(ROW(B1182),Paramètres!$X$5:$Z$1005)-LOOKUP(ROW(B1182),Paramètres!$W$5:$Z$1005)*Paramètres!$P$6,0)&amp;"/"&amp;OFFSET(Paramètres!$J$5,LOOKUP(ROW(B1182),Paramètres!$Y$5:$Z$1005)-LOOKUP(ROW(B1182),Paramètres!$X$5:$Z$1005)*Paramètres!$P$7,0)&amp;"/"&amp;OFFSET(Paramètres!M1186,-LOOKUP(ROW(B1182),Paramètres!$Y$5:$Z$1005)*Paramètres!$P$8,0),""))</f>
        <v>BlocBM/N0/Zone49/U4</v>
      </c>
    </row>
    <row r="1183" spans="1:2" x14ac:dyDescent="0.25">
      <c r="A1183" t="str">
        <f ca="1">IF(A1182="","",IFERROR(OFFSET(Paramètres!$C$5,LOOKUP(ROW(A1183),Paramètres!$W$5:$Z$1005)-LOOKUP(ROW(A1183),Paramètres!$V$5:$Z$1005)*Paramètres!$P$5,0)&amp;OFFSET(Paramètres!$F$5,LOOKUP(ROW(A1183),Paramètres!$X$5:$Z$1005)-LOOKUP(ROW(A1183),Paramètres!$W$5:$Z$1005)*Paramètres!$P$6,0)&amp;OFFSET(Paramètres!$I$5,LOOKUP(ROW(A1183),Paramètres!$Y$5:$Z$1005)-LOOKUP(ROW(A1183),Paramètres!$X$5:$Z$1005)*Paramètres!$P$7,0)&amp;OFFSET(Paramètres!L1187,-LOOKUP(ROW(A1183),Paramètres!$Y$5:$Z$1005)*Paramètres!$P$8,0),""))</f>
        <v>334961</v>
      </c>
      <c r="B1183" t="str">
        <f ca="1">IF(B1182="","",IFERROR(OFFSET(Paramètres!$D$5,LOOKUP(ROW(B1183),Paramètres!$W$5:$Z$1005)-LOOKUP(ROW(B1183),Paramètres!$V$5:$Z$1005)*Paramètres!$P$5,0)&amp;"/"&amp;OFFSET(Paramètres!$G$5,LOOKUP(ROW(B1183),Paramètres!$X$5:$Z$1005)-LOOKUP(ROW(B1183),Paramètres!$W$5:$Z$1005)*Paramètres!$P$6,0)&amp;"/"&amp;OFFSET(Paramètres!$J$5,LOOKUP(ROW(B1183),Paramètres!$Y$5:$Z$1005)-LOOKUP(ROW(B1183),Paramètres!$X$5:$Z$1005)*Paramètres!$P$7,0)&amp;"/"&amp;OFFSET(Paramètres!M1187,-LOOKUP(ROW(B1183),Paramètres!$Y$5:$Z$1005)*Paramètres!$P$8,0),""))</f>
        <v>BlocBM/N0/Zone49/C1</v>
      </c>
    </row>
    <row r="1184" spans="1:2" x14ac:dyDescent="0.25">
      <c r="A1184" t="str">
        <f ca="1">IF(A1183="","",IFERROR(OFFSET(Paramètres!$C$5,LOOKUP(ROW(A1184),Paramètres!$W$5:$Z$1005)-LOOKUP(ROW(A1184),Paramètres!$V$5:$Z$1005)*Paramètres!$P$5,0)&amp;OFFSET(Paramètres!$F$5,LOOKUP(ROW(A1184),Paramètres!$X$5:$Z$1005)-LOOKUP(ROW(A1184),Paramètres!$W$5:$Z$1005)*Paramètres!$P$6,0)&amp;OFFSET(Paramètres!$I$5,LOOKUP(ROW(A1184),Paramètres!$Y$5:$Z$1005)-LOOKUP(ROW(A1184),Paramètres!$X$5:$Z$1005)*Paramètres!$P$7,0)&amp;OFFSET(Paramètres!L1188,-LOOKUP(ROW(A1184),Paramètres!$Y$5:$Z$1005)*Paramètres!$P$8,0),""))</f>
        <v>334962</v>
      </c>
      <c r="B1184" t="str">
        <f ca="1">IF(B1183="","",IFERROR(OFFSET(Paramètres!$D$5,LOOKUP(ROW(B1184),Paramètres!$W$5:$Z$1005)-LOOKUP(ROW(B1184),Paramètres!$V$5:$Z$1005)*Paramètres!$P$5,0)&amp;"/"&amp;OFFSET(Paramètres!$G$5,LOOKUP(ROW(B1184),Paramètres!$X$5:$Z$1005)-LOOKUP(ROW(B1184),Paramètres!$W$5:$Z$1005)*Paramètres!$P$6,0)&amp;"/"&amp;OFFSET(Paramètres!$J$5,LOOKUP(ROW(B1184),Paramètres!$Y$5:$Z$1005)-LOOKUP(ROW(B1184),Paramètres!$X$5:$Z$1005)*Paramètres!$P$7,0)&amp;"/"&amp;OFFSET(Paramètres!M1188,-LOOKUP(ROW(B1184),Paramètres!$Y$5:$Z$1005)*Paramètres!$P$8,0),""))</f>
        <v>BlocBM/N0/Zone49/C2</v>
      </c>
    </row>
    <row r="1185" spans="1:2" x14ac:dyDescent="0.25">
      <c r="A1185" t="str">
        <f ca="1">IF(A1184="","",IFERROR(OFFSET(Paramètres!$C$5,LOOKUP(ROW(A1185),Paramètres!$W$5:$Z$1005)-LOOKUP(ROW(A1185),Paramètres!$V$5:$Z$1005)*Paramètres!$P$5,0)&amp;OFFSET(Paramètres!$F$5,LOOKUP(ROW(A1185),Paramètres!$X$5:$Z$1005)-LOOKUP(ROW(A1185),Paramètres!$W$5:$Z$1005)*Paramètres!$P$6,0)&amp;OFFSET(Paramètres!$I$5,LOOKUP(ROW(A1185),Paramètres!$Y$5:$Z$1005)-LOOKUP(ROW(A1185),Paramètres!$X$5:$Z$1005)*Paramètres!$P$7,0)&amp;OFFSET(Paramètres!L1189,-LOOKUP(ROW(A1185),Paramètres!$Y$5:$Z$1005)*Paramètres!$P$8,0),""))</f>
        <v>335001</v>
      </c>
      <c r="B1185" t="str">
        <f ca="1">IF(B1184="","",IFERROR(OFFSET(Paramètres!$D$5,LOOKUP(ROW(B1185),Paramètres!$W$5:$Z$1005)-LOOKUP(ROW(B1185),Paramètres!$V$5:$Z$1005)*Paramètres!$P$5,0)&amp;"/"&amp;OFFSET(Paramètres!$G$5,LOOKUP(ROW(B1185),Paramètres!$X$5:$Z$1005)-LOOKUP(ROW(B1185),Paramètres!$W$5:$Z$1005)*Paramètres!$P$6,0)&amp;"/"&amp;OFFSET(Paramètres!$J$5,LOOKUP(ROW(B1185),Paramètres!$Y$5:$Z$1005)-LOOKUP(ROW(B1185),Paramètres!$X$5:$Z$1005)*Paramètres!$P$7,0)&amp;"/"&amp;OFFSET(Paramètres!M1189,-LOOKUP(ROW(B1185),Paramètres!$Y$5:$Z$1005)*Paramètres!$P$8,0),""))</f>
        <v>BlocBM/N0/Zone50/1erePhase</v>
      </c>
    </row>
    <row r="1186" spans="1:2" x14ac:dyDescent="0.25">
      <c r="A1186" t="str">
        <f ca="1">IF(A1185="","",IFERROR(OFFSET(Paramètres!$C$5,LOOKUP(ROW(A1186),Paramètres!$W$5:$Z$1005)-LOOKUP(ROW(A1186),Paramètres!$V$5:$Z$1005)*Paramètres!$P$5,0)&amp;OFFSET(Paramètres!$F$5,LOOKUP(ROW(A1186),Paramètres!$X$5:$Z$1005)-LOOKUP(ROW(A1186),Paramètres!$W$5:$Z$1005)*Paramètres!$P$6,0)&amp;OFFSET(Paramètres!$I$5,LOOKUP(ROW(A1186),Paramètres!$Y$5:$Z$1005)-LOOKUP(ROW(A1186),Paramètres!$X$5:$Z$1005)*Paramètres!$P$7,0)&amp;OFFSET(Paramètres!L1190,-LOOKUP(ROW(A1186),Paramètres!$Y$5:$Z$1005)*Paramètres!$P$8,0),""))</f>
        <v>335002</v>
      </c>
      <c r="B1186" t="str">
        <f ca="1">IF(B1185="","",IFERROR(OFFSET(Paramètres!$D$5,LOOKUP(ROW(B1186),Paramètres!$W$5:$Z$1005)-LOOKUP(ROW(B1186),Paramètres!$V$5:$Z$1005)*Paramètres!$P$5,0)&amp;"/"&amp;OFFSET(Paramètres!$G$5,LOOKUP(ROW(B1186),Paramètres!$X$5:$Z$1005)-LOOKUP(ROW(B1186),Paramètres!$W$5:$Z$1005)*Paramètres!$P$6,0)&amp;"/"&amp;OFFSET(Paramètres!$J$5,LOOKUP(ROW(B1186),Paramètres!$Y$5:$Z$1005)-LOOKUP(ROW(B1186),Paramètres!$X$5:$Z$1005)*Paramètres!$P$7,0)&amp;"/"&amp;OFFSET(Paramètres!M1190,-LOOKUP(ROW(B1186),Paramètres!$Y$5:$Z$1005)*Paramètres!$P$8,0),""))</f>
        <v>BlocBM/N0/Zone50/2ndePhase</v>
      </c>
    </row>
    <row r="1187" spans="1:2" x14ac:dyDescent="0.25">
      <c r="A1187" t="str">
        <f ca="1">IF(A1186="","",IFERROR(OFFSET(Paramètres!$C$5,LOOKUP(ROW(A1187),Paramètres!$W$5:$Z$1005)-LOOKUP(ROW(A1187),Paramètres!$V$5:$Z$1005)*Paramètres!$P$5,0)&amp;OFFSET(Paramètres!$F$5,LOOKUP(ROW(A1187),Paramètres!$X$5:$Z$1005)-LOOKUP(ROW(A1187),Paramètres!$W$5:$Z$1005)*Paramètres!$P$6,0)&amp;OFFSET(Paramètres!$I$5,LOOKUP(ROW(A1187),Paramètres!$Y$5:$Z$1005)-LOOKUP(ROW(A1187),Paramètres!$X$5:$Z$1005)*Paramètres!$P$7,0)&amp;OFFSET(Paramètres!L1191,-LOOKUP(ROW(A1187),Paramètres!$Y$5:$Z$1005)*Paramètres!$P$8,0),""))</f>
        <v>335003</v>
      </c>
      <c r="B1187" t="str">
        <f ca="1">IF(B1186="","",IFERROR(OFFSET(Paramètres!$D$5,LOOKUP(ROW(B1187),Paramètres!$W$5:$Z$1005)-LOOKUP(ROW(B1187),Paramètres!$V$5:$Z$1005)*Paramètres!$P$5,0)&amp;"/"&amp;OFFSET(Paramètres!$G$5,LOOKUP(ROW(B1187),Paramètres!$X$5:$Z$1005)-LOOKUP(ROW(B1187),Paramètres!$W$5:$Z$1005)*Paramètres!$P$6,0)&amp;"/"&amp;OFFSET(Paramètres!$J$5,LOOKUP(ROW(B1187),Paramètres!$Y$5:$Z$1005)-LOOKUP(ROW(B1187),Paramètres!$X$5:$Z$1005)*Paramètres!$P$7,0)&amp;"/"&amp;OFFSET(Paramètres!M1191,-LOOKUP(ROW(B1187),Paramètres!$Y$5:$Z$1005)*Paramètres!$P$8,0),""))</f>
        <v>BlocBM/N0/Zone50/C</v>
      </c>
    </row>
    <row r="1188" spans="1:2" x14ac:dyDescent="0.25">
      <c r="A1188" t="str">
        <f ca="1">IF(A1187="","",IFERROR(OFFSET(Paramètres!$C$5,LOOKUP(ROW(A1188),Paramètres!$W$5:$Z$1005)-LOOKUP(ROW(A1188),Paramètres!$V$5:$Z$1005)*Paramètres!$P$5,0)&amp;OFFSET(Paramètres!$F$5,LOOKUP(ROW(A1188),Paramètres!$X$5:$Z$1005)-LOOKUP(ROW(A1188),Paramètres!$W$5:$Z$1005)*Paramètres!$P$6,0)&amp;OFFSET(Paramètres!$I$5,LOOKUP(ROW(A1188),Paramètres!$Y$5:$Z$1005)-LOOKUP(ROW(A1188),Paramètres!$X$5:$Z$1005)*Paramètres!$P$7,0)&amp;OFFSET(Paramètres!L1192,-LOOKUP(ROW(A1188),Paramètres!$Y$5:$Z$1005)*Paramètres!$P$8,0),""))</f>
        <v>335004</v>
      </c>
      <c r="B1188" t="str">
        <f ca="1">IF(B1187="","",IFERROR(OFFSET(Paramètres!$D$5,LOOKUP(ROW(B1188),Paramètres!$W$5:$Z$1005)-LOOKUP(ROW(B1188),Paramètres!$V$5:$Z$1005)*Paramètres!$P$5,0)&amp;"/"&amp;OFFSET(Paramètres!$G$5,LOOKUP(ROW(B1188),Paramètres!$X$5:$Z$1005)-LOOKUP(ROW(B1188),Paramètres!$W$5:$Z$1005)*Paramètres!$P$6,0)&amp;"/"&amp;OFFSET(Paramètres!$J$5,LOOKUP(ROW(B1188),Paramètres!$Y$5:$Z$1005)-LOOKUP(ROW(B1188),Paramètres!$X$5:$Z$1005)*Paramètres!$P$7,0)&amp;"/"&amp;OFFSET(Paramètres!M1192,-LOOKUP(ROW(B1188),Paramètres!$Y$5:$Z$1005)*Paramètres!$P$8,0),""))</f>
        <v>BlocBM/N0/Zone50/AD</v>
      </c>
    </row>
    <row r="1189" spans="1:2" x14ac:dyDescent="0.25">
      <c r="A1189" t="str">
        <f ca="1">IF(A1188="","",IFERROR(OFFSET(Paramètres!$C$5,LOOKUP(ROW(A1189),Paramètres!$W$5:$Z$1005)-LOOKUP(ROW(A1189),Paramètres!$V$5:$Z$1005)*Paramètres!$P$5,0)&amp;OFFSET(Paramètres!$F$5,LOOKUP(ROW(A1189),Paramètres!$X$5:$Z$1005)-LOOKUP(ROW(A1189),Paramètres!$W$5:$Z$1005)*Paramètres!$P$6,0)&amp;OFFSET(Paramètres!$I$5,LOOKUP(ROW(A1189),Paramètres!$Y$5:$Z$1005)-LOOKUP(ROW(A1189),Paramètres!$X$5:$Z$1005)*Paramètres!$P$7,0)&amp;OFFSET(Paramètres!L1193,-LOOKUP(ROW(A1189),Paramètres!$Y$5:$Z$1005)*Paramètres!$P$8,0),""))</f>
        <v>335005</v>
      </c>
      <c r="B1189" t="str">
        <f ca="1">IF(B1188="","",IFERROR(OFFSET(Paramètres!$D$5,LOOKUP(ROW(B1189),Paramètres!$W$5:$Z$1005)-LOOKUP(ROW(B1189),Paramètres!$V$5:$Z$1005)*Paramètres!$P$5,0)&amp;"/"&amp;OFFSET(Paramètres!$G$5,LOOKUP(ROW(B1189),Paramètres!$X$5:$Z$1005)-LOOKUP(ROW(B1189),Paramètres!$W$5:$Z$1005)*Paramètres!$P$6,0)&amp;"/"&amp;OFFSET(Paramètres!$J$5,LOOKUP(ROW(B1189),Paramètres!$Y$5:$Z$1005)-LOOKUP(ROW(B1189),Paramètres!$X$5:$Z$1005)*Paramètres!$P$7,0)&amp;"/"&amp;OFFSET(Paramètres!M1193,-LOOKUP(ROW(B1189),Paramètres!$Y$5:$Z$1005)*Paramètres!$P$8,0),""))</f>
        <v>BlocBM/N0/Zone50/EP</v>
      </c>
    </row>
    <row r="1190" spans="1:2" x14ac:dyDescent="0.25">
      <c r="A1190" t="str">
        <f ca="1">IF(A1189="","",IFERROR(OFFSET(Paramètres!$C$5,LOOKUP(ROW(A1190),Paramètres!$W$5:$Z$1005)-LOOKUP(ROW(A1190),Paramètres!$V$5:$Z$1005)*Paramètres!$P$5,0)&amp;OFFSET(Paramètres!$F$5,LOOKUP(ROW(A1190),Paramètres!$X$5:$Z$1005)-LOOKUP(ROW(A1190),Paramètres!$W$5:$Z$1005)*Paramètres!$P$6,0)&amp;OFFSET(Paramètres!$I$5,LOOKUP(ROW(A1190),Paramètres!$Y$5:$Z$1005)-LOOKUP(ROW(A1190),Paramètres!$X$5:$Z$1005)*Paramètres!$P$7,0)&amp;OFFSET(Paramètres!L1194,-LOOKUP(ROW(A1190),Paramètres!$Y$5:$Z$1005)*Paramètres!$P$8,0),""))</f>
        <v>335006</v>
      </c>
      <c r="B1190" t="str">
        <f ca="1">IF(B1189="","",IFERROR(OFFSET(Paramètres!$D$5,LOOKUP(ROW(B1190),Paramètres!$W$5:$Z$1005)-LOOKUP(ROW(B1190),Paramètres!$V$5:$Z$1005)*Paramètres!$P$5,0)&amp;"/"&amp;OFFSET(Paramètres!$G$5,LOOKUP(ROW(B1190),Paramètres!$X$5:$Z$1005)-LOOKUP(ROW(B1190),Paramètres!$W$5:$Z$1005)*Paramètres!$P$6,0)&amp;"/"&amp;OFFSET(Paramètres!$J$5,LOOKUP(ROW(B1190),Paramètres!$Y$5:$Z$1005)-LOOKUP(ROW(B1190),Paramètres!$X$5:$Z$1005)*Paramètres!$P$7,0)&amp;"/"&amp;OFFSET(Paramètres!M1194,-LOOKUP(ROW(B1190),Paramètres!$Y$5:$Z$1005)*Paramètres!$P$8,0),""))</f>
        <v>BlocBM/N0/Zone50/AF</v>
      </c>
    </row>
    <row r="1191" spans="1:2" x14ac:dyDescent="0.25">
      <c r="A1191" t="str">
        <f ca="1">IF(A1190="","",IFERROR(OFFSET(Paramètres!$C$5,LOOKUP(ROW(A1191),Paramètres!$W$5:$Z$1005)-LOOKUP(ROW(A1191),Paramètres!$V$5:$Z$1005)*Paramètres!$P$5,0)&amp;OFFSET(Paramètres!$F$5,LOOKUP(ROW(A1191),Paramètres!$X$5:$Z$1005)-LOOKUP(ROW(A1191),Paramètres!$W$5:$Z$1005)*Paramètres!$P$6,0)&amp;OFFSET(Paramètres!$I$5,LOOKUP(ROW(A1191),Paramètres!$Y$5:$Z$1005)-LOOKUP(ROW(A1191),Paramètres!$X$5:$Z$1005)*Paramètres!$P$7,0)&amp;OFFSET(Paramètres!L1195,-LOOKUP(ROW(A1191),Paramètres!$Y$5:$Z$1005)*Paramètres!$P$8,0),""))</f>
        <v>335007</v>
      </c>
      <c r="B1191" t="str">
        <f ca="1">IF(B1190="","",IFERROR(OFFSET(Paramètres!$D$5,LOOKUP(ROW(B1191),Paramètres!$W$5:$Z$1005)-LOOKUP(ROW(B1191),Paramètres!$V$5:$Z$1005)*Paramètres!$P$5,0)&amp;"/"&amp;OFFSET(Paramètres!$G$5,LOOKUP(ROW(B1191),Paramètres!$X$5:$Z$1005)-LOOKUP(ROW(B1191),Paramètres!$W$5:$Z$1005)*Paramètres!$P$6,0)&amp;"/"&amp;OFFSET(Paramètres!$J$5,LOOKUP(ROW(B1191),Paramètres!$Y$5:$Z$1005)-LOOKUP(ROW(B1191),Paramètres!$X$5:$Z$1005)*Paramètres!$P$7,0)&amp;"/"&amp;OFFSET(Paramètres!M1195,-LOOKUP(ROW(B1191),Paramètres!$Y$5:$Z$1005)*Paramètres!$P$8,0),""))</f>
        <v>BlocBM/N0/Zone50/AC</v>
      </c>
    </row>
    <row r="1192" spans="1:2" x14ac:dyDescent="0.25">
      <c r="A1192" t="str">
        <f ca="1">IF(A1191="","",IFERROR(OFFSET(Paramètres!$C$5,LOOKUP(ROW(A1192),Paramètres!$W$5:$Z$1005)-LOOKUP(ROW(A1192),Paramètres!$V$5:$Z$1005)*Paramètres!$P$5,0)&amp;OFFSET(Paramètres!$F$5,LOOKUP(ROW(A1192),Paramètres!$X$5:$Z$1005)-LOOKUP(ROW(A1192),Paramètres!$W$5:$Z$1005)*Paramètres!$P$6,0)&amp;OFFSET(Paramètres!$I$5,LOOKUP(ROW(A1192),Paramètres!$Y$5:$Z$1005)-LOOKUP(ROW(A1192),Paramètres!$X$5:$Z$1005)*Paramètres!$P$7,0)&amp;OFFSET(Paramètres!L1196,-LOOKUP(ROW(A1192),Paramètres!$Y$5:$Z$1005)*Paramètres!$P$8,0),""))</f>
        <v>335008</v>
      </c>
      <c r="B1192" t="str">
        <f ca="1">IF(B1191="","",IFERROR(OFFSET(Paramètres!$D$5,LOOKUP(ROW(B1192),Paramètres!$W$5:$Z$1005)-LOOKUP(ROW(B1192),Paramètres!$V$5:$Z$1005)*Paramètres!$P$5,0)&amp;"/"&amp;OFFSET(Paramètres!$G$5,LOOKUP(ROW(B1192),Paramètres!$X$5:$Z$1005)-LOOKUP(ROW(B1192),Paramètres!$W$5:$Z$1005)*Paramètres!$P$6,0)&amp;"/"&amp;OFFSET(Paramètres!$J$5,LOOKUP(ROW(B1192),Paramètres!$Y$5:$Z$1005)-LOOKUP(ROW(B1192),Paramètres!$X$5:$Z$1005)*Paramètres!$P$7,0)&amp;"/"&amp;OFFSET(Paramètres!M1196,-LOOKUP(ROW(B1192),Paramètres!$Y$5:$Z$1005)*Paramètres!$P$8,0),""))</f>
        <v>BlocBM/N0/Zone50/ATV</v>
      </c>
    </row>
    <row r="1193" spans="1:2" x14ac:dyDescent="0.25">
      <c r="A1193" t="str">
        <f ca="1">IF(A1192="","",IFERROR(OFFSET(Paramètres!$C$5,LOOKUP(ROW(A1193),Paramètres!$W$5:$Z$1005)-LOOKUP(ROW(A1193),Paramètres!$V$5:$Z$1005)*Paramètres!$P$5,0)&amp;OFFSET(Paramètres!$F$5,LOOKUP(ROW(A1193),Paramètres!$X$5:$Z$1005)-LOOKUP(ROW(A1193),Paramètres!$W$5:$Z$1005)*Paramètres!$P$6,0)&amp;OFFSET(Paramètres!$I$5,LOOKUP(ROW(A1193),Paramètres!$Y$5:$Z$1005)-LOOKUP(ROW(A1193),Paramètres!$X$5:$Z$1005)*Paramètres!$P$7,0)&amp;OFFSET(Paramètres!L1197,-LOOKUP(ROW(A1193),Paramètres!$Y$5:$Z$1005)*Paramètres!$P$8,0),""))</f>
        <v>335009</v>
      </c>
      <c r="B1193" t="str">
        <f ca="1">IF(B1192="","",IFERROR(OFFSET(Paramètres!$D$5,LOOKUP(ROW(B1193),Paramètres!$W$5:$Z$1005)-LOOKUP(ROW(B1193),Paramètres!$V$5:$Z$1005)*Paramètres!$P$5,0)&amp;"/"&amp;OFFSET(Paramètres!$G$5,LOOKUP(ROW(B1193),Paramètres!$X$5:$Z$1005)-LOOKUP(ROW(B1193),Paramètres!$W$5:$Z$1005)*Paramètres!$P$6,0)&amp;"/"&amp;OFFSET(Paramètres!$J$5,LOOKUP(ROW(B1193),Paramètres!$Y$5:$Z$1005)-LOOKUP(ROW(B1193),Paramètres!$X$5:$Z$1005)*Paramètres!$P$7,0)&amp;"/"&amp;OFFSET(Paramètres!M1197,-LOOKUP(ROW(B1193),Paramètres!$Y$5:$Z$1005)*Paramètres!$P$8,0),""))</f>
        <v>BlocBM/N0/Zone50/ATH</v>
      </c>
    </row>
    <row r="1194" spans="1:2" x14ac:dyDescent="0.25">
      <c r="A1194" t="str">
        <f ca="1">IF(A1193="","",IFERROR(OFFSET(Paramètres!$C$5,LOOKUP(ROW(A1194),Paramètres!$W$5:$Z$1005)-LOOKUP(ROW(A1194),Paramètres!$V$5:$Z$1005)*Paramètres!$P$5,0)&amp;OFFSET(Paramètres!$F$5,LOOKUP(ROW(A1194),Paramètres!$X$5:$Z$1005)-LOOKUP(ROW(A1194),Paramètres!$W$5:$Z$1005)*Paramètres!$P$6,0)&amp;OFFSET(Paramètres!$I$5,LOOKUP(ROW(A1194),Paramètres!$Y$5:$Z$1005)-LOOKUP(ROW(A1194),Paramètres!$X$5:$Z$1005)*Paramètres!$P$7,0)&amp;OFFSET(Paramètres!L1198,-LOOKUP(ROW(A1194),Paramètres!$Y$5:$Z$1005)*Paramètres!$P$8,0),""))</f>
        <v>335010</v>
      </c>
      <c r="B1194" t="str">
        <f ca="1">IF(B1193="","",IFERROR(OFFSET(Paramètres!$D$5,LOOKUP(ROW(B1194),Paramètres!$W$5:$Z$1005)-LOOKUP(ROW(B1194),Paramètres!$V$5:$Z$1005)*Paramètres!$P$5,0)&amp;"/"&amp;OFFSET(Paramètres!$G$5,LOOKUP(ROW(B1194),Paramètres!$X$5:$Z$1005)-LOOKUP(ROW(B1194),Paramètres!$W$5:$Z$1005)*Paramètres!$P$6,0)&amp;"/"&amp;OFFSET(Paramètres!$J$5,LOOKUP(ROW(B1194),Paramètres!$Y$5:$Z$1005)-LOOKUP(ROW(B1194),Paramètres!$X$5:$Z$1005)*Paramètres!$P$7,0)&amp;"/"&amp;OFFSET(Paramètres!M1198,-LOOKUP(ROW(B1194),Paramètres!$Y$5:$Z$1005)*Paramètres!$P$8,0),""))</f>
        <v>BlocBM/N0/Zone50/CH</v>
      </c>
    </row>
    <row r="1195" spans="1:2" x14ac:dyDescent="0.25">
      <c r="A1195" t="str">
        <f ca="1">IF(A1194="","",IFERROR(OFFSET(Paramètres!$C$5,LOOKUP(ROW(A1195),Paramètres!$W$5:$Z$1005)-LOOKUP(ROW(A1195),Paramètres!$V$5:$Z$1005)*Paramètres!$P$5,0)&amp;OFFSET(Paramètres!$F$5,LOOKUP(ROW(A1195),Paramètres!$X$5:$Z$1005)-LOOKUP(ROW(A1195),Paramètres!$W$5:$Z$1005)*Paramètres!$P$6,0)&amp;OFFSET(Paramètres!$I$5,LOOKUP(ROW(A1195),Paramètres!$Y$5:$Z$1005)-LOOKUP(ROW(A1195),Paramètres!$X$5:$Z$1005)*Paramètres!$P$7,0)&amp;OFFSET(Paramètres!L1199,-LOOKUP(ROW(A1195),Paramètres!$Y$5:$Z$1005)*Paramètres!$P$8,0),""))</f>
        <v>335011</v>
      </c>
      <c r="B1195" t="str">
        <f ca="1">IF(B1194="","",IFERROR(OFFSET(Paramètres!$D$5,LOOKUP(ROW(B1195),Paramètres!$W$5:$Z$1005)-LOOKUP(ROW(B1195),Paramètres!$V$5:$Z$1005)*Paramètres!$P$5,0)&amp;"/"&amp;OFFSET(Paramètres!$G$5,LOOKUP(ROW(B1195),Paramètres!$X$5:$Z$1005)-LOOKUP(ROW(B1195),Paramètres!$W$5:$Z$1005)*Paramètres!$P$6,0)&amp;"/"&amp;OFFSET(Paramètres!$J$5,LOOKUP(ROW(B1195),Paramètres!$Y$5:$Z$1005)-LOOKUP(ROW(B1195),Paramètres!$X$5:$Z$1005)*Paramètres!$P$7,0)&amp;"/"&amp;OFFSET(Paramètres!M1199,-LOOKUP(ROW(B1195),Paramètres!$Y$5:$Z$1005)*Paramètres!$P$8,0),""))</f>
        <v>BlocBM/N0/Zone50/FAV1</v>
      </c>
    </row>
    <row r="1196" spans="1:2" x14ac:dyDescent="0.25">
      <c r="A1196" t="str">
        <f ca="1">IF(A1195="","",IFERROR(OFFSET(Paramètres!$C$5,LOOKUP(ROW(A1196),Paramètres!$W$5:$Z$1005)-LOOKUP(ROW(A1196),Paramètres!$V$5:$Z$1005)*Paramètres!$P$5,0)&amp;OFFSET(Paramètres!$F$5,LOOKUP(ROW(A1196),Paramètres!$X$5:$Z$1005)-LOOKUP(ROW(A1196),Paramètres!$W$5:$Z$1005)*Paramètres!$P$6,0)&amp;OFFSET(Paramètres!$I$5,LOOKUP(ROW(A1196),Paramètres!$Y$5:$Z$1005)-LOOKUP(ROW(A1196),Paramètres!$X$5:$Z$1005)*Paramètres!$P$7,0)&amp;OFFSET(Paramètres!L1200,-LOOKUP(ROW(A1196),Paramètres!$Y$5:$Z$1005)*Paramètres!$P$8,0),""))</f>
        <v>335012</v>
      </c>
      <c r="B1196" t="str">
        <f ca="1">IF(B1195="","",IFERROR(OFFSET(Paramètres!$D$5,LOOKUP(ROW(B1196),Paramètres!$W$5:$Z$1005)-LOOKUP(ROW(B1196),Paramètres!$V$5:$Z$1005)*Paramètres!$P$5,0)&amp;"/"&amp;OFFSET(Paramètres!$G$5,LOOKUP(ROW(B1196),Paramètres!$X$5:$Z$1005)-LOOKUP(ROW(B1196),Paramètres!$W$5:$Z$1005)*Paramètres!$P$6,0)&amp;"/"&amp;OFFSET(Paramètres!$J$5,LOOKUP(ROW(B1196),Paramètres!$Y$5:$Z$1005)-LOOKUP(ROW(B1196),Paramètres!$X$5:$Z$1005)*Paramètres!$P$7,0)&amp;"/"&amp;OFFSET(Paramètres!M1200,-LOOKUP(ROW(B1196),Paramètres!$Y$5:$Z$1005)*Paramètres!$P$8,0),""))</f>
        <v>BlocBM/N0/Zone50/FAV2</v>
      </c>
    </row>
    <row r="1197" spans="1:2" x14ac:dyDescent="0.25">
      <c r="A1197" t="str">
        <f ca="1">IF(A1196="","",IFERROR(OFFSET(Paramètres!$C$5,LOOKUP(ROW(A1197),Paramètres!$W$5:$Z$1005)-LOOKUP(ROW(A1197),Paramètres!$V$5:$Z$1005)*Paramètres!$P$5,0)&amp;OFFSET(Paramètres!$F$5,LOOKUP(ROW(A1197),Paramètres!$X$5:$Z$1005)-LOOKUP(ROW(A1197),Paramètres!$W$5:$Z$1005)*Paramètres!$P$6,0)&amp;OFFSET(Paramètres!$I$5,LOOKUP(ROW(A1197),Paramètres!$Y$5:$Z$1005)-LOOKUP(ROW(A1197),Paramètres!$X$5:$Z$1005)*Paramètres!$P$7,0)&amp;OFFSET(Paramètres!L1201,-LOOKUP(ROW(A1197),Paramètres!$Y$5:$Z$1005)*Paramètres!$P$8,0),""))</f>
        <v>335013</v>
      </c>
      <c r="B1197" t="str">
        <f ca="1">IF(B1196="","",IFERROR(OFFSET(Paramètres!$D$5,LOOKUP(ROW(B1197),Paramètres!$W$5:$Z$1005)-LOOKUP(ROW(B1197),Paramètres!$V$5:$Z$1005)*Paramètres!$P$5,0)&amp;"/"&amp;OFFSET(Paramètres!$G$5,LOOKUP(ROW(B1197),Paramètres!$X$5:$Z$1005)-LOOKUP(ROW(B1197),Paramètres!$W$5:$Z$1005)*Paramètres!$P$6,0)&amp;"/"&amp;OFFSET(Paramètres!$J$5,LOOKUP(ROW(B1197),Paramètres!$Y$5:$Z$1005)-LOOKUP(ROW(B1197),Paramètres!$X$5:$Z$1005)*Paramètres!$P$7,0)&amp;"/"&amp;OFFSET(Paramètres!M1201,-LOOKUP(ROW(B1197),Paramètres!$Y$5:$Z$1005)*Paramètres!$P$8,0),""))</f>
        <v>BlocBM/N0/Zone50/FAV3</v>
      </c>
    </row>
    <row r="1198" spans="1:2" x14ac:dyDescent="0.25">
      <c r="A1198" t="str">
        <f ca="1">IF(A1197="","",IFERROR(OFFSET(Paramètres!$C$5,LOOKUP(ROW(A1198),Paramètres!$W$5:$Z$1005)-LOOKUP(ROW(A1198),Paramètres!$V$5:$Z$1005)*Paramètres!$P$5,0)&amp;OFFSET(Paramètres!$F$5,LOOKUP(ROW(A1198),Paramètres!$X$5:$Z$1005)-LOOKUP(ROW(A1198),Paramètres!$W$5:$Z$1005)*Paramètres!$P$6,0)&amp;OFFSET(Paramètres!$I$5,LOOKUP(ROW(A1198),Paramètres!$Y$5:$Z$1005)-LOOKUP(ROW(A1198),Paramètres!$X$5:$Z$1005)*Paramètres!$P$7,0)&amp;OFFSET(Paramètres!L1202,-LOOKUP(ROW(A1198),Paramètres!$Y$5:$Z$1005)*Paramètres!$P$8,0),""))</f>
        <v>335014</v>
      </c>
      <c r="B1198" t="str">
        <f ca="1">IF(B1197="","",IFERROR(OFFSET(Paramètres!$D$5,LOOKUP(ROW(B1198),Paramètres!$W$5:$Z$1005)-LOOKUP(ROW(B1198),Paramètres!$V$5:$Z$1005)*Paramètres!$P$5,0)&amp;"/"&amp;OFFSET(Paramètres!$G$5,LOOKUP(ROW(B1198),Paramètres!$X$5:$Z$1005)-LOOKUP(ROW(B1198),Paramètres!$W$5:$Z$1005)*Paramètres!$P$6,0)&amp;"/"&amp;OFFSET(Paramètres!$J$5,LOOKUP(ROW(B1198),Paramètres!$Y$5:$Z$1005)-LOOKUP(ROW(B1198),Paramètres!$X$5:$Z$1005)*Paramètres!$P$7,0)&amp;"/"&amp;OFFSET(Paramètres!M1202,-LOOKUP(ROW(B1198),Paramètres!$Y$5:$Z$1005)*Paramètres!$P$8,0),""))</f>
        <v>BlocBM/N0/Zone50/FAV4</v>
      </c>
    </row>
    <row r="1199" spans="1:2" x14ac:dyDescent="0.25">
      <c r="A1199" t="str">
        <f ca="1">IF(A1198="","",IFERROR(OFFSET(Paramètres!$C$5,LOOKUP(ROW(A1199),Paramètres!$W$5:$Z$1005)-LOOKUP(ROW(A1199),Paramètres!$V$5:$Z$1005)*Paramètres!$P$5,0)&amp;OFFSET(Paramètres!$F$5,LOOKUP(ROW(A1199),Paramètres!$X$5:$Z$1005)-LOOKUP(ROW(A1199),Paramètres!$W$5:$Z$1005)*Paramètres!$P$6,0)&amp;OFFSET(Paramètres!$I$5,LOOKUP(ROW(A1199),Paramètres!$Y$5:$Z$1005)-LOOKUP(ROW(A1199),Paramètres!$X$5:$Z$1005)*Paramètres!$P$7,0)&amp;OFFSET(Paramètres!L1203,-LOOKUP(ROW(A1199),Paramètres!$Y$5:$Z$1005)*Paramètres!$P$8,0),""))</f>
        <v>335021</v>
      </c>
      <c r="B1199" t="str">
        <f ca="1">IF(B1198="","",IFERROR(OFFSET(Paramètres!$D$5,LOOKUP(ROW(B1199),Paramètres!$W$5:$Z$1005)-LOOKUP(ROW(B1199),Paramètres!$V$5:$Z$1005)*Paramètres!$P$5,0)&amp;"/"&amp;OFFSET(Paramètres!$G$5,LOOKUP(ROW(B1199),Paramètres!$X$5:$Z$1005)-LOOKUP(ROW(B1199),Paramètres!$W$5:$Z$1005)*Paramètres!$P$6,0)&amp;"/"&amp;OFFSET(Paramètres!$J$5,LOOKUP(ROW(B1199),Paramètres!$Y$5:$Z$1005)-LOOKUP(ROW(B1199),Paramètres!$X$5:$Z$1005)*Paramètres!$P$7,0)&amp;"/"&amp;OFFSET(Paramètres!M1203,-LOOKUP(ROW(B1199),Paramètres!$Y$5:$Z$1005)*Paramètres!$P$8,0),""))</f>
        <v>BlocBM/N0/Zone50/FAR1</v>
      </c>
    </row>
    <row r="1200" spans="1:2" x14ac:dyDescent="0.25">
      <c r="A1200" t="str">
        <f ca="1">IF(A1199="","",IFERROR(OFFSET(Paramètres!$C$5,LOOKUP(ROW(A1200),Paramètres!$W$5:$Z$1005)-LOOKUP(ROW(A1200),Paramètres!$V$5:$Z$1005)*Paramètres!$P$5,0)&amp;OFFSET(Paramètres!$F$5,LOOKUP(ROW(A1200),Paramètres!$X$5:$Z$1005)-LOOKUP(ROW(A1200),Paramètres!$W$5:$Z$1005)*Paramètres!$P$6,0)&amp;OFFSET(Paramètres!$I$5,LOOKUP(ROW(A1200),Paramètres!$Y$5:$Z$1005)-LOOKUP(ROW(A1200),Paramètres!$X$5:$Z$1005)*Paramètres!$P$7,0)&amp;OFFSET(Paramètres!L1204,-LOOKUP(ROW(A1200),Paramètres!$Y$5:$Z$1005)*Paramètres!$P$8,0),""))</f>
        <v>335022</v>
      </c>
      <c r="B1200" t="str">
        <f ca="1">IF(B1199="","",IFERROR(OFFSET(Paramètres!$D$5,LOOKUP(ROW(B1200),Paramètres!$W$5:$Z$1005)-LOOKUP(ROW(B1200),Paramètres!$V$5:$Z$1005)*Paramètres!$P$5,0)&amp;"/"&amp;OFFSET(Paramètres!$G$5,LOOKUP(ROW(B1200),Paramètres!$X$5:$Z$1005)-LOOKUP(ROW(B1200),Paramètres!$W$5:$Z$1005)*Paramètres!$P$6,0)&amp;"/"&amp;OFFSET(Paramètres!$J$5,LOOKUP(ROW(B1200),Paramètres!$Y$5:$Z$1005)-LOOKUP(ROW(B1200),Paramètres!$X$5:$Z$1005)*Paramètres!$P$7,0)&amp;"/"&amp;OFFSET(Paramètres!M1204,-LOOKUP(ROW(B1200),Paramètres!$Y$5:$Z$1005)*Paramètres!$P$8,0),""))</f>
        <v>BlocBM/N0/Zone50/FAR2</v>
      </c>
    </row>
    <row r="1201" spans="1:2" x14ac:dyDescent="0.25">
      <c r="A1201" t="str">
        <f ca="1">IF(A1200="","",IFERROR(OFFSET(Paramètres!$C$5,LOOKUP(ROW(A1201),Paramètres!$W$5:$Z$1005)-LOOKUP(ROW(A1201),Paramètres!$V$5:$Z$1005)*Paramètres!$P$5,0)&amp;OFFSET(Paramètres!$F$5,LOOKUP(ROW(A1201),Paramètres!$X$5:$Z$1005)-LOOKUP(ROW(A1201),Paramètres!$W$5:$Z$1005)*Paramètres!$P$6,0)&amp;OFFSET(Paramètres!$I$5,LOOKUP(ROW(A1201),Paramètres!$Y$5:$Z$1005)-LOOKUP(ROW(A1201),Paramètres!$X$5:$Z$1005)*Paramètres!$P$7,0)&amp;OFFSET(Paramètres!L1205,-LOOKUP(ROW(A1201),Paramètres!$Y$5:$Z$1005)*Paramètres!$P$8,0),""))</f>
        <v>335023</v>
      </c>
      <c r="B1201" t="str">
        <f ca="1">IF(B1200="","",IFERROR(OFFSET(Paramètres!$D$5,LOOKUP(ROW(B1201),Paramètres!$W$5:$Z$1005)-LOOKUP(ROW(B1201),Paramètres!$V$5:$Z$1005)*Paramètres!$P$5,0)&amp;"/"&amp;OFFSET(Paramètres!$G$5,LOOKUP(ROW(B1201),Paramètres!$X$5:$Z$1005)-LOOKUP(ROW(B1201),Paramètres!$W$5:$Z$1005)*Paramètres!$P$6,0)&amp;"/"&amp;OFFSET(Paramètres!$J$5,LOOKUP(ROW(B1201),Paramètres!$Y$5:$Z$1005)-LOOKUP(ROW(B1201),Paramètres!$X$5:$Z$1005)*Paramètres!$P$7,0)&amp;"/"&amp;OFFSET(Paramètres!M1205,-LOOKUP(ROW(B1201),Paramètres!$Y$5:$Z$1005)*Paramètres!$P$8,0),""))</f>
        <v>BlocBM/N0/Zone50/FAR3</v>
      </c>
    </row>
    <row r="1202" spans="1:2" x14ac:dyDescent="0.25">
      <c r="A1202" t="str">
        <f ca="1">IF(A1201="","",IFERROR(OFFSET(Paramètres!$C$5,LOOKUP(ROW(A1202),Paramètres!$W$5:$Z$1005)-LOOKUP(ROW(A1202),Paramètres!$V$5:$Z$1005)*Paramètres!$P$5,0)&amp;OFFSET(Paramètres!$F$5,LOOKUP(ROW(A1202),Paramètres!$X$5:$Z$1005)-LOOKUP(ROW(A1202),Paramètres!$W$5:$Z$1005)*Paramètres!$P$6,0)&amp;OFFSET(Paramètres!$I$5,LOOKUP(ROW(A1202),Paramètres!$Y$5:$Z$1005)-LOOKUP(ROW(A1202),Paramètres!$X$5:$Z$1005)*Paramètres!$P$7,0)&amp;OFFSET(Paramètres!L1206,-LOOKUP(ROW(A1202),Paramètres!$Y$5:$Z$1005)*Paramètres!$P$8,0),""))</f>
        <v>335024</v>
      </c>
      <c r="B1202" t="str">
        <f ca="1">IF(B1201="","",IFERROR(OFFSET(Paramètres!$D$5,LOOKUP(ROW(B1202),Paramètres!$W$5:$Z$1005)-LOOKUP(ROW(B1202),Paramètres!$V$5:$Z$1005)*Paramètres!$P$5,0)&amp;"/"&amp;OFFSET(Paramètres!$G$5,LOOKUP(ROW(B1202),Paramètres!$X$5:$Z$1005)-LOOKUP(ROW(B1202),Paramètres!$W$5:$Z$1005)*Paramètres!$P$6,0)&amp;"/"&amp;OFFSET(Paramètres!$J$5,LOOKUP(ROW(B1202),Paramètres!$Y$5:$Z$1005)-LOOKUP(ROW(B1202),Paramètres!$X$5:$Z$1005)*Paramètres!$P$7,0)&amp;"/"&amp;OFFSET(Paramètres!M1206,-LOOKUP(ROW(B1202),Paramètres!$Y$5:$Z$1005)*Paramètres!$P$8,0),""))</f>
        <v>BlocBM/N0/Zone50/FAR4</v>
      </c>
    </row>
    <row r="1203" spans="1:2" x14ac:dyDescent="0.25">
      <c r="A1203" t="str">
        <f ca="1">IF(A1202="","",IFERROR(OFFSET(Paramètres!$C$5,LOOKUP(ROW(A1203),Paramètres!$W$5:$Z$1005)-LOOKUP(ROW(A1203),Paramètres!$V$5:$Z$1005)*Paramètres!$P$5,0)&amp;OFFSET(Paramètres!$F$5,LOOKUP(ROW(A1203),Paramètres!$X$5:$Z$1005)-LOOKUP(ROW(A1203),Paramètres!$W$5:$Z$1005)*Paramètres!$P$6,0)&amp;OFFSET(Paramètres!$I$5,LOOKUP(ROW(A1203),Paramètres!$Y$5:$Z$1005)-LOOKUP(ROW(A1203),Paramètres!$X$5:$Z$1005)*Paramètres!$P$7,0)&amp;OFFSET(Paramètres!L1207,-LOOKUP(ROW(A1203),Paramètres!$Y$5:$Z$1005)*Paramètres!$P$8,0),""))</f>
        <v>335031</v>
      </c>
      <c r="B1203" t="str">
        <f ca="1">IF(B1202="","",IFERROR(OFFSET(Paramètres!$D$5,LOOKUP(ROW(B1203),Paramètres!$W$5:$Z$1005)-LOOKUP(ROW(B1203),Paramètres!$V$5:$Z$1005)*Paramètres!$P$5,0)&amp;"/"&amp;OFFSET(Paramètres!$G$5,LOOKUP(ROW(B1203),Paramètres!$X$5:$Z$1005)-LOOKUP(ROW(B1203),Paramètres!$W$5:$Z$1005)*Paramètres!$P$6,0)&amp;"/"&amp;OFFSET(Paramètres!$J$5,LOOKUP(ROW(B1203),Paramètres!$Y$5:$Z$1005)-LOOKUP(ROW(B1203),Paramètres!$X$5:$Z$1005)*Paramètres!$P$7,0)&amp;"/"&amp;OFFSET(Paramètres!M1207,-LOOKUP(ROW(B1203),Paramètres!$Y$5:$Z$1005)*Paramètres!$P$8,0),""))</f>
        <v>BlocBM/N0/Zone50/INF1</v>
      </c>
    </row>
    <row r="1204" spans="1:2" x14ac:dyDescent="0.25">
      <c r="A1204" t="str">
        <f ca="1">IF(A1203="","",IFERROR(OFFSET(Paramètres!$C$5,LOOKUP(ROW(A1204),Paramètres!$W$5:$Z$1005)-LOOKUP(ROW(A1204),Paramètres!$V$5:$Z$1005)*Paramètres!$P$5,0)&amp;OFFSET(Paramètres!$F$5,LOOKUP(ROW(A1204),Paramètres!$X$5:$Z$1005)-LOOKUP(ROW(A1204),Paramètres!$W$5:$Z$1005)*Paramètres!$P$6,0)&amp;OFFSET(Paramètres!$I$5,LOOKUP(ROW(A1204),Paramètres!$Y$5:$Z$1005)-LOOKUP(ROW(A1204),Paramètres!$X$5:$Z$1005)*Paramètres!$P$7,0)&amp;OFFSET(Paramètres!L1208,-LOOKUP(ROW(A1204),Paramètres!$Y$5:$Z$1005)*Paramètres!$P$8,0),""))</f>
        <v>335032</v>
      </c>
      <c r="B1204" t="str">
        <f ca="1">IF(B1203="","",IFERROR(OFFSET(Paramètres!$D$5,LOOKUP(ROW(B1204),Paramètres!$W$5:$Z$1005)-LOOKUP(ROW(B1204),Paramètres!$V$5:$Z$1005)*Paramètres!$P$5,0)&amp;"/"&amp;OFFSET(Paramètres!$G$5,LOOKUP(ROW(B1204),Paramètres!$X$5:$Z$1005)-LOOKUP(ROW(B1204),Paramètres!$W$5:$Z$1005)*Paramètres!$P$6,0)&amp;"/"&amp;OFFSET(Paramètres!$J$5,LOOKUP(ROW(B1204),Paramètres!$Y$5:$Z$1005)-LOOKUP(ROW(B1204),Paramètres!$X$5:$Z$1005)*Paramètres!$P$7,0)&amp;"/"&amp;OFFSET(Paramètres!M1208,-LOOKUP(ROW(B1204),Paramètres!$Y$5:$Z$1005)*Paramètres!$P$8,0),""))</f>
        <v>BlocBM/N0/Zone50/INF2</v>
      </c>
    </row>
    <row r="1205" spans="1:2" x14ac:dyDescent="0.25">
      <c r="A1205" t="str">
        <f ca="1">IF(A1204="","",IFERROR(OFFSET(Paramètres!$C$5,LOOKUP(ROW(A1205),Paramètres!$W$5:$Z$1005)-LOOKUP(ROW(A1205),Paramètres!$V$5:$Z$1005)*Paramètres!$P$5,0)&amp;OFFSET(Paramètres!$F$5,LOOKUP(ROW(A1205),Paramètres!$X$5:$Z$1005)-LOOKUP(ROW(A1205),Paramètres!$W$5:$Z$1005)*Paramètres!$P$6,0)&amp;OFFSET(Paramètres!$I$5,LOOKUP(ROW(A1205),Paramètres!$Y$5:$Z$1005)-LOOKUP(ROW(A1205),Paramètres!$X$5:$Z$1005)*Paramètres!$P$7,0)&amp;OFFSET(Paramètres!L1209,-LOOKUP(ROW(A1205),Paramètres!$Y$5:$Z$1005)*Paramètres!$P$8,0),""))</f>
        <v>335033</v>
      </c>
      <c r="B1205" t="str">
        <f ca="1">IF(B1204="","",IFERROR(OFFSET(Paramètres!$D$5,LOOKUP(ROW(B1205),Paramètres!$W$5:$Z$1005)-LOOKUP(ROW(B1205),Paramètres!$V$5:$Z$1005)*Paramètres!$P$5,0)&amp;"/"&amp;OFFSET(Paramètres!$G$5,LOOKUP(ROW(B1205),Paramètres!$X$5:$Z$1005)-LOOKUP(ROW(B1205),Paramètres!$W$5:$Z$1005)*Paramètres!$P$6,0)&amp;"/"&amp;OFFSET(Paramètres!$J$5,LOOKUP(ROW(B1205),Paramètres!$Y$5:$Z$1005)-LOOKUP(ROW(B1205),Paramètres!$X$5:$Z$1005)*Paramètres!$P$7,0)&amp;"/"&amp;OFFSET(Paramètres!M1209,-LOOKUP(ROW(B1205),Paramètres!$Y$5:$Z$1005)*Paramètres!$P$8,0),""))</f>
        <v>BlocBM/N0/Zone50/INF3</v>
      </c>
    </row>
    <row r="1206" spans="1:2" x14ac:dyDescent="0.25">
      <c r="A1206" t="str">
        <f ca="1">IF(A1205="","",IFERROR(OFFSET(Paramètres!$C$5,LOOKUP(ROW(A1206),Paramètres!$W$5:$Z$1005)-LOOKUP(ROW(A1206),Paramètres!$V$5:$Z$1005)*Paramètres!$P$5,0)&amp;OFFSET(Paramètres!$F$5,LOOKUP(ROW(A1206),Paramètres!$X$5:$Z$1005)-LOOKUP(ROW(A1206),Paramètres!$W$5:$Z$1005)*Paramètres!$P$6,0)&amp;OFFSET(Paramètres!$I$5,LOOKUP(ROW(A1206),Paramètres!$Y$5:$Z$1005)-LOOKUP(ROW(A1206),Paramètres!$X$5:$Z$1005)*Paramètres!$P$7,0)&amp;OFFSET(Paramètres!L1210,-LOOKUP(ROW(A1206),Paramètres!$Y$5:$Z$1005)*Paramètres!$P$8,0),""))</f>
        <v>335034</v>
      </c>
      <c r="B1206" t="str">
        <f ca="1">IF(B1205="","",IFERROR(OFFSET(Paramètres!$D$5,LOOKUP(ROW(B1206),Paramètres!$W$5:$Z$1005)-LOOKUP(ROW(B1206),Paramètres!$V$5:$Z$1005)*Paramètres!$P$5,0)&amp;"/"&amp;OFFSET(Paramètres!$G$5,LOOKUP(ROW(B1206),Paramètres!$X$5:$Z$1005)-LOOKUP(ROW(B1206),Paramètres!$W$5:$Z$1005)*Paramètres!$P$6,0)&amp;"/"&amp;OFFSET(Paramètres!$J$5,LOOKUP(ROW(B1206),Paramètres!$Y$5:$Z$1005)-LOOKUP(ROW(B1206),Paramètres!$X$5:$Z$1005)*Paramètres!$P$7,0)&amp;"/"&amp;OFFSET(Paramètres!M1210,-LOOKUP(ROW(B1206),Paramètres!$Y$5:$Z$1005)*Paramètres!$P$8,0),""))</f>
        <v>BlocBM/N0/Zone50/INF4</v>
      </c>
    </row>
    <row r="1207" spans="1:2" x14ac:dyDescent="0.25">
      <c r="A1207" t="str">
        <f ca="1">IF(A1206="","",IFERROR(OFFSET(Paramètres!$C$5,LOOKUP(ROW(A1207),Paramètres!$W$5:$Z$1005)-LOOKUP(ROW(A1207),Paramètres!$V$5:$Z$1005)*Paramètres!$P$5,0)&amp;OFFSET(Paramètres!$F$5,LOOKUP(ROW(A1207),Paramètres!$X$5:$Z$1005)-LOOKUP(ROW(A1207),Paramètres!$W$5:$Z$1005)*Paramètres!$P$6,0)&amp;OFFSET(Paramètres!$I$5,LOOKUP(ROW(A1207),Paramètres!$Y$5:$Z$1005)-LOOKUP(ROW(A1207),Paramètres!$X$5:$Z$1005)*Paramètres!$P$7,0)&amp;OFFSET(Paramètres!L1211,-LOOKUP(ROW(A1207),Paramètres!$Y$5:$Z$1005)*Paramètres!$P$8,0),""))</f>
        <v>335041</v>
      </c>
      <c r="B1207" t="str">
        <f ca="1">IF(B1206="","",IFERROR(OFFSET(Paramètres!$D$5,LOOKUP(ROW(B1207),Paramètres!$W$5:$Z$1005)-LOOKUP(ROW(B1207),Paramètres!$V$5:$Z$1005)*Paramètres!$P$5,0)&amp;"/"&amp;OFFSET(Paramètres!$G$5,LOOKUP(ROW(B1207),Paramètres!$X$5:$Z$1005)-LOOKUP(ROW(B1207),Paramètres!$W$5:$Z$1005)*Paramètres!$P$6,0)&amp;"/"&amp;OFFSET(Paramètres!$J$5,LOOKUP(ROW(B1207),Paramètres!$Y$5:$Z$1005)-LOOKUP(ROW(B1207),Paramètres!$X$5:$Z$1005)*Paramètres!$P$7,0)&amp;"/"&amp;OFFSET(Paramètres!M1211,-LOOKUP(ROW(B1207),Paramètres!$Y$5:$Z$1005)*Paramètres!$P$8,0),""))</f>
        <v>BlocBM/N0/Zone50/SUP1</v>
      </c>
    </row>
    <row r="1208" spans="1:2" x14ac:dyDescent="0.25">
      <c r="A1208" t="str">
        <f ca="1">IF(A1207="","",IFERROR(OFFSET(Paramètres!$C$5,LOOKUP(ROW(A1208),Paramètres!$W$5:$Z$1005)-LOOKUP(ROW(A1208),Paramètres!$V$5:$Z$1005)*Paramètres!$P$5,0)&amp;OFFSET(Paramètres!$F$5,LOOKUP(ROW(A1208),Paramètres!$X$5:$Z$1005)-LOOKUP(ROW(A1208),Paramètres!$W$5:$Z$1005)*Paramètres!$P$6,0)&amp;OFFSET(Paramètres!$I$5,LOOKUP(ROW(A1208),Paramètres!$Y$5:$Z$1005)-LOOKUP(ROW(A1208),Paramètres!$X$5:$Z$1005)*Paramètres!$P$7,0)&amp;OFFSET(Paramètres!L1212,-LOOKUP(ROW(A1208),Paramètres!$Y$5:$Z$1005)*Paramètres!$P$8,0),""))</f>
        <v>335042</v>
      </c>
      <c r="B1208" t="str">
        <f ca="1">IF(B1207="","",IFERROR(OFFSET(Paramètres!$D$5,LOOKUP(ROW(B1208),Paramètres!$W$5:$Z$1005)-LOOKUP(ROW(B1208),Paramètres!$V$5:$Z$1005)*Paramètres!$P$5,0)&amp;"/"&amp;OFFSET(Paramètres!$G$5,LOOKUP(ROW(B1208),Paramètres!$X$5:$Z$1005)-LOOKUP(ROW(B1208),Paramètres!$W$5:$Z$1005)*Paramètres!$P$6,0)&amp;"/"&amp;OFFSET(Paramètres!$J$5,LOOKUP(ROW(B1208),Paramètres!$Y$5:$Z$1005)-LOOKUP(ROW(B1208),Paramètres!$X$5:$Z$1005)*Paramètres!$P$7,0)&amp;"/"&amp;OFFSET(Paramètres!M1212,-LOOKUP(ROW(B1208),Paramètres!$Y$5:$Z$1005)*Paramètres!$P$8,0),""))</f>
        <v>BlocBM/N0/Zone50/SUP2</v>
      </c>
    </row>
    <row r="1209" spans="1:2" x14ac:dyDescent="0.25">
      <c r="A1209" t="str">
        <f ca="1">IF(A1208="","",IFERROR(OFFSET(Paramètres!$C$5,LOOKUP(ROW(A1209),Paramètres!$W$5:$Z$1005)-LOOKUP(ROW(A1209),Paramètres!$V$5:$Z$1005)*Paramètres!$P$5,0)&amp;OFFSET(Paramètres!$F$5,LOOKUP(ROW(A1209),Paramètres!$X$5:$Z$1005)-LOOKUP(ROW(A1209),Paramètres!$W$5:$Z$1005)*Paramètres!$P$6,0)&amp;OFFSET(Paramètres!$I$5,LOOKUP(ROW(A1209),Paramètres!$Y$5:$Z$1005)-LOOKUP(ROW(A1209),Paramètres!$X$5:$Z$1005)*Paramètres!$P$7,0)&amp;OFFSET(Paramètres!L1213,-LOOKUP(ROW(A1209),Paramètres!$Y$5:$Z$1005)*Paramètres!$P$8,0),""))</f>
        <v>335043</v>
      </c>
      <c r="B1209" t="str">
        <f ca="1">IF(B1208="","",IFERROR(OFFSET(Paramètres!$D$5,LOOKUP(ROW(B1209),Paramètres!$W$5:$Z$1005)-LOOKUP(ROW(B1209),Paramètres!$V$5:$Z$1005)*Paramètres!$P$5,0)&amp;"/"&amp;OFFSET(Paramètres!$G$5,LOOKUP(ROW(B1209),Paramètres!$X$5:$Z$1005)-LOOKUP(ROW(B1209),Paramètres!$W$5:$Z$1005)*Paramètres!$P$6,0)&amp;"/"&amp;OFFSET(Paramètres!$J$5,LOOKUP(ROW(B1209),Paramètres!$Y$5:$Z$1005)-LOOKUP(ROW(B1209),Paramètres!$X$5:$Z$1005)*Paramètres!$P$7,0)&amp;"/"&amp;OFFSET(Paramètres!M1213,-LOOKUP(ROW(B1209),Paramètres!$Y$5:$Z$1005)*Paramètres!$P$8,0),""))</f>
        <v>BlocBM/N0/Zone50/SUP3</v>
      </c>
    </row>
    <row r="1210" spans="1:2" x14ac:dyDescent="0.25">
      <c r="A1210" t="str">
        <f ca="1">IF(A1209="","",IFERROR(OFFSET(Paramètres!$C$5,LOOKUP(ROW(A1210),Paramètres!$W$5:$Z$1005)-LOOKUP(ROW(A1210),Paramètres!$V$5:$Z$1005)*Paramètres!$P$5,0)&amp;OFFSET(Paramètres!$F$5,LOOKUP(ROW(A1210),Paramètres!$X$5:$Z$1005)-LOOKUP(ROW(A1210),Paramètres!$W$5:$Z$1005)*Paramètres!$P$6,0)&amp;OFFSET(Paramètres!$I$5,LOOKUP(ROW(A1210),Paramètres!$Y$5:$Z$1005)-LOOKUP(ROW(A1210),Paramètres!$X$5:$Z$1005)*Paramètres!$P$7,0)&amp;OFFSET(Paramètres!L1214,-LOOKUP(ROW(A1210),Paramètres!$Y$5:$Z$1005)*Paramètres!$P$8,0),""))</f>
        <v>335044</v>
      </c>
      <c r="B1210" t="str">
        <f ca="1">IF(B1209="","",IFERROR(OFFSET(Paramètres!$D$5,LOOKUP(ROW(B1210),Paramètres!$W$5:$Z$1005)-LOOKUP(ROW(B1210),Paramètres!$V$5:$Z$1005)*Paramètres!$P$5,0)&amp;"/"&amp;OFFSET(Paramètres!$G$5,LOOKUP(ROW(B1210),Paramètres!$X$5:$Z$1005)-LOOKUP(ROW(B1210),Paramètres!$W$5:$Z$1005)*Paramètres!$P$6,0)&amp;"/"&amp;OFFSET(Paramètres!$J$5,LOOKUP(ROW(B1210),Paramètres!$Y$5:$Z$1005)-LOOKUP(ROW(B1210),Paramètres!$X$5:$Z$1005)*Paramètres!$P$7,0)&amp;"/"&amp;OFFSET(Paramètres!M1214,-LOOKUP(ROW(B1210),Paramètres!$Y$5:$Z$1005)*Paramètres!$P$8,0),""))</f>
        <v>BlocBM/N0/Zone50/SUP4</v>
      </c>
    </row>
    <row r="1211" spans="1:2" x14ac:dyDescent="0.25">
      <c r="A1211" t="str">
        <f ca="1">IF(A1210="","",IFERROR(OFFSET(Paramètres!$C$5,LOOKUP(ROW(A1211),Paramètres!$W$5:$Z$1005)-LOOKUP(ROW(A1211),Paramètres!$V$5:$Z$1005)*Paramètres!$P$5,0)&amp;OFFSET(Paramètres!$F$5,LOOKUP(ROW(A1211),Paramètres!$X$5:$Z$1005)-LOOKUP(ROW(A1211),Paramètres!$W$5:$Z$1005)*Paramètres!$P$6,0)&amp;OFFSET(Paramètres!$I$5,LOOKUP(ROW(A1211),Paramètres!$Y$5:$Z$1005)-LOOKUP(ROW(A1211),Paramètres!$X$5:$Z$1005)*Paramètres!$P$7,0)&amp;OFFSET(Paramètres!L1215,-LOOKUP(ROW(A1211),Paramètres!$Y$5:$Z$1005)*Paramètres!$P$8,0),""))</f>
        <v>335051</v>
      </c>
      <c r="B1211" t="str">
        <f ca="1">IF(B1210="","",IFERROR(OFFSET(Paramètres!$D$5,LOOKUP(ROW(B1211),Paramètres!$W$5:$Z$1005)-LOOKUP(ROW(B1211),Paramètres!$V$5:$Z$1005)*Paramètres!$P$5,0)&amp;"/"&amp;OFFSET(Paramètres!$G$5,LOOKUP(ROW(B1211),Paramètres!$X$5:$Z$1005)-LOOKUP(ROW(B1211),Paramètres!$W$5:$Z$1005)*Paramètres!$P$6,0)&amp;"/"&amp;OFFSET(Paramètres!$J$5,LOOKUP(ROW(B1211),Paramètres!$Y$5:$Z$1005)-LOOKUP(ROW(B1211),Paramètres!$X$5:$Z$1005)*Paramètres!$P$7,0)&amp;"/"&amp;OFFSET(Paramètres!M1215,-LOOKUP(ROW(B1211),Paramètres!$Y$5:$Z$1005)*Paramètres!$P$8,0),""))</f>
        <v>BlocBM/N0/Zone50/U1</v>
      </c>
    </row>
    <row r="1212" spans="1:2" x14ac:dyDescent="0.25">
      <c r="A1212" t="str">
        <f ca="1">IF(A1211="","",IFERROR(OFFSET(Paramètres!$C$5,LOOKUP(ROW(A1212),Paramètres!$W$5:$Z$1005)-LOOKUP(ROW(A1212),Paramètres!$V$5:$Z$1005)*Paramètres!$P$5,0)&amp;OFFSET(Paramètres!$F$5,LOOKUP(ROW(A1212),Paramètres!$X$5:$Z$1005)-LOOKUP(ROW(A1212),Paramètres!$W$5:$Z$1005)*Paramètres!$P$6,0)&amp;OFFSET(Paramètres!$I$5,LOOKUP(ROW(A1212),Paramètres!$Y$5:$Z$1005)-LOOKUP(ROW(A1212),Paramètres!$X$5:$Z$1005)*Paramètres!$P$7,0)&amp;OFFSET(Paramètres!L1216,-LOOKUP(ROW(A1212),Paramètres!$Y$5:$Z$1005)*Paramètres!$P$8,0),""))</f>
        <v>335052</v>
      </c>
      <c r="B1212" t="str">
        <f ca="1">IF(B1211="","",IFERROR(OFFSET(Paramètres!$D$5,LOOKUP(ROW(B1212),Paramètres!$W$5:$Z$1005)-LOOKUP(ROW(B1212),Paramètres!$V$5:$Z$1005)*Paramètres!$P$5,0)&amp;"/"&amp;OFFSET(Paramètres!$G$5,LOOKUP(ROW(B1212),Paramètres!$X$5:$Z$1005)-LOOKUP(ROW(B1212),Paramètres!$W$5:$Z$1005)*Paramètres!$P$6,0)&amp;"/"&amp;OFFSET(Paramètres!$J$5,LOOKUP(ROW(B1212),Paramètres!$Y$5:$Z$1005)-LOOKUP(ROW(B1212),Paramètres!$X$5:$Z$1005)*Paramètres!$P$7,0)&amp;"/"&amp;OFFSET(Paramètres!M1216,-LOOKUP(ROW(B1212),Paramètres!$Y$5:$Z$1005)*Paramètres!$P$8,0),""))</f>
        <v>BlocBM/N0/Zone50/U2</v>
      </c>
    </row>
    <row r="1213" spans="1:2" x14ac:dyDescent="0.25">
      <c r="A1213" t="str">
        <f ca="1">IF(A1212="","",IFERROR(OFFSET(Paramètres!$C$5,LOOKUP(ROW(A1213),Paramètres!$W$5:$Z$1005)-LOOKUP(ROW(A1213),Paramètres!$V$5:$Z$1005)*Paramètres!$P$5,0)&amp;OFFSET(Paramètres!$F$5,LOOKUP(ROW(A1213),Paramètres!$X$5:$Z$1005)-LOOKUP(ROW(A1213),Paramètres!$W$5:$Z$1005)*Paramètres!$P$6,0)&amp;OFFSET(Paramètres!$I$5,LOOKUP(ROW(A1213),Paramètres!$Y$5:$Z$1005)-LOOKUP(ROW(A1213),Paramètres!$X$5:$Z$1005)*Paramètres!$P$7,0)&amp;OFFSET(Paramètres!L1217,-LOOKUP(ROW(A1213),Paramètres!$Y$5:$Z$1005)*Paramètres!$P$8,0),""))</f>
        <v>335053</v>
      </c>
      <c r="B1213" t="str">
        <f ca="1">IF(B1212="","",IFERROR(OFFSET(Paramètres!$D$5,LOOKUP(ROW(B1213),Paramètres!$W$5:$Z$1005)-LOOKUP(ROW(B1213),Paramètres!$V$5:$Z$1005)*Paramètres!$P$5,0)&amp;"/"&amp;OFFSET(Paramètres!$G$5,LOOKUP(ROW(B1213),Paramètres!$X$5:$Z$1005)-LOOKUP(ROW(B1213),Paramètres!$W$5:$Z$1005)*Paramètres!$P$6,0)&amp;"/"&amp;OFFSET(Paramètres!$J$5,LOOKUP(ROW(B1213),Paramètres!$Y$5:$Z$1005)-LOOKUP(ROW(B1213),Paramètres!$X$5:$Z$1005)*Paramètres!$P$7,0)&amp;"/"&amp;OFFSET(Paramètres!M1217,-LOOKUP(ROW(B1213),Paramètres!$Y$5:$Z$1005)*Paramètres!$P$8,0),""))</f>
        <v>BlocBM/N0/Zone50/U3</v>
      </c>
    </row>
    <row r="1214" spans="1:2" x14ac:dyDescent="0.25">
      <c r="A1214" t="str">
        <f ca="1">IF(A1213="","",IFERROR(OFFSET(Paramètres!$C$5,LOOKUP(ROW(A1214),Paramètres!$W$5:$Z$1005)-LOOKUP(ROW(A1214),Paramètres!$V$5:$Z$1005)*Paramètres!$P$5,0)&amp;OFFSET(Paramètres!$F$5,LOOKUP(ROW(A1214),Paramètres!$X$5:$Z$1005)-LOOKUP(ROW(A1214),Paramètres!$W$5:$Z$1005)*Paramètres!$P$6,0)&amp;OFFSET(Paramètres!$I$5,LOOKUP(ROW(A1214),Paramètres!$Y$5:$Z$1005)-LOOKUP(ROW(A1214),Paramètres!$X$5:$Z$1005)*Paramètres!$P$7,0)&amp;OFFSET(Paramètres!L1218,-LOOKUP(ROW(A1214),Paramètres!$Y$5:$Z$1005)*Paramètres!$P$8,0),""))</f>
        <v>335054</v>
      </c>
      <c r="B1214" t="str">
        <f ca="1">IF(B1213="","",IFERROR(OFFSET(Paramètres!$D$5,LOOKUP(ROW(B1214),Paramètres!$W$5:$Z$1005)-LOOKUP(ROW(B1214),Paramètres!$V$5:$Z$1005)*Paramètres!$P$5,0)&amp;"/"&amp;OFFSET(Paramètres!$G$5,LOOKUP(ROW(B1214),Paramètres!$X$5:$Z$1005)-LOOKUP(ROW(B1214),Paramètres!$W$5:$Z$1005)*Paramètres!$P$6,0)&amp;"/"&amp;OFFSET(Paramètres!$J$5,LOOKUP(ROW(B1214),Paramètres!$Y$5:$Z$1005)-LOOKUP(ROW(B1214),Paramètres!$X$5:$Z$1005)*Paramètres!$P$7,0)&amp;"/"&amp;OFFSET(Paramètres!M1218,-LOOKUP(ROW(B1214),Paramètres!$Y$5:$Z$1005)*Paramètres!$P$8,0),""))</f>
        <v>BlocBM/N0/Zone50/U4</v>
      </c>
    </row>
    <row r="1215" spans="1:2" x14ac:dyDescent="0.25">
      <c r="A1215" t="str">
        <f ca="1">IF(A1214="","",IFERROR(OFFSET(Paramètres!$C$5,LOOKUP(ROW(A1215),Paramètres!$W$5:$Z$1005)-LOOKUP(ROW(A1215),Paramètres!$V$5:$Z$1005)*Paramètres!$P$5,0)&amp;OFFSET(Paramètres!$F$5,LOOKUP(ROW(A1215),Paramètres!$X$5:$Z$1005)-LOOKUP(ROW(A1215),Paramètres!$W$5:$Z$1005)*Paramètres!$P$6,0)&amp;OFFSET(Paramètres!$I$5,LOOKUP(ROW(A1215),Paramètres!$Y$5:$Z$1005)-LOOKUP(ROW(A1215),Paramètres!$X$5:$Z$1005)*Paramètres!$P$7,0)&amp;OFFSET(Paramètres!L1219,-LOOKUP(ROW(A1215),Paramètres!$Y$5:$Z$1005)*Paramètres!$P$8,0),""))</f>
        <v>335061</v>
      </c>
      <c r="B1215" t="str">
        <f ca="1">IF(B1214="","",IFERROR(OFFSET(Paramètres!$D$5,LOOKUP(ROW(B1215),Paramètres!$W$5:$Z$1005)-LOOKUP(ROW(B1215),Paramètres!$V$5:$Z$1005)*Paramètres!$P$5,0)&amp;"/"&amp;OFFSET(Paramètres!$G$5,LOOKUP(ROW(B1215),Paramètres!$X$5:$Z$1005)-LOOKUP(ROW(B1215),Paramètres!$W$5:$Z$1005)*Paramètres!$P$6,0)&amp;"/"&amp;OFFSET(Paramètres!$J$5,LOOKUP(ROW(B1215),Paramètres!$Y$5:$Z$1005)-LOOKUP(ROW(B1215),Paramètres!$X$5:$Z$1005)*Paramètres!$P$7,0)&amp;"/"&amp;OFFSET(Paramètres!M1219,-LOOKUP(ROW(B1215),Paramètres!$Y$5:$Z$1005)*Paramètres!$P$8,0),""))</f>
        <v>BlocBM/N0/Zone50/C1</v>
      </c>
    </row>
    <row r="1216" spans="1:2" x14ac:dyDescent="0.25">
      <c r="A1216" t="str">
        <f ca="1">IF(A1215="","",IFERROR(OFFSET(Paramètres!$C$5,LOOKUP(ROW(A1216),Paramètres!$W$5:$Z$1005)-LOOKUP(ROW(A1216),Paramètres!$V$5:$Z$1005)*Paramètres!$P$5,0)&amp;OFFSET(Paramètres!$F$5,LOOKUP(ROW(A1216),Paramètres!$X$5:$Z$1005)-LOOKUP(ROW(A1216),Paramètres!$W$5:$Z$1005)*Paramètres!$P$6,0)&amp;OFFSET(Paramètres!$I$5,LOOKUP(ROW(A1216),Paramètres!$Y$5:$Z$1005)-LOOKUP(ROW(A1216),Paramètres!$X$5:$Z$1005)*Paramètres!$P$7,0)&amp;OFFSET(Paramètres!L1220,-LOOKUP(ROW(A1216),Paramètres!$Y$5:$Z$1005)*Paramètres!$P$8,0),""))</f>
        <v>335062</v>
      </c>
      <c r="B1216" t="str">
        <f ca="1">IF(B1215="","",IFERROR(OFFSET(Paramètres!$D$5,LOOKUP(ROW(B1216),Paramètres!$W$5:$Z$1005)-LOOKUP(ROW(B1216),Paramètres!$V$5:$Z$1005)*Paramètres!$P$5,0)&amp;"/"&amp;OFFSET(Paramètres!$G$5,LOOKUP(ROW(B1216),Paramètres!$X$5:$Z$1005)-LOOKUP(ROW(B1216),Paramètres!$W$5:$Z$1005)*Paramètres!$P$6,0)&amp;"/"&amp;OFFSET(Paramètres!$J$5,LOOKUP(ROW(B1216),Paramètres!$Y$5:$Z$1005)-LOOKUP(ROW(B1216),Paramètres!$X$5:$Z$1005)*Paramètres!$P$7,0)&amp;"/"&amp;OFFSET(Paramètres!M1220,-LOOKUP(ROW(B1216),Paramètres!$Y$5:$Z$1005)*Paramètres!$P$8,0),""))</f>
        <v>BlocBM/N0/Zone50/C2</v>
      </c>
    </row>
    <row r="1217" spans="1:2" x14ac:dyDescent="0.25">
      <c r="A1217" t="str">
        <f ca="1">IF(A1216="","",IFERROR(OFFSET(Paramètres!$C$5,LOOKUP(ROW(A1217),Paramètres!$W$5:$Z$1005)-LOOKUP(ROW(A1217),Paramètres!$V$5:$Z$1005)*Paramètres!$P$5,0)&amp;OFFSET(Paramètres!$F$5,LOOKUP(ROW(A1217),Paramètres!$X$5:$Z$1005)-LOOKUP(ROW(A1217),Paramètres!$W$5:$Z$1005)*Paramètres!$P$6,0)&amp;OFFSET(Paramètres!$I$5,LOOKUP(ROW(A1217),Paramètres!$Y$5:$Z$1005)-LOOKUP(ROW(A1217),Paramètres!$X$5:$Z$1005)*Paramètres!$P$7,0)&amp;OFFSET(Paramètres!L1221,-LOOKUP(ROW(A1217),Paramètres!$Y$5:$Z$1005)*Paramètres!$P$8,0),""))</f>
        <v>335101</v>
      </c>
      <c r="B1217" t="str">
        <f ca="1">IF(B1216="","",IFERROR(OFFSET(Paramètres!$D$5,LOOKUP(ROW(B1217),Paramètres!$W$5:$Z$1005)-LOOKUP(ROW(B1217),Paramètres!$V$5:$Z$1005)*Paramètres!$P$5,0)&amp;"/"&amp;OFFSET(Paramètres!$G$5,LOOKUP(ROW(B1217),Paramètres!$X$5:$Z$1005)-LOOKUP(ROW(B1217),Paramètres!$W$5:$Z$1005)*Paramètres!$P$6,0)&amp;"/"&amp;OFFSET(Paramètres!$J$5,LOOKUP(ROW(B1217),Paramètres!$Y$5:$Z$1005)-LOOKUP(ROW(B1217),Paramètres!$X$5:$Z$1005)*Paramètres!$P$7,0)&amp;"/"&amp;OFFSET(Paramètres!M1221,-LOOKUP(ROW(B1217),Paramètres!$Y$5:$Z$1005)*Paramètres!$P$8,0),""))</f>
        <v>BlocBM/N0/Zone51/1erePhase</v>
      </c>
    </row>
    <row r="1218" spans="1:2" x14ac:dyDescent="0.25">
      <c r="A1218" t="str">
        <f ca="1">IF(A1217="","",IFERROR(OFFSET(Paramètres!$C$5,LOOKUP(ROW(A1218),Paramètres!$W$5:$Z$1005)-LOOKUP(ROW(A1218),Paramètres!$V$5:$Z$1005)*Paramètres!$P$5,0)&amp;OFFSET(Paramètres!$F$5,LOOKUP(ROW(A1218),Paramètres!$X$5:$Z$1005)-LOOKUP(ROW(A1218),Paramètres!$W$5:$Z$1005)*Paramètres!$P$6,0)&amp;OFFSET(Paramètres!$I$5,LOOKUP(ROW(A1218),Paramètres!$Y$5:$Z$1005)-LOOKUP(ROW(A1218),Paramètres!$X$5:$Z$1005)*Paramètres!$P$7,0)&amp;OFFSET(Paramètres!L1222,-LOOKUP(ROW(A1218),Paramètres!$Y$5:$Z$1005)*Paramètres!$P$8,0),""))</f>
        <v>335102</v>
      </c>
      <c r="B1218" t="str">
        <f ca="1">IF(B1217="","",IFERROR(OFFSET(Paramètres!$D$5,LOOKUP(ROW(B1218),Paramètres!$W$5:$Z$1005)-LOOKUP(ROW(B1218),Paramètres!$V$5:$Z$1005)*Paramètres!$P$5,0)&amp;"/"&amp;OFFSET(Paramètres!$G$5,LOOKUP(ROW(B1218),Paramètres!$X$5:$Z$1005)-LOOKUP(ROW(B1218),Paramètres!$W$5:$Z$1005)*Paramètres!$P$6,0)&amp;"/"&amp;OFFSET(Paramètres!$J$5,LOOKUP(ROW(B1218),Paramètres!$Y$5:$Z$1005)-LOOKUP(ROW(B1218),Paramètres!$X$5:$Z$1005)*Paramètres!$P$7,0)&amp;"/"&amp;OFFSET(Paramètres!M1222,-LOOKUP(ROW(B1218),Paramètres!$Y$5:$Z$1005)*Paramètres!$P$8,0),""))</f>
        <v>BlocBM/N0/Zone51/2ndePhase</v>
      </c>
    </row>
    <row r="1219" spans="1:2" x14ac:dyDescent="0.25">
      <c r="A1219" t="str">
        <f ca="1">IF(A1218="","",IFERROR(OFFSET(Paramètres!$C$5,LOOKUP(ROW(A1219),Paramètres!$W$5:$Z$1005)-LOOKUP(ROW(A1219),Paramètres!$V$5:$Z$1005)*Paramètres!$P$5,0)&amp;OFFSET(Paramètres!$F$5,LOOKUP(ROW(A1219),Paramètres!$X$5:$Z$1005)-LOOKUP(ROW(A1219),Paramètres!$W$5:$Z$1005)*Paramètres!$P$6,0)&amp;OFFSET(Paramètres!$I$5,LOOKUP(ROW(A1219),Paramètres!$Y$5:$Z$1005)-LOOKUP(ROW(A1219),Paramètres!$X$5:$Z$1005)*Paramètres!$P$7,0)&amp;OFFSET(Paramètres!L1223,-LOOKUP(ROW(A1219),Paramètres!$Y$5:$Z$1005)*Paramètres!$P$8,0),""))</f>
        <v>335103</v>
      </c>
      <c r="B1219" t="str">
        <f ca="1">IF(B1218="","",IFERROR(OFFSET(Paramètres!$D$5,LOOKUP(ROW(B1219),Paramètres!$W$5:$Z$1005)-LOOKUP(ROW(B1219),Paramètres!$V$5:$Z$1005)*Paramètres!$P$5,0)&amp;"/"&amp;OFFSET(Paramètres!$G$5,LOOKUP(ROW(B1219),Paramètres!$X$5:$Z$1005)-LOOKUP(ROW(B1219),Paramètres!$W$5:$Z$1005)*Paramètres!$P$6,0)&amp;"/"&amp;OFFSET(Paramètres!$J$5,LOOKUP(ROW(B1219),Paramètres!$Y$5:$Z$1005)-LOOKUP(ROW(B1219),Paramètres!$X$5:$Z$1005)*Paramètres!$P$7,0)&amp;"/"&amp;OFFSET(Paramètres!M1223,-LOOKUP(ROW(B1219),Paramètres!$Y$5:$Z$1005)*Paramètres!$P$8,0),""))</f>
        <v>BlocBM/N0/Zone51/C</v>
      </c>
    </row>
    <row r="1220" spans="1:2" x14ac:dyDescent="0.25">
      <c r="A1220" t="str">
        <f ca="1">IF(A1219="","",IFERROR(OFFSET(Paramètres!$C$5,LOOKUP(ROW(A1220),Paramètres!$W$5:$Z$1005)-LOOKUP(ROW(A1220),Paramètres!$V$5:$Z$1005)*Paramètres!$P$5,0)&amp;OFFSET(Paramètres!$F$5,LOOKUP(ROW(A1220),Paramètres!$X$5:$Z$1005)-LOOKUP(ROW(A1220),Paramètres!$W$5:$Z$1005)*Paramètres!$P$6,0)&amp;OFFSET(Paramètres!$I$5,LOOKUP(ROW(A1220),Paramètres!$Y$5:$Z$1005)-LOOKUP(ROW(A1220),Paramètres!$X$5:$Z$1005)*Paramètres!$P$7,0)&amp;OFFSET(Paramètres!L1224,-LOOKUP(ROW(A1220),Paramètres!$Y$5:$Z$1005)*Paramètres!$P$8,0),""))</f>
        <v>335104</v>
      </c>
      <c r="B1220" t="str">
        <f ca="1">IF(B1219="","",IFERROR(OFFSET(Paramètres!$D$5,LOOKUP(ROW(B1220),Paramètres!$W$5:$Z$1005)-LOOKUP(ROW(B1220),Paramètres!$V$5:$Z$1005)*Paramètres!$P$5,0)&amp;"/"&amp;OFFSET(Paramètres!$G$5,LOOKUP(ROW(B1220),Paramètres!$X$5:$Z$1005)-LOOKUP(ROW(B1220),Paramètres!$W$5:$Z$1005)*Paramètres!$P$6,0)&amp;"/"&amp;OFFSET(Paramètres!$J$5,LOOKUP(ROW(B1220),Paramètres!$Y$5:$Z$1005)-LOOKUP(ROW(B1220),Paramètres!$X$5:$Z$1005)*Paramètres!$P$7,0)&amp;"/"&amp;OFFSET(Paramètres!M1224,-LOOKUP(ROW(B1220),Paramètres!$Y$5:$Z$1005)*Paramètres!$P$8,0),""))</f>
        <v>BlocBM/N0/Zone51/AD</v>
      </c>
    </row>
    <row r="1221" spans="1:2" x14ac:dyDescent="0.25">
      <c r="A1221" t="str">
        <f ca="1">IF(A1220="","",IFERROR(OFFSET(Paramètres!$C$5,LOOKUP(ROW(A1221),Paramètres!$W$5:$Z$1005)-LOOKUP(ROW(A1221),Paramètres!$V$5:$Z$1005)*Paramètres!$P$5,0)&amp;OFFSET(Paramètres!$F$5,LOOKUP(ROW(A1221),Paramètres!$X$5:$Z$1005)-LOOKUP(ROW(A1221),Paramètres!$W$5:$Z$1005)*Paramètres!$P$6,0)&amp;OFFSET(Paramètres!$I$5,LOOKUP(ROW(A1221),Paramètres!$Y$5:$Z$1005)-LOOKUP(ROW(A1221),Paramètres!$X$5:$Z$1005)*Paramètres!$P$7,0)&amp;OFFSET(Paramètres!L1225,-LOOKUP(ROW(A1221),Paramètres!$Y$5:$Z$1005)*Paramètres!$P$8,0),""))</f>
        <v>335105</v>
      </c>
      <c r="B1221" t="str">
        <f ca="1">IF(B1220="","",IFERROR(OFFSET(Paramètres!$D$5,LOOKUP(ROW(B1221),Paramètres!$W$5:$Z$1005)-LOOKUP(ROW(B1221),Paramètres!$V$5:$Z$1005)*Paramètres!$P$5,0)&amp;"/"&amp;OFFSET(Paramètres!$G$5,LOOKUP(ROW(B1221),Paramètres!$X$5:$Z$1005)-LOOKUP(ROW(B1221),Paramètres!$W$5:$Z$1005)*Paramètres!$P$6,0)&amp;"/"&amp;OFFSET(Paramètres!$J$5,LOOKUP(ROW(B1221),Paramètres!$Y$5:$Z$1005)-LOOKUP(ROW(B1221),Paramètres!$X$5:$Z$1005)*Paramètres!$P$7,0)&amp;"/"&amp;OFFSET(Paramètres!M1225,-LOOKUP(ROW(B1221),Paramètres!$Y$5:$Z$1005)*Paramètres!$P$8,0),""))</f>
        <v>BlocBM/N0/Zone51/EP</v>
      </c>
    </row>
    <row r="1222" spans="1:2" x14ac:dyDescent="0.25">
      <c r="A1222" t="str">
        <f ca="1">IF(A1221="","",IFERROR(OFFSET(Paramètres!$C$5,LOOKUP(ROW(A1222),Paramètres!$W$5:$Z$1005)-LOOKUP(ROW(A1222),Paramètres!$V$5:$Z$1005)*Paramètres!$P$5,0)&amp;OFFSET(Paramètres!$F$5,LOOKUP(ROW(A1222),Paramètres!$X$5:$Z$1005)-LOOKUP(ROW(A1222),Paramètres!$W$5:$Z$1005)*Paramètres!$P$6,0)&amp;OFFSET(Paramètres!$I$5,LOOKUP(ROW(A1222),Paramètres!$Y$5:$Z$1005)-LOOKUP(ROW(A1222),Paramètres!$X$5:$Z$1005)*Paramètres!$P$7,0)&amp;OFFSET(Paramètres!L1226,-LOOKUP(ROW(A1222),Paramètres!$Y$5:$Z$1005)*Paramètres!$P$8,0),""))</f>
        <v>335106</v>
      </c>
      <c r="B1222" t="str">
        <f ca="1">IF(B1221="","",IFERROR(OFFSET(Paramètres!$D$5,LOOKUP(ROW(B1222),Paramètres!$W$5:$Z$1005)-LOOKUP(ROW(B1222),Paramètres!$V$5:$Z$1005)*Paramètres!$P$5,0)&amp;"/"&amp;OFFSET(Paramètres!$G$5,LOOKUP(ROW(B1222),Paramètres!$X$5:$Z$1005)-LOOKUP(ROW(B1222),Paramètres!$W$5:$Z$1005)*Paramètres!$P$6,0)&amp;"/"&amp;OFFSET(Paramètres!$J$5,LOOKUP(ROW(B1222),Paramètres!$Y$5:$Z$1005)-LOOKUP(ROW(B1222),Paramètres!$X$5:$Z$1005)*Paramètres!$P$7,0)&amp;"/"&amp;OFFSET(Paramètres!M1226,-LOOKUP(ROW(B1222),Paramètres!$Y$5:$Z$1005)*Paramètres!$P$8,0),""))</f>
        <v>BlocBM/N0/Zone51/AF</v>
      </c>
    </row>
    <row r="1223" spans="1:2" x14ac:dyDescent="0.25">
      <c r="A1223" t="str">
        <f ca="1">IF(A1222="","",IFERROR(OFFSET(Paramètres!$C$5,LOOKUP(ROW(A1223),Paramètres!$W$5:$Z$1005)-LOOKUP(ROW(A1223),Paramètres!$V$5:$Z$1005)*Paramètres!$P$5,0)&amp;OFFSET(Paramètres!$F$5,LOOKUP(ROW(A1223),Paramètres!$X$5:$Z$1005)-LOOKUP(ROW(A1223),Paramètres!$W$5:$Z$1005)*Paramètres!$P$6,0)&amp;OFFSET(Paramètres!$I$5,LOOKUP(ROW(A1223),Paramètres!$Y$5:$Z$1005)-LOOKUP(ROW(A1223),Paramètres!$X$5:$Z$1005)*Paramètres!$P$7,0)&amp;OFFSET(Paramètres!L1227,-LOOKUP(ROW(A1223),Paramètres!$Y$5:$Z$1005)*Paramètres!$P$8,0),""))</f>
        <v>335107</v>
      </c>
      <c r="B1223" t="str">
        <f ca="1">IF(B1222="","",IFERROR(OFFSET(Paramètres!$D$5,LOOKUP(ROW(B1223),Paramètres!$W$5:$Z$1005)-LOOKUP(ROW(B1223),Paramètres!$V$5:$Z$1005)*Paramètres!$P$5,0)&amp;"/"&amp;OFFSET(Paramètres!$G$5,LOOKUP(ROW(B1223),Paramètres!$X$5:$Z$1005)-LOOKUP(ROW(B1223),Paramètres!$W$5:$Z$1005)*Paramètres!$P$6,0)&amp;"/"&amp;OFFSET(Paramètres!$J$5,LOOKUP(ROW(B1223),Paramètres!$Y$5:$Z$1005)-LOOKUP(ROW(B1223),Paramètres!$X$5:$Z$1005)*Paramètres!$P$7,0)&amp;"/"&amp;OFFSET(Paramètres!M1227,-LOOKUP(ROW(B1223),Paramètres!$Y$5:$Z$1005)*Paramètres!$P$8,0),""))</f>
        <v>BlocBM/N0/Zone51/AC</v>
      </c>
    </row>
    <row r="1224" spans="1:2" x14ac:dyDescent="0.25">
      <c r="A1224" t="str">
        <f ca="1">IF(A1223="","",IFERROR(OFFSET(Paramètres!$C$5,LOOKUP(ROW(A1224),Paramètres!$W$5:$Z$1005)-LOOKUP(ROW(A1224),Paramètres!$V$5:$Z$1005)*Paramètres!$P$5,0)&amp;OFFSET(Paramètres!$F$5,LOOKUP(ROW(A1224),Paramètres!$X$5:$Z$1005)-LOOKUP(ROW(A1224),Paramètres!$W$5:$Z$1005)*Paramètres!$P$6,0)&amp;OFFSET(Paramètres!$I$5,LOOKUP(ROW(A1224),Paramètres!$Y$5:$Z$1005)-LOOKUP(ROW(A1224),Paramètres!$X$5:$Z$1005)*Paramètres!$P$7,0)&amp;OFFSET(Paramètres!L1228,-LOOKUP(ROW(A1224),Paramètres!$Y$5:$Z$1005)*Paramètres!$P$8,0),""))</f>
        <v>335108</v>
      </c>
      <c r="B1224" t="str">
        <f ca="1">IF(B1223="","",IFERROR(OFFSET(Paramètres!$D$5,LOOKUP(ROW(B1224),Paramètres!$W$5:$Z$1005)-LOOKUP(ROW(B1224),Paramètres!$V$5:$Z$1005)*Paramètres!$P$5,0)&amp;"/"&amp;OFFSET(Paramètres!$G$5,LOOKUP(ROW(B1224),Paramètres!$X$5:$Z$1005)-LOOKUP(ROW(B1224),Paramètres!$W$5:$Z$1005)*Paramètres!$P$6,0)&amp;"/"&amp;OFFSET(Paramètres!$J$5,LOOKUP(ROW(B1224),Paramètres!$Y$5:$Z$1005)-LOOKUP(ROW(B1224),Paramètres!$X$5:$Z$1005)*Paramètres!$P$7,0)&amp;"/"&amp;OFFSET(Paramètres!M1228,-LOOKUP(ROW(B1224),Paramètres!$Y$5:$Z$1005)*Paramètres!$P$8,0),""))</f>
        <v>BlocBM/N0/Zone51/ATV</v>
      </c>
    </row>
    <row r="1225" spans="1:2" x14ac:dyDescent="0.25">
      <c r="A1225" t="str">
        <f ca="1">IF(A1224="","",IFERROR(OFFSET(Paramètres!$C$5,LOOKUP(ROW(A1225),Paramètres!$W$5:$Z$1005)-LOOKUP(ROW(A1225),Paramètres!$V$5:$Z$1005)*Paramètres!$P$5,0)&amp;OFFSET(Paramètres!$F$5,LOOKUP(ROW(A1225),Paramètres!$X$5:$Z$1005)-LOOKUP(ROW(A1225),Paramètres!$W$5:$Z$1005)*Paramètres!$P$6,0)&amp;OFFSET(Paramètres!$I$5,LOOKUP(ROW(A1225),Paramètres!$Y$5:$Z$1005)-LOOKUP(ROW(A1225),Paramètres!$X$5:$Z$1005)*Paramètres!$P$7,0)&amp;OFFSET(Paramètres!L1229,-LOOKUP(ROW(A1225),Paramètres!$Y$5:$Z$1005)*Paramètres!$P$8,0),""))</f>
        <v>335109</v>
      </c>
      <c r="B1225" t="str">
        <f ca="1">IF(B1224="","",IFERROR(OFFSET(Paramètres!$D$5,LOOKUP(ROW(B1225),Paramètres!$W$5:$Z$1005)-LOOKUP(ROW(B1225),Paramètres!$V$5:$Z$1005)*Paramètres!$P$5,0)&amp;"/"&amp;OFFSET(Paramètres!$G$5,LOOKUP(ROW(B1225),Paramètres!$X$5:$Z$1005)-LOOKUP(ROW(B1225),Paramètres!$W$5:$Z$1005)*Paramètres!$P$6,0)&amp;"/"&amp;OFFSET(Paramètres!$J$5,LOOKUP(ROW(B1225),Paramètres!$Y$5:$Z$1005)-LOOKUP(ROW(B1225),Paramètres!$X$5:$Z$1005)*Paramètres!$P$7,0)&amp;"/"&amp;OFFSET(Paramètres!M1229,-LOOKUP(ROW(B1225),Paramètres!$Y$5:$Z$1005)*Paramètres!$P$8,0),""))</f>
        <v>BlocBM/N0/Zone51/ATH</v>
      </c>
    </row>
    <row r="1226" spans="1:2" x14ac:dyDescent="0.25">
      <c r="A1226" t="str">
        <f ca="1">IF(A1225="","",IFERROR(OFFSET(Paramètres!$C$5,LOOKUP(ROW(A1226),Paramètres!$W$5:$Z$1005)-LOOKUP(ROW(A1226),Paramètres!$V$5:$Z$1005)*Paramètres!$P$5,0)&amp;OFFSET(Paramètres!$F$5,LOOKUP(ROW(A1226),Paramètres!$X$5:$Z$1005)-LOOKUP(ROW(A1226),Paramètres!$W$5:$Z$1005)*Paramètres!$P$6,0)&amp;OFFSET(Paramètres!$I$5,LOOKUP(ROW(A1226),Paramètres!$Y$5:$Z$1005)-LOOKUP(ROW(A1226),Paramètres!$X$5:$Z$1005)*Paramètres!$P$7,0)&amp;OFFSET(Paramètres!L1230,-LOOKUP(ROW(A1226),Paramètres!$Y$5:$Z$1005)*Paramètres!$P$8,0),""))</f>
        <v>335110</v>
      </c>
      <c r="B1226" t="str">
        <f ca="1">IF(B1225="","",IFERROR(OFFSET(Paramètres!$D$5,LOOKUP(ROW(B1226),Paramètres!$W$5:$Z$1005)-LOOKUP(ROW(B1226),Paramètres!$V$5:$Z$1005)*Paramètres!$P$5,0)&amp;"/"&amp;OFFSET(Paramètres!$G$5,LOOKUP(ROW(B1226),Paramètres!$X$5:$Z$1005)-LOOKUP(ROW(B1226),Paramètres!$W$5:$Z$1005)*Paramètres!$P$6,0)&amp;"/"&amp;OFFSET(Paramètres!$J$5,LOOKUP(ROW(B1226),Paramètres!$Y$5:$Z$1005)-LOOKUP(ROW(B1226),Paramètres!$X$5:$Z$1005)*Paramètres!$P$7,0)&amp;"/"&amp;OFFSET(Paramètres!M1230,-LOOKUP(ROW(B1226),Paramètres!$Y$5:$Z$1005)*Paramètres!$P$8,0),""))</f>
        <v>BlocBM/N0/Zone51/CH</v>
      </c>
    </row>
    <row r="1227" spans="1:2" x14ac:dyDescent="0.25">
      <c r="A1227" t="str">
        <f ca="1">IF(A1226="","",IFERROR(OFFSET(Paramètres!$C$5,LOOKUP(ROW(A1227),Paramètres!$W$5:$Z$1005)-LOOKUP(ROW(A1227),Paramètres!$V$5:$Z$1005)*Paramètres!$P$5,0)&amp;OFFSET(Paramètres!$F$5,LOOKUP(ROW(A1227),Paramètres!$X$5:$Z$1005)-LOOKUP(ROW(A1227),Paramètres!$W$5:$Z$1005)*Paramètres!$P$6,0)&amp;OFFSET(Paramètres!$I$5,LOOKUP(ROW(A1227),Paramètres!$Y$5:$Z$1005)-LOOKUP(ROW(A1227),Paramètres!$X$5:$Z$1005)*Paramètres!$P$7,0)&amp;OFFSET(Paramètres!L1231,-LOOKUP(ROW(A1227),Paramètres!$Y$5:$Z$1005)*Paramètres!$P$8,0),""))</f>
        <v>335111</v>
      </c>
      <c r="B1227" t="str">
        <f ca="1">IF(B1226="","",IFERROR(OFFSET(Paramètres!$D$5,LOOKUP(ROW(B1227),Paramètres!$W$5:$Z$1005)-LOOKUP(ROW(B1227),Paramètres!$V$5:$Z$1005)*Paramètres!$P$5,0)&amp;"/"&amp;OFFSET(Paramètres!$G$5,LOOKUP(ROW(B1227),Paramètres!$X$5:$Z$1005)-LOOKUP(ROW(B1227),Paramètres!$W$5:$Z$1005)*Paramètres!$P$6,0)&amp;"/"&amp;OFFSET(Paramètres!$J$5,LOOKUP(ROW(B1227),Paramètres!$Y$5:$Z$1005)-LOOKUP(ROW(B1227),Paramètres!$X$5:$Z$1005)*Paramètres!$P$7,0)&amp;"/"&amp;OFFSET(Paramètres!M1231,-LOOKUP(ROW(B1227),Paramètres!$Y$5:$Z$1005)*Paramètres!$P$8,0),""))</f>
        <v>BlocBM/N0/Zone51/FAV1</v>
      </c>
    </row>
    <row r="1228" spans="1:2" x14ac:dyDescent="0.25">
      <c r="A1228" t="str">
        <f ca="1">IF(A1227="","",IFERROR(OFFSET(Paramètres!$C$5,LOOKUP(ROW(A1228),Paramètres!$W$5:$Z$1005)-LOOKUP(ROW(A1228),Paramètres!$V$5:$Z$1005)*Paramètres!$P$5,0)&amp;OFFSET(Paramètres!$F$5,LOOKUP(ROW(A1228),Paramètres!$X$5:$Z$1005)-LOOKUP(ROW(A1228),Paramètres!$W$5:$Z$1005)*Paramètres!$P$6,0)&amp;OFFSET(Paramètres!$I$5,LOOKUP(ROW(A1228),Paramètres!$Y$5:$Z$1005)-LOOKUP(ROW(A1228),Paramètres!$X$5:$Z$1005)*Paramètres!$P$7,0)&amp;OFFSET(Paramètres!L1232,-LOOKUP(ROW(A1228),Paramètres!$Y$5:$Z$1005)*Paramètres!$P$8,0),""))</f>
        <v>335112</v>
      </c>
      <c r="B1228" t="str">
        <f ca="1">IF(B1227="","",IFERROR(OFFSET(Paramètres!$D$5,LOOKUP(ROW(B1228),Paramètres!$W$5:$Z$1005)-LOOKUP(ROW(B1228),Paramètres!$V$5:$Z$1005)*Paramètres!$P$5,0)&amp;"/"&amp;OFFSET(Paramètres!$G$5,LOOKUP(ROW(B1228),Paramètres!$X$5:$Z$1005)-LOOKUP(ROW(B1228),Paramètres!$W$5:$Z$1005)*Paramètres!$P$6,0)&amp;"/"&amp;OFFSET(Paramètres!$J$5,LOOKUP(ROW(B1228),Paramètres!$Y$5:$Z$1005)-LOOKUP(ROW(B1228),Paramètres!$X$5:$Z$1005)*Paramètres!$P$7,0)&amp;"/"&amp;OFFSET(Paramètres!M1232,-LOOKUP(ROW(B1228),Paramètres!$Y$5:$Z$1005)*Paramètres!$P$8,0),""))</f>
        <v>BlocBM/N0/Zone51/FAV2</v>
      </c>
    </row>
    <row r="1229" spans="1:2" x14ac:dyDescent="0.25">
      <c r="A1229" t="str">
        <f ca="1">IF(A1228="","",IFERROR(OFFSET(Paramètres!$C$5,LOOKUP(ROW(A1229),Paramètres!$W$5:$Z$1005)-LOOKUP(ROW(A1229),Paramètres!$V$5:$Z$1005)*Paramètres!$P$5,0)&amp;OFFSET(Paramètres!$F$5,LOOKUP(ROW(A1229),Paramètres!$X$5:$Z$1005)-LOOKUP(ROW(A1229),Paramètres!$W$5:$Z$1005)*Paramètres!$P$6,0)&amp;OFFSET(Paramètres!$I$5,LOOKUP(ROW(A1229),Paramètres!$Y$5:$Z$1005)-LOOKUP(ROW(A1229),Paramètres!$X$5:$Z$1005)*Paramètres!$P$7,0)&amp;OFFSET(Paramètres!L1233,-LOOKUP(ROW(A1229),Paramètres!$Y$5:$Z$1005)*Paramètres!$P$8,0),""))</f>
        <v>335113</v>
      </c>
      <c r="B1229" t="str">
        <f ca="1">IF(B1228="","",IFERROR(OFFSET(Paramètres!$D$5,LOOKUP(ROW(B1229),Paramètres!$W$5:$Z$1005)-LOOKUP(ROW(B1229),Paramètres!$V$5:$Z$1005)*Paramètres!$P$5,0)&amp;"/"&amp;OFFSET(Paramètres!$G$5,LOOKUP(ROW(B1229),Paramètres!$X$5:$Z$1005)-LOOKUP(ROW(B1229),Paramètres!$W$5:$Z$1005)*Paramètres!$P$6,0)&amp;"/"&amp;OFFSET(Paramètres!$J$5,LOOKUP(ROW(B1229),Paramètres!$Y$5:$Z$1005)-LOOKUP(ROW(B1229),Paramètres!$X$5:$Z$1005)*Paramètres!$P$7,0)&amp;"/"&amp;OFFSET(Paramètres!M1233,-LOOKUP(ROW(B1229),Paramètres!$Y$5:$Z$1005)*Paramètres!$P$8,0),""))</f>
        <v>BlocBM/N0/Zone51/FAV3</v>
      </c>
    </row>
    <row r="1230" spans="1:2" x14ac:dyDescent="0.25">
      <c r="A1230" t="str">
        <f ca="1">IF(A1229="","",IFERROR(OFFSET(Paramètres!$C$5,LOOKUP(ROW(A1230),Paramètres!$W$5:$Z$1005)-LOOKUP(ROW(A1230),Paramètres!$V$5:$Z$1005)*Paramètres!$P$5,0)&amp;OFFSET(Paramètres!$F$5,LOOKUP(ROW(A1230),Paramètres!$X$5:$Z$1005)-LOOKUP(ROW(A1230),Paramètres!$W$5:$Z$1005)*Paramètres!$P$6,0)&amp;OFFSET(Paramètres!$I$5,LOOKUP(ROW(A1230),Paramètres!$Y$5:$Z$1005)-LOOKUP(ROW(A1230),Paramètres!$X$5:$Z$1005)*Paramètres!$P$7,0)&amp;OFFSET(Paramètres!L1234,-LOOKUP(ROW(A1230),Paramètres!$Y$5:$Z$1005)*Paramètres!$P$8,0),""))</f>
        <v>335114</v>
      </c>
      <c r="B1230" t="str">
        <f ca="1">IF(B1229="","",IFERROR(OFFSET(Paramètres!$D$5,LOOKUP(ROW(B1230),Paramètres!$W$5:$Z$1005)-LOOKUP(ROW(B1230),Paramètres!$V$5:$Z$1005)*Paramètres!$P$5,0)&amp;"/"&amp;OFFSET(Paramètres!$G$5,LOOKUP(ROW(B1230),Paramètres!$X$5:$Z$1005)-LOOKUP(ROW(B1230),Paramètres!$W$5:$Z$1005)*Paramètres!$P$6,0)&amp;"/"&amp;OFFSET(Paramètres!$J$5,LOOKUP(ROW(B1230),Paramètres!$Y$5:$Z$1005)-LOOKUP(ROW(B1230),Paramètres!$X$5:$Z$1005)*Paramètres!$P$7,0)&amp;"/"&amp;OFFSET(Paramètres!M1234,-LOOKUP(ROW(B1230),Paramètres!$Y$5:$Z$1005)*Paramètres!$P$8,0),""))</f>
        <v>BlocBM/N0/Zone51/FAV4</v>
      </c>
    </row>
    <row r="1231" spans="1:2" x14ac:dyDescent="0.25">
      <c r="A1231" t="str">
        <f ca="1">IF(A1230="","",IFERROR(OFFSET(Paramètres!$C$5,LOOKUP(ROW(A1231),Paramètres!$W$5:$Z$1005)-LOOKUP(ROW(A1231),Paramètres!$V$5:$Z$1005)*Paramètres!$P$5,0)&amp;OFFSET(Paramètres!$F$5,LOOKUP(ROW(A1231),Paramètres!$X$5:$Z$1005)-LOOKUP(ROW(A1231),Paramètres!$W$5:$Z$1005)*Paramètres!$P$6,0)&amp;OFFSET(Paramètres!$I$5,LOOKUP(ROW(A1231),Paramètres!$Y$5:$Z$1005)-LOOKUP(ROW(A1231),Paramètres!$X$5:$Z$1005)*Paramètres!$P$7,0)&amp;OFFSET(Paramètres!L1235,-LOOKUP(ROW(A1231),Paramètres!$Y$5:$Z$1005)*Paramètres!$P$8,0),""))</f>
        <v>335121</v>
      </c>
      <c r="B1231" t="str">
        <f ca="1">IF(B1230="","",IFERROR(OFFSET(Paramètres!$D$5,LOOKUP(ROW(B1231),Paramètres!$W$5:$Z$1005)-LOOKUP(ROW(B1231),Paramètres!$V$5:$Z$1005)*Paramètres!$P$5,0)&amp;"/"&amp;OFFSET(Paramètres!$G$5,LOOKUP(ROW(B1231),Paramètres!$X$5:$Z$1005)-LOOKUP(ROW(B1231),Paramètres!$W$5:$Z$1005)*Paramètres!$P$6,0)&amp;"/"&amp;OFFSET(Paramètres!$J$5,LOOKUP(ROW(B1231),Paramètres!$Y$5:$Z$1005)-LOOKUP(ROW(B1231),Paramètres!$X$5:$Z$1005)*Paramètres!$P$7,0)&amp;"/"&amp;OFFSET(Paramètres!M1235,-LOOKUP(ROW(B1231),Paramètres!$Y$5:$Z$1005)*Paramètres!$P$8,0),""))</f>
        <v>BlocBM/N0/Zone51/FAR1</v>
      </c>
    </row>
    <row r="1232" spans="1:2" x14ac:dyDescent="0.25">
      <c r="A1232" t="str">
        <f ca="1">IF(A1231="","",IFERROR(OFFSET(Paramètres!$C$5,LOOKUP(ROW(A1232),Paramètres!$W$5:$Z$1005)-LOOKUP(ROW(A1232),Paramètres!$V$5:$Z$1005)*Paramètres!$P$5,0)&amp;OFFSET(Paramètres!$F$5,LOOKUP(ROW(A1232),Paramètres!$X$5:$Z$1005)-LOOKUP(ROW(A1232),Paramètres!$W$5:$Z$1005)*Paramètres!$P$6,0)&amp;OFFSET(Paramètres!$I$5,LOOKUP(ROW(A1232),Paramètres!$Y$5:$Z$1005)-LOOKUP(ROW(A1232),Paramètres!$X$5:$Z$1005)*Paramètres!$P$7,0)&amp;OFFSET(Paramètres!L1236,-LOOKUP(ROW(A1232),Paramètres!$Y$5:$Z$1005)*Paramètres!$P$8,0),""))</f>
        <v>335122</v>
      </c>
      <c r="B1232" t="str">
        <f ca="1">IF(B1231="","",IFERROR(OFFSET(Paramètres!$D$5,LOOKUP(ROW(B1232),Paramètres!$W$5:$Z$1005)-LOOKUP(ROW(B1232),Paramètres!$V$5:$Z$1005)*Paramètres!$P$5,0)&amp;"/"&amp;OFFSET(Paramètres!$G$5,LOOKUP(ROW(B1232),Paramètres!$X$5:$Z$1005)-LOOKUP(ROW(B1232),Paramètres!$W$5:$Z$1005)*Paramètres!$P$6,0)&amp;"/"&amp;OFFSET(Paramètres!$J$5,LOOKUP(ROW(B1232),Paramètres!$Y$5:$Z$1005)-LOOKUP(ROW(B1232),Paramètres!$X$5:$Z$1005)*Paramètres!$P$7,0)&amp;"/"&amp;OFFSET(Paramètres!M1236,-LOOKUP(ROW(B1232),Paramètres!$Y$5:$Z$1005)*Paramètres!$P$8,0),""))</f>
        <v>BlocBM/N0/Zone51/FAR2</v>
      </c>
    </row>
    <row r="1233" spans="1:2" x14ac:dyDescent="0.25">
      <c r="A1233" t="str">
        <f ca="1">IF(A1232="","",IFERROR(OFFSET(Paramètres!$C$5,LOOKUP(ROW(A1233),Paramètres!$W$5:$Z$1005)-LOOKUP(ROW(A1233),Paramètres!$V$5:$Z$1005)*Paramètres!$P$5,0)&amp;OFFSET(Paramètres!$F$5,LOOKUP(ROW(A1233),Paramètres!$X$5:$Z$1005)-LOOKUP(ROW(A1233),Paramètres!$W$5:$Z$1005)*Paramètres!$P$6,0)&amp;OFFSET(Paramètres!$I$5,LOOKUP(ROW(A1233),Paramètres!$Y$5:$Z$1005)-LOOKUP(ROW(A1233),Paramètres!$X$5:$Z$1005)*Paramètres!$P$7,0)&amp;OFFSET(Paramètres!L1237,-LOOKUP(ROW(A1233),Paramètres!$Y$5:$Z$1005)*Paramètres!$P$8,0),""))</f>
        <v>335123</v>
      </c>
      <c r="B1233" t="str">
        <f ca="1">IF(B1232="","",IFERROR(OFFSET(Paramètres!$D$5,LOOKUP(ROW(B1233),Paramètres!$W$5:$Z$1005)-LOOKUP(ROW(B1233),Paramètres!$V$5:$Z$1005)*Paramètres!$P$5,0)&amp;"/"&amp;OFFSET(Paramètres!$G$5,LOOKUP(ROW(B1233),Paramètres!$X$5:$Z$1005)-LOOKUP(ROW(B1233),Paramètres!$W$5:$Z$1005)*Paramètres!$P$6,0)&amp;"/"&amp;OFFSET(Paramètres!$J$5,LOOKUP(ROW(B1233),Paramètres!$Y$5:$Z$1005)-LOOKUP(ROW(B1233),Paramètres!$X$5:$Z$1005)*Paramètres!$P$7,0)&amp;"/"&amp;OFFSET(Paramètres!M1237,-LOOKUP(ROW(B1233),Paramètres!$Y$5:$Z$1005)*Paramètres!$P$8,0),""))</f>
        <v>BlocBM/N0/Zone51/FAR3</v>
      </c>
    </row>
    <row r="1234" spans="1:2" x14ac:dyDescent="0.25">
      <c r="A1234" t="str">
        <f ca="1">IF(A1233="","",IFERROR(OFFSET(Paramètres!$C$5,LOOKUP(ROW(A1234),Paramètres!$W$5:$Z$1005)-LOOKUP(ROW(A1234),Paramètres!$V$5:$Z$1005)*Paramètres!$P$5,0)&amp;OFFSET(Paramètres!$F$5,LOOKUP(ROW(A1234),Paramètres!$X$5:$Z$1005)-LOOKUP(ROW(A1234),Paramètres!$W$5:$Z$1005)*Paramètres!$P$6,0)&amp;OFFSET(Paramètres!$I$5,LOOKUP(ROW(A1234),Paramètres!$Y$5:$Z$1005)-LOOKUP(ROW(A1234),Paramètres!$X$5:$Z$1005)*Paramètres!$P$7,0)&amp;OFFSET(Paramètres!L1238,-LOOKUP(ROW(A1234),Paramètres!$Y$5:$Z$1005)*Paramètres!$P$8,0),""))</f>
        <v>335124</v>
      </c>
      <c r="B1234" t="str">
        <f ca="1">IF(B1233="","",IFERROR(OFFSET(Paramètres!$D$5,LOOKUP(ROW(B1234),Paramètres!$W$5:$Z$1005)-LOOKUP(ROW(B1234),Paramètres!$V$5:$Z$1005)*Paramètres!$P$5,0)&amp;"/"&amp;OFFSET(Paramètres!$G$5,LOOKUP(ROW(B1234),Paramètres!$X$5:$Z$1005)-LOOKUP(ROW(B1234),Paramètres!$W$5:$Z$1005)*Paramètres!$P$6,0)&amp;"/"&amp;OFFSET(Paramètres!$J$5,LOOKUP(ROW(B1234),Paramètres!$Y$5:$Z$1005)-LOOKUP(ROW(B1234),Paramètres!$X$5:$Z$1005)*Paramètres!$P$7,0)&amp;"/"&amp;OFFSET(Paramètres!M1238,-LOOKUP(ROW(B1234),Paramètres!$Y$5:$Z$1005)*Paramètres!$P$8,0),""))</f>
        <v>BlocBM/N0/Zone51/FAR4</v>
      </c>
    </row>
    <row r="1235" spans="1:2" x14ac:dyDescent="0.25">
      <c r="A1235" t="str">
        <f ca="1">IF(A1234="","",IFERROR(OFFSET(Paramètres!$C$5,LOOKUP(ROW(A1235),Paramètres!$W$5:$Z$1005)-LOOKUP(ROW(A1235),Paramètres!$V$5:$Z$1005)*Paramètres!$P$5,0)&amp;OFFSET(Paramètres!$F$5,LOOKUP(ROW(A1235),Paramètres!$X$5:$Z$1005)-LOOKUP(ROW(A1235),Paramètres!$W$5:$Z$1005)*Paramètres!$P$6,0)&amp;OFFSET(Paramètres!$I$5,LOOKUP(ROW(A1235),Paramètres!$Y$5:$Z$1005)-LOOKUP(ROW(A1235),Paramètres!$X$5:$Z$1005)*Paramètres!$P$7,0)&amp;OFFSET(Paramètres!L1239,-LOOKUP(ROW(A1235),Paramètres!$Y$5:$Z$1005)*Paramètres!$P$8,0),""))</f>
        <v>335131</v>
      </c>
      <c r="B1235" t="str">
        <f ca="1">IF(B1234="","",IFERROR(OFFSET(Paramètres!$D$5,LOOKUP(ROW(B1235),Paramètres!$W$5:$Z$1005)-LOOKUP(ROW(B1235),Paramètres!$V$5:$Z$1005)*Paramètres!$P$5,0)&amp;"/"&amp;OFFSET(Paramètres!$G$5,LOOKUP(ROW(B1235),Paramètres!$X$5:$Z$1005)-LOOKUP(ROW(B1235),Paramètres!$W$5:$Z$1005)*Paramètres!$P$6,0)&amp;"/"&amp;OFFSET(Paramètres!$J$5,LOOKUP(ROW(B1235),Paramètres!$Y$5:$Z$1005)-LOOKUP(ROW(B1235),Paramètres!$X$5:$Z$1005)*Paramètres!$P$7,0)&amp;"/"&amp;OFFSET(Paramètres!M1239,-LOOKUP(ROW(B1235),Paramètres!$Y$5:$Z$1005)*Paramètres!$P$8,0),""))</f>
        <v>BlocBM/N0/Zone51/INF1</v>
      </c>
    </row>
    <row r="1236" spans="1:2" x14ac:dyDescent="0.25">
      <c r="A1236" t="str">
        <f ca="1">IF(A1235="","",IFERROR(OFFSET(Paramètres!$C$5,LOOKUP(ROW(A1236),Paramètres!$W$5:$Z$1005)-LOOKUP(ROW(A1236),Paramètres!$V$5:$Z$1005)*Paramètres!$P$5,0)&amp;OFFSET(Paramètres!$F$5,LOOKUP(ROW(A1236),Paramètres!$X$5:$Z$1005)-LOOKUP(ROW(A1236),Paramètres!$W$5:$Z$1005)*Paramètres!$P$6,0)&amp;OFFSET(Paramètres!$I$5,LOOKUP(ROW(A1236),Paramètres!$Y$5:$Z$1005)-LOOKUP(ROW(A1236),Paramètres!$X$5:$Z$1005)*Paramètres!$P$7,0)&amp;OFFSET(Paramètres!L1240,-LOOKUP(ROW(A1236),Paramètres!$Y$5:$Z$1005)*Paramètres!$P$8,0),""))</f>
        <v>335132</v>
      </c>
      <c r="B1236" t="str">
        <f ca="1">IF(B1235="","",IFERROR(OFFSET(Paramètres!$D$5,LOOKUP(ROW(B1236),Paramètres!$W$5:$Z$1005)-LOOKUP(ROW(B1236),Paramètres!$V$5:$Z$1005)*Paramètres!$P$5,0)&amp;"/"&amp;OFFSET(Paramètres!$G$5,LOOKUP(ROW(B1236),Paramètres!$X$5:$Z$1005)-LOOKUP(ROW(B1236),Paramètres!$W$5:$Z$1005)*Paramètres!$P$6,0)&amp;"/"&amp;OFFSET(Paramètres!$J$5,LOOKUP(ROW(B1236),Paramètres!$Y$5:$Z$1005)-LOOKUP(ROW(B1236),Paramètres!$X$5:$Z$1005)*Paramètres!$P$7,0)&amp;"/"&amp;OFFSET(Paramètres!M1240,-LOOKUP(ROW(B1236),Paramètres!$Y$5:$Z$1005)*Paramètres!$P$8,0),""))</f>
        <v>BlocBM/N0/Zone51/INF2</v>
      </c>
    </row>
    <row r="1237" spans="1:2" x14ac:dyDescent="0.25">
      <c r="A1237" t="str">
        <f ca="1">IF(A1236="","",IFERROR(OFFSET(Paramètres!$C$5,LOOKUP(ROW(A1237),Paramètres!$W$5:$Z$1005)-LOOKUP(ROW(A1237),Paramètres!$V$5:$Z$1005)*Paramètres!$P$5,0)&amp;OFFSET(Paramètres!$F$5,LOOKUP(ROW(A1237),Paramètres!$X$5:$Z$1005)-LOOKUP(ROW(A1237),Paramètres!$W$5:$Z$1005)*Paramètres!$P$6,0)&amp;OFFSET(Paramètres!$I$5,LOOKUP(ROW(A1237),Paramètres!$Y$5:$Z$1005)-LOOKUP(ROW(A1237),Paramètres!$X$5:$Z$1005)*Paramètres!$P$7,0)&amp;OFFSET(Paramètres!L1241,-LOOKUP(ROW(A1237),Paramètres!$Y$5:$Z$1005)*Paramètres!$P$8,0),""))</f>
        <v>335133</v>
      </c>
      <c r="B1237" t="str">
        <f ca="1">IF(B1236="","",IFERROR(OFFSET(Paramètres!$D$5,LOOKUP(ROW(B1237),Paramètres!$W$5:$Z$1005)-LOOKUP(ROW(B1237),Paramètres!$V$5:$Z$1005)*Paramètres!$P$5,0)&amp;"/"&amp;OFFSET(Paramètres!$G$5,LOOKUP(ROW(B1237),Paramètres!$X$5:$Z$1005)-LOOKUP(ROW(B1237),Paramètres!$W$5:$Z$1005)*Paramètres!$P$6,0)&amp;"/"&amp;OFFSET(Paramètres!$J$5,LOOKUP(ROW(B1237),Paramètres!$Y$5:$Z$1005)-LOOKUP(ROW(B1237),Paramètres!$X$5:$Z$1005)*Paramètres!$P$7,0)&amp;"/"&amp;OFFSET(Paramètres!M1241,-LOOKUP(ROW(B1237),Paramètres!$Y$5:$Z$1005)*Paramètres!$P$8,0),""))</f>
        <v>BlocBM/N0/Zone51/INF3</v>
      </c>
    </row>
    <row r="1238" spans="1:2" x14ac:dyDescent="0.25">
      <c r="A1238" t="str">
        <f ca="1">IF(A1237="","",IFERROR(OFFSET(Paramètres!$C$5,LOOKUP(ROW(A1238),Paramètres!$W$5:$Z$1005)-LOOKUP(ROW(A1238),Paramètres!$V$5:$Z$1005)*Paramètres!$P$5,0)&amp;OFFSET(Paramètres!$F$5,LOOKUP(ROW(A1238),Paramètres!$X$5:$Z$1005)-LOOKUP(ROW(A1238),Paramètres!$W$5:$Z$1005)*Paramètres!$P$6,0)&amp;OFFSET(Paramètres!$I$5,LOOKUP(ROW(A1238),Paramètres!$Y$5:$Z$1005)-LOOKUP(ROW(A1238),Paramètres!$X$5:$Z$1005)*Paramètres!$P$7,0)&amp;OFFSET(Paramètres!L1242,-LOOKUP(ROW(A1238),Paramètres!$Y$5:$Z$1005)*Paramètres!$P$8,0),""))</f>
        <v>335134</v>
      </c>
      <c r="B1238" t="str">
        <f ca="1">IF(B1237="","",IFERROR(OFFSET(Paramètres!$D$5,LOOKUP(ROW(B1238),Paramètres!$W$5:$Z$1005)-LOOKUP(ROW(B1238),Paramètres!$V$5:$Z$1005)*Paramètres!$P$5,0)&amp;"/"&amp;OFFSET(Paramètres!$G$5,LOOKUP(ROW(B1238),Paramètres!$X$5:$Z$1005)-LOOKUP(ROW(B1238),Paramètres!$W$5:$Z$1005)*Paramètres!$P$6,0)&amp;"/"&amp;OFFSET(Paramètres!$J$5,LOOKUP(ROW(B1238),Paramètres!$Y$5:$Z$1005)-LOOKUP(ROW(B1238),Paramètres!$X$5:$Z$1005)*Paramètres!$P$7,0)&amp;"/"&amp;OFFSET(Paramètres!M1242,-LOOKUP(ROW(B1238),Paramètres!$Y$5:$Z$1005)*Paramètres!$P$8,0),""))</f>
        <v>BlocBM/N0/Zone51/INF4</v>
      </c>
    </row>
    <row r="1239" spans="1:2" x14ac:dyDescent="0.25">
      <c r="A1239" t="str">
        <f ca="1">IF(A1238="","",IFERROR(OFFSET(Paramètres!$C$5,LOOKUP(ROW(A1239),Paramètres!$W$5:$Z$1005)-LOOKUP(ROW(A1239),Paramètres!$V$5:$Z$1005)*Paramètres!$P$5,0)&amp;OFFSET(Paramètres!$F$5,LOOKUP(ROW(A1239),Paramètres!$X$5:$Z$1005)-LOOKUP(ROW(A1239),Paramètres!$W$5:$Z$1005)*Paramètres!$P$6,0)&amp;OFFSET(Paramètres!$I$5,LOOKUP(ROW(A1239),Paramètres!$Y$5:$Z$1005)-LOOKUP(ROW(A1239),Paramètres!$X$5:$Z$1005)*Paramètres!$P$7,0)&amp;OFFSET(Paramètres!L1243,-LOOKUP(ROW(A1239),Paramètres!$Y$5:$Z$1005)*Paramètres!$P$8,0),""))</f>
        <v>335141</v>
      </c>
      <c r="B1239" t="str">
        <f ca="1">IF(B1238="","",IFERROR(OFFSET(Paramètres!$D$5,LOOKUP(ROW(B1239),Paramètres!$W$5:$Z$1005)-LOOKUP(ROW(B1239),Paramètres!$V$5:$Z$1005)*Paramètres!$P$5,0)&amp;"/"&amp;OFFSET(Paramètres!$G$5,LOOKUP(ROW(B1239),Paramètres!$X$5:$Z$1005)-LOOKUP(ROW(B1239),Paramètres!$W$5:$Z$1005)*Paramètres!$P$6,0)&amp;"/"&amp;OFFSET(Paramètres!$J$5,LOOKUP(ROW(B1239),Paramètres!$Y$5:$Z$1005)-LOOKUP(ROW(B1239),Paramètres!$X$5:$Z$1005)*Paramètres!$P$7,0)&amp;"/"&amp;OFFSET(Paramètres!M1243,-LOOKUP(ROW(B1239),Paramètres!$Y$5:$Z$1005)*Paramètres!$P$8,0),""))</f>
        <v>BlocBM/N0/Zone51/SUP1</v>
      </c>
    </row>
    <row r="1240" spans="1:2" x14ac:dyDescent="0.25">
      <c r="A1240" t="str">
        <f ca="1">IF(A1239="","",IFERROR(OFFSET(Paramètres!$C$5,LOOKUP(ROW(A1240),Paramètres!$W$5:$Z$1005)-LOOKUP(ROW(A1240),Paramètres!$V$5:$Z$1005)*Paramètres!$P$5,0)&amp;OFFSET(Paramètres!$F$5,LOOKUP(ROW(A1240),Paramètres!$X$5:$Z$1005)-LOOKUP(ROW(A1240),Paramètres!$W$5:$Z$1005)*Paramètres!$P$6,0)&amp;OFFSET(Paramètres!$I$5,LOOKUP(ROW(A1240),Paramètres!$Y$5:$Z$1005)-LOOKUP(ROW(A1240),Paramètres!$X$5:$Z$1005)*Paramètres!$P$7,0)&amp;OFFSET(Paramètres!L1244,-LOOKUP(ROW(A1240),Paramètres!$Y$5:$Z$1005)*Paramètres!$P$8,0),""))</f>
        <v>335142</v>
      </c>
      <c r="B1240" t="str">
        <f ca="1">IF(B1239="","",IFERROR(OFFSET(Paramètres!$D$5,LOOKUP(ROW(B1240),Paramètres!$W$5:$Z$1005)-LOOKUP(ROW(B1240),Paramètres!$V$5:$Z$1005)*Paramètres!$P$5,0)&amp;"/"&amp;OFFSET(Paramètres!$G$5,LOOKUP(ROW(B1240),Paramètres!$X$5:$Z$1005)-LOOKUP(ROW(B1240),Paramètres!$W$5:$Z$1005)*Paramètres!$P$6,0)&amp;"/"&amp;OFFSET(Paramètres!$J$5,LOOKUP(ROW(B1240),Paramètres!$Y$5:$Z$1005)-LOOKUP(ROW(B1240),Paramètres!$X$5:$Z$1005)*Paramètres!$P$7,0)&amp;"/"&amp;OFFSET(Paramètres!M1244,-LOOKUP(ROW(B1240),Paramètres!$Y$5:$Z$1005)*Paramètres!$P$8,0),""))</f>
        <v>BlocBM/N0/Zone51/SUP2</v>
      </c>
    </row>
    <row r="1241" spans="1:2" x14ac:dyDescent="0.25">
      <c r="A1241" t="str">
        <f ca="1">IF(A1240="","",IFERROR(OFFSET(Paramètres!$C$5,LOOKUP(ROW(A1241),Paramètres!$W$5:$Z$1005)-LOOKUP(ROW(A1241),Paramètres!$V$5:$Z$1005)*Paramètres!$P$5,0)&amp;OFFSET(Paramètres!$F$5,LOOKUP(ROW(A1241),Paramètres!$X$5:$Z$1005)-LOOKUP(ROW(A1241),Paramètres!$W$5:$Z$1005)*Paramètres!$P$6,0)&amp;OFFSET(Paramètres!$I$5,LOOKUP(ROW(A1241),Paramètres!$Y$5:$Z$1005)-LOOKUP(ROW(A1241),Paramètres!$X$5:$Z$1005)*Paramètres!$P$7,0)&amp;OFFSET(Paramètres!L1245,-LOOKUP(ROW(A1241),Paramètres!$Y$5:$Z$1005)*Paramètres!$P$8,0),""))</f>
        <v>335143</v>
      </c>
      <c r="B1241" t="str">
        <f ca="1">IF(B1240="","",IFERROR(OFFSET(Paramètres!$D$5,LOOKUP(ROW(B1241),Paramètres!$W$5:$Z$1005)-LOOKUP(ROW(B1241),Paramètres!$V$5:$Z$1005)*Paramètres!$P$5,0)&amp;"/"&amp;OFFSET(Paramètres!$G$5,LOOKUP(ROW(B1241),Paramètres!$X$5:$Z$1005)-LOOKUP(ROW(B1241),Paramètres!$W$5:$Z$1005)*Paramètres!$P$6,0)&amp;"/"&amp;OFFSET(Paramètres!$J$5,LOOKUP(ROW(B1241),Paramètres!$Y$5:$Z$1005)-LOOKUP(ROW(B1241),Paramètres!$X$5:$Z$1005)*Paramètres!$P$7,0)&amp;"/"&amp;OFFSET(Paramètres!M1245,-LOOKUP(ROW(B1241),Paramètres!$Y$5:$Z$1005)*Paramètres!$P$8,0),""))</f>
        <v>BlocBM/N0/Zone51/SUP3</v>
      </c>
    </row>
    <row r="1242" spans="1:2" x14ac:dyDescent="0.25">
      <c r="A1242" t="str">
        <f ca="1">IF(A1241="","",IFERROR(OFFSET(Paramètres!$C$5,LOOKUP(ROW(A1242),Paramètres!$W$5:$Z$1005)-LOOKUP(ROW(A1242),Paramètres!$V$5:$Z$1005)*Paramètres!$P$5,0)&amp;OFFSET(Paramètres!$F$5,LOOKUP(ROW(A1242),Paramètres!$X$5:$Z$1005)-LOOKUP(ROW(A1242),Paramètres!$W$5:$Z$1005)*Paramètres!$P$6,0)&amp;OFFSET(Paramètres!$I$5,LOOKUP(ROW(A1242),Paramètres!$Y$5:$Z$1005)-LOOKUP(ROW(A1242),Paramètres!$X$5:$Z$1005)*Paramètres!$P$7,0)&amp;OFFSET(Paramètres!L1246,-LOOKUP(ROW(A1242),Paramètres!$Y$5:$Z$1005)*Paramètres!$P$8,0),""))</f>
        <v>335144</v>
      </c>
      <c r="B1242" t="str">
        <f ca="1">IF(B1241="","",IFERROR(OFFSET(Paramètres!$D$5,LOOKUP(ROW(B1242),Paramètres!$W$5:$Z$1005)-LOOKUP(ROW(B1242),Paramètres!$V$5:$Z$1005)*Paramètres!$P$5,0)&amp;"/"&amp;OFFSET(Paramètres!$G$5,LOOKUP(ROW(B1242),Paramètres!$X$5:$Z$1005)-LOOKUP(ROW(B1242),Paramètres!$W$5:$Z$1005)*Paramètres!$P$6,0)&amp;"/"&amp;OFFSET(Paramètres!$J$5,LOOKUP(ROW(B1242),Paramètres!$Y$5:$Z$1005)-LOOKUP(ROW(B1242),Paramètres!$X$5:$Z$1005)*Paramètres!$P$7,0)&amp;"/"&amp;OFFSET(Paramètres!M1246,-LOOKUP(ROW(B1242),Paramètres!$Y$5:$Z$1005)*Paramètres!$P$8,0),""))</f>
        <v>BlocBM/N0/Zone51/SUP4</v>
      </c>
    </row>
    <row r="1243" spans="1:2" x14ac:dyDescent="0.25">
      <c r="A1243" t="str">
        <f ca="1">IF(A1242="","",IFERROR(OFFSET(Paramètres!$C$5,LOOKUP(ROW(A1243),Paramètres!$W$5:$Z$1005)-LOOKUP(ROW(A1243),Paramètres!$V$5:$Z$1005)*Paramètres!$P$5,0)&amp;OFFSET(Paramètres!$F$5,LOOKUP(ROW(A1243),Paramètres!$X$5:$Z$1005)-LOOKUP(ROW(A1243),Paramètres!$W$5:$Z$1005)*Paramètres!$P$6,0)&amp;OFFSET(Paramètres!$I$5,LOOKUP(ROW(A1243),Paramètres!$Y$5:$Z$1005)-LOOKUP(ROW(A1243),Paramètres!$X$5:$Z$1005)*Paramètres!$P$7,0)&amp;OFFSET(Paramètres!L1247,-LOOKUP(ROW(A1243),Paramètres!$Y$5:$Z$1005)*Paramètres!$P$8,0),""))</f>
        <v>335151</v>
      </c>
      <c r="B1243" t="str">
        <f ca="1">IF(B1242="","",IFERROR(OFFSET(Paramètres!$D$5,LOOKUP(ROW(B1243),Paramètres!$W$5:$Z$1005)-LOOKUP(ROW(B1243),Paramètres!$V$5:$Z$1005)*Paramètres!$P$5,0)&amp;"/"&amp;OFFSET(Paramètres!$G$5,LOOKUP(ROW(B1243),Paramètres!$X$5:$Z$1005)-LOOKUP(ROW(B1243),Paramètres!$W$5:$Z$1005)*Paramètres!$P$6,0)&amp;"/"&amp;OFFSET(Paramètres!$J$5,LOOKUP(ROW(B1243),Paramètres!$Y$5:$Z$1005)-LOOKUP(ROW(B1243),Paramètres!$X$5:$Z$1005)*Paramètres!$P$7,0)&amp;"/"&amp;OFFSET(Paramètres!M1247,-LOOKUP(ROW(B1243),Paramètres!$Y$5:$Z$1005)*Paramètres!$P$8,0),""))</f>
        <v>BlocBM/N0/Zone51/U1</v>
      </c>
    </row>
    <row r="1244" spans="1:2" x14ac:dyDescent="0.25">
      <c r="A1244" t="str">
        <f ca="1">IF(A1243="","",IFERROR(OFFSET(Paramètres!$C$5,LOOKUP(ROW(A1244),Paramètres!$W$5:$Z$1005)-LOOKUP(ROW(A1244),Paramètres!$V$5:$Z$1005)*Paramètres!$P$5,0)&amp;OFFSET(Paramètres!$F$5,LOOKUP(ROW(A1244),Paramètres!$X$5:$Z$1005)-LOOKUP(ROW(A1244),Paramètres!$W$5:$Z$1005)*Paramètres!$P$6,0)&amp;OFFSET(Paramètres!$I$5,LOOKUP(ROW(A1244),Paramètres!$Y$5:$Z$1005)-LOOKUP(ROW(A1244),Paramètres!$X$5:$Z$1005)*Paramètres!$P$7,0)&amp;OFFSET(Paramètres!L1248,-LOOKUP(ROW(A1244),Paramètres!$Y$5:$Z$1005)*Paramètres!$P$8,0),""))</f>
        <v>335152</v>
      </c>
      <c r="B1244" t="str">
        <f ca="1">IF(B1243="","",IFERROR(OFFSET(Paramètres!$D$5,LOOKUP(ROW(B1244),Paramètres!$W$5:$Z$1005)-LOOKUP(ROW(B1244),Paramètres!$V$5:$Z$1005)*Paramètres!$P$5,0)&amp;"/"&amp;OFFSET(Paramètres!$G$5,LOOKUP(ROW(B1244),Paramètres!$X$5:$Z$1005)-LOOKUP(ROW(B1244),Paramètres!$W$5:$Z$1005)*Paramètres!$P$6,0)&amp;"/"&amp;OFFSET(Paramètres!$J$5,LOOKUP(ROW(B1244),Paramètres!$Y$5:$Z$1005)-LOOKUP(ROW(B1244),Paramètres!$X$5:$Z$1005)*Paramètres!$P$7,0)&amp;"/"&amp;OFFSET(Paramètres!M1248,-LOOKUP(ROW(B1244),Paramètres!$Y$5:$Z$1005)*Paramètres!$P$8,0),""))</f>
        <v>BlocBM/N0/Zone51/U2</v>
      </c>
    </row>
    <row r="1245" spans="1:2" x14ac:dyDescent="0.25">
      <c r="A1245" t="str">
        <f ca="1">IF(A1244="","",IFERROR(OFFSET(Paramètres!$C$5,LOOKUP(ROW(A1245),Paramètres!$W$5:$Z$1005)-LOOKUP(ROW(A1245),Paramètres!$V$5:$Z$1005)*Paramètres!$P$5,0)&amp;OFFSET(Paramètres!$F$5,LOOKUP(ROW(A1245),Paramètres!$X$5:$Z$1005)-LOOKUP(ROW(A1245),Paramètres!$W$5:$Z$1005)*Paramètres!$P$6,0)&amp;OFFSET(Paramètres!$I$5,LOOKUP(ROW(A1245),Paramètres!$Y$5:$Z$1005)-LOOKUP(ROW(A1245),Paramètres!$X$5:$Z$1005)*Paramètres!$P$7,0)&amp;OFFSET(Paramètres!L1249,-LOOKUP(ROW(A1245),Paramètres!$Y$5:$Z$1005)*Paramètres!$P$8,0),""))</f>
        <v>335153</v>
      </c>
      <c r="B1245" t="str">
        <f ca="1">IF(B1244="","",IFERROR(OFFSET(Paramètres!$D$5,LOOKUP(ROW(B1245),Paramètres!$W$5:$Z$1005)-LOOKUP(ROW(B1245),Paramètres!$V$5:$Z$1005)*Paramètres!$P$5,0)&amp;"/"&amp;OFFSET(Paramètres!$G$5,LOOKUP(ROW(B1245),Paramètres!$X$5:$Z$1005)-LOOKUP(ROW(B1245),Paramètres!$W$5:$Z$1005)*Paramètres!$P$6,0)&amp;"/"&amp;OFFSET(Paramètres!$J$5,LOOKUP(ROW(B1245),Paramètres!$Y$5:$Z$1005)-LOOKUP(ROW(B1245),Paramètres!$X$5:$Z$1005)*Paramètres!$P$7,0)&amp;"/"&amp;OFFSET(Paramètres!M1249,-LOOKUP(ROW(B1245),Paramètres!$Y$5:$Z$1005)*Paramètres!$P$8,0),""))</f>
        <v>BlocBM/N0/Zone51/U3</v>
      </c>
    </row>
    <row r="1246" spans="1:2" x14ac:dyDescent="0.25">
      <c r="A1246" t="str">
        <f ca="1">IF(A1245="","",IFERROR(OFFSET(Paramètres!$C$5,LOOKUP(ROW(A1246),Paramètres!$W$5:$Z$1005)-LOOKUP(ROW(A1246),Paramètres!$V$5:$Z$1005)*Paramètres!$P$5,0)&amp;OFFSET(Paramètres!$F$5,LOOKUP(ROW(A1246),Paramètres!$X$5:$Z$1005)-LOOKUP(ROW(A1246),Paramètres!$W$5:$Z$1005)*Paramètres!$P$6,0)&amp;OFFSET(Paramètres!$I$5,LOOKUP(ROW(A1246),Paramètres!$Y$5:$Z$1005)-LOOKUP(ROW(A1246),Paramètres!$X$5:$Z$1005)*Paramètres!$P$7,0)&amp;OFFSET(Paramètres!L1250,-LOOKUP(ROW(A1246),Paramètres!$Y$5:$Z$1005)*Paramètres!$P$8,0),""))</f>
        <v>335154</v>
      </c>
      <c r="B1246" t="str">
        <f ca="1">IF(B1245="","",IFERROR(OFFSET(Paramètres!$D$5,LOOKUP(ROW(B1246),Paramètres!$W$5:$Z$1005)-LOOKUP(ROW(B1246),Paramètres!$V$5:$Z$1005)*Paramètres!$P$5,0)&amp;"/"&amp;OFFSET(Paramètres!$G$5,LOOKUP(ROW(B1246),Paramètres!$X$5:$Z$1005)-LOOKUP(ROW(B1246),Paramètres!$W$5:$Z$1005)*Paramètres!$P$6,0)&amp;"/"&amp;OFFSET(Paramètres!$J$5,LOOKUP(ROW(B1246),Paramètres!$Y$5:$Z$1005)-LOOKUP(ROW(B1246),Paramètres!$X$5:$Z$1005)*Paramètres!$P$7,0)&amp;"/"&amp;OFFSET(Paramètres!M1250,-LOOKUP(ROW(B1246),Paramètres!$Y$5:$Z$1005)*Paramètres!$P$8,0),""))</f>
        <v>BlocBM/N0/Zone51/U4</v>
      </c>
    </row>
    <row r="1247" spans="1:2" x14ac:dyDescent="0.25">
      <c r="A1247" t="str">
        <f ca="1">IF(A1246="","",IFERROR(OFFSET(Paramètres!$C$5,LOOKUP(ROW(A1247),Paramètres!$W$5:$Z$1005)-LOOKUP(ROW(A1247),Paramètres!$V$5:$Z$1005)*Paramètres!$P$5,0)&amp;OFFSET(Paramètres!$F$5,LOOKUP(ROW(A1247),Paramètres!$X$5:$Z$1005)-LOOKUP(ROW(A1247),Paramètres!$W$5:$Z$1005)*Paramètres!$P$6,0)&amp;OFFSET(Paramètres!$I$5,LOOKUP(ROW(A1247),Paramètres!$Y$5:$Z$1005)-LOOKUP(ROW(A1247),Paramètres!$X$5:$Z$1005)*Paramètres!$P$7,0)&amp;OFFSET(Paramètres!L1251,-LOOKUP(ROW(A1247),Paramètres!$Y$5:$Z$1005)*Paramètres!$P$8,0),""))</f>
        <v>335161</v>
      </c>
      <c r="B1247" t="str">
        <f ca="1">IF(B1246="","",IFERROR(OFFSET(Paramètres!$D$5,LOOKUP(ROW(B1247),Paramètres!$W$5:$Z$1005)-LOOKUP(ROW(B1247),Paramètres!$V$5:$Z$1005)*Paramètres!$P$5,0)&amp;"/"&amp;OFFSET(Paramètres!$G$5,LOOKUP(ROW(B1247),Paramètres!$X$5:$Z$1005)-LOOKUP(ROW(B1247),Paramètres!$W$5:$Z$1005)*Paramètres!$P$6,0)&amp;"/"&amp;OFFSET(Paramètres!$J$5,LOOKUP(ROW(B1247),Paramètres!$Y$5:$Z$1005)-LOOKUP(ROW(B1247),Paramètres!$X$5:$Z$1005)*Paramètres!$P$7,0)&amp;"/"&amp;OFFSET(Paramètres!M1251,-LOOKUP(ROW(B1247),Paramètres!$Y$5:$Z$1005)*Paramètres!$P$8,0),""))</f>
        <v>BlocBM/N0/Zone51/C1</v>
      </c>
    </row>
    <row r="1248" spans="1:2" x14ac:dyDescent="0.25">
      <c r="A1248" t="str">
        <f ca="1">IF(A1247="","",IFERROR(OFFSET(Paramètres!$C$5,LOOKUP(ROW(A1248),Paramètres!$W$5:$Z$1005)-LOOKUP(ROW(A1248),Paramètres!$V$5:$Z$1005)*Paramètres!$P$5,0)&amp;OFFSET(Paramètres!$F$5,LOOKUP(ROW(A1248),Paramètres!$X$5:$Z$1005)-LOOKUP(ROW(A1248),Paramètres!$W$5:$Z$1005)*Paramètres!$P$6,0)&amp;OFFSET(Paramètres!$I$5,LOOKUP(ROW(A1248),Paramètres!$Y$5:$Z$1005)-LOOKUP(ROW(A1248),Paramètres!$X$5:$Z$1005)*Paramètres!$P$7,0)&amp;OFFSET(Paramètres!L1252,-LOOKUP(ROW(A1248),Paramètres!$Y$5:$Z$1005)*Paramètres!$P$8,0),""))</f>
        <v>335162</v>
      </c>
      <c r="B1248" t="str">
        <f ca="1">IF(B1247="","",IFERROR(OFFSET(Paramètres!$D$5,LOOKUP(ROW(B1248),Paramètres!$W$5:$Z$1005)-LOOKUP(ROW(B1248),Paramètres!$V$5:$Z$1005)*Paramètres!$P$5,0)&amp;"/"&amp;OFFSET(Paramètres!$G$5,LOOKUP(ROW(B1248),Paramètres!$X$5:$Z$1005)-LOOKUP(ROW(B1248),Paramètres!$W$5:$Z$1005)*Paramètres!$P$6,0)&amp;"/"&amp;OFFSET(Paramètres!$J$5,LOOKUP(ROW(B1248),Paramètres!$Y$5:$Z$1005)-LOOKUP(ROW(B1248),Paramètres!$X$5:$Z$1005)*Paramètres!$P$7,0)&amp;"/"&amp;OFFSET(Paramètres!M1252,-LOOKUP(ROW(B1248),Paramètres!$Y$5:$Z$1005)*Paramètres!$P$8,0),""))</f>
        <v>BlocBM/N0/Zone51/C2</v>
      </c>
    </row>
    <row r="1249" spans="1:2" x14ac:dyDescent="0.25">
      <c r="A1249" t="str">
        <f ca="1">IF(A1248="","",IFERROR(OFFSET(Paramètres!$C$5,LOOKUP(ROW(A1249),Paramètres!$W$5:$Z$1005)-LOOKUP(ROW(A1249),Paramètres!$V$5:$Z$1005)*Paramètres!$P$5,0)&amp;OFFSET(Paramètres!$F$5,LOOKUP(ROW(A1249),Paramètres!$X$5:$Z$1005)-LOOKUP(ROW(A1249),Paramètres!$W$5:$Z$1005)*Paramètres!$P$6,0)&amp;OFFSET(Paramètres!$I$5,LOOKUP(ROW(A1249),Paramètres!$Y$5:$Z$1005)-LOOKUP(ROW(A1249),Paramètres!$X$5:$Z$1005)*Paramètres!$P$7,0)&amp;OFFSET(Paramètres!L1253,-LOOKUP(ROW(A1249),Paramètres!$Y$5:$Z$1005)*Paramètres!$P$8,0),""))</f>
        <v>331301</v>
      </c>
      <c r="B1249" t="str">
        <f ca="1">IF(B1248="","",IFERROR(OFFSET(Paramètres!$D$5,LOOKUP(ROW(B1249),Paramètres!$W$5:$Z$1005)-LOOKUP(ROW(B1249),Paramètres!$V$5:$Z$1005)*Paramètres!$P$5,0)&amp;"/"&amp;OFFSET(Paramètres!$G$5,LOOKUP(ROW(B1249),Paramètres!$X$5:$Z$1005)-LOOKUP(ROW(B1249),Paramètres!$W$5:$Z$1005)*Paramètres!$P$6,0)&amp;"/"&amp;OFFSET(Paramètres!$J$5,LOOKUP(ROW(B1249),Paramètres!$Y$5:$Z$1005)-LOOKUP(ROW(B1249),Paramètres!$X$5:$Z$1005)*Paramètres!$P$7,0)&amp;"/"&amp;OFFSET(Paramètres!M1253,-LOOKUP(ROW(B1249),Paramètres!$Y$5:$Z$1005)*Paramètres!$P$8,0),""))</f>
        <v>BlocBM/N0/Zone13/1erePhase</v>
      </c>
    </row>
    <row r="1250" spans="1:2" x14ac:dyDescent="0.25">
      <c r="A1250" t="str">
        <f ca="1">IF(A1249="","",IFERROR(OFFSET(Paramètres!$C$5,LOOKUP(ROW(A1250),Paramètres!$W$5:$Z$1005)-LOOKUP(ROW(A1250),Paramètres!$V$5:$Z$1005)*Paramètres!$P$5,0)&amp;OFFSET(Paramètres!$F$5,LOOKUP(ROW(A1250),Paramètres!$X$5:$Z$1005)-LOOKUP(ROW(A1250),Paramètres!$W$5:$Z$1005)*Paramètres!$P$6,0)&amp;OFFSET(Paramètres!$I$5,LOOKUP(ROW(A1250),Paramètres!$Y$5:$Z$1005)-LOOKUP(ROW(A1250),Paramètres!$X$5:$Z$1005)*Paramètres!$P$7,0)&amp;OFFSET(Paramètres!L1254,-LOOKUP(ROW(A1250),Paramètres!$Y$5:$Z$1005)*Paramètres!$P$8,0),""))</f>
        <v>331302</v>
      </c>
      <c r="B1250" t="str">
        <f ca="1">IF(B1249="","",IFERROR(OFFSET(Paramètres!$D$5,LOOKUP(ROW(B1250),Paramètres!$W$5:$Z$1005)-LOOKUP(ROW(B1250),Paramètres!$V$5:$Z$1005)*Paramètres!$P$5,0)&amp;"/"&amp;OFFSET(Paramètres!$G$5,LOOKUP(ROW(B1250),Paramètres!$X$5:$Z$1005)-LOOKUP(ROW(B1250),Paramètres!$W$5:$Z$1005)*Paramètres!$P$6,0)&amp;"/"&amp;OFFSET(Paramètres!$J$5,LOOKUP(ROW(B1250),Paramètres!$Y$5:$Z$1005)-LOOKUP(ROW(B1250),Paramètres!$X$5:$Z$1005)*Paramètres!$P$7,0)&amp;"/"&amp;OFFSET(Paramètres!M1254,-LOOKUP(ROW(B1250),Paramètres!$Y$5:$Z$1005)*Paramètres!$P$8,0),""))</f>
        <v>BlocBM/N0/Zone13/2ndePhase</v>
      </c>
    </row>
    <row r="1251" spans="1:2" x14ac:dyDescent="0.25">
      <c r="A1251" t="str">
        <f ca="1">IF(A1250="","",IFERROR(OFFSET(Paramètres!$C$5,LOOKUP(ROW(A1251),Paramètres!$W$5:$Z$1005)-LOOKUP(ROW(A1251),Paramètres!$V$5:$Z$1005)*Paramètres!$P$5,0)&amp;OFFSET(Paramètres!$F$5,LOOKUP(ROW(A1251),Paramètres!$X$5:$Z$1005)-LOOKUP(ROW(A1251),Paramètres!$W$5:$Z$1005)*Paramètres!$P$6,0)&amp;OFFSET(Paramètres!$I$5,LOOKUP(ROW(A1251),Paramètres!$Y$5:$Z$1005)-LOOKUP(ROW(A1251),Paramètres!$X$5:$Z$1005)*Paramètres!$P$7,0)&amp;OFFSET(Paramètres!L1255,-LOOKUP(ROW(A1251),Paramètres!$Y$5:$Z$1005)*Paramètres!$P$8,0),""))</f>
        <v>331303</v>
      </c>
      <c r="B1251" t="str">
        <f ca="1">IF(B1250="","",IFERROR(OFFSET(Paramètres!$D$5,LOOKUP(ROW(B1251),Paramètres!$W$5:$Z$1005)-LOOKUP(ROW(B1251),Paramètres!$V$5:$Z$1005)*Paramètres!$P$5,0)&amp;"/"&amp;OFFSET(Paramètres!$G$5,LOOKUP(ROW(B1251),Paramètres!$X$5:$Z$1005)-LOOKUP(ROW(B1251),Paramètres!$W$5:$Z$1005)*Paramètres!$P$6,0)&amp;"/"&amp;OFFSET(Paramètres!$J$5,LOOKUP(ROW(B1251),Paramètres!$Y$5:$Z$1005)-LOOKUP(ROW(B1251),Paramètres!$X$5:$Z$1005)*Paramètres!$P$7,0)&amp;"/"&amp;OFFSET(Paramètres!M1255,-LOOKUP(ROW(B1251),Paramètres!$Y$5:$Z$1005)*Paramètres!$P$8,0),""))</f>
        <v>BlocBM/N0/Zone13/C</v>
      </c>
    </row>
    <row r="1252" spans="1:2" x14ac:dyDescent="0.25">
      <c r="A1252" t="str">
        <f ca="1">IF(A1251="","",IFERROR(OFFSET(Paramètres!$C$5,LOOKUP(ROW(A1252),Paramètres!$W$5:$Z$1005)-LOOKUP(ROW(A1252),Paramètres!$V$5:$Z$1005)*Paramètres!$P$5,0)&amp;OFFSET(Paramètres!$F$5,LOOKUP(ROW(A1252),Paramètres!$X$5:$Z$1005)-LOOKUP(ROW(A1252),Paramètres!$W$5:$Z$1005)*Paramètres!$P$6,0)&amp;OFFSET(Paramètres!$I$5,LOOKUP(ROW(A1252),Paramètres!$Y$5:$Z$1005)-LOOKUP(ROW(A1252),Paramètres!$X$5:$Z$1005)*Paramètres!$P$7,0)&amp;OFFSET(Paramètres!L1256,-LOOKUP(ROW(A1252),Paramètres!$Y$5:$Z$1005)*Paramètres!$P$8,0),""))</f>
        <v>331304</v>
      </c>
      <c r="B1252" t="str">
        <f ca="1">IF(B1251="","",IFERROR(OFFSET(Paramètres!$D$5,LOOKUP(ROW(B1252),Paramètres!$W$5:$Z$1005)-LOOKUP(ROW(B1252),Paramètres!$V$5:$Z$1005)*Paramètres!$P$5,0)&amp;"/"&amp;OFFSET(Paramètres!$G$5,LOOKUP(ROW(B1252),Paramètres!$X$5:$Z$1005)-LOOKUP(ROW(B1252),Paramètres!$W$5:$Z$1005)*Paramètres!$P$6,0)&amp;"/"&amp;OFFSET(Paramètres!$J$5,LOOKUP(ROW(B1252),Paramètres!$Y$5:$Z$1005)-LOOKUP(ROW(B1252),Paramètres!$X$5:$Z$1005)*Paramètres!$P$7,0)&amp;"/"&amp;OFFSET(Paramètres!M1256,-LOOKUP(ROW(B1252),Paramètres!$Y$5:$Z$1005)*Paramètres!$P$8,0),""))</f>
        <v>BlocBM/N0/Zone13/AD</v>
      </c>
    </row>
    <row r="1253" spans="1:2" x14ac:dyDescent="0.25">
      <c r="A1253" t="str">
        <f ca="1">IF(A1252="","",IFERROR(OFFSET(Paramètres!$C$5,LOOKUP(ROW(A1253),Paramètres!$W$5:$Z$1005)-LOOKUP(ROW(A1253),Paramètres!$V$5:$Z$1005)*Paramètres!$P$5,0)&amp;OFFSET(Paramètres!$F$5,LOOKUP(ROW(A1253),Paramètres!$X$5:$Z$1005)-LOOKUP(ROW(A1253),Paramètres!$W$5:$Z$1005)*Paramètres!$P$6,0)&amp;OFFSET(Paramètres!$I$5,LOOKUP(ROW(A1253),Paramètres!$Y$5:$Z$1005)-LOOKUP(ROW(A1253),Paramètres!$X$5:$Z$1005)*Paramètres!$P$7,0)&amp;OFFSET(Paramètres!L1257,-LOOKUP(ROW(A1253),Paramètres!$Y$5:$Z$1005)*Paramètres!$P$8,0),""))</f>
        <v>331305</v>
      </c>
      <c r="B1253" t="str">
        <f ca="1">IF(B1252="","",IFERROR(OFFSET(Paramètres!$D$5,LOOKUP(ROW(B1253),Paramètres!$W$5:$Z$1005)-LOOKUP(ROW(B1253),Paramètres!$V$5:$Z$1005)*Paramètres!$P$5,0)&amp;"/"&amp;OFFSET(Paramètres!$G$5,LOOKUP(ROW(B1253),Paramètres!$X$5:$Z$1005)-LOOKUP(ROW(B1253),Paramètres!$W$5:$Z$1005)*Paramètres!$P$6,0)&amp;"/"&amp;OFFSET(Paramètres!$J$5,LOOKUP(ROW(B1253),Paramètres!$Y$5:$Z$1005)-LOOKUP(ROW(B1253),Paramètres!$X$5:$Z$1005)*Paramètres!$P$7,0)&amp;"/"&amp;OFFSET(Paramètres!M1257,-LOOKUP(ROW(B1253),Paramètres!$Y$5:$Z$1005)*Paramètres!$P$8,0),""))</f>
        <v>BlocBM/N0/Zone13/EP</v>
      </c>
    </row>
    <row r="1254" spans="1:2" x14ac:dyDescent="0.25">
      <c r="A1254" t="str">
        <f ca="1">IF(A1253="","",IFERROR(OFFSET(Paramètres!$C$5,LOOKUP(ROW(A1254),Paramètres!$W$5:$Z$1005)-LOOKUP(ROW(A1254),Paramètres!$V$5:$Z$1005)*Paramètres!$P$5,0)&amp;OFFSET(Paramètres!$F$5,LOOKUP(ROW(A1254),Paramètres!$X$5:$Z$1005)-LOOKUP(ROW(A1254),Paramètres!$W$5:$Z$1005)*Paramètres!$P$6,0)&amp;OFFSET(Paramètres!$I$5,LOOKUP(ROW(A1254),Paramètres!$Y$5:$Z$1005)-LOOKUP(ROW(A1254),Paramètres!$X$5:$Z$1005)*Paramètres!$P$7,0)&amp;OFFSET(Paramètres!L1258,-LOOKUP(ROW(A1254),Paramètres!$Y$5:$Z$1005)*Paramètres!$P$8,0),""))</f>
        <v>331306</v>
      </c>
      <c r="B1254" t="str">
        <f ca="1">IF(B1253="","",IFERROR(OFFSET(Paramètres!$D$5,LOOKUP(ROW(B1254),Paramètres!$W$5:$Z$1005)-LOOKUP(ROW(B1254),Paramètres!$V$5:$Z$1005)*Paramètres!$P$5,0)&amp;"/"&amp;OFFSET(Paramètres!$G$5,LOOKUP(ROW(B1254),Paramètres!$X$5:$Z$1005)-LOOKUP(ROW(B1254),Paramètres!$W$5:$Z$1005)*Paramètres!$P$6,0)&amp;"/"&amp;OFFSET(Paramètres!$J$5,LOOKUP(ROW(B1254),Paramètres!$Y$5:$Z$1005)-LOOKUP(ROW(B1254),Paramètres!$X$5:$Z$1005)*Paramètres!$P$7,0)&amp;"/"&amp;OFFSET(Paramètres!M1258,-LOOKUP(ROW(B1254),Paramètres!$Y$5:$Z$1005)*Paramètres!$P$8,0),""))</f>
        <v>BlocBM/N0/Zone13/AF</v>
      </c>
    </row>
    <row r="1255" spans="1:2" x14ac:dyDescent="0.25">
      <c r="A1255" t="str">
        <f ca="1">IF(A1254="","",IFERROR(OFFSET(Paramètres!$C$5,LOOKUP(ROW(A1255),Paramètres!$W$5:$Z$1005)-LOOKUP(ROW(A1255),Paramètres!$V$5:$Z$1005)*Paramètres!$P$5,0)&amp;OFFSET(Paramètres!$F$5,LOOKUP(ROW(A1255),Paramètres!$X$5:$Z$1005)-LOOKUP(ROW(A1255),Paramètres!$W$5:$Z$1005)*Paramètres!$P$6,0)&amp;OFFSET(Paramètres!$I$5,LOOKUP(ROW(A1255),Paramètres!$Y$5:$Z$1005)-LOOKUP(ROW(A1255),Paramètres!$X$5:$Z$1005)*Paramètres!$P$7,0)&amp;OFFSET(Paramètres!L1259,-LOOKUP(ROW(A1255),Paramètres!$Y$5:$Z$1005)*Paramètres!$P$8,0),""))</f>
        <v>331307</v>
      </c>
      <c r="B1255" t="str">
        <f ca="1">IF(B1254="","",IFERROR(OFFSET(Paramètres!$D$5,LOOKUP(ROW(B1255),Paramètres!$W$5:$Z$1005)-LOOKUP(ROW(B1255),Paramètres!$V$5:$Z$1005)*Paramètres!$P$5,0)&amp;"/"&amp;OFFSET(Paramètres!$G$5,LOOKUP(ROW(B1255),Paramètres!$X$5:$Z$1005)-LOOKUP(ROW(B1255),Paramètres!$W$5:$Z$1005)*Paramètres!$P$6,0)&amp;"/"&amp;OFFSET(Paramètres!$J$5,LOOKUP(ROW(B1255),Paramètres!$Y$5:$Z$1005)-LOOKUP(ROW(B1255),Paramètres!$X$5:$Z$1005)*Paramètres!$P$7,0)&amp;"/"&amp;OFFSET(Paramètres!M1259,-LOOKUP(ROW(B1255),Paramètres!$Y$5:$Z$1005)*Paramètres!$P$8,0),""))</f>
        <v>BlocBM/N0/Zone13/AC</v>
      </c>
    </row>
    <row r="1256" spans="1:2" x14ac:dyDescent="0.25">
      <c r="A1256" t="str">
        <f ca="1">IF(A1255="","",IFERROR(OFFSET(Paramètres!$C$5,LOOKUP(ROW(A1256),Paramètres!$W$5:$Z$1005)-LOOKUP(ROW(A1256),Paramètres!$V$5:$Z$1005)*Paramètres!$P$5,0)&amp;OFFSET(Paramètres!$F$5,LOOKUP(ROW(A1256),Paramètres!$X$5:$Z$1005)-LOOKUP(ROW(A1256),Paramètres!$W$5:$Z$1005)*Paramètres!$P$6,0)&amp;OFFSET(Paramètres!$I$5,LOOKUP(ROW(A1256),Paramètres!$Y$5:$Z$1005)-LOOKUP(ROW(A1256),Paramètres!$X$5:$Z$1005)*Paramètres!$P$7,0)&amp;OFFSET(Paramètres!L1260,-LOOKUP(ROW(A1256),Paramètres!$Y$5:$Z$1005)*Paramètres!$P$8,0),""))</f>
        <v>331308</v>
      </c>
      <c r="B1256" t="str">
        <f ca="1">IF(B1255="","",IFERROR(OFFSET(Paramètres!$D$5,LOOKUP(ROW(B1256),Paramètres!$W$5:$Z$1005)-LOOKUP(ROW(B1256),Paramètres!$V$5:$Z$1005)*Paramètres!$P$5,0)&amp;"/"&amp;OFFSET(Paramètres!$G$5,LOOKUP(ROW(B1256),Paramètres!$X$5:$Z$1005)-LOOKUP(ROW(B1256),Paramètres!$W$5:$Z$1005)*Paramètres!$P$6,0)&amp;"/"&amp;OFFSET(Paramètres!$J$5,LOOKUP(ROW(B1256),Paramètres!$Y$5:$Z$1005)-LOOKUP(ROW(B1256),Paramètres!$X$5:$Z$1005)*Paramètres!$P$7,0)&amp;"/"&amp;OFFSET(Paramètres!M1260,-LOOKUP(ROW(B1256),Paramètres!$Y$5:$Z$1005)*Paramètres!$P$8,0),""))</f>
        <v>BlocBM/N0/Zone13/ATV</v>
      </c>
    </row>
    <row r="1257" spans="1:2" x14ac:dyDescent="0.25">
      <c r="A1257" t="str">
        <f ca="1">IF(A1256="","",IFERROR(OFFSET(Paramètres!$C$5,LOOKUP(ROW(A1257),Paramètres!$W$5:$Z$1005)-LOOKUP(ROW(A1257),Paramètres!$V$5:$Z$1005)*Paramètres!$P$5,0)&amp;OFFSET(Paramètres!$F$5,LOOKUP(ROW(A1257),Paramètres!$X$5:$Z$1005)-LOOKUP(ROW(A1257),Paramètres!$W$5:$Z$1005)*Paramètres!$P$6,0)&amp;OFFSET(Paramètres!$I$5,LOOKUP(ROW(A1257),Paramètres!$Y$5:$Z$1005)-LOOKUP(ROW(A1257),Paramètres!$X$5:$Z$1005)*Paramètres!$P$7,0)&amp;OFFSET(Paramètres!L1261,-LOOKUP(ROW(A1257),Paramètres!$Y$5:$Z$1005)*Paramètres!$P$8,0),""))</f>
        <v>331309</v>
      </c>
      <c r="B1257" t="str">
        <f ca="1">IF(B1256="","",IFERROR(OFFSET(Paramètres!$D$5,LOOKUP(ROW(B1257),Paramètres!$W$5:$Z$1005)-LOOKUP(ROW(B1257),Paramètres!$V$5:$Z$1005)*Paramètres!$P$5,0)&amp;"/"&amp;OFFSET(Paramètres!$G$5,LOOKUP(ROW(B1257),Paramètres!$X$5:$Z$1005)-LOOKUP(ROW(B1257),Paramètres!$W$5:$Z$1005)*Paramètres!$P$6,0)&amp;"/"&amp;OFFSET(Paramètres!$J$5,LOOKUP(ROW(B1257),Paramètres!$Y$5:$Z$1005)-LOOKUP(ROW(B1257),Paramètres!$X$5:$Z$1005)*Paramètres!$P$7,0)&amp;"/"&amp;OFFSET(Paramètres!M1261,-LOOKUP(ROW(B1257),Paramètres!$Y$5:$Z$1005)*Paramètres!$P$8,0),""))</f>
        <v>BlocBM/N0/Zone13/ATH</v>
      </c>
    </row>
    <row r="1258" spans="1:2" x14ac:dyDescent="0.25">
      <c r="A1258" t="str">
        <f ca="1">IF(A1257="","",IFERROR(OFFSET(Paramètres!$C$5,LOOKUP(ROW(A1258),Paramètres!$W$5:$Z$1005)-LOOKUP(ROW(A1258),Paramètres!$V$5:$Z$1005)*Paramètres!$P$5,0)&amp;OFFSET(Paramètres!$F$5,LOOKUP(ROW(A1258),Paramètres!$X$5:$Z$1005)-LOOKUP(ROW(A1258),Paramètres!$W$5:$Z$1005)*Paramètres!$P$6,0)&amp;OFFSET(Paramètres!$I$5,LOOKUP(ROW(A1258),Paramètres!$Y$5:$Z$1005)-LOOKUP(ROW(A1258),Paramètres!$X$5:$Z$1005)*Paramètres!$P$7,0)&amp;OFFSET(Paramètres!L1262,-LOOKUP(ROW(A1258),Paramètres!$Y$5:$Z$1005)*Paramètres!$P$8,0),""))</f>
        <v>331310</v>
      </c>
      <c r="B1258" t="str">
        <f ca="1">IF(B1257="","",IFERROR(OFFSET(Paramètres!$D$5,LOOKUP(ROW(B1258),Paramètres!$W$5:$Z$1005)-LOOKUP(ROW(B1258),Paramètres!$V$5:$Z$1005)*Paramètres!$P$5,0)&amp;"/"&amp;OFFSET(Paramètres!$G$5,LOOKUP(ROW(B1258),Paramètres!$X$5:$Z$1005)-LOOKUP(ROW(B1258),Paramètres!$W$5:$Z$1005)*Paramètres!$P$6,0)&amp;"/"&amp;OFFSET(Paramètres!$J$5,LOOKUP(ROW(B1258),Paramètres!$Y$5:$Z$1005)-LOOKUP(ROW(B1258),Paramètres!$X$5:$Z$1005)*Paramètres!$P$7,0)&amp;"/"&amp;OFFSET(Paramètres!M1262,-LOOKUP(ROW(B1258),Paramètres!$Y$5:$Z$1005)*Paramètres!$P$8,0),""))</f>
        <v>BlocBM/N0/Zone13/CH</v>
      </c>
    </row>
    <row r="1259" spans="1:2" x14ac:dyDescent="0.25">
      <c r="A1259" t="str">
        <f ca="1">IF(A1258="","",IFERROR(OFFSET(Paramètres!$C$5,LOOKUP(ROW(A1259),Paramètres!$W$5:$Z$1005)-LOOKUP(ROW(A1259),Paramètres!$V$5:$Z$1005)*Paramètres!$P$5,0)&amp;OFFSET(Paramètres!$F$5,LOOKUP(ROW(A1259),Paramètres!$X$5:$Z$1005)-LOOKUP(ROW(A1259),Paramètres!$W$5:$Z$1005)*Paramètres!$P$6,0)&amp;OFFSET(Paramètres!$I$5,LOOKUP(ROW(A1259),Paramètres!$Y$5:$Z$1005)-LOOKUP(ROW(A1259),Paramètres!$X$5:$Z$1005)*Paramètres!$P$7,0)&amp;OFFSET(Paramètres!L1263,-LOOKUP(ROW(A1259),Paramètres!$Y$5:$Z$1005)*Paramètres!$P$8,0),""))</f>
        <v>331311</v>
      </c>
      <c r="B1259" t="str">
        <f ca="1">IF(B1258="","",IFERROR(OFFSET(Paramètres!$D$5,LOOKUP(ROW(B1259),Paramètres!$W$5:$Z$1005)-LOOKUP(ROW(B1259),Paramètres!$V$5:$Z$1005)*Paramètres!$P$5,0)&amp;"/"&amp;OFFSET(Paramètres!$G$5,LOOKUP(ROW(B1259),Paramètres!$X$5:$Z$1005)-LOOKUP(ROW(B1259),Paramètres!$W$5:$Z$1005)*Paramètres!$P$6,0)&amp;"/"&amp;OFFSET(Paramètres!$J$5,LOOKUP(ROW(B1259),Paramètres!$Y$5:$Z$1005)-LOOKUP(ROW(B1259),Paramètres!$X$5:$Z$1005)*Paramètres!$P$7,0)&amp;"/"&amp;OFFSET(Paramètres!M1263,-LOOKUP(ROW(B1259),Paramètres!$Y$5:$Z$1005)*Paramètres!$P$8,0),""))</f>
        <v>BlocBM/N0/Zone13/FAV1</v>
      </c>
    </row>
    <row r="1260" spans="1:2" x14ac:dyDescent="0.25">
      <c r="A1260" t="str">
        <f ca="1">IF(A1259="","",IFERROR(OFFSET(Paramètres!$C$5,LOOKUP(ROW(A1260),Paramètres!$W$5:$Z$1005)-LOOKUP(ROW(A1260),Paramètres!$V$5:$Z$1005)*Paramètres!$P$5,0)&amp;OFFSET(Paramètres!$F$5,LOOKUP(ROW(A1260),Paramètres!$X$5:$Z$1005)-LOOKUP(ROW(A1260),Paramètres!$W$5:$Z$1005)*Paramètres!$P$6,0)&amp;OFFSET(Paramètres!$I$5,LOOKUP(ROW(A1260),Paramètres!$Y$5:$Z$1005)-LOOKUP(ROW(A1260),Paramètres!$X$5:$Z$1005)*Paramètres!$P$7,0)&amp;OFFSET(Paramètres!L1264,-LOOKUP(ROW(A1260),Paramètres!$Y$5:$Z$1005)*Paramètres!$P$8,0),""))</f>
        <v>331312</v>
      </c>
      <c r="B1260" t="str">
        <f ca="1">IF(B1259="","",IFERROR(OFFSET(Paramètres!$D$5,LOOKUP(ROW(B1260),Paramètres!$W$5:$Z$1005)-LOOKUP(ROW(B1260),Paramètres!$V$5:$Z$1005)*Paramètres!$P$5,0)&amp;"/"&amp;OFFSET(Paramètres!$G$5,LOOKUP(ROW(B1260),Paramètres!$X$5:$Z$1005)-LOOKUP(ROW(B1260),Paramètres!$W$5:$Z$1005)*Paramètres!$P$6,0)&amp;"/"&amp;OFFSET(Paramètres!$J$5,LOOKUP(ROW(B1260),Paramètres!$Y$5:$Z$1005)-LOOKUP(ROW(B1260),Paramètres!$X$5:$Z$1005)*Paramètres!$P$7,0)&amp;"/"&amp;OFFSET(Paramètres!M1264,-LOOKUP(ROW(B1260),Paramètres!$Y$5:$Z$1005)*Paramètres!$P$8,0),""))</f>
        <v>BlocBM/N0/Zone13/FAV2</v>
      </c>
    </row>
    <row r="1261" spans="1:2" x14ac:dyDescent="0.25">
      <c r="A1261" t="str">
        <f ca="1">IF(A1260="","",IFERROR(OFFSET(Paramètres!$C$5,LOOKUP(ROW(A1261),Paramètres!$W$5:$Z$1005)-LOOKUP(ROW(A1261),Paramètres!$V$5:$Z$1005)*Paramètres!$P$5,0)&amp;OFFSET(Paramètres!$F$5,LOOKUP(ROW(A1261),Paramètres!$X$5:$Z$1005)-LOOKUP(ROW(A1261),Paramètres!$W$5:$Z$1005)*Paramètres!$P$6,0)&amp;OFFSET(Paramètres!$I$5,LOOKUP(ROW(A1261),Paramètres!$Y$5:$Z$1005)-LOOKUP(ROW(A1261),Paramètres!$X$5:$Z$1005)*Paramètres!$P$7,0)&amp;OFFSET(Paramètres!L1265,-LOOKUP(ROW(A1261),Paramètres!$Y$5:$Z$1005)*Paramètres!$P$8,0),""))</f>
        <v>331313</v>
      </c>
      <c r="B1261" t="str">
        <f ca="1">IF(B1260="","",IFERROR(OFFSET(Paramètres!$D$5,LOOKUP(ROW(B1261),Paramètres!$W$5:$Z$1005)-LOOKUP(ROW(B1261),Paramètres!$V$5:$Z$1005)*Paramètres!$P$5,0)&amp;"/"&amp;OFFSET(Paramètres!$G$5,LOOKUP(ROW(B1261),Paramètres!$X$5:$Z$1005)-LOOKUP(ROW(B1261),Paramètres!$W$5:$Z$1005)*Paramètres!$P$6,0)&amp;"/"&amp;OFFSET(Paramètres!$J$5,LOOKUP(ROW(B1261),Paramètres!$Y$5:$Z$1005)-LOOKUP(ROW(B1261),Paramètres!$X$5:$Z$1005)*Paramètres!$P$7,0)&amp;"/"&amp;OFFSET(Paramètres!M1265,-LOOKUP(ROW(B1261),Paramètres!$Y$5:$Z$1005)*Paramètres!$P$8,0),""))</f>
        <v>BlocBM/N0/Zone13/FAV3</v>
      </c>
    </row>
    <row r="1262" spans="1:2" x14ac:dyDescent="0.25">
      <c r="A1262" t="str">
        <f ca="1">IF(A1261="","",IFERROR(OFFSET(Paramètres!$C$5,LOOKUP(ROW(A1262),Paramètres!$W$5:$Z$1005)-LOOKUP(ROW(A1262),Paramètres!$V$5:$Z$1005)*Paramètres!$P$5,0)&amp;OFFSET(Paramètres!$F$5,LOOKUP(ROW(A1262),Paramètres!$X$5:$Z$1005)-LOOKUP(ROW(A1262),Paramètres!$W$5:$Z$1005)*Paramètres!$P$6,0)&amp;OFFSET(Paramètres!$I$5,LOOKUP(ROW(A1262),Paramètres!$Y$5:$Z$1005)-LOOKUP(ROW(A1262),Paramètres!$X$5:$Z$1005)*Paramètres!$P$7,0)&amp;OFFSET(Paramètres!L1266,-LOOKUP(ROW(A1262),Paramètres!$Y$5:$Z$1005)*Paramètres!$P$8,0),""))</f>
        <v>331314</v>
      </c>
      <c r="B1262" t="str">
        <f ca="1">IF(B1261="","",IFERROR(OFFSET(Paramètres!$D$5,LOOKUP(ROW(B1262),Paramètres!$W$5:$Z$1005)-LOOKUP(ROW(B1262),Paramètres!$V$5:$Z$1005)*Paramètres!$P$5,0)&amp;"/"&amp;OFFSET(Paramètres!$G$5,LOOKUP(ROW(B1262),Paramètres!$X$5:$Z$1005)-LOOKUP(ROW(B1262),Paramètres!$W$5:$Z$1005)*Paramètres!$P$6,0)&amp;"/"&amp;OFFSET(Paramètres!$J$5,LOOKUP(ROW(B1262),Paramètres!$Y$5:$Z$1005)-LOOKUP(ROW(B1262),Paramètres!$X$5:$Z$1005)*Paramètres!$P$7,0)&amp;"/"&amp;OFFSET(Paramètres!M1266,-LOOKUP(ROW(B1262),Paramètres!$Y$5:$Z$1005)*Paramètres!$P$8,0),""))</f>
        <v>BlocBM/N0/Zone13/FAV4</v>
      </c>
    </row>
    <row r="1263" spans="1:2" x14ac:dyDescent="0.25">
      <c r="A1263" t="str">
        <f ca="1">IF(A1262="","",IFERROR(OFFSET(Paramètres!$C$5,LOOKUP(ROW(A1263),Paramètres!$W$5:$Z$1005)-LOOKUP(ROW(A1263),Paramètres!$V$5:$Z$1005)*Paramètres!$P$5,0)&amp;OFFSET(Paramètres!$F$5,LOOKUP(ROW(A1263),Paramètres!$X$5:$Z$1005)-LOOKUP(ROW(A1263),Paramètres!$W$5:$Z$1005)*Paramètres!$P$6,0)&amp;OFFSET(Paramètres!$I$5,LOOKUP(ROW(A1263),Paramètres!$Y$5:$Z$1005)-LOOKUP(ROW(A1263),Paramètres!$X$5:$Z$1005)*Paramètres!$P$7,0)&amp;OFFSET(Paramètres!L1267,-LOOKUP(ROW(A1263),Paramètres!$Y$5:$Z$1005)*Paramètres!$P$8,0),""))</f>
        <v>331321</v>
      </c>
      <c r="B1263" t="str">
        <f ca="1">IF(B1262="","",IFERROR(OFFSET(Paramètres!$D$5,LOOKUP(ROW(B1263),Paramètres!$W$5:$Z$1005)-LOOKUP(ROW(B1263),Paramètres!$V$5:$Z$1005)*Paramètres!$P$5,0)&amp;"/"&amp;OFFSET(Paramètres!$G$5,LOOKUP(ROW(B1263),Paramètres!$X$5:$Z$1005)-LOOKUP(ROW(B1263),Paramètres!$W$5:$Z$1005)*Paramètres!$P$6,0)&amp;"/"&amp;OFFSET(Paramètres!$J$5,LOOKUP(ROW(B1263),Paramètres!$Y$5:$Z$1005)-LOOKUP(ROW(B1263),Paramètres!$X$5:$Z$1005)*Paramètres!$P$7,0)&amp;"/"&amp;OFFSET(Paramètres!M1267,-LOOKUP(ROW(B1263),Paramètres!$Y$5:$Z$1005)*Paramètres!$P$8,0),""))</f>
        <v>BlocBM/N0/Zone13/FAR1</v>
      </c>
    </row>
    <row r="1264" spans="1:2" x14ac:dyDescent="0.25">
      <c r="A1264" t="str">
        <f ca="1">IF(A1263="","",IFERROR(OFFSET(Paramètres!$C$5,LOOKUP(ROW(A1264),Paramètres!$W$5:$Z$1005)-LOOKUP(ROW(A1264),Paramètres!$V$5:$Z$1005)*Paramètres!$P$5,0)&amp;OFFSET(Paramètres!$F$5,LOOKUP(ROW(A1264),Paramètres!$X$5:$Z$1005)-LOOKUP(ROW(A1264),Paramètres!$W$5:$Z$1005)*Paramètres!$P$6,0)&amp;OFFSET(Paramètres!$I$5,LOOKUP(ROW(A1264),Paramètres!$Y$5:$Z$1005)-LOOKUP(ROW(A1264),Paramètres!$X$5:$Z$1005)*Paramètres!$P$7,0)&amp;OFFSET(Paramètres!L1268,-LOOKUP(ROW(A1264),Paramètres!$Y$5:$Z$1005)*Paramètres!$P$8,0),""))</f>
        <v>331322</v>
      </c>
      <c r="B1264" t="str">
        <f ca="1">IF(B1263="","",IFERROR(OFFSET(Paramètres!$D$5,LOOKUP(ROW(B1264),Paramètres!$W$5:$Z$1005)-LOOKUP(ROW(B1264),Paramètres!$V$5:$Z$1005)*Paramètres!$P$5,0)&amp;"/"&amp;OFFSET(Paramètres!$G$5,LOOKUP(ROW(B1264),Paramètres!$X$5:$Z$1005)-LOOKUP(ROW(B1264),Paramètres!$W$5:$Z$1005)*Paramètres!$P$6,0)&amp;"/"&amp;OFFSET(Paramètres!$J$5,LOOKUP(ROW(B1264),Paramètres!$Y$5:$Z$1005)-LOOKUP(ROW(B1264),Paramètres!$X$5:$Z$1005)*Paramètres!$P$7,0)&amp;"/"&amp;OFFSET(Paramètres!M1268,-LOOKUP(ROW(B1264),Paramètres!$Y$5:$Z$1005)*Paramètres!$P$8,0),""))</f>
        <v>BlocBM/N0/Zone13/FAR2</v>
      </c>
    </row>
    <row r="1265" spans="1:2" x14ac:dyDescent="0.25">
      <c r="A1265" t="str">
        <f ca="1">IF(A1264="","",IFERROR(OFFSET(Paramètres!$C$5,LOOKUP(ROW(A1265),Paramètres!$W$5:$Z$1005)-LOOKUP(ROW(A1265),Paramètres!$V$5:$Z$1005)*Paramètres!$P$5,0)&amp;OFFSET(Paramètres!$F$5,LOOKUP(ROW(A1265),Paramètres!$X$5:$Z$1005)-LOOKUP(ROW(A1265),Paramètres!$W$5:$Z$1005)*Paramètres!$P$6,0)&amp;OFFSET(Paramètres!$I$5,LOOKUP(ROW(A1265),Paramètres!$Y$5:$Z$1005)-LOOKUP(ROW(A1265),Paramètres!$X$5:$Z$1005)*Paramètres!$P$7,0)&amp;OFFSET(Paramètres!L1269,-LOOKUP(ROW(A1265),Paramètres!$Y$5:$Z$1005)*Paramètres!$P$8,0),""))</f>
        <v>331323</v>
      </c>
      <c r="B1265" t="str">
        <f ca="1">IF(B1264="","",IFERROR(OFFSET(Paramètres!$D$5,LOOKUP(ROW(B1265),Paramètres!$W$5:$Z$1005)-LOOKUP(ROW(B1265),Paramètres!$V$5:$Z$1005)*Paramètres!$P$5,0)&amp;"/"&amp;OFFSET(Paramètres!$G$5,LOOKUP(ROW(B1265),Paramètres!$X$5:$Z$1005)-LOOKUP(ROW(B1265),Paramètres!$W$5:$Z$1005)*Paramètres!$P$6,0)&amp;"/"&amp;OFFSET(Paramètres!$J$5,LOOKUP(ROW(B1265),Paramètres!$Y$5:$Z$1005)-LOOKUP(ROW(B1265),Paramètres!$X$5:$Z$1005)*Paramètres!$P$7,0)&amp;"/"&amp;OFFSET(Paramètres!M1269,-LOOKUP(ROW(B1265),Paramètres!$Y$5:$Z$1005)*Paramètres!$P$8,0),""))</f>
        <v>BlocBM/N0/Zone13/FAR3</v>
      </c>
    </row>
    <row r="1266" spans="1:2" x14ac:dyDescent="0.25">
      <c r="A1266" t="str">
        <f ca="1">IF(A1265="","",IFERROR(OFFSET(Paramètres!$C$5,LOOKUP(ROW(A1266),Paramètres!$W$5:$Z$1005)-LOOKUP(ROW(A1266),Paramètres!$V$5:$Z$1005)*Paramètres!$P$5,0)&amp;OFFSET(Paramètres!$F$5,LOOKUP(ROW(A1266),Paramètres!$X$5:$Z$1005)-LOOKUP(ROW(A1266),Paramètres!$W$5:$Z$1005)*Paramètres!$P$6,0)&amp;OFFSET(Paramètres!$I$5,LOOKUP(ROW(A1266),Paramètres!$Y$5:$Z$1005)-LOOKUP(ROW(A1266),Paramètres!$X$5:$Z$1005)*Paramètres!$P$7,0)&amp;OFFSET(Paramètres!L1270,-LOOKUP(ROW(A1266),Paramètres!$Y$5:$Z$1005)*Paramètres!$P$8,0),""))</f>
        <v>331324</v>
      </c>
      <c r="B1266" t="str">
        <f ca="1">IF(B1265="","",IFERROR(OFFSET(Paramètres!$D$5,LOOKUP(ROW(B1266),Paramètres!$W$5:$Z$1005)-LOOKUP(ROW(B1266),Paramètres!$V$5:$Z$1005)*Paramètres!$P$5,0)&amp;"/"&amp;OFFSET(Paramètres!$G$5,LOOKUP(ROW(B1266),Paramètres!$X$5:$Z$1005)-LOOKUP(ROW(B1266),Paramètres!$W$5:$Z$1005)*Paramètres!$P$6,0)&amp;"/"&amp;OFFSET(Paramètres!$J$5,LOOKUP(ROW(B1266),Paramètres!$Y$5:$Z$1005)-LOOKUP(ROW(B1266),Paramètres!$X$5:$Z$1005)*Paramètres!$P$7,0)&amp;"/"&amp;OFFSET(Paramètres!M1270,-LOOKUP(ROW(B1266),Paramètres!$Y$5:$Z$1005)*Paramètres!$P$8,0),""))</f>
        <v>BlocBM/N0/Zone13/FAR4</v>
      </c>
    </row>
    <row r="1267" spans="1:2" x14ac:dyDescent="0.25">
      <c r="A1267" t="str">
        <f ca="1">IF(A1266="","",IFERROR(OFFSET(Paramètres!$C$5,LOOKUP(ROW(A1267),Paramètres!$W$5:$Z$1005)-LOOKUP(ROW(A1267),Paramètres!$V$5:$Z$1005)*Paramètres!$P$5,0)&amp;OFFSET(Paramètres!$F$5,LOOKUP(ROW(A1267),Paramètres!$X$5:$Z$1005)-LOOKUP(ROW(A1267),Paramètres!$W$5:$Z$1005)*Paramètres!$P$6,0)&amp;OFFSET(Paramètres!$I$5,LOOKUP(ROW(A1267),Paramètres!$Y$5:$Z$1005)-LOOKUP(ROW(A1267),Paramètres!$X$5:$Z$1005)*Paramètres!$P$7,0)&amp;OFFSET(Paramètres!L1271,-LOOKUP(ROW(A1267),Paramètres!$Y$5:$Z$1005)*Paramètres!$P$8,0),""))</f>
        <v>331331</v>
      </c>
      <c r="B1267" t="str">
        <f ca="1">IF(B1266="","",IFERROR(OFFSET(Paramètres!$D$5,LOOKUP(ROW(B1267),Paramètres!$W$5:$Z$1005)-LOOKUP(ROW(B1267),Paramètres!$V$5:$Z$1005)*Paramètres!$P$5,0)&amp;"/"&amp;OFFSET(Paramètres!$G$5,LOOKUP(ROW(B1267),Paramètres!$X$5:$Z$1005)-LOOKUP(ROW(B1267),Paramètres!$W$5:$Z$1005)*Paramètres!$P$6,0)&amp;"/"&amp;OFFSET(Paramètres!$J$5,LOOKUP(ROW(B1267),Paramètres!$Y$5:$Z$1005)-LOOKUP(ROW(B1267),Paramètres!$X$5:$Z$1005)*Paramètres!$P$7,0)&amp;"/"&amp;OFFSET(Paramètres!M1271,-LOOKUP(ROW(B1267),Paramètres!$Y$5:$Z$1005)*Paramètres!$P$8,0),""))</f>
        <v>BlocBM/N0/Zone13/INF1</v>
      </c>
    </row>
    <row r="1268" spans="1:2" x14ac:dyDescent="0.25">
      <c r="A1268" t="str">
        <f ca="1">IF(A1267="","",IFERROR(OFFSET(Paramètres!$C$5,LOOKUP(ROW(A1268),Paramètres!$W$5:$Z$1005)-LOOKUP(ROW(A1268),Paramètres!$V$5:$Z$1005)*Paramètres!$P$5,0)&amp;OFFSET(Paramètres!$F$5,LOOKUP(ROW(A1268),Paramètres!$X$5:$Z$1005)-LOOKUP(ROW(A1268),Paramètres!$W$5:$Z$1005)*Paramètres!$P$6,0)&amp;OFFSET(Paramètres!$I$5,LOOKUP(ROW(A1268),Paramètres!$Y$5:$Z$1005)-LOOKUP(ROW(A1268),Paramètres!$X$5:$Z$1005)*Paramètres!$P$7,0)&amp;OFFSET(Paramètres!L1272,-LOOKUP(ROW(A1268),Paramètres!$Y$5:$Z$1005)*Paramètres!$P$8,0),""))</f>
        <v>331332</v>
      </c>
      <c r="B1268" t="str">
        <f ca="1">IF(B1267="","",IFERROR(OFFSET(Paramètres!$D$5,LOOKUP(ROW(B1268),Paramètres!$W$5:$Z$1005)-LOOKUP(ROW(B1268),Paramètres!$V$5:$Z$1005)*Paramètres!$P$5,0)&amp;"/"&amp;OFFSET(Paramètres!$G$5,LOOKUP(ROW(B1268),Paramètres!$X$5:$Z$1005)-LOOKUP(ROW(B1268),Paramètres!$W$5:$Z$1005)*Paramètres!$P$6,0)&amp;"/"&amp;OFFSET(Paramètres!$J$5,LOOKUP(ROW(B1268),Paramètres!$Y$5:$Z$1005)-LOOKUP(ROW(B1268),Paramètres!$X$5:$Z$1005)*Paramètres!$P$7,0)&amp;"/"&amp;OFFSET(Paramètres!M1272,-LOOKUP(ROW(B1268),Paramètres!$Y$5:$Z$1005)*Paramètres!$P$8,0),""))</f>
        <v>BlocBM/N0/Zone13/INF2</v>
      </c>
    </row>
    <row r="1269" spans="1:2" x14ac:dyDescent="0.25">
      <c r="A1269" t="str">
        <f ca="1">IF(A1268="","",IFERROR(OFFSET(Paramètres!$C$5,LOOKUP(ROW(A1269),Paramètres!$W$5:$Z$1005)-LOOKUP(ROW(A1269),Paramètres!$V$5:$Z$1005)*Paramètres!$P$5,0)&amp;OFFSET(Paramètres!$F$5,LOOKUP(ROW(A1269),Paramètres!$X$5:$Z$1005)-LOOKUP(ROW(A1269),Paramètres!$W$5:$Z$1005)*Paramètres!$P$6,0)&amp;OFFSET(Paramètres!$I$5,LOOKUP(ROW(A1269),Paramètres!$Y$5:$Z$1005)-LOOKUP(ROW(A1269),Paramètres!$X$5:$Z$1005)*Paramètres!$P$7,0)&amp;OFFSET(Paramètres!L1273,-LOOKUP(ROW(A1269),Paramètres!$Y$5:$Z$1005)*Paramètres!$P$8,0),""))</f>
        <v>331333</v>
      </c>
      <c r="B1269" t="str">
        <f ca="1">IF(B1268="","",IFERROR(OFFSET(Paramètres!$D$5,LOOKUP(ROW(B1269),Paramètres!$W$5:$Z$1005)-LOOKUP(ROW(B1269),Paramètres!$V$5:$Z$1005)*Paramètres!$P$5,0)&amp;"/"&amp;OFFSET(Paramètres!$G$5,LOOKUP(ROW(B1269),Paramètres!$X$5:$Z$1005)-LOOKUP(ROW(B1269),Paramètres!$W$5:$Z$1005)*Paramètres!$P$6,0)&amp;"/"&amp;OFFSET(Paramètres!$J$5,LOOKUP(ROW(B1269),Paramètres!$Y$5:$Z$1005)-LOOKUP(ROW(B1269),Paramètres!$X$5:$Z$1005)*Paramètres!$P$7,0)&amp;"/"&amp;OFFSET(Paramètres!M1273,-LOOKUP(ROW(B1269),Paramètres!$Y$5:$Z$1005)*Paramètres!$P$8,0),""))</f>
        <v>BlocBM/N0/Zone13/INF3</v>
      </c>
    </row>
    <row r="1270" spans="1:2" x14ac:dyDescent="0.25">
      <c r="A1270" t="str">
        <f ca="1">IF(A1269="","",IFERROR(OFFSET(Paramètres!$C$5,LOOKUP(ROW(A1270),Paramètres!$W$5:$Z$1005)-LOOKUP(ROW(A1270),Paramètres!$V$5:$Z$1005)*Paramètres!$P$5,0)&amp;OFFSET(Paramètres!$F$5,LOOKUP(ROW(A1270),Paramètres!$X$5:$Z$1005)-LOOKUP(ROW(A1270),Paramètres!$W$5:$Z$1005)*Paramètres!$P$6,0)&amp;OFFSET(Paramètres!$I$5,LOOKUP(ROW(A1270),Paramètres!$Y$5:$Z$1005)-LOOKUP(ROW(A1270),Paramètres!$X$5:$Z$1005)*Paramètres!$P$7,0)&amp;OFFSET(Paramètres!L1274,-LOOKUP(ROW(A1270),Paramètres!$Y$5:$Z$1005)*Paramètres!$P$8,0),""))</f>
        <v>331334</v>
      </c>
      <c r="B1270" t="str">
        <f ca="1">IF(B1269="","",IFERROR(OFFSET(Paramètres!$D$5,LOOKUP(ROW(B1270),Paramètres!$W$5:$Z$1005)-LOOKUP(ROW(B1270),Paramètres!$V$5:$Z$1005)*Paramètres!$P$5,0)&amp;"/"&amp;OFFSET(Paramètres!$G$5,LOOKUP(ROW(B1270),Paramètres!$X$5:$Z$1005)-LOOKUP(ROW(B1270),Paramètres!$W$5:$Z$1005)*Paramètres!$P$6,0)&amp;"/"&amp;OFFSET(Paramètres!$J$5,LOOKUP(ROW(B1270),Paramètres!$Y$5:$Z$1005)-LOOKUP(ROW(B1270),Paramètres!$X$5:$Z$1005)*Paramètres!$P$7,0)&amp;"/"&amp;OFFSET(Paramètres!M1274,-LOOKUP(ROW(B1270),Paramètres!$Y$5:$Z$1005)*Paramètres!$P$8,0),""))</f>
        <v>BlocBM/N0/Zone13/INF4</v>
      </c>
    </row>
    <row r="1271" spans="1:2" x14ac:dyDescent="0.25">
      <c r="A1271" t="str">
        <f ca="1">IF(A1270="","",IFERROR(OFFSET(Paramètres!$C$5,LOOKUP(ROW(A1271),Paramètres!$W$5:$Z$1005)-LOOKUP(ROW(A1271),Paramètres!$V$5:$Z$1005)*Paramètres!$P$5,0)&amp;OFFSET(Paramètres!$F$5,LOOKUP(ROW(A1271),Paramètres!$X$5:$Z$1005)-LOOKUP(ROW(A1271),Paramètres!$W$5:$Z$1005)*Paramètres!$P$6,0)&amp;OFFSET(Paramètres!$I$5,LOOKUP(ROW(A1271),Paramètres!$Y$5:$Z$1005)-LOOKUP(ROW(A1271),Paramètres!$X$5:$Z$1005)*Paramètres!$P$7,0)&amp;OFFSET(Paramètres!L1275,-LOOKUP(ROW(A1271),Paramètres!$Y$5:$Z$1005)*Paramètres!$P$8,0),""))</f>
        <v>331341</v>
      </c>
      <c r="B1271" t="str">
        <f ca="1">IF(B1270="","",IFERROR(OFFSET(Paramètres!$D$5,LOOKUP(ROW(B1271),Paramètres!$W$5:$Z$1005)-LOOKUP(ROW(B1271),Paramètres!$V$5:$Z$1005)*Paramètres!$P$5,0)&amp;"/"&amp;OFFSET(Paramètres!$G$5,LOOKUP(ROW(B1271),Paramètres!$X$5:$Z$1005)-LOOKUP(ROW(B1271),Paramètres!$W$5:$Z$1005)*Paramètres!$P$6,0)&amp;"/"&amp;OFFSET(Paramètres!$J$5,LOOKUP(ROW(B1271),Paramètres!$Y$5:$Z$1005)-LOOKUP(ROW(B1271),Paramètres!$X$5:$Z$1005)*Paramètres!$P$7,0)&amp;"/"&amp;OFFSET(Paramètres!M1275,-LOOKUP(ROW(B1271),Paramètres!$Y$5:$Z$1005)*Paramètres!$P$8,0),""))</f>
        <v>BlocBM/N0/Zone13/SUP1</v>
      </c>
    </row>
    <row r="1272" spans="1:2" x14ac:dyDescent="0.25">
      <c r="A1272" t="str">
        <f ca="1">IF(A1271="","",IFERROR(OFFSET(Paramètres!$C$5,LOOKUP(ROW(A1272),Paramètres!$W$5:$Z$1005)-LOOKUP(ROW(A1272),Paramètres!$V$5:$Z$1005)*Paramètres!$P$5,0)&amp;OFFSET(Paramètres!$F$5,LOOKUP(ROW(A1272),Paramètres!$X$5:$Z$1005)-LOOKUP(ROW(A1272),Paramètres!$W$5:$Z$1005)*Paramètres!$P$6,0)&amp;OFFSET(Paramètres!$I$5,LOOKUP(ROW(A1272),Paramètres!$Y$5:$Z$1005)-LOOKUP(ROW(A1272),Paramètres!$X$5:$Z$1005)*Paramètres!$P$7,0)&amp;OFFSET(Paramètres!L1276,-LOOKUP(ROW(A1272),Paramètres!$Y$5:$Z$1005)*Paramètres!$P$8,0),""))</f>
        <v>331342</v>
      </c>
      <c r="B1272" t="str">
        <f ca="1">IF(B1271="","",IFERROR(OFFSET(Paramètres!$D$5,LOOKUP(ROW(B1272),Paramètres!$W$5:$Z$1005)-LOOKUP(ROW(B1272),Paramètres!$V$5:$Z$1005)*Paramètres!$P$5,0)&amp;"/"&amp;OFFSET(Paramètres!$G$5,LOOKUP(ROW(B1272),Paramètres!$X$5:$Z$1005)-LOOKUP(ROW(B1272),Paramètres!$W$5:$Z$1005)*Paramètres!$P$6,0)&amp;"/"&amp;OFFSET(Paramètres!$J$5,LOOKUP(ROW(B1272),Paramètres!$Y$5:$Z$1005)-LOOKUP(ROW(B1272),Paramètres!$X$5:$Z$1005)*Paramètres!$P$7,0)&amp;"/"&amp;OFFSET(Paramètres!M1276,-LOOKUP(ROW(B1272),Paramètres!$Y$5:$Z$1005)*Paramètres!$P$8,0),""))</f>
        <v>BlocBM/N0/Zone13/SUP2</v>
      </c>
    </row>
    <row r="1273" spans="1:2" x14ac:dyDescent="0.25">
      <c r="A1273" t="str">
        <f ca="1">IF(A1272="","",IFERROR(OFFSET(Paramètres!$C$5,LOOKUP(ROW(A1273),Paramètres!$W$5:$Z$1005)-LOOKUP(ROW(A1273),Paramètres!$V$5:$Z$1005)*Paramètres!$P$5,0)&amp;OFFSET(Paramètres!$F$5,LOOKUP(ROW(A1273),Paramètres!$X$5:$Z$1005)-LOOKUP(ROW(A1273),Paramètres!$W$5:$Z$1005)*Paramètres!$P$6,0)&amp;OFFSET(Paramètres!$I$5,LOOKUP(ROW(A1273),Paramètres!$Y$5:$Z$1005)-LOOKUP(ROW(A1273),Paramètres!$X$5:$Z$1005)*Paramètres!$P$7,0)&amp;OFFSET(Paramètres!L1277,-LOOKUP(ROW(A1273),Paramètres!$Y$5:$Z$1005)*Paramètres!$P$8,0),""))</f>
        <v>331343</v>
      </c>
      <c r="B1273" t="str">
        <f ca="1">IF(B1272="","",IFERROR(OFFSET(Paramètres!$D$5,LOOKUP(ROW(B1273),Paramètres!$W$5:$Z$1005)-LOOKUP(ROW(B1273),Paramètres!$V$5:$Z$1005)*Paramètres!$P$5,0)&amp;"/"&amp;OFFSET(Paramètres!$G$5,LOOKUP(ROW(B1273),Paramètres!$X$5:$Z$1005)-LOOKUP(ROW(B1273),Paramètres!$W$5:$Z$1005)*Paramètres!$P$6,0)&amp;"/"&amp;OFFSET(Paramètres!$J$5,LOOKUP(ROW(B1273),Paramètres!$Y$5:$Z$1005)-LOOKUP(ROW(B1273),Paramètres!$X$5:$Z$1005)*Paramètres!$P$7,0)&amp;"/"&amp;OFFSET(Paramètres!M1277,-LOOKUP(ROW(B1273),Paramètres!$Y$5:$Z$1005)*Paramètres!$P$8,0),""))</f>
        <v>BlocBM/N0/Zone13/SUP3</v>
      </c>
    </row>
    <row r="1274" spans="1:2" x14ac:dyDescent="0.25">
      <c r="A1274" t="str">
        <f ca="1">IF(A1273="","",IFERROR(OFFSET(Paramètres!$C$5,LOOKUP(ROW(A1274),Paramètres!$W$5:$Z$1005)-LOOKUP(ROW(A1274),Paramètres!$V$5:$Z$1005)*Paramètres!$P$5,0)&amp;OFFSET(Paramètres!$F$5,LOOKUP(ROW(A1274),Paramètres!$X$5:$Z$1005)-LOOKUP(ROW(A1274),Paramètres!$W$5:$Z$1005)*Paramètres!$P$6,0)&amp;OFFSET(Paramètres!$I$5,LOOKUP(ROW(A1274),Paramètres!$Y$5:$Z$1005)-LOOKUP(ROW(A1274),Paramètres!$X$5:$Z$1005)*Paramètres!$P$7,0)&amp;OFFSET(Paramètres!L1278,-LOOKUP(ROW(A1274),Paramètres!$Y$5:$Z$1005)*Paramètres!$P$8,0),""))</f>
        <v>331344</v>
      </c>
      <c r="B1274" t="str">
        <f ca="1">IF(B1273="","",IFERROR(OFFSET(Paramètres!$D$5,LOOKUP(ROW(B1274),Paramètres!$W$5:$Z$1005)-LOOKUP(ROW(B1274),Paramètres!$V$5:$Z$1005)*Paramètres!$P$5,0)&amp;"/"&amp;OFFSET(Paramètres!$G$5,LOOKUP(ROW(B1274),Paramètres!$X$5:$Z$1005)-LOOKUP(ROW(B1274),Paramètres!$W$5:$Z$1005)*Paramètres!$P$6,0)&amp;"/"&amp;OFFSET(Paramètres!$J$5,LOOKUP(ROW(B1274),Paramètres!$Y$5:$Z$1005)-LOOKUP(ROW(B1274),Paramètres!$X$5:$Z$1005)*Paramètres!$P$7,0)&amp;"/"&amp;OFFSET(Paramètres!M1278,-LOOKUP(ROW(B1274),Paramètres!$Y$5:$Z$1005)*Paramètres!$P$8,0),""))</f>
        <v>BlocBM/N0/Zone13/SUP4</v>
      </c>
    </row>
    <row r="1275" spans="1:2" x14ac:dyDescent="0.25">
      <c r="A1275" t="str">
        <f ca="1">IF(A1274="","",IFERROR(OFFSET(Paramètres!$C$5,LOOKUP(ROW(A1275),Paramètres!$W$5:$Z$1005)-LOOKUP(ROW(A1275),Paramètres!$V$5:$Z$1005)*Paramètres!$P$5,0)&amp;OFFSET(Paramètres!$F$5,LOOKUP(ROW(A1275),Paramètres!$X$5:$Z$1005)-LOOKUP(ROW(A1275),Paramètres!$W$5:$Z$1005)*Paramètres!$P$6,0)&amp;OFFSET(Paramètres!$I$5,LOOKUP(ROW(A1275),Paramètres!$Y$5:$Z$1005)-LOOKUP(ROW(A1275),Paramètres!$X$5:$Z$1005)*Paramètres!$P$7,0)&amp;OFFSET(Paramètres!L1279,-LOOKUP(ROW(A1275),Paramètres!$Y$5:$Z$1005)*Paramètres!$P$8,0),""))</f>
        <v>331351</v>
      </c>
      <c r="B1275" t="str">
        <f ca="1">IF(B1274="","",IFERROR(OFFSET(Paramètres!$D$5,LOOKUP(ROW(B1275),Paramètres!$W$5:$Z$1005)-LOOKUP(ROW(B1275),Paramètres!$V$5:$Z$1005)*Paramètres!$P$5,0)&amp;"/"&amp;OFFSET(Paramètres!$G$5,LOOKUP(ROW(B1275),Paramètres!$X$5:$Z$1005)-LOOKUP(ROW(B1275),Paramètres!$W$5:$Z$1005)*Paramètres!$P$6,0)&amp;"/"&amp;OFFSET(Paramètres!$J$5,LOOKUP(ROW(B1275),Paramètres!$Y$5:$Z$1005)-LOOKUP(ROW(B1275),Paramètres!$X$5:$Z$1005)*Paramètres!$P$7,0)&amp;"/"&amp;OFFSET(Paramètres!M1279,-LOOKUP(ROW(B1275),Paramètres!$Y$5:$Z$1005)*Paramètres!$P$8,0),""))</f>
        <v>BlocBM/N0/Zone13/U1</v>
      </c>
    </row>
    <row r="1276" spans="1:2" x14ac:dyDescent="0.25">
      <c r="A1276" t="str">
        <f ca="1">IF(A1275="","",IFERROR(OFFSET(Paramètres!$C$5,LOOKUP(ROW(A1276),Paramètres!$W$5:$Z$1005)-LOOKUP(ROW(A1276),Paramètres!$V$5:$Z$1005)*Paramètres!$P$5,0)&amp;OFFSET(Paramètres!$F$5,LOOKUP(ROW(A1276),Paramètres!$X$5:$Z$1005)-LOOKUP(ROW(A1276),Paramètres!$W$5:$Z$1005)*Paramètres!$P$6,0)&amp;OFFSET(Paramètres!$I$5,LOOKUP(ROW(A1276),Paramètres!$Y$5:$Z$1005)-LOOKUP(ROW(A1276),Paramètres!$X$5:$Z$1005)*Paramètres!$P$7,0)&amp;OFFSET(Paramètres!L1280,-LOOKUP(ROW(A1276),Paramètres!$Y$5:$Z$1005)*Paramètres!$P$8,0),""))</f>
        <v>331352</v>
      </c>
      <c r="B1276" t="str">
        <f ca="1">IF(B1275="","",IFERROR(OFFSET(Paramètres!$D$5,LOOKUP(ROW(B1276),Paramètres!$W$5:$Z$1005)-LOOKUP(ROW(B1276),Paramètres!$V$5:$Z$1005)*Paramètres!$P$5,0)&amp;"/"&amp;OFFSET(Paramètres!$G$5,LOOKUP(ROW(B1276),Paramètres!$X$5:$Z$1005)-LOOKUP(ROW(B1276),Paramètres!$W$5:$Z$1005)*Paramètres!$P$6,0)&amp;"/"&amp;OFFSET(Paramètres!$J$5,LOOKUP(ROW(B1276),Paramètres!$Y$5:$Z$1005)-LOOKUP(ROW(B1276),Paramètres!$X$5:$Z$1005)*Paramètres!$P$7,0)&amp;"/"&amp;OFFSET(Paramètres!M1280,-LOOKUP(ROW(B1276),Paramètres!$Y$5:$Z$1005)*Paramètres!$P$8,0),""))</f>
        <v>BlocBM/N0/Zone13/U2</v>
      </c>
    </row>
    <row r="1277" spans="1:2" x14ac:dyDescent="0.25">
      <c r="A1277" t="str">
        <f ca="1">IF(A1276="","",IFERROR(OFFSET(Paramètres!$C$5,LOOKUP(ROW(A1277),Paramètres!$W$5:$Z$1005)-LOOKUP(ROW(A1277),Paramètres!$V$5:$Z$1005)*Paramètres!$P$5,0)&amp;OFFSET(Paramètres!$F$5,LOOKUP(ROW(A1277),Paramètres!$X$5:$Z$1005)-LOOKUP(ROW(A1277),Paramètres!$W$5:$Z$1005)*Paramètres!$P$6,0)&amp;OFFSET(Paramètres!$I$5,LOOKUP(ROW(A1277),Paramètres!$Y$5:$Z$1005)-LOOKUP(ROW(A1277),Paramètres!$X$5:$Z$1005)*Paramètres!$P$7,0)&amp;OFFSET(Paramètres!L1281,-LOOKUP(ROW(A1277),Paramètres!$Y$5:$Z$1005)*Paramètres!$P$8,0),""))</f>
        <v>331353</v>
      </c>
      <c r="B1277" t="str">
        <f ca="1">IF(B1276="","",IFERROR(OFFSET(Paramètres!$D$5,LOOKUP(ROW(B1277),Paramètres!$W$5:$Z$1005)-LOOKUP(ROW(B1277),Paramètres!$V$5:$Z$1005)*Paramètres!$P$5,0)&amp;"/"&amp;OFFSET(Paramètres!$G$5,LOOKUP(ROW(B1277),Paramètres!$X$5:$Z$1005)-LOOKUP(ROW(B1277),Paramètres!$W$5:$Z$1005)*Paramètres!$P$6,0)&amp;"/"&amp;OFFSET(Paramètres!$J$5,LOOKUP(ROW(B1277),Paramètres!$Y$5:$Z$1005)-LOOKUP(ROW(B1277),Paramètres!$X$5:$Z$1005)*Paramètres!$P$7,0)&amp;"/"&amp;OFFSET(Paramètres!M1281,-LOOKUP(ROW(B1277),Paramètres!$Y$5:$Z$1005)*Paramètres!$P$8,0),""))</f>
        <v>BlocBM/N0/Zone13/U3</v>
      </c>
    </row>
    <row r="1278" spans="1:2" x14ac:dyDescent="0.25">
      <c r="A1278" t="str">
        <f ca="1">IF(A1277="","",IFERROR(OFFSET(Paramètres!$C$5,LOOKUP(ROW(A1278),Paramètres!$W$5:$Z$1005)-LOOKUP(ROW(A1278),Paramètres!$V$5:$Z$1005)*Paramètres!$P$5,0)&amp;OFFSET(Paramètres!$F$5,LOOKUP(ROW(A1278),Paramètres!$X$5:$Z$1005)-LOOKUP(ROW(A1278),Paramètres!$W$5:$Z$1005)*Paramètres!$P$6,0)&amp;OFFSET(Paramètres!$I$5,LOOKUP(ROW(A1278),Paramètres!$Y$5:$Z$1005)-LOOKUP(ROW(A1278),Paramètres!$X$5:$Z$1005)*Paramètres!$P$7,0)&amp;OFFSET(Paramètres!L1282,-LOOKUP(ROW(A1278),Paramètres!$Y$5:$Z$1005)*Paramètres!$P$8,0),""))</f>
        <v>331354</v>
      </c>
      <c r="B1278" t="str">
        <f ca="1">IF(B1277="","",IFERROR(OFFSET(Paramètres!$D$5,LOOKUP(ROW(B1278),Paramètres!$W$5:$Z$1005)-LOOKUP(ROW(B1278),Paramètres!$V$5:$Z$1005)*Paramètres!$P$5,0)&amp;"/"&amp;OFFSET(Paramètres!$G$5,LOOKUP(ROW(B1278),Paramètres!$X$5:$Z$1005)-LOOKUP(ROW(B1278),Paramètres!$W$5:$Z$1005)*Paramètres!$P$6,0)&amp;"/"&amp;OFFSET(Paramètres!$J$5,LOOKUP(ROW(B1278),Paramètres!$Y$5:$Z$1005)-LOOKUP(ROW(B1278),Paramètres!$X$5:$Z$1005)*Paramètres!$P$7,0)&amp;"/"&amp;OFFSET(Paramètres!M1282,-LOOKUP(ROW(B1278),Paramètres!$Y$5:$Z$1005)*Paramètres!$P$8,0),""))</f>
        <v>BlocBM/N0/Zone13/U4</v>
      </c>
    </row>
    <row r="1279" spans="1:2" x14ac:dyDescent="0.25">
      <c r="A1279" t="str">
        <f ca="1">IF(A1278="","",IFERROR(OFFSET(Paramètres!$C$5,LOOKUP(ROW(A1279),Paramètres!$W$5:$Z$1005)-LOOKUP(ROW(A1279),Paramètres!$V$5:$Z$1005)*Paramètres!$P$5,0)&amp;OFFSET(Paramètres!$F$5,LOOKUP(ROW(A1279),Paramètres!$X$5:$Z$1005)-LOOKUP(ROW(A1279),Paramètres!$W$5:$Z$1005)*Paramètres!$P$6,0)&amp;OFFSET(Paramètres!$I$5,LOOKUP(ROW(A1279),Paramètres!$Y$5:$Z$1005)-LOOKUP(ROW(A1279),Paramètres!$X$5:$Z$1005)*Paramètres!$P$7,0)&amp;OFFSET(Paramètres!L1283,-LOOKUP(ROW(A1279),Paramètres!$Y$5:$Z$1005)*Paramètres!$P$8,0),""))</f>
        <v>331361</v>
      </c>
      <c r="B1279" t="str">
        <f ca="1">IF(B1278="","",IFERROR(OFFSET(Paramètres!$D$5,LOOKUP(ROW(B1279),Paramètres!$W$5:$Z$1005)-LOOKUP(ROW(B1279),Paramètres!$V$5:$Z$1005)*Paramètres!$P$5,0)&amp;"/"&amp;OFFSET(Paramètres!$G$5,LOOKUP(ROW(B1279),Paramètres!$X$5:$Z$1005)-LOOKUP(ROW(B1279),Paramètres!$W$5:$Z$1005)*Paramètres!$P$6,0)&amp;"/"&amp;OFFSET(Paramètres!$J$5,LOOKUP(ROW(B1279),Paramètres!$Y$5:$Z$1005)-LOOKUP(ROW(B1279),Paramètres!$X$5:$Z$1005)*Paramètres!$P$7,0)&amp;"/"&amp;OFFSET(Paramètres!M1283,-LOOKUP(ROW(B1279),Paramètres!$Y$5:$Z$1005)*Paramètres!$P$8,0),""))</f>
        <v>BlocBM/N0/Zone13/C1</v>
      </c>
    </row>
    <row r="1280" spans="1:2" x14ac:dyDescent="0.25">
      <c r="A1280" t="str">
        <f ca="1">IF(A1279="","",IFERROR(OFFSET(Paramètres!$C$5,LOOKUP(ROW(A1280),Paramètres!$W$5:$Z$1005)-LOOKUP(ROW(A1280),Paramètres!$V$5:$Z$1005)*Paramètres!$P$5,0)&amp;OFFSET(Paramètres!$F$5,LOOKUP(ROW(A1280),Paramètres!$X$5:$Z$1005)-LOOKUP(ROW(A1280),Paramètres!$W$5:$Z$1005)*Paramètres!$P$6,0)&amp;OFFSET(Paramètres!$I$5,LOOKUP(ROW(A1280),Paramètres!$Y$5:$Z$1005)-LOOKUP(ROW(A1280),Paramètres!$X$5:$Z$1005)*Paramètres!$P$7,0)&amp;OFFSET(Paramètres!L1284,-LOOKUP(ROW(A1280),Paramètres!$Y$5:$Z$1005)*Paramètres!$P$8,0),""))</f>
        <v>331362</v>
      </c>
      <c r="B1280" t="str">
        <f ca="1">IF(B1279="","",IFERROR(OFFSET(Paramètres!$D$5,LOOKUP(ROW(B1280),Paramètres!$W$5:$Z$1005)-LOOKUP(ROW(B1280),Paramètres!$V$5:$Z$1005)*Paramètres!$P$5,0)&amp;"/"&amp;OFFSET(Paramètres!$G$5,LOOKUP(ROW(B1280),Paramètres!$X$5:$Z$1005)-LOOKUP(ROW(B1280),Paramètres!$W$5:$Z$1005)*Paramètres!$P$6,0)&amp;"/"&amp;OFFSET(Paramètres!$J$5,LOOKUP(ROW(B1280),Paramètres!$Y$5:$Z$1005)-LOOKUP(ROW(B1280),Paramètres!$X$5:$Z$1005)*Paramètres!$P$7,0)&amp;"/"&amp;OFFSET(Paramètres!M1284,-LOOKUP(ROW(B1280),Paramètres!$Y$5:$Z$1005)*Paramètres!$P$8,0),""))</f>
        <v>BlocBM/N0/Zone13/C2</v>
      </c>
    </row>
    <row r="1281" spans="1:2" x14ac:dyDescent="0.25">
      <c r="A1281" t="str">
        <f ca="1">IF(A1280="","",IFERROR(OFFSET(Paramètres!$C$5,LOOKUP(ROW(A1281),Paramètres!$W$5:$Z$1005)-LOOKUP(ROW(A1281),Paramètres!$V$5:$Z$1005)*Paramètres!$P$5,0)&amp;OFFSET(Paramètres!$F$5,LOOKUP(ROW(A1281),Paramètres!$X$5:$Z$1005)-LOOKUP(ROW(A1281),Paramètres!$W$5:$Z$1005)*Paramètres!$P$6,0)&amp;OFFSET(Paramètres!$I$5,LOOKUP(ROW(A1281),Paramètres!$Y$5:$Z$1005)-LOOKUP(ROW(A1281),Paramètres!$X$5:$Z$1005)*Paramètres!$P$7,0)&amp;OFFSET(Paramètres!L1285,-LOOKUP(ROW(A1281),Paramètres!$Y$5:$Z$1005)*Paramètres!$P$8,0),""))</f>
        <v/>
      </c>
      <c r="B1281" t="str">
        <f ca="1">IF(B1280="","",IFERROR(OFFSET(Paramètres!$D$5,LOOKUP(ROW(B1281),Paramètres!$W$5:$Z$1005)-LOOKUP(ROW(B1281),Paramètres!$V$5:$Z$1005)*Paramètres!$P$5,0)&amp;"/"&amp;OFFSET(Paramètres!$G$5,LOOKUP(ROW(B1281),Paramètres!$X$5:$Z$1005)-LOOKUP(ROW(B1281),Paramètres!$W$5:$Z$1005)*Paramètres!$P$6,0)&amp;"/"&amp;OFFSET(Paramètres!$J$5,LOOKUP(ROW(B1281),Paramètres!$Y$5:$Z$1005)-LOOKUP(ROW(B1281),Paramètres!$X$5:$Z$1005)*Paramètres!$P$7,0)&amp;"/"&amp;OFFSET(Paramètres!M1285,-LOOKUP(ROW(B1281),Paramètres!$Y$5:$Z$1005)*Paramètres!$P$8,0),""))</f>
        <v/>
      </c>
    </row>
    <row r="1282" spans="1:2" x14ac:dyDescent="0.25">
      <c r="A1282" t="str">
        <f ca="1">IF(A1281="","",IFERROR(OFFSET(Paramètres!$C$5,LOOKUP(ROW(A1282),Paramètres!$W$5:$Z$1005)-LOOKUP(ROW(A1282),Paramètres!$V$5:$Z$1005)*Paramètres!$P$5,0)&amp;OFFSET(Paramètres!$F$5,LOOKUP(ROW(A1282),Paramètres!$X$5:$Z$1005)-LOOKUP(ROW(A1282),Paramètres!$W$5:$Z$1005)*Paramètres!$P$6,0)&amp;OFFSET(Paramètres!$I$5,LOOKUP(ROW(A1282),Paramètres!$Y$5:$Z$1005)-LOOKUP(ROW(A1282),Paramètres!$X$5:$Z$1005)*Paramètres!$P$7,0)&amp;OFFSET(Paramètres!L1286,-LOOKUP(ROW(A1282),Paramètres!$Y$5:$Z$1005)*Paramètres!$P$8,0),""))</f>
        <v/>
      </c>
      <c r="B1282" t="str">
        <f ca="1">IF(B1281="","",IFERROR(OFFSET(Paramètres!$D$5,LOOKUP(ROW(B1282),Paramètres!$W$5:$Z$1005)-LOOKUP(ROW(B1282),Paramètres!$V$5:$Z$1005)*Paramètres!$P$5,0)&amp;"/"&amp;OFFSET(Paramètres!$G$5,LOOKUP(ROW(B1282),Paramètres!$X$5:$Z$1005)-LOOKUP(ROW(B1282),Paramètres!$W$5:$Z$1005)*Paramètres!$P$6,0)&amp;"/"&amp;OFFSET(Paramètres!$J$5,LOOKUP(ROW(B1282),Paramètres!$Y$5:$Z$1005)-LOOKUP(ROW(B1282),Paramètres!$X$5:$Z$1005)*Paramètres!$P$7,0)&amp;"/"&amp;OFFSET(Paramètres!M1286,-LOOKUP(ROW(B1282),Paramètres!$Y$5:$Z$1005)*Paramètres!$P$8,0),""))</f>
        <v/>
      </c>
    </row>
    <row r="1283" spans="1:2" x14ac:dyDescent="0.25">
      <c r="A1283" t="str">
        <f ca="1">IF(A1282="","",IFERROR(OFFSET(Paramètres!$C$5,LOOKUP(ROW(A1283),Paramètres!$W$5:$Z$1005)-LOOKUP(ROW(A1283),Paramètres!$V$5:$Z$1005)*Paramètres!$P$5,0)&amp;OFFSET(Paramètres!$F$5,LOOKUP(ROW(A1283),Paramètres!$X$5:$Z$1005)-LOOKUP(ROW(A1283),Paramètres!$W$5:$Z$1005)*Paramètres!$P$6,0)&amp;OFFSET(Paramètres!$I$5,LOOKUP(ROW(A1283),Paramètres!$Y$5:$Z$1005)-LOOKUP(ROW(A1283),Paramètres!$X$5:$Z$1005)*Paramètres!$P$7,0)&amp;OFFSET(Paramètres!L1287,-LOOKUP(ROW(A1283),Paramètres!$Y$5:$Z$1005)*Paramètres!$P$8,0),""))</f>
        <v/>
      </c>
      <c r="B1283" t="str">
        <f ca="1">IF(B1282="","",IFERROR(OFFSET(Paramètres!$D$5,LOOKUP(ROW(B1283),Paramètres!$W$5:$Z$1005)-LOOKUP(ROW(B1283),Paramètres!$V$5:$Z$1005)*Paramètres!$P$5,0)&amp;"/"&amp;OFFSET(Paramètres!$G$5,LOOKUP(ROW(B1283),Paramètres!$X$5:$Z$1005)-LOOKUP(ROW(B1283),Paramètres!$W$5:$Z$1005)*Paramètres!$P$6,0)&amp;"/"&amp;OFFSET(Paramètres!$J$5,LOOKUP(ROW(B1283),Paramètres!$Y$5:$Z$1005)-LOOKUP(ROW(B1283),Paramètres!$X$5:$Z$1005)*Paramètres!$P$7,0)&amp;"/"&amp;OFFSET(Paramètres!M1287,-LOOKUP(ROW(B1283),Paramètres!$Y$5:$Z$1005)*Paramètres!$P$8,0),""))</f>
        <v/>
      </c>
    </row>
    <row r="1284" spans="1:2" x14ac:dyDescent="0.25">
      <c r="A1284" t="str">
        <f ca="1">IF(A1283="","",IFERROR(OFFSET(Paramètres!$C$5,LOOKUP(ROW(A1284),Paramètres!$W$5:$Z$1005)-LOOKUP(ROW(A1284),Paramètres!$V$5:$Z$1005)*Paramètres!$P$5,0)&amp;OFFSET(Paramètres!$F$5,LOOKUP(ROW(A1284),Paramètres!$X$5:$Z$1005)-LOOKUP(ROW(A1284),Paramètres!$W$5:$Z$1005)*Paramètres!$P$6,0)&amp;OFFSET(Paramètres!$I$5,LOOKUP(ROW(A1284),Paramètres!$Y$5:$Z$1005)-LOOKUP(ROW(A1284),Paramètres!$X$5:$Z$1005)*Paramètres!$P$7,0)&amp;OFFSET(Paramètres!L1288,-LOOKUP(ROW(A1284),Paramètres!$Y$5:$Z$1005)*Paramètres!$P$8,0),""))</f>
        <v/>
      </c>
      <c r="B1284" t="str">
        <f ca="1">IF(B1283="","",IFERROR(OFFSET(Paramètres!$D$5,LOOKUP(ROW(B1284),Paramètres!$W$5:$Z$1005)-LOOKUP(ROW(B1284),Paramètres!$V$5:$Z$1005)*Paramètres!$P$5,0)&amp;"/"&amp;OFFSET(Paramètres!$G$5,LOOKUP(ROW(B1284),Paramètres!$X$5:$Z$1005)-LOOKUP(ROW(B1284),Paramètres!$W$5:$Z$1005)*Paramètres!$P$6,0)&amp;"/"&amp;OFFSET(Paramètres!$J$5,LOOKUP(ROW(B1284),Paramètres!$Y$5:$Z$1005)-LOOKUP(ROW(B1284),Paramètres!$X$5:$Z$1005)*Paramètres!$P$7,0)&amp;"/"&amp;OFFSET(Paramètres!M1288,-LOOKUP(ROW(B1284),Paramètres!$Y$5:$Z$1005)*Paramètres!$P$8,0),""))</f>
        <v/>
      </c>
    </row>
    <row r="1285" spans="1:2" x14ac:dyDescent="0.25">
      <c r="A1285" t="str">
        <f ca="1">IF(A1284="","",IFERROR(OFFSET(Paramètres!$C$5,LOOKUP(ROW(A1285),Paramètres!$W$5:$Z$1005)-LOOKUP(ROW(A1285),Paramètres!$V$5:$Z$1005)*Paramètres!$P$5,0)&amp;OFFSET(Paramètres!$F$5,LOOKUP(ROW(A1285),Paramètres!$X$5:$Z$1005)-LOOKUP(ROW(A1285),Paramètres!$W$5:$Z$1005)*Paramètres!$P$6,0)&amp;OFFSET(Paramètres!$I$5,LOOKUP(ROW(A1285),Paramètres!$Y$5:$Z$1005)-LOOKUP(ROW(A1285),Paramètres!$X$5:$Z$1005)*Paramètres!$P$7,0)&amp;OFFSET(Paramètres!L1289,-LOOKUP(ROW(A1285),Paramètres!$Y$5:$Z$1005)*Paramètres!$P$8,0),""))</f>
        <v/>
      </c>
      <c r="B1285" t="str">
        <f ca="1">IF(B1284="","",IFERROR(OFFSET(Paramètres!$D$5,LOOKUP(ROW(B1285),Paramètres!$W$5:$Z$1005)-LOOKUP(ROW(B1285),Paramètres!$V$5:$Z$1005)*Paramètres!$P$5,0)&amp;"/"&amp;OFFSET(Paramètres!$G$5,LOOKUP(ROW(B1285),Paramètres!$X$5:$Z$1005)-LOOKUP(ROW(B1285),Paramètres!$W$5:$Z$1005)*Paramètres!$P$6,0)&amp;"/"&amp;OFFSET(Paramètres!$J$5,LOOKUP(ROW(B1285),Paramètres!$Y$5:$Z$1005)-LOOKUP(ROW(B1285),Paramètres!$X$5:$Z$1005)*Paramètres!$P$7,0)&amp;"/"&amp;OFFSET(Paramètres!M1289,-LOOKUP(ROW(B1285),Paramètres!$Y$5:$Z$1005)*Paramètres!$P$8,0),""))</f>
        <v/>
      </c>
    </row>
    <row r="1286" spans="1:2" x14ac:dyDescent="0.25">
      <c r="A1286" t="str">
        <f ca="1">IF(A1285="","",IFERROR(OFFSET(Paramètres!$C$5,LOOKUP(ROW(A1286),Paramètres!$W$5:$Z$1005)-LOOKUP(ROW(A1286),Paramètres!$V$5:$Z$1005)*Paramètres!$P$5,0)&amp;OFFSET(Paramètres!$F$5,LOOKUP(ROW(A1286),Paramètres!$X$5:$Z$1005)-LOOKUP(ROW(A1286),Paramètres!$W$5:$Z$1005)*Paramètres!$P$6,0)&amp;OFFSET(Paramètres!$I$5,LOOKUP(ROW(A1286),Paramètres!$Y$5:$Z$1005)-LOOKUP(ROW(A1286),Paramètres!$X$5:$Z$1005)*Paramètres!$P$7,0)&amp;OFFSET(Paramètres!L1290,-LOOKUP(ROW(A1286),Paramètres!$Y$5:$Z$1005)*Paramètres!$P$8,0),""))</f>
        <v/>
      </c>
      <c r="B1286" t="str">
        <f ca="1">IF(B1285="","",IFERROR(OFFSET(Paramètres!$D$5,LOOKUP(ROW(B1286),Paramètres!$W$5:$Z$1005)-LOOKUP(ROW(B1286),Paramètres!$V$5:$Z$1005)*Paramètres!$P$5,0)&amp;"/"&amp;OFFSET(Paramètres!$G$5,LOOKUP(ROW(B1286),Paramètres!$X$5:$Z$1005)-LOOKUP(ROW(B1286),Paramètres!$W$5:$Z$1005)*Paramètres!$P$6,0)&amp;"/"&amp;OFFSET(Paramètres!$J$5,LOOKUP(ROW(B1286),Paramètres!$Y$5:$Z$1005)-LOOKUP(ROW(B1286),Paramètres!$X$5:$Z$1005)*Paramètres!$P$7,0)&amp;"/"&amp;OFFSET(Paramètres!M1290,-LOOKUP(ROW(B1286),Paramètres!$Y$5:$Z$1005)*Paramètres!$P$8,0),""))</f>
        <v/>
      </c>
    </row>
    <row r="1287" spans="1:2" x14ac:dyDescent="0.25">
      <c r="A1287" t="str">
        <f ca="1">IF(A1286="","",IFERROR(OFFSET(Paramètres!$C$5,LOOKUP(ROW(A1287),Paramètres!$W$5:$Z$1005)-LOOKUP(ROW(A1287),Paramètres!$V$5:$Z$1005)*Paramètres!$P$5,0)&amp;OFFSET(Paramètres!$F$5,LOOKUP(ROW(A1287),Paramètres!$X$5:$Z$1005)-LOOKUP(ROW(A1287),Paramètres!$W$5:$Z$1005)*Paramètres!$P$6,0)&amp;OFFSET(Paramètres!$I$5,LOOKUP(ROW(A1287),Paramètres!$Y$5:$Z$1005)-LOOKUP(ROW(A1287),Paramètres!$X$5:$Z$1005)*Paramètres!$P$7,0)&amp;OFFSET(Paramètres!L1291,-LOOKUP(ROW(A1287),Paramètres!$Y$5:$Z$1005)*Paramètres!$P$8,0),""))</f>
        <v/>
      </c>
      <c r="B1287" t="str">
        <f ca="1">IF(B1286="","",IFERROR(OFFSET(Paramètres!$D$5,LOOKUP(ROW(B1287),Paramètres!$W$5:$Z$1005)-LOOKUP(ROW(B1287),Paramètres!$V$5:$Z$1005)*Paramètres!$P$5,0)&amp;"/"&amp;OFFSET(Paramètres!$G$5,LOOKUP(ROW(B1287),Paramètres!$X$5:$Z$1005)-LOOKUP(ROW(B1287),Paramètres!$W$5:$Z$1005)*Paramètres!$P$6,0)&amp;"/"&amp;OFFSET(Paramètres!$J$5,LOOKUP(ROW(B1287),Paramètres!$Y$5:$Z$1005)-LOOKUP(ROW(B1287),Paramètres!$X$5:$Z$1005)*Paramètres!$P$7,0)&amp;"/"&amp;OFFSET(Paramètres!M1291,-LOOKUP(ROW(B1287),Paramètres!$Y$5:$Z$1005)*Paramètres!$P$8,0),""))</f>
        <v/>
      </c>
    </row>
    <row r="1288" spans="1:2" x14ac:dyDescent="0.25">
      <c r="A1288" t="str">
        <f ca="1">IF(A1287="","",IFERROR(OFFSET(Paramètres!$C$5,LOOKUP(ROW(A1288),Paramètres!$W$5:$Z$1005)-LOOKUP(ROW(A1288),Paramètres!$V$5:$Z$1005)*Paramètres!$P$5,0)&amp;OFFSET(Paramètres!$F$5,LOOKUP(ROW(A1288),Paramètres!$X$5:$Z$1005)-LOOKUP(ROW(A1288),Paramètres!$W$5:$Z$1005)*Paramètres!$P$6,0)&amp;OFFSET(Paramètres!$I$5,LOOKUP(ROW(A1288),Paramètres!$Y$5:$Z$1005)-LOOKUP(ROW(A1288),Paramètres!$X$5:$Z$1005)*Paramètres!$P$7,0)&amp;OFFSET(Paramètres!L1292,-LOOKUP(ROW(A1288),Paramètres!$Y$5:$Z$1005)*Paramètres!$P$8,0),""))</f>
        <v/>
      </c>
      <c r="B1288" t="str">
        <f ca="1">IF(B1287="","",IFERROR(OFFSET(Paramètres!$D$5,LOOKUP(ROW(B1288),Paramètres!$W$5:$Z$1005)-LOOKUP(ROW(B1288),Paramètres!$V$5:$Z$1005)*Paramètres!$P$5,0)&amp;"/"&amp;OFFSET(Paramètres!$G$5,LOOKUP(ROW(B1288),Paramètres!$X$5:$Z$1005)-LOOKUP(ROW(B1288),Paramètres!$W$5:$Z$1005)*Paramètres!$P$6,0)&amp;"/"&amp;OFFSET(Paramètres!$J$5,LOOKUP(ROW(B1288),Paramètres!$Y$5:$Z$1005)-LOOKUP(ROW(B1288),Paramètres!$X$5:$Z$1005)*Paramètres!$P$7,0)&amp;"/"&amp;OFFSET(Paramètres!M1292,-LOOKUP(ROW(B1288),Paramètres!$Y$5:$Z$1005)*Paramètres!$P$8,0),""))</f>
        <v/>
      </c>
    </row>
    <row r="1289" spans="1:2" x14ac:dyDescent="0.25">
      <c r="A1289" t="str">
        <f ca="1">IF(A1288="","",IFERROR(OFFSET(Paramètres!$C$5,LOOKUP(ROW(A1289),Paramètres!$W$5:$Z$1005)-LOOKUP(ROW(A1289),Paramètres!$V$5:$Z$1005)*Paramètres!$P$5,0)&amp;OFFSET(Paramètres!$F$5,LOOKUP(ROW(A1289),Paramètres!$X$5:$Z$1005)-LOOKUP(ROW(A1289),Paramètres!$W$5:$Z$1005)*Paramètres!$P$6,0)&amp;OFFSET(Paramètres!$I$5,LOOKUP(ROW(A1289),Paramètres!$Y$5:$Z$1005)-LOOKUP(ROW(A1289),Paramètres!$X$5:$Z$1005)*Paramètres!$P$7,0)&amp;OFFSET(Paramètres!L1293,-LOOKUP(ROW(A1289),Paramètres!$Y$5:$Z$1005)*Paramètres!$P$8,0),""))</f>
        <v/>
      </c>
      <c r="B1289" t="str">
        <f ca="1">IF(B1288="","",IFERROR(OFFSET(Paramètres!$D$5,LOOKUP(ROW(B1289),Paramètres!$W$5:$Z$1005)-LOOKUP(ROW(B1289),Paramètres!$V$5:$Z$1005)*Paramètres!$P$5,0)&amp;"/"&amp;OFFSET(Paramètres!$G$5,LOOKUP(ROW(B1289),Paramètres!$X$5:$Z$1005)-LOOKUP(ROW(B1289),Paramètres!$W$5:$Z$1005)*Paramètres!$P$6,0)&amp;"/"&amp;OFFSET(Paramètres!$J$5,LOOKUP(ROW(B1289),Paramètres!$Y$5:$Z$1005)-LOOKUP(ROW(B1289),Paramètres!$X$5:$Z$1005)*Paramètres!$P$7,0)&amp;"/"&amp;OFFSET(Paramètres!M1293,-LOOKUP(ROW(B1289),Paramètres!$Y$5:$Z$1005)*Paramètres!$P$8,0),""))</f>
        <v/>
      </c>
    </row>
    <row r="1290" spans="1:2" x14ac:dyDescent="0.25">
      <c r="A1290" t="str">
        <f ca="1">IF(A1289="","",IFERROR(OFFSET(Paramètres!$C$5,LOOKUP(ROW(A1290),Paramètres!$W$5:$Z$1005)-LOOKUP(ROW(A1290),Paramètres!$V$5:$Z$1005)*Paramètres!$P$5,0)&amp;OFFSET(Paramètres!$F$5,LOOKUP(ROW(A1290),Paramètres!$X$5:$Z$1005)-LOOKUP(ROW(A1290),Paramètres!$W$5:$Z$1005)*Paramètres!$P$6,0)&amp;OFFSET(Paramètres!$I$5,LOOKUP(ROW(A1290),Paramètres!$Y$5:$Z$1005)-LOOKUP(ROW(A1290),Paramètres!$X$5:$Z$1005)*Paramètres!$P$7,0)&amp;OFFSET(Paramètres!L1294,-LOOKUP(ROW(A1290),Paramètres!$Y$5:$Z$1005)*Paramètres!$P$8,0),""))</f>
        <v/>
      </c>
      <c r="B1290" t="str">
        <f ca="1">IF(B1289="","",IFERROR(OFFSET(Paramètres!$D$5,LOOKUP(ROW(B1290),Paramètres!$W$5:$Z$1005)-LOOKUP(ROW(B1290),Paramètres!$V$5:$Z$1005)*Paramètres!$P$5,0)&amp;"/"&amp;OFFSET(Paramètres!$G$5,LOOKUP(ROW(B1290),Paramètres!$X$5:$Z$1005)-LOOKUP(ROW(B1290),Paramètres!$W$5:$Z$1005)*Paramètres!$P$6,0)&amp;"/"&amp;OFFSET(Paramètres!$J$5,LOOKUP(ROW(B1290),Paramètres!$Y$5:$Z$1005)-LOOKUP(ROW(B1290),Paramètres!$X$5:$Z$1005)*Paramètres!$P$7,0)&amp;"/"&amp;OFFSET(Paramètres!M1294,-LOOKUP(ROW(B1290),Paramètres!$Y$5:$Z$1005)*Paramètres!$P$8,0),""))</f>
        <v/>
      </c>
    </row>
    <row r="1291" spans="1:2" x14ac:dyDescent="0.25">
      <c r="A1291" t="str">
        <f ca="1">IF(A1290="","",IFERROR(OFFSET(Paramètres!$C$5,LOOKUP(ROW(A1291),Paramètres!$W$5:$Z$1005)-LOOKUP(ROW(A1291),Paramètres!$V$5:$Z$1005)*Paramètres!$P$5,0)&amp;OFFSET(Paramètres!$F$5,LOOKUP(ROW(A1291),Paramètres!$X$5:$Z$1005)-LOOKUP(ROW(A1291),Paramètres!$W$5:$Z$1005)*Paramètres!$P$6,0)&amp;OFFSET(Paramètres!$I$5,LOOKUP(ROW(A1291),Paramètres!$Y$5:$Z$1005)-LOOKUP(ROW(A1291),Paramètres!$X$5:$Z$1005)*Paramètres!$P$7,0)&amp;OFFSET(Paramètres!L1295,-LOOKUP(ROW(A1291),Paramètres!$Y$5:$Z$1005)*Paramètres!$P$8,0),""))</f>
        <v/>
      </c>
      <c r="B1291" t="str">
        <f ca="1">IF(B1290="","",IFERROR(OFFSET(Paramètres!$D$5,LOOKUP(ROW(B1291),Paramètres!$W$5:$Z$1005)-LOOKUP(ROW(B1291),Paramètres!$V$5:$Z$1005)*Paramètres!$P$5,0)&amp;"/"&amp;OFFSET(Paramètres!$G$5,LOOKUP(ROW(B1291),Paramètres!$X$5:$Z$1005)-LOOKUP(ROW(B1291),Paramètres!$W$5:$Z$1005)*Paramètres!$P$6,0)&amp;"/"&amp;OFFSET(Paramètres!$J$5,LOOKUP(ROW(B1291),Paramètres!$Y$5:$Z$1005)-LOOKUP(ROW(B1291),Paramètres!$X$5:$Z$1005)*Paramètres!$P$7,0)&amp;"/"&amp;OFFSET(Paramètres!M1295,-LOOKUP(ROW(B1291),Paramètres!$Y$5:$Z$1005)*Paramètres!$P$8,0),""))</f>
        <v/>
      </c>
    </row>
    <row r="1292" spans="1:2" x14ac:dyDescent="0.25">
      <c r="A1292" t="str">
        <f ca="1">IF(A1291="","",IFERROR(OFFSET(Paramètres!$C$5,LOOKUP(ROW(A1292),Paramètres!$W$5:$Z$1005)-LOOKUP(ROW(A1292),Paramètres!$V$5:$Z$1005)*Paramètres!$P$5,0)&amp;OFFSET(Paramètres!$F$5,LOOKUP(ROW(A1292),Paramètres!$X$5:$Z$1005)-LOOKUP(ROW(A1292),Paramètres!$W$5:$Z$1005)*Paramètres!$P$6,0)&amp;OFFSET(Paramètres!$I$5,LOOKUP(ROW(A1292),Paramètres!$Y$5:$Z$1005)-LOOKUP(ROW(A1292),Paramètres!$X$5:$Z$1005)*Paramètres!$P$7,0)&amp;OFFSET(Paramètres!L1296,-LOOKUP(ROW(A1292),Paramètres!$Y$5:$Z$1005)*Paramètres!$P$8,0),""))</f>
        <v/>
      </c>
      <c r="B1292" t="str">
        <f ca="1">IF(B1291="","",IFERROR(OFFSET(Paramètres!$D$5,LOOKUP(ROW(B1292),Paramètres!$W$5:$Z$1005)-LOOKUP(ROW(B1292),Paramètres!$V$5:$Z$1005)*Paramètres!$P$5,0)&amp;"/"&amp;OFFSET(Paramètres!$G$5,LOOKUP(ROW(B1292),Paramètres!$X$5:$Z$1005)-LOOKUP(ROW(B1292),Paramètres!$W$5:$Z$1005)*Paramètres!$P$6,0)&amp;"/"&amp;OFFSET(Paramètres!$J$5,LOOKUP(ROW(B1292),Paramètres!$Y$5:$Z$1005)-LOOKUP(ROW(B1292),Paramètres!$X$5:$Z$1005)*Paramètres!$P$7,0)&amp;"/"&amp;OFFSET(Paramètres!M1296,-LOOKUP(ROW(B1292),Paramètres!$Y$5:$Z$1005)*Paramètres!$P$8,0),""))</f>
        <v/>
      </c>
    </row>
    <row r="1293" spans="1:2" x14ac:dyDescent="0.25">
      <c r="A1293" t="str">
        <f ca="1">IF(A1292="","",IFERROR(OFFSET(Paramètres!$C$5,LOOKUP(ROW(A1293),Paramètres!$W$5:$Z$1005)-LOOKUP(ROW(A1293),Paramètres!$V$5:$Z$1005)*Paramètres!$P$5,0)&amp;OFFSET(Paramètres!$F$5,LOOKUP(ROW(A1293),Paramètres!$X$5:$Z$1005)-LOOKUP(ROW(A1293),Paramètres!$W$5:$Z$1005)*Paramètres!$P$6,0)&amp;OFFSET(Paramètres!$I$5,LOOKUP(ROW(A1293),Paramètres!$Y$5:$Z$1005)-LOOKUP(ROW(A1293),Paramètres!$X$5:$Z$1005)*Paramètres!$P$7,0)&amp;OFFSET(Paramètres!L1297,-LOOKUP(ROW(A1293),Paramètres!$Y$5:$Z$1005)*Paramètres!$P$8,0),""))</f>
        <v/>
      </c>
      <c r="B1293" t="str">
        <f ca="1">IF(B1292="","",IFERROR(OFFSET(Paramètres!$D$5,LOOKUP(ROW(B1293),Paramètres!$W$5:$Z$1005)-LOOKUP(ROW(B1293),Paramètres!$V$5:$Z$1005)*Paramètres!$P$5,0)&amp;"/"&amp;OFFSET(Paramètres!$G$5,LOOKUP(ROW(B1293),Paramètres!$X$5:$Z$1005)-LOOKUP(ROW(B1293),Paramètres!$W$5:$Z$1005)*Paramètres!$P$6,0)&amp;"/"&amp;OFFSET(Paramètres!$J$5,LOOKUP(ROW(B1293),Paramètres!$Y$5:$Z$1005)-LOOKUP(ROW(B1293),Paramètres!$X$5:$Z$1005)*Paramètres!$P$7,0)&amp;"/"&amp;OFFSET(Paramètres!M1297,-LOOKUP(ROW(B1293),Paramètres!$Y$5:$Z$1005)*Paramètres!$P$8,0),""))</f>
        <v/>
      </c>
    </row>
    <row r="1294" spans="1:2" x14ac:dyDescent="0.25">
      <c r="A1294" t="str">
        <f ca="1">IF(A1293="","",IFERROR(OFFSET(Paramètres!$C$5,LOOKUP(ROW(A1294),Paramètres!$W$5:$Z$1005)-LOOKUP(ROW(A1294),Paramètres!$V$5:$Z$1005)*Paramètres!$P$5,0)&amp;OFFSET(Paramètres!$F$5,LOOKUP(ROW(A1294),Paramètres!$X$5:$Z$1005)-LOOKUP(ROW(A1294),Paramètres!$W$5:$Z$1005)*Paramètres!$P$6,0)&amp;OFFSET(Paramètres!$I$5,LOOKUP(ROW(A1294),Paramètres!$Y$5:$Z$1005)-LOOKUP(ROW(A1294),Paramètres!$X$5:$Z$1005)*Paramètres!$P$7,0)&amp;OFFSET(Paramètres!L1298,-LOOKUP(ROW(A1294),Paramètres!$Y$5:$Z$1005)*Paramètres!$P$8,0),""))</f>
        <v/>
      </c>
      <c r="B1294" t="str">
        <f ca="1">IF(B1293="","",IFERROR(OFFSET(Paramètres!$D$5,LOOKUP(ROW(B1294),Paramètres!$W$5:$Z$1005)-LOOKUP(ROW(B1294),Paramètres!$V$5:$Z$1005)*Paramètres!$P$5,0)&amp;"/"&amp;OFFSET(Paramètres!$G$5,LOOKUP(ROW(B1294),Paramètres!$X$5:$Z$1005)-LOOKUP(ROW(B1294),Paramètres!$W$5:$Z$1005)*Paramètres!$P$6,0)&amp;"/"&amp;OFFSET(Paramètres!$J$5,LOOKUP(ROW(B1294),Paramètres!$Y$5:$Z$1005)-LOOKUP(ROW(B1294),Paramètres!$X$5:$Z$1005)*Paramètres!$P$7,0)&amp;"/"&amp;OFFSET(Paramètres!M1298,-LOOKUP(ROW(B1294),Paramètres!$Y$5:$Z$1005)*Paramètres!$P$8,0),""))</f>
        <v/>
      </c>
    </row>
    <row r="1295" spans="1:2" x14ac:dyDescent="0.25">
      <c r="A1295" t="str">
        <f ca="1">IF(A1294="","",IFERROR(OFFSET(Paramètres!$C$5,LOOKUP(ROW(A1295),Paramètres!$W$5:$Z$1005)-LOOKUP(ROW(A1295),Paramètres!$V$5:$Z$1005)*Paramètres!$P$5,0)&amp;OFFSET(Paramètres!$F$5,LOOKUP(ROW(A1295),Paramètres!$X$5:$Z$1005)-LOOKUP(ROW(A1295),Paramètres!$W$5:$Z$1005)*Paramètres!$P$6,0)&amp;OFFSET(Paramètres!$I$5,LOOKUP(ROW(A1295),Paramètres!$Y$5:$Z$1005)-LOOKUP(ROW(A1295),Paramètres!$X$5:$Z$1005)*Paramètres!$P$7,0)&amp;OFFSET(Paramètres!L1299,-LOOKUP(ROW(A1295),Paramètres!$Y$5:$Z$1005)*Paramètres!$P$8,0),""))</f>
        <v/>
      </c>
      <c r="B1295" t="str">
        <f ca="1">IF(B1294="","",IFERROR(OFFSET(Paramètres!$D$5,LOOKUP(ROW(B1295),Paramètres!$W$5:$Z$1005)-LOOKUP(ROW(B1295),Paramètres!$V$5:$Z$1005)*Paramètres!$P$5,0)&amp;"/"&amp;OFFSET(Paramètres!$G$5,LOOKUP(ROW(B1295),Paramètres!$X$5:$Z$1005)-LOOKUP(ROW(B1295),Paramètres!$W$5:$Z$1005)*Paramètres!$P$6,0)&amp;"/"&amp;OFFSET(Paramètres!$J$5,LOOKUP(ROW(B1295),Paramètres!$Y$5:$Z$1005)-LOOKUP(ROW(B1295),Paramètres!$X$5:$Z$1005)*Paramètres!$P$7,0)&amp;"/"&amp;OFFSET(Paramètres!M1299,-LOOKUP(ROW(B1295),Paramètres!$Y$5:$Z$1005)*Paramètres!$P$8,0),""))</f>
        <v/>
      </c>
    </row>
    <row r="1296" spans="1:2" x14ac:dyDescent="0.25">
      <c r="A1296" t="str">
        <f ca="1">IF(A1295="","",IFERROR(OFFSET(Paramètres!$C$5,LOOKUP(ROW(A1296),Paramètres!$W$5:$Z$1005)-LOOKUP(ROW(A1296),Paramètres!$V$5:$Z$1005)*Paramètres!$P$5,0)&amp;OFFSET(Paramètres!$F$5,LOOKUP(ROW(A1296),Paramètres!$X$5:$Z$1005)-LOOKUP(ROW(A1296),Paramètres!$W$5:$Z$1005)*Paramètres!$P$6,0)&amp;OFFSET(Paramètres!$I$5,LOOKUP(ROW(A1296),Paramètres!$Y$5:$Z$1005)-LOOKUP(ROW(A1296),Paramètres!$X$5:$Z$1005)*Paramètres!$P$7,0)&amp;OFFSET(Paramètres!L1300,-LOOKUP(ROW(A1296),Paramètres!$Y$5:$Z$1005)*Paramètres!$P$8,0),""))</f>
        <v/>
      </c>
      <c r="B1296" t="str">
        <f ca="1">IF(B1295="","",IFERROR(OFFSET(Paramètres!$D$5,LOOKUP(ROW(B1296),Paramètres!$W$5:$Z$1005)-LOOKUP(ROW(B1296),Paramètres!$V$5:$Z$1005)*Paramètres!$P$5,0)&amp;"/"&amp;OFFSET(Paramètres!$G$5,LOOKUP(ROW(B1296),Paramètres!$X$5:$Z$1005)-LOOKUP(ROW(B1296),Paramètres!$W$5:$Z$1005)*Paramètres!$P$6,0)&amp;"/"&amp;OFFSET(Paramètres!$J$5,LOOKUP(ROW(B1296),Paramètres!$Y$5:$Z$1005)-LOOKUP(ROW(B1296),Paramètres!$X$5:$Z$1005)*Paramètres!$P$7,0)&amp;"/"&amp;OFFSET(Paramètres!M1300,-LOOKUP(ROW(B1296),Paramètres!$Y$5:$Z$1005)*Paramètres!$P$8,0),""))</f>
        <v/>
      </c>
    </row>
    <row r="1297" spans="1:2" x14ac:dyDescent="0.25">
      <c r="A1297" t="str">
        <f ca="1">IF(A1296="","",IFERROR(OFFSET(Paramètres!$C$5,LOOKUP(ROW(A1297),Paramètres!$W$5:$Z$1005)-LOOKUP(ROW(A1297),Paramètres!$V$5:$Z$1005)*Paramètres!$P$5,0)&amp;OFFSET(Paramètres!$F$5,LOOKUP(ROW(A1297),Paramètres!$X$5:$Z$1005)-LOOKUP(ROW(A1297),Paramètres!$W$5:$Z$1005)*Paramètres!$P$6,0)&amp;OFFSET(Paramètres!$I$5,LOOKUP(ROW(A1297),Paramètres!$Y$5:$Z$1005)-LOOKUP(ROW(A1297),Paramètres!$X$5:$Z$1005)*Paramètres!$P$7,0)&amp;OFFSET(Paramètres!L1301,-LOOKUP(ROW(A1297),Paramètres!$Y$5:$Z$1005)*Paramètres!$P$8,0),""))</f>
        <v/>
      </c>
      <c r="B1297" t="str">
        <f ca="1">IF(B1296="","",IFERROR(OFFSET(Paramètres!$D$5,LOOKUP(ROW(B1297),Paramètres!$W$5:$Z$1005)-LOOKUP(ROW(B1297),Paramètres!$V$5:$Z$1005)*Paramètres!$P$5,0)&amp;"/"&amp;OFFSET(Paramètres!$G$5,LOOKUP(ROW(B1297),Paramètres!$X$5:$Z$1005)-LOOKUP(ROW(B1297),Paramètres!$W$5:$Z$1005)*Paramètres!$P$6,0)&amp;"/"&amp;OFFSET(Paramètres!$J$5,LOOKUP(ROW(B1297),Paramètres!$Y$5:$Z$1005)-LOOKUP(ROW(B1297),Paramètres!$X$5:$Z$1005)*Paramètres!$P$7,0)&amp;"/"&amp;OFFSET(Paramètres!M1301,-LOOKUP(ROW(B1297),Paramètres!$Y$5:$Z$1005)*Paramètres!$P$8,0),""))</f>
        <v/>
      </c>
    </row>
    <row r="1298" spans="1:2" x14ac:dyDescent="0.25">
      <c r="A1298" t="str">
        <f ca="1">IF(A1297="","",IFERROR(OFFSET(Paramètres!$C$5,LOOKUP(ROW(A1298),Paramètres!$W$5:$Z$1005)-LOOKUP(ROW(A1298),Paramètres!$V$5:$Z$1005)*Paramètres!$P$5,0)&amp;OFFSET(Paramètres!$F$5,LOOKUP(ROW(A1298),Paramètres!$X$5:$Z$1005)-LOOKUP(ROW(A1298),Paramètres!$W$5:$Z$1005)*Paramètres!$P$6,0)&amp;OFFSET(Paramètres!$I$5,LOOKUP(ROW(A1298),Paramètres!$Y$5:$Z$1005)-LOOKUP(ROW(A1298),Paramètres!$X$5:$Z$1005)*Paramètres!$P$7,0)&amp;OFFSET(Paramètres!L1302,-LOOKUP(ROW(A1298),Paramètres!$Y$5:$Z$1005)*Paramètres!$P$8,0),""))</f>
        <v/>
      </c>
      <c r="B1298" t="str">
        <f ca="1">IF(B1297="","",IFERROR(OFFSET(Paramètres!$D$5,LOOKUP(ROW(B1298),Paramètres!$W$5:$Z$1005)-LOOKUP(ROW(B1298),Paramètres!$V$5:$Z$1005)*Paramètres!$P$5,0)&amp;"/"&amp;OFFSET(Paramètres!$G$5,LOOKUP(ROW(B1298),Paramètres!$X$5:$Z$1005)-LOOKUP(ROW(B1298),Paramètres!$W$5:$Z$1005)*Paramètres!$P$6,0)&amp;"/"&amp;OFFSET(Paramètres!$J$5,LOOKUP(ROW(B1298),Paramètres!$Y$5:$Z$1005)-LOOKUP(ROW(B1298),Paramètres!$X$5:$Z$1005)*Paramètres!$P$7,0)&amp;"/"&amp;OFFSET(Paramètres!M1302,-LOOKUP(ROW(B1298),Paramètres!$Y$5:$Z$1005)*Paramètres!$P$8,0),""))</f>
        <v/>
      </c>
    </row>
    <row r="1299" spans="1:2" x14ac:dyDescent="0.25">
      <c r="A1299" t="str">
        <f ca="1">IF(A1298="","",IFERROR(OFFSET(Paramètres!$C$5,LOOKUP(ROW(A1299),Paramètres!$W$5:$Z$1005)-LOOKUP(ROW(A1299),Paramètres!$V$5:$Z$1005)*Paramètres!$P$5,0)&amp;OFFSET(Paramètres!$F$5,LOOKUP(ROW(A1299),Paramètres!$X$5:$Z$1005)-LOOKUP(ROW(A1299),Paramètres!$W$5:$Z$1005)*Paramètres!$P$6,0)&amp;OFFSET(Paramètres!$I$5,LOOKUP(ROW(A1299),Paramètres!$Y$5:$Z$1005)-LOOKUP(ROW(A1299),Paramètres!$X$5:$Z$1005)*Paramètres!$P$7,0)&amp;OFFSET(Paramètres!L1303,-LOOKUP(ROW(A1299),Paramètres!$Y$5:$Z$1005)*Paramètres!$P$8,0),""))</f>
        <v/>
      </c>
      <c r="B1299" t="str">
        <f ca="1">IF(B1298="","",IFERROR(OFFSET(Paramètres!$D$5,LOOKUP(ROW(B1299),Paramètres!$W$5:$Z$1005)-LOOKUP(ROW(B1299),Paramètres!$V$5:$Z$1005)*Paramètres!$P$5,0)&amp;"/"&amp;OFFSET(Paramètres!$G$5,LOOKUP(ROW(B1299),Paramètres!$X$5:$Z$1005)-LOOKUP(ROW(B1299),Paramètres!$W$5:$Z$1005)*Paramètres!$P$6,0)&amp;"/"&amp;OFFSET(Paramètres!$J$5,LOOKUP(ROW(B1299),Paramètres!$Y$5:$Z$1005)-LOOKUP(ROW(B1299),Paramètres!$X$5:$Z$1005)*Paramètres!$P$7,0)&amp;"/"&amp;OFFSET(Paramètres!M1303,-LOOKUP(ROW(B1299),Paramètres!$Y$5:$Z$1005)*Paramètres!$P$8,0),""))</f>
        <v/>
      </c>
    </row>
    <row r="1300" spans="1:2" x14ac:dyDescent="0.25">
      <c r="A1300" t="str">
        <f ca="1">IF(A1299="","",IFERROR(OFFSET(Paramètres!$C$5,LOOKUP(ROW(A1300),Paramètres!$W$5:$Z$1005)-LOOKUP(ROW(A1300),Paramètres!$V$5:$Z$1005)*Paramètres!$P$5,0)&amp;OFFSET(Paramètres!$F$5,LOOKUP(ROW(A1300),Paramètres!$X$5:$Z$1005)-LOOKUP(ROW(A1300),Paramètres!$W$5:$Z$1005)*Paramètres!$P$6,0)&amp;OFFSET(Paramètres!$I$5,LOOKUP(ROW(A1300),Paramètres!$Y$5:$Z$1005)-LOOKUP(ROW(A1300),Paramètres!$X$5:$Z$1005)*Paramètres!$P$7,0)&amp;OFFSET(Paramètres!L1304,-LOOKUP(ROW(A1300),Paramètres!$Y$5:$Z$1005)*Paramètres!$P$8,0),""))</f>
        <v/>
      </c>
      <c r="B1300" t="str">
        <f ca="1">IF(B1299="","",IFERROR(OFFSET(Paramètres!$D$5,LOOKUP(ROW(B1300),Paramètres!$W$5:$Z$1005)-LOOKUP(ROW(B1300),Paramètres!$V$5:$Z$1005)*Paramètres!$P$5,0)&amp;"/"&amp;OFFSET(Paramètres!$G$5,LOOKUP(ROW(B1300),Paramètres!$X$5:$Z$1005)-LOOKUP(ROW(B1300),Paramètres!$W$5:$Z$1005)*Paramètres!$P$6,0)&amp;"/"&amp;OFFSET(Paramètres!$J$5,LOOKUP(ROW(B1300),Paramètres!$Y$5:$Z$1005)-LOOKUP(ROW(B1300),Paramètres!$X$5:$Z$1005)*Paramètres!$P$7,0)&amp;"/"&amp;OFFSET(Paramètres!M1304,-LOOKUP(ROW(B1300),Paramètres!$Y$5:$Z$1005)*Paramètres!$P$8,0),""))</f>
        <v/>
      </c>
    </row>
    <row r="1301" spans="1:2" x14ac:dyDescent="0.25">
      <c r="A1301" t="str">
        <f ca="1">IF(A1300="","",IFERROR(OFFSET(Paramètres!$C$5,LOOKUP(ROW(A1301),Paramètres!$W$5:$Z$1005)-LOOKUP(ROW(A1301),Paramètres!$V$5:$Z$1005)*Paramètres!$P$5,0)&amp;OFFSET(Paramètres!$F$5,LOOKUP(ROW(A1301),Paramètres!$X$5:$Z$1005)-LOOKUP(ROW(A1301),Paramètres!$W$5:$Z$1005)*Paramètres!$P$6,0)&amp;OFFSET(Paramètres!$I$5,LOOKUP(ROW(A1301),Paramètres!$Y$5:$Z$1005)-LOOKUP(ROW(A1301),Paramètres!$X$5:$Z$1005)*Paramètres!$P$7,0)&amp;OFFSET(Paramètres!L1305,-LOOKUP(ROW(A1301),Paramètres!$Y$5:$Z$1005)*Paramètres!$P$8,0),""))</f>
        <v/>
      </c>
      <c r="B1301" t="str">
        <f ca="1">IF(B1300="","",IFERROR(OFFSET(Paramètres!$D$5,LOOKUP(ROW(B1301),Paramètres!$W$5:$Z$1005)-LOOKUP(ROW(B1301),Paramètres!$V$5:$Z$1005)*Paramètres!$P$5,0)&amp;"/"&amp;OFFSET(Paramètres!$G$5,LOOKUP(ROW(B1301),Paramètres!$X$5:$Z$1005)-LOOKUP(ROW(B1301),Paramètres!$W$5:$Z$1005)*Paramètres!$P$6,0)&amp;"/"&amp;OFFSET(Paramètres!$J$5,LOOKUP(ROW(B1301),Paramètres!$Y$5:$Z$1005)-LOOKUP(ROW(B1301),Paramètres!$X$5:$Z$1005)*Paramètres!$P$7,0)&amp;"/"&amp;OFFSET(Paramètres!M1305,-LOOKUP(ROW(B1301),Paramètres!$Y$5:$Z$1005)*Paramètres!$P$8,0),""))</f>
        <v/>
      </c>
    </row>
    <row r="1302" spans="1:2" x14ac:dyDescent="0.25">
      <c r="A1302" t="str">
        <f ca="1">IF(A1301="","",IFERROR(OFFSET(Paramètres!$C$5,LOOKUP(ROW(A1302),Paramètres!$W$5:$Z$1005)-LOOKUP(ROW(A1302),Paramètres!$V$5:$Z$1005)*Paramètres!$P$5,0)&amp;OFFSET(Paramètres!$F$5,LOOKUP(ROW(A1302),Paramètres!$X$5:$Z$1005)-LOOKUP(ROW(A1302),Paramètres!$W$5:$Z$1005)*Paramètres!$P$6,0)&amp;OFFSET(Paramètres!$I$5,LOOKUP(ROW(A1302),Paramètres!$Y$5:$Z$1005)-LOOKUP(ROW(A1302),Paramètres!$X$5:$Z$1005)*Paramètres!$P$7,0)&amp;OFFSET(Paramètres!L1306,-LOOKUP(ROW(A1302),Paramètres!$Y$5:$Z$1005)*Paramètres!$P$8,0),""))</f>
        <v/>
      </c>
      <c r="B1302" t="str">
        <f ca="1">IF(B1301="","",IFERROR(OFFSET(Paramètres!$D$5,LOOKUP(ROW(B1302),Paramètres!$W$5:$Z$1005)-LOOKUP(ROW(B1302),Paramètres!$V$5:$Z$1005)*Paramètres!$P$5,0)&amp;"/"&amp;OFFSET(Paramètres!$G$5,LOOKUP(ROW(B1302),Paramètres!$X$5:$Z$1005)-LOOKUP(ROW(B1302),Paramètres!$W$5:$Z$1005)*Paramètres!$P$6,0)&amp;"/"&amp;OFFSET(Paramètres!$J$5,LOOKUP(ROW(B1302),Paramètres!$Y$5:$Z$1005)-LOOKUP(ROW(B1302),Paramètres!$X$5:$Z$1005)*Paramètres!$P$7,0)&amp;"/"&amp;OFFSET(Paramètres!M1306,-LOOKUP(ROW(B1302),Paramètres!$Y$5:$Z$1005)*Paramètres!$P$8,0),""))</f>
        <v/>
      </c>
    </row>
    <row r="1303" spans="1:2" x14ac:dyDescent="0.25">
      <c r="A1303" t="str">
        <f ca="1">IF(A1302="","",IFERROR(OFFSET(Paramètres!$C$5,LOOKUP(ROW(A1303),Paramètres!$W$5:$Z$1005)-LOOKUP(ROW(A1303),Paramètres!$V$5:$Z$1005)*Paramètres!$P$5,0)&amp;OFFSET(Paramètres!$F$5,LOOKUP(ROW(A1303),Paramètres!$X$5:$Z$1005)-LOOKUP(ROW(A1303),Paramètres!$W$5:$Z$1005)*Paramètres!$P$6,0)&amp;OFFSET(Paramètres!$I$5,LOOKUP(ROW(A1303),Paramètres!$Y$5:$Z$1005)-LOOKUP(ROW(A1303),Paramètres!$X$5:$Z$1005)*Paramètres!$P$7,0)&amp;OFFSET(Paramètres!L1307,-LOOKUP(ROW(A1303),Paramètres!$Y$5:$Z$1005)*Paramètres!$P$8,0),""))</f>
        <v/>
      </c>
      <c r="B1303" t="str">
        <f ca="1">IF(B1302="","",IFERROR(OFFSET(Paramètres!$D$5,LOOKUP(ROW(B1303),Paramètres!$W$5:$Z$1005)-LOOKUP(ROW(B1303),Paramètres!$V$5:$Z$1005)*Paramètres!$P$5,0)&amp;"/"&amp;OFFSET(Paramètres!$G$5,LOOKUP(ROW(B1303),Paramètres!$X$5:$Z$1005)-LOOKUP(ROW(B1303),Paramètres!$W$5:$Z$1005)*Paramètres!$P$6,0)&amp;"/"&amp;OFFSET(Paramètres!$J$5,LOOKUP(ROW(B1303),Paramètres!$Y$5:$Z$1005)-LOOKUP(ROW(B1303),Paramètres!$X$5:$Z$1005)*Paramètres!$P$7,0)&amp;"/"&amp;OFFSET(Paramètres!M1307,-LOOKUP(ROW(B1303),Paramètres!$Y$5:$Z$1005)*Paramètres!$P$8,0),""))</f>
        <v/>
      </c>
    </row>
    <row r="1304" spans="1:2" x14ac:dyDescent="0.25">
      <c r="A1304" t="str">
        <f ca="1">IF(A1303="","",IFERROR(OFFSET(Paramètres!$C$5,LOOKUP(ROW(A1304),Paramètres!$W$5:$Z$1005)-LOOKUP(ROW(A1304),Paramètres!$V$5:$Z$1005)*Paramètres!$P$5,0)&amp;OFFSET(Paramètres!$F$5,LOOKUP(ROW(A1304),Paramètres!$X$5:$Z$1005)-LOOKUP(ROW(A1304),Paramètres!$W$5:$Z$1005)*Paramètres!$P$6,0)&amp;OFFSET(Paramètres!$I$5,LOOKUP(ROW(A1304),Paramètres!$Y$5:$Z$1005)-LOOKUP(ROW(A1304),Paramètres!$X$5:$Z$1005)*Paramètres!$P$7,0)&amp;OFFSET(Paramètres!L1308,-LOOKUP(ROW(A1304),Paramètres!$Y$5:$Z$1005)*Paramètres!$P$8,0),""))</f>
        <v/>
      </c>
      <c r="B1304" t="str">
        <f ca="1">IF(B1303="","",IFERROR(OFFSET(Paramètres!$D$5,LOOKUP(ROW(B1304),Paramètres!$W$5:$Z$1005)-LOOKUP(ROW(B1304),Paramètres!$V$5:$Z$1005)*Paramètres!$P$5,0)&amp;"/"&amp;OFFSET(Paramètres!$G$5,LOOKUP(ROW(B1304),Paramètres!$X$5:$Z$1005)-LOOKUP(ROW(B1304),Paramètres!$W$5:$Z$1005)*Paramètres!$P$6,0)&amp;"/"&amp;OFFSET(Paramètres!$J$5,LOOKUP(ROW(B1304),Paramètres!$Y$5:$Z$1005)-LOOKUP(ROW(B1304),Paramètres!$X$5:$Z$1005)*Paramètres!$P$7,0)&amp;"/"&amp;OFFSET(Paramètres!M1308,-LOOKUP(ROW(B1304),Paramètres!$Y$5:$Z$1005)*Paramètres!$P$8,0),""))</f>
        <v/>
      </c>
    </row>
    <row r="1305" spans="1:2" x14ac:dyDescent="0.25">
      <c r="A1305" t="str">
        <f ca="1">IF(A1304="","",IFERROR(OFFSET(Paramètres!$C$5,LOOKUP(ROW(A1305),Paramètres!$W$5:$Z$1005)-LOOKUP(ROW(A1305),Paramètres!$V$5:$Z$1005)*Paramètres!$P$5,0)&amp;OFFSET(Paramètres!$F$5,LOOKUP(ROW(A1305),Paramètres!$X$5:$Z$1005)-LOOKUP(ROW(A1305),Paramètres!$W$5:$Z$1005)*Paramètres!$P$6,0)&amp;OFFSET(Paramètres!$I$5,LOOKUP(ROW(A1305),Paramètres!$Y$5:$Z$1005)-LOOKUP(ROW(A1305),Paramètres!$X$5:$Z$1005)*Paramètres!$P$7,0)&amp;OFFSET(Paramètres!L1309,-LOOKUP(ROW(A1305),Paramètres!$Y$5:$Z$1005)*Paramètres!$P$8,0),""))</f>
        <v/>
      </c>
      <c r="B1305" t="str">
        <f ca="1">IF(B1304="","",IFERROR(OFFSET(Paramètres!$D$5,LOOKUP(ROW(B1305),Paramètres!$W$5:$Z$1005)-LOOKUP(ROW(B1305),Paramètres!$V$5:$Z$1005)*Paramètres!$P$5,0)&amp;"/"&amp;OFFSET(Paramètres!$G$5,LOOKUP(ROW(B1305),Paramètres!$X$5:$Z$1005)-LOOKUP(ROW(B1305),Paramètres!$W$5:$Z$1005)*Paramètres!$P$6,0)&amp;"/"&amp;OFFSET(Paramètres!$J$5,LOOKUP(ROW(B1305),Paramètres!$Y$5:$Z$1005)-LOOKUP(ROW(B1305),Paramètres!$X$5:$Z$1005)*Paramètres!$P$7,0)&amp;"/"&amp;OFFSET(Paramètres!M1309,-LOOKUP(ROW(B1305),Paramètres!$Y$5:$Z$1005)*Paramètres!$P$8,0),""))</f>
        <v/>
      </c>
    </row>
    <row r="1306" spans="1:2" x14ac:dyDescent="0.25">
      <c r="A1306" t="str">
        <f ca="1">IF(A1305="","",IFERROR(OFFSET(Paramètres!$C$5,LOOKUP(ROW(A1306),Paramètres!$W$5:$Z$1005)-LOOKUP(ROW(A1306),Paramètres!$V$5:$Z$1005)*Paramètres!$P$5,0)&amp;OFFSET(Paramètres!$F$5,LOOKUP(ROW(A1306),Paramètres!$X$5:$Z$1005)-LOOKUP(ROW(A1306),Paramètres!$W$5:$Z$1005)*Paramètres!$P$6,0)&amp;OFFSET(Paramètres!$I$5,LOOKUP(ROW(A1306),Paramètres!$Y$5:$Z$1005)-LOOKUP(ROW(A1306),Paramètres!$X$5:$Z$1005)*Paramètres!$P$7,0)&amp;OFFSET(Paramètres!L1310,-LOOKUP(ROW(A1306),Paramètres!$Y$5:$Z$1005)*Paramètres!$P$8,0),""))</f>
        <v/>
      </c>
      <c r="B1306" t="str">
        <f ca="1">IF(B1305="","",IFERROR(OFFSET(Paramètres!$D$5,LOOKUP(ROW(B1306),Paramètres!$W$5:$Z$1005)-LOOKUP(ROW(B1306),Paramètres!$V$5:$Z$1005)*Paramètres!$P$5,0)&amp;"/"&amp;OFFSET(Paramètres!$G$5,LOOKUP(ROW(B1306),Paramètres!$X$5:$Z$1005)-LOOKUP(ROW(B1306),Paramètres!$W$5:$Z$1005)*Paramètres!$P$6,0)&amp;"/"&amp;OFFSET(Paramètres!$J$5,LOOKUP(ROW(B1306),Paramètres!$Y$5:$Z$1005)-LOOKUP(ROW(B1306),Paramètres!$X$5:$Z$1005)*Paramètres!$P$7,0)&amp;"/"&amp;OFFSET(Paramètres!M1310,-LOOKUP(ROW(B1306),Paramètres!$Y$5:$Z$1005)*Paramètres!$P$8,0),""))</f>
        <v/>
      </c>
    </row>
    <row r="1307" spans="1:2" x14ac:dyDescent="0.25">
      <c r="A1307" t="str">
        <f ca="1">IF(A1306="","",IFERROR(OFFSET(Paramètres!$C$5,LOOKUP(ROW(A1307),Paramètres!$W$5:$Z$1005)-LOOKUP(ROW(A1307),Paramètres!$V$5:$Z$1005)*Paramètres!$P$5,0)&amp;OFFSET(Paramètres!$F$5,LOOKUP(ROW(A1307),Paramètres!$X$5:$Z$1005)-LOOKUP(ROW(A1307),Paramètres!$W$5:$Z$1005)*Paramètres!$P$6,0)&amp;OFFSET(Paramètres!$I$5,LOOKUP(ROW(A1307),Paramètres!$Y$5:$Z$1005)-LOOKUP(ROW(A1307),Paramètres!$X$5:$Z$1005)*Paramètres!$P$7,0)&amp;OFFSET(Paramètres!L1311,-LOOKUP(ROW(A1307),Paramètres!$Y$5:$Z$1005)*Paramètres!$P$8,0),""))</f>
        <v/>
      </c>
      <c r="B1307" t="str">
        <f ca="1">IF(B1306="","",IFERROR(OFFSET(Paramètres!$D$5,LOOKUP(ROW(B1307),Paramètres!$W$5:$Z$1005)-LOOKUP(ROW(B1307),Paramètres!$V$5:$Z$1005)*Paramètres!$P$5,0)&amp;"/"&amp;OFFSET(Paramètres!$G$5,LOOKUP(ROW(B1307),Paramètres!$X$5:$Z$1005)-LOOKUP(ROW(B1307),Paramètres!$W$5:$Z$1005)*Paramètres!$P$6,0)&amp;"/"&amp;OFFSET(Paramètres!$J$5,LOOKUP(ROW(B1307),Paramètres!$Y$5:$Z$1005)-LOOKUP(ROW(B1307),Paramètres!$X$5:$Z$1005)*Paramètres!$P$7,0)&amp;"/"&amp;OFFSET(Paramètres!M1311,-LOOKUP(ROW(B1307),Paramètres!$Y$5:$Z$1005)*Paramètres!$P$8,0),""))</f>
        <v/>
      </c>
    </row>
    <row r="1308" spans="1:2" x14ac:dyDescent="0.25">
      <c r="A1308" t="str">
        <f ca="1">IF(A1307="","",IFERROR(OFFSET(Paramètres!$C$5,LOOKUP(ROW(A1308),Paramètres!$W$5:$Z$1005)-LOOKUP(ROW(A1308),Paramètres!$V$5:$Z$1005)*Paramètres!$P$5,0)&amp;OFFSET(Paramètres!$F$5,LOOKUP(ROW(A1308),Paramètres!$X$5:$Z$1005)-LOOKUP(ROW(A1308),Paramètres!$W$5:$Z$1005)*Paramètres!$P$6,0)&amp;OFFSET(Paramètres!$I$5,LOOKUP(ROW(A1308),Paramètres!$Y$5:$Z$1005)-LOOKUP(ROW(A1308),Paramètres!$X$5:$Z$1005)*Paramètres!$P$7,0)&amp;OFFSET(Paramètres!L1312,-LOOKUP(ROW(A1308),Paramètres!$Y$5:$Z$1005)*Paramètres!$P$8,0),""))</f>
        <v/>
      </c>
      <c r="B1308" t="str">
        <f ca="1">IF(B1307="","",IFERROR(OFFSET(Paramètres!$D$5,LOOKUP(ROW(B1308),Paramètres!$W$5:$Z$1005)-LOOKUP(ROW(B1308),Paramètres!$V$5:$Z$1005)*Paramètres!$P$5,0)&amp;"/"&amp;OFFSET(Paramètres!$G$5,LOOKUP(ROW(B1308),Paramètres!$X$5:$Z$1005)-LOOKUP(ROW(B1308),Paramètres!$W$5:$Z$1005)*Paramètres!$P$6,0)&amp;"/"&amp;OFFSET(Paramètres!$J$5,LOOKUP(ROW(B1308),Paramètres!$Y$5:$Z$1005)-LOOKUP(ROW(B1308),Paramètres!$X$5:$Z$1005)*Paramètres!$P$7,0)&amp;"/"&amp;OFFSET(Paramètres!M1312,-LOOKUP(ROW(B1308),Paramètres!$Y$5:$Z$1005)*Paramètres!$P$8,0),""))</f>
        <v/>
      </c>
    </row>
    <row r="1309" spans="1:2" x14ac:dyDescent="0.25">
      <c r="A1309" t="str">
        <f ca="1">IF(A1308="","",IFERROR(OFFSET(Paramètres!$C$5,LOOKUP(ROW(A1309),Paramètres!$W$5:$Z$1005)-LOOKUP(ROW(A1309),Paramètres!$V$5:$Z$1005)*Paramètres!$P$5,0)&amp;OFFSET(Paramètres!$F$5,LOOKUP(ROW(A1309),Paramètres!$X$5:$Z$1005)-LOOKUP(ROW(A1309),Paramètres!$W$5:$Z$1005)*Paramètres!$P$6,0)&amp;OFFSET(Paramètres!$I$5,LOOKUP(ROW(A1309),Paramètres!$Y$5:$Z$1005)-LOOKUP(ROW(A1309),Paramètres!$X$5:$Z$1005)*Paramètres!$P$7,0)&amp;OFFSET(Paramètres!L1313,-LOOKUP(ROW(A1309),Paramètres!$Y$5:$Z$1005)*Paramètres!$P$8,0),""))</f>
        <v/>
      </c>
      <c r="B1309" t="str">
        <f ca="1">IF(B1308="","",IFERROR(OFFSET(Paramètres!$D$5,LOOKUP(ROW(B1309),Paramètres!$W$5:$Z$1005)-LOOKUP(ROW(B1309),Paramètres!$V$5:$Z$1005)*Paramètres!$P$5,0)&amp;"/"&amp;OFFSET(Paramètres!$G$5,LOOKUP(ROW(B1309),Paramètres!$X$5:$Z$1005)-LOOKUP(ROW(B1309),Paramètres!$W$5:$Z$1005)*Paramètres!$P$6,0)&amp;"/"&amp;OFFSET(Paramètres!$J$5,LOOKUP(ROW(B1309),Paramètres!$Y$5:$Z$1005)-LOOKUP(ROW(B1309),Paramètres!$X$5:$Z$1005)*Paramètres!$P$7,0)&amp;"/"&amp;OFFSET(Paramètres!M1313,-LOOKUP(ROW(B1309),Paramètres!$Y$5:$Z$1005)*Paramètres!$P$8,0),""))</f>
        <v/>
      </c>
    </row>
    <row r="1310" spans="1:2" x14ac:dyDescent="0.25">
      <c r="A1310" t="str">
        <f ca="1">IF(A1309="","",IFERROR(OFFSET(Paramètres!$C$5,LOOKUP(ROW(A1310),Paramètres!$W$5:$Z$1005)-LOOKUP(ROW(A1310),Paramètres!$V$5:$Z$1005)*Paramètres!$P$5,0)&amp;OFFSET(Paramètres!$F$5,LOOKUP(ROW(A1310),Paramètres!$X$5:$Z$1005)-LOOKUP(ROW(A1310),Paramètres!$W$5:$Z$1005)*Paramètres!$P$6,0)&amp;OFFSET(Paramètres!$I$5,LOOKUP(ROW(A1310),Paramètres!$Y$5:$Z$1005)-LOOKUP(ROW(A1310),Paramètres!$X$5:$Z$1005)*Paramètres!$P$7,0)&amp;OFFSET(Paramètres!L1314,-LOOKUP(ROW(A1310),Paramètres!$Y$5:$Z$1005)*Paramètres!$P$8,0),""))</f>
        <v/>
      </c>
      <c r="B1310" t="str">
        <f ca="1">IF(B1309="","",IFERROR(OFFSET(Paramètres!$D$5,LOOKUP(ROW(B1310),Paramètres!$W$5:$Z$1005)-LOOKUP(ROW(B1310),Paramètres!$V$5:$Z$1005)*Paramètres!$P$5,0)&amp;"/"&amp;OFFSET(Paramètres!$G$5,LOOKUP(ROW(B1310),Paramètres!$X$5:$Z$1005)-LOOKUP(ROW(B1310),Paramètres!$W$5:$Z$1005)*Paramètres!$P$6,0)&amp;"/"&amp;OFFSET(Paramètres!$J$5,LOOKUP(ROW(B1310),Paramètres!$Y$5:$Z$1005)-LOOKUP(ROW(B1310),Paramètres!$X$5:$Z$1005)*Paramètres!$P$7,0)&amp;"/"&amp;OFFSET(Paramètres!M1314,-LOOKUP(ROW(B1310),Paramètres!$Y$5:$Z$1005)*Paramètres!$P$8,0),""))</f>
        <v/>
      </c>
    </row>
    <row r="1311" spans="1:2" x14ac:dyDescent="0.25">
      <c r="A1311" t="str">
        <f ca="1">IF(A1310="","",IFERROR(OFFSET(Paramètres!$C$5,LOOKUP(ROW(A1311),Paramètres!$W$5:$Z$1005)-LOOKUP(ROW(A1311),Paramètres!$V$5:$Z$1005)*Paramètres!$P$5,0)&amp;OFFSET(Paramètres!$F$5,LOOKUP(ROW(A1311),Paramètres!$X$5:$Z$1005)-LOOKUP(ROW(A1311),Paramètres!$W$5:$Z$1005)*Paramètres!$P$6,0)&amp;OFFSET(Paramètres!$I$5,LOOKUP(ROW(A1311),Paramètres!$Y$5:$Z$1005)-LOOKUP(ROW(A1311),Paramètres!$X$5:$Z$1005)*Paramètres!$P$7,0)&amp;OFFSET(Paramètres!L1315,-LOOKUP(ROW(A1311),Paramètres!$Y$5:$Z$1005)*Paramètres!$P$8,0),""))</f>
        <v/>
      </c>
      <c r="B1311" t="str">
        <f ca="1">IF(B1310="","",IFERROR(OFFSET(Paramètres!$D$5,LOOKUP(ROW(B1311),Paramètres!$W$5:$Z$1005)-LOOKUP(ROW(B1311),Paramètres!$V$5:$Z$1005)*Paramètres!$P$5,0)&amp;"/"&amp;OFFSET(Paramètres!$G$5,LOOKUP(ROW(B1311),Paramètres!$X$5:$Z$1005)-LOOKUP(ROW(B1311),Paramètres!$W$5:$Z$1005)*Paramètres!$P$6,0)&amp;"/"&amp;OFFSET(Paramètres!$J$5,LOOKUP(ROW(B1311),Paramètres!$Y$5:$Z$1005)-LOOKUP(ROW(B1311),Paramètres!$X$5:$Z$1005)*Paramètres!$P$7,0)&amp;"/"&amp;OFFSET(Paramètres!M1315,-LOOKUP(ROW(B1311),Paramètres!$Y$5:$Z$1005)*Paramètres!$P$8,0),""))</f>
        <v/>
      </c>
    </row>
    <row r="1312" spans="1:2" x14ac:dyDescent="0.25">
      <c r="A1312" t="str">
        <f ca="1">IF(A1311="","",IFERROR(OFFSET(Paramètres!$C$5,LOOKUP(ROW(A1312),Paramètres!$W$5:$Z$1005)-LOOKUP(ROW(A1312),Paramètres!$V$5:$Z$1005)*Paramètres!$P$5,0)&amp;OFFSET(Paramètres!$F$5,LOOKUP(ROW(A1312),Paramètres!$X$5:$Z$1005)-LOOKUP(ROW(A1312),Paramètres!$W$5:$Z$1005)*Paramètres!$P$6,0)&amp;OFFSET(Paramètres!$I$5,LOOKUP(ROW(A1312),Paramètres!$Y$5:$Z$1005)-LOOKUP(ROW(A1312),Paramètres!$X$5:$Z$1005)*Paramètres!$P$7,0)&amp;OFFSET(Paramètres!L1316,-LOOKUP(ROW(A1312),Paramètres!$Y$5:$Z$1005)*Paramètres!$P$8,0),""))</f>
        <v/>
      </c>
      <c r="B1312" t="str">
        <f ca="1">IF(B1311="","",IFERROR(OFFSET(Paramètres!$D$5,LOOKUP(ROW(B1312),Paramètres!$W$5:$Z$1005)-LOOKUP(ROW(B1312),Paramètres!$V$5:$Z$1005)*Paramètres!$P$5,0)&amp;"/"&amp;OFFSET(Paramètres!$G$5,LOOKUP(ROW(B1312),Paramètres!$X$5:$Z$1005)-LOOKUP(ROW(B1312),Paramètres!$W$5:$Z$1005)*Paramètres!$P$6,0)&amp;"/"&amp;OFFSET(Paramètres!$J$5,LOOKUP(ROW(B1312),Paramètres!$Y$5:$Z$1005)-LOOKUP(ROW(B1312),Paramètres!$X$5:$Z$1005)*Paramètres!$P$7,0)&amp;"/"&amp;OFFSET(Paramètres!M1316,-LOOKUP(ROW(B1312),Paramètres!$Y$5:$Z$1005)*Paramètres!$P$8,0),""))</f>
        <v/>
      </c>
    </row>
    <row r="1313" spans="1:2" x14ac:dyDescent="0.25">
      <c r="A1313" t="str">
        <f ca="1">IF(A1312="","",IFERROR(OFFSET(Paramètres!$C$5,LOOKUP(ROW(A1313),Paramètres!$W$5:$Z$1005)-LOOKUP(ROW(A1313),Paramètres!$V$5:$Z$1005)*Paramètres!$P$5,0)&amp;OFFSET(Paramètres!$F$5,LOOKUP(ROW(A1313),Paramètres!$X$5:$Z$1005)-LOOKUP(ROW(A1313),Paramètres!$W$5:$Z$1005)*Paramètres!$P$6,0)&amp;OFFSET(Paramètres!$I$5,LOOKUP(ROW(A1313),Paramètres!$Y$5:$Z$1005)-LOOKUP(ROW(A1313),Paramètres!$X$5:$Z$1005)*Paramètres!$P$7,0)&amp;OFFSET(Paramètres!L1317,-LOOKUP(ROW(A1313),Paramètres!$Y$5:$Z$1005)*Paramètres!$P$8,0),""))</f>
        <v/>
      </c>
      <c r="B1313" t="str">
        <f ca="1">IF(B1312="","",IFERROR(OFFSET(Paramètres!$D$5,LOOKUP(ROW(B1313),Paramètres!$W$5:$Z$1005)-LOOKUP(ROW(B1313),Paramètres!$V$5:$Z$1005)*Paramètres!$P$5,0)&amp;"/"&amp;OFFSET(Paramètres!$G$5,LOOKUP(ROW(B1313),Paramètres!$X$5:$Z$1005)-LOOKUP(ROW(B1313),Paramètres!$W$5:$Z$1005)*Paramètres!$P$6,0)&amp;"/"&amp;OFFSET(Paramètres!$J$5,LOOKUP(ROW(B1313),Paramètres!$Y$5:$Z$1005)-LOOKUP(ROW(B1313),Paramètres!$X$5:$Z$1005)*Paramètres!$P$7,0)&amp;"/"&amp;OFFSET(Paramètres!M1317,-LOOKUP(ROW(B1313),Paramètres!$Y$5:$Z$1005)*Paramètres!$P$8,0),""))</f>
        <v/>
      </c>
    </row>
    <row r="1314" spans="1:2" x14ac:dyDescent="0.25">
      <c r="A1314" t="str">
        <f ca="1">IF(A1313="","",IFERROR(OFFSET(Paramètres!$C$5,LOOKUP(ROW(A1314),Paramètres!$W$5:$Z$1005)-LOOKUP(ROW(A1314),Paramètres!$V$5:$Z$1005)*Paramètres!$P$5,0)&amp;OFFSET(Paramètres!$F$5,LOOKUP(ROW(A1314),Paramètres!$X$5:$Z$1005)-LOOKUP(ROW(A1314),Paramètres!$W$5:$Z$1005)*Paramètres!$P$6,0)&amp;OFFSET(Paramètres!$I$5,LOOKUP(ROW(A1314),Paramètres!$Y$5:$Z$1005)-LOOKUP(ROW(A1314),Paramètres!$X$5:$Z$1005)*Paramètres!$P$7,0)&amp;OFFSET(Paramètres!L1318,-LOOKUP(ROW(A1314),Paramètres!$Y$5:$Z$1005)*Paramètres!$P$8,0),""))</f>
        <v/>
      </c>
      <c r="B1314" t="str">
        <f ca="1">IF(B1313="","",IFERROR(OFFSET(Paramètres!$D$5,LOOKUP(ROW(B1314),Paramètres!$W$5:$Z$1005)-LOOKUP(ROW(B1314),Paramètres!$V$5:$Z$1005)*Paramètres!$P$5,0)&amp;"/"&amp;OFFSET(Paramètres!$G$5,LOOKUP(ROW(B1314),Paramètres!$X$5:$Z$1005)-LOOKUP(ROW(B1314),Paramètres!$W$5:$Z$1005)*Paramètres!$P$6,0)&amp;"/"&amp;OFFSET(Paramètres!$J$5,LOOKUP(ROW(B1314),Paramètres!$Y$5:$Z$1005)-LOOKUP(ROW(B1314),Paramètres!$X$5:$Z$1005)*Paramètres!$P$7,0)&amp;"/"&amp;OFFSET(Paramètres!M1318,-LOOKUP(ROW(B1314),Paramètres!$Y$5:$Z$1005)*Paramètres!$P$8,0),""))</f>
        <v/>
      </c>
    </row>
    <row r="1315" spans="1:2" x14ac:dyDescent="0.25">
      <c r="A1315" t="str">
        <f ca="1">IF(A1314="","",IFERROR(OFFSET(Paramètres!$C$5,LOOKUP(ROW(A1315),Paramètres!$W$5:$Z$1005)-LOOKUP(ROW(A1315),Paramètres!$V$5:$Z$1005)*Paramètres!$P$5,0)&amp;OFFSET(Paramètres!$F$5,LOOKUP(ROW(A1315),Paramètres!$X$5:$Z$1005)-LOOKUP(ROW(A1315),Paramètres!$W$5:$Z$1005)*Paramètres!$P$6,0)&amp;OFFSET(Paramètres!$I$5,LOOKUP(ROW(A1315),Paramètres!$Y$5:$Z$1005)-LOOKUP(ROW(A1315),Paramètres!$X$5:$Z$1005)*Paramètres!$P$7,0)&amp;OFFSET(Paramètres!L1319,-LOOKUP(ROW(A1315),Paramètres!$Y$5:$Z$1005)*Paramètres!$P$8,0),""))</f>
        <v/>
      </c>
      <c r="B1315" t="str">
        <f ca="1">IF(B1314="","",IFERROR(OFFSET(Paramètres!$D$5,LOOKUP(ROW(B1315),Paramètres!$W$5:$Z$1005)-LOOKUP(ROW(B1315),Paramètres!$V$5:$Z$1005)*Paramètres!$P$5,0)&amp;"/"&amp;OFFSET(Paramètres!$G$5,LOOKUP(ROW(B1315),Paramètres!$X$5:$Z$1005)-LOOKUP(ROW(B1315),Paramètres!$W$5:$Z$1005)*Paramètres!$P$6,0)&amp;"/"&amp;OFFSET(Paramètres!$J$5,LOOKUP(ROW(B1315),Paramètres!$Y$5:$Z$1005)-LOOKUP(ROW(B1315),Paramètres!$X$5:$Z$1005)*Paramètres!$P$7,0)&amp;"/"&amp;OFFSET(Paramètres!M1319,-LOOKUP(ROW(B1315),Paramètres!$Y$5:$Z$1005)*Paramètres!$P$8,0),""))</f>
        <v/>
      </c>
    </row>
    <row r="1316" spans="1:2" x14ac:dyDescent="0.25">
      <c r="A1316" t="str">
        <f ca="1">IF(A1315="","",IFERROR(OFFSET(Paramètres!$C$5,LOOKUP(ROW(A1316),Paramètres!$W$5:$Z$1005)-LOOKUP(ROW(A1316),Paramètres!$V$5:$Z$1005)*Paramètres!$P$5,0)&amp;OFFSET(Paramètres!$F$5,LOOKUP(ROW(A1316),Paramètres!$X$5:$Z$1005)-LOOKUP(ROW(A1316),Paramètres!$W$5:$Z$1005)*Paramètres!$P$6,0)&amp;OFFSET(Paramètres!$I$5,LOOKUP(ROW(A1316),Paramètres!$Y$5:$Z$1005)-LOOKUP(ROW(A1316),Paramètres!$X$5:$Z$1005)*Paramètres!$P$7,0)&amp;OFFSET(Paramètres!L1320,-LOOKUP(ROW(A1316),Paramètres!$Y$5:$Z$1005)*Paramètres!$P$8,0),""))</f>
        <v/>
      </c>
      <c r="B1316" t="str">
        <f ca="1">IF(B1315="","",IFERROR(OFFSET(Paramètres!$D$5,LOOKUP(ROW(B1316),Paramètres!$W$5:$Z$1005)-LOOKUP(ROW(B1316),Paramètres!$V$5:$Z$1005)*Paramètres!$P$5,0)&amp;"/"&amp;OFFSET(Paramètres!$G$5,LOOKUP(ROW(B1316),Paramètres!$X$5:$Z$1005)-LOOKUP(ROW(B1316),Paramètres!$W$5:$Z$1005)*Paramètres!$P$6,0)&amp;"/"&amp;OFFSET(Paramètres!$J$5,LOOKUP(ROW(B1316),Paramètres!$Y$5:$Z$1005)-LOOKUP(ROW(B1316),Paramètres!$X$5:$Z$1005)*Paramètres!$P$7,0)&amp;"/"&amp;OFFSET(Paramètres!M1320,-LOOKUP(ROW(B1316),Paramètres!$Y$5:$Z$1005)*Paramètres!$P$8,0),""))</f>
        <v/>
      </c>
    </row>
    <row r="1317" spans="1:2" x14ac:dyDescent="0.25">
      <c r="A1317" t="str">
        <f ca="1">IF(A1316="","",IFERROR(OFFSET(Paramètres!$C$5,LOOKUP(ROW(A1317),Paramètres!$W$5:$Z$1005)-LOOKUP(ROW(A1317),Paramètres!$V$5:$Z$1005)*Paramètres!$P$5,0)&amp;OFFSET(Paramètres!$F$5,LOOKUP(ROW(A1317),Paramètres!$X$5:$Z$1005)-LOOKUP(ROW(A1317),Paramètres!$W$5:$Z$1005)*Paramètres!$P$6,0)&amp;OFFSET(Paramètres!$I$5,LOOKUP(ROW(A1317),Paramètres!$Y$5:$Z$1005)-LOOKUP(ROW(A1317),Paramètres!$X$5:$Z$1005)*Paramètres!$P$7,0)&amp;OFFSET(Paramètres!L1321,-LOOKUP(ROW(A1317),Paramètres!$Y$5:$Z$1005)*Paramètres!$P$8,0),""))</f>
        <v/>
      </c>
      <c r="B1317" t="str">
        <f ca="1">IF(B1316="","",IFERROR(OFFSET(Paramètres!$D$5,LOOKUP(ROW(B1317),Paramètres!$W$5:$Z$1005)-LOOKUP(ROW(B1317),Paramètres!$V$5:$Z$1005)*Paramètres!$P$5,0)&amp;"/"&amp;OFFSET(Paramètres!$G$5,LOOKUP(ROW(B1317),Paramètres!$X$5:$Z$1005)-LOOKUP(ROW(B1317),Paramètres!$W$5:$Z$1005)*Paramètres!$P$6,0)&amp;"/"&amp;OFFSET(Paramètres!$J$5,LOOKUP(ROW(B1317),Paramètres!$Y$5:$Z$1005)-LOOKUP(ROW(B1317),Paramètres!$X$5:$Z$1005)*Paramètres!$P$7,0)&amp;"/"&amp;OFFSET(Paramètres!M1321,-LOOKUP(ROW(B1317),Paramètres!$Y$5:$Z$1005)*Paramètres!$P$8,0),""))</f>
        <v/>
      </c>
    </row>
    <row r="1318" spans="1:2" x14ac:dyDescent="0.25">
      <c r="A1318" t="str">
        <f ca="1">IF(A1317="","",IFERROR(OFFSET(Paramètres!$C$5,LOOKUP(ROW(A1318),Paramètres!$W$5:$Z$1005)-LOOKUP(ROW(A1318),Paramètres!$V$5:$Z$1005)*Paramètres!$P$5,0)&amp;OFFSET(Paramètres!$F$5,LOOKUP(ROW(A1318),Paramètres!$X$5:$Z$1005)-LOOKUP(ROW(A1318),Paramètres!$W$5:$Z$1005)*Paramètres!$P$6,0)&amp;OFFSET(Paramètres!$I$5,LOOKUP(ROW(A1318),Paramètres!$Y$5:$Z$1005)-LOOKUP(ROW(A1318),Paramètres!$X$5:$Z$1005)*Paramètres!$P$7,0)&amp;OFFSET(Paramètres!L1322,-LOOKUP(ROW(A1318),Paramètres!$Y$5:$Z$1005)*Paramètres!$P$8,0),""))</f>
        <v/>
      </c>
      <c r="B1318" t="str">
        <f ca="1">IF(B1317="","",IFERROR(OFFSET(Paramètres!$D$5,LOOKUP(ROW(B1318),Paramètres!$W$5:$Z$1005)-LOOKUP(ROW(B1318),Paramètres!$V$5:$Z$1005)*Paramètres!$P$5,0)&amp;"/"&amp;OFFSET(Paramètres!$G$5,LOOKUP(ROW(B1318),Paramètres!$X$5:$Z$1005)-LOOKUP(ROW(B1318),Paramètres!$W$5:$Z$1005)*Paramètres!$P$6,0)&amp;"/"&amp;OFFSET(Paramètres!$J$5,LOOKUP(ROW(B1318),Paramètres!$Y$5:$Z$1005)-LOOKUP(ROW(B1318),Paramètres!$X$5:$Z$1005)*Paramètres!$P$7,0)&amp;"/"&amp;OFFSET(Paramètres!M1322,-LOOKUP(ROW(B1318),Paramètres!$Y$5:$Z$1005)*Paramètres!$P$8,0),""))</f>
        <v/>
      </c>
    </row>
    <row r="1319" spans="1:2" x14ac:dyDescent="0.25">
      <c r="A1319" t="str">
        <f ca="1">IF(A1318="","",IFERROR(OFFSET(Paramètres!$C$5,LOOKUP(ROW(A1319),Paramètres!$W$5:$Z$1005)-LOOKUP(ROW(A1319),Paramètres!$V$5:$Z$1005)*Paramètres!$P$5,0)&amp;OFFSET(Paramètres!$F$5,LOOKUP(ROW(A1319),Paramètres!$X$5:$Z$1005)-LOOKUP(ROW(A1319),Paramètres!$W$5:$Z$1005)*Paramètres!$P$6,0)&amp;OFFSET(Paramètres!$I$5,LOOKUP(ROW(A1319),Paramètres!$Y$5:$Z$1005)-LOOKUP(ROW(A1319),Paramètres!$X$5:$Z$1005)*Paramètres!$P$7,0)&amp;OFFSET(Paramètres!L1323,-LOOKUP(ROW(A1319),Paramètres!$Y$5:$Z$1005)*Paramètres!$P$8,0),""))</f>
        <v/>
      </c>
      <c r="B1319" t="str">
        <f ca="1">IF(B1318="","",IFERROR(OFFSET(Paramètres!$D$5,LOOKUP(ROW(B1319),Paramètres!$W$5:$Z$1005)-LOOKUP(ROW(B1319),Paramètres!$V$5:$Z$1005)*Paramètres!$P$5,0)&amp;"/"&amp;OFFSET(Paramètres!$G$5,LOOKUP(ROW(B1319),Paramètres!$X$5:$Z$1005)-LOOKUP(ROW(B1319),Paramètres!$W$5:$Z$1005)*Paramètres!$P$6,0)&amp;"/"&amp;OFFSET(Paramètres!$J$5,LOOKUP(ROW(B1319),Paramètres!$Y$5:$Z$1005)-LOOKUP(ROW(B1319),Paramètres!$X$5:$Z$1005)*Paramètres!$P$7,0)&amp;"/"&amp;OFFSET(Paramètres!M1323,-LOOKUP(ROW(B1319),Paramètres!$Y$5:$Z$1005)*Paramètres!$P$8,0),""))</f>
        <v/>
      </c>
    </row>
    <row r="1320" spans="1:2" x14ac:dyDescent="0.25">
      <c r="A1320" t="str">
        <f ca="1">IF(A1319="","",IFERROR(OFFSET(Paramètres!$C$5,LOOKUP(ROW(A1320),Paramètres!$W$5:$Z$1005)-LOOKUP(ROW(A1320),Paramètres!$V$5:$Z$1005)*Paramètres!$P$5,0)&amp;OFFSET(Paramètres!$F$5,LOOKUP(ROW(A1320),Paramètres!$X$5:$Z$1005)-LOOKUP(ROW(A1320),Paramètres!$W$5:$Z$1005)*Paramètres!$P$6,0)&amp;OFFSET(Paramètres!$I$5,LOOKUP(ROW(A1320),Paramètres!$Y$5:$Z$1005)-LOOKUP(ROW(A1320),Paramètres!$X$5:$Z$1005)*Paramètres!$P$7,0)&amp;OFFSET(Paramètres!L1324,-LOOKUP(ROW(A1320),Paramètres!$Y$5:$Z$1005)*Paramètres!$P$8,0),""))</f>
        <v/>
      </c>
      <c r="B1320" t="str">
        <f ca="1">IF(B1319="","",IFERROR(OFFSET(Paramètres!$D$5,LOOKUP(ROW(B1320),Paramètres!$W$5:$Z$1005)-LOOKUP(ROW(B1320),Paramètres!$V$5:$Z$1005)*Paramètres!$P$5,0)&amp;"/"&amp;OFFSET(Paramètres!$G$5,LOOKUP(ROW(B1320),Paramètres!$X$5:$Z$1005)-LOOKUP(ROW(B1320),Paramètres!$W$5:$Z$1005)*Paramètres!$P$6,0)&amp;"/"&amp;OFFSET(Paramètres!$J$5,LOOKUP(ROW(B1320),Paramètres!$Y$5:$Z$1005)-LOOKUP(ROW(B1320),Paramètres!$X$5:$Z$1005)*Paramètres!$P$7,0)&amp;"/"&amp;OFFSET(Paramètres!M1324,-LOOKUP(ROW(B1320),Paramètres!$Y$5:$Z$1005)*Paramètres!$P$8,0),""))</f>
        <v/>
      </c>
    </row>
    <row r="1321" spans="1:2" x14ac:dyDescent="0.25">
      <c r="A1321" t="str">
        <f ca="1">IF(A1320="","",IFERROR(OFFSET(Paramètres!$C$5,LOOKUP(ROW(A1321),Paramètres!$W$5:$Z$1005)-LOOKUP(ROW(A1321),Paramètres!$V$5:$Z$1005)*Paramètres!$P$5,0)&amp;OFFSET(Paramètres!$F$5,LOOKUP(ROW(A1321),Paramètres!$X$5:$Z$1005)-LOOKUP(ROW(A1321),Paramètres!$W$5:$Z$1005)*Paramètres!$P$6,0)&amp;OFFSET(Paramètres!$I$5,LOOKUP(ROW(A1321),Paramètres!$Y$5:$Z$1005)-LOOKUP(ROW(A1321),Paramètres!$X$5:$Z$1005)*Paramètres!$P$7,0)&amp;OFFSET(Paramètres!L1325,-LOOKUP(ROW(A1321),Paramètres!$Y$5:$Z$1005)*Paramètres!$P$8,0),""))</f>
        <v/>
      </c>
      <c r="B1321" t="str">
        <f ca="1">IF(B1320="","",IFERROR(OFFSET(Paramètres!$D$5,LOOKUP(ROW(B1321),Paramètres!$W$5:$Z$1005)-LOOKUP(ROW(B1321),Paramètres!$V$5:$Z$1005)*Paramètres!$P$5,0)&amp;"/"&amp;OFFSET(Paramètres!$G$5,LOOKUP(ROW(B1321),Paramètres!$X$5:$Z$1005)-LOOKUP(ROW(B1321),Paramètres!$W$5:$Z$1005)*Paramètres!$P$6,0)&amp;"/"&amp;OFFSET(Paramètres!$J$5,LOOKUP(ROW(B1321),Paramètres!$Y$5:$Z$1005)-LOOKUP(ROW(B1321),Paramètres!$X$5:$Z$1005)*Paramètres!$P$7,0)&amp;"/"&amp;OFFSET(Paramètres!M1325,-LOOKUP(ROW(B1321),Paramètres!$Y$5:$Z$1005)*Paramètres!$P$8,0),""))</f>
        <v/>
      </c>
    </row>
    <row r="1322" spans="1:2" x14ac:dyDescent="0.25">
      <c r="A1322" t="str">
        <f ca="1">IF(A1321="","",IFERROR(OFFSET(Paramètres!$C$5,LOOKUP(ROW(A1322),Paramètres!$W$5:$Z$1005)-LOOKUP(ROW(A1322),Paramètres!$V$5:$Z$1005)*Paramètres!$P$5,0)&amp;OFFSET(Paramètres!$F$5,LOOKUP(ROW(A1322),Paramètres!$X$5:$Z$1005)-LOOKUP(ROW(A1322),Paramètres!$W$5:$Z$1005)*Paramètres!$P$6,0)&amp;OFFSET(Paramètres!$I$5,LOOKUP(ROW(A1322),Paramètres!$Y$5:$Z$1005)-LOOKUP(ROW(A1322),Paramètres!$X$5:$Z$1005)*Paramètres!$P$7,0)&amp;OFFSET(Paramètres!L1326,-LOOKUP(ROW(A1322),Paramètres!$Y$5:$Z$1005)*Paramètres!$P$8,0),""))</f>
        <v/>
      </c>
      <c r="B1322" t="str">
        <f ca="1">IF(B1321="","",IFERROR(OFFSET(Paramètres!$D$5,LOOKUP(ROW(B1322),Paramètres!$W$5:$Z$1005)-LOOKUP(ROW(B1322),Paramètres!$V$5:$Z$1005)*Paramètres!$P$5,0)&amp;"/"&amp;OFFSET(Paramètres!$G$5,LOOKUP(ROW(B1322),Paramètres!$X$5:$Z$1005)-LOOKUP(ROW(B1322),Paramètres!$W$5:$Z$1005)*Paramètres!$P$6,0)&amp;"/"&amp;OFFSET(Paramètres!$J$5,LOOKUP(ROW(B1322),Paramètres!$Y$5:$Z$1005)-LOOKUP(ROW(B1322),Paramètres!$X$5:$Z$1005)*Paramètres!$P$7,0)&amp;"/"&amp;OFFSET(Paramètres!M1326,-LOOKUP(ROW(B1322),Paramètres!$Y$5:$Z$1005)*Paramètres!$P$8,0),""))</f>
        <v/>
      </c>
    </row>
    <row r="1323" spans="1:2" x14ac:dyDescent="0.25">
      <c r="A1323" t="str">
        <f ca="1">IF(A1322="","",IFERROR(OFFSET(Paramètres!$C$5,LOOKUP(ROW(A1323),Paramètres!$W$5:$Z$1005)-LOOKUP(ROW(A1323),Paramètres!$V$5:$Z$1005)*Paramètres!$P$5,0)&amp;OFFSET(Paramètres!$F$5,LOOKUP(ROW(A1323),Paramètres!$X$5:$Z$1005)-LOOKUP(ROW(A1323),Paramètres!$W$5:$Z$1005)*Paramètres!$P$6,0)&amp;OFFSET(Paramètres!$I$5,LOOKUP(ROW(A1323),Paramètres!$Y$5:$Z$1005)-LOOKUP(ROW(A1323),Paramètres!$X$5:$Z$1005)*Paramètres!$P$7,0)&amp;OFFSET(Paramètres!L1327,-LOOKUP(ROW(A1323),Paramètres!$Y$5:$Z$1005)*Paramètres!$P$8,0),""))</f>
        <v/>
      </c>
      <c r="B1323" t="str">
        <f ca="1">IF(B1322="","",IFERROR(OFFSET(Paramètres!$D$5,LOOKUP(ROW(B1323),Paramètres!$W$5:$Z$1005)-LOOKUP(ROW(B1323),Paramètres!$V$5:$Z$1005)*Paramètres!$P$5,0)&amp;"/"&amp;OFFSET(Paramètres!$G$5,LOOKUP(ROW(B1323),Paramètres!$X$5:$Z$1005)-LOOKUP(ROW(B1323),Paramètres!$W$5:$Z$1005)*Paramètres!$P$6,0)&amp;"/"&amp;OFFSET(Paramètres!$J$5,LOOKUP(ROW(B1323),Paramètres!$Y$5:$Z$1005)-LOOKUP(ROW(B1323),Paramètres!$X$5:$Z$1005)*Paramètres!$P$7,0)&amp;"/"&amp;OFFSET(Paramètres!M1327,-LOOKUP(ROW(B1323),Paramètres!$Y$5:$Z$1005)*Paramètres!$P$8,0),""))</f>
        <v/>
      </c>
    </row>
    <row r="1324" spans="1:2" x14ac:dyDescent="0.25">
      <c r="A1324" t="str">
        <f ca="1">IF(A1323="","",IFERROR(OFFSET(Paramètres!$C$5,LOOKUP(ROW(A1324),Paramètres!$W$5:$Z$1005)-LOOKUP(ROW(A1324),Paramètres!$V$5:$Z$1005)*Paramètres!$P$5,0)&amp;OFFSET(Paramètres!$F$5,LOOKUP(ROW(A1324),Paramètres!$X$5:$Z$1005)-LOOKUP(ROW(A1324),Paramètres!$W$5:$Z$1005)*Paramètres!$P$6,0)&amp;OFFSET(Paramètres!$I$5,LOOKUP(ROW(A1324),Paramètres!$Y$5:$Z$1005)-LOOKUP(ROW(A1324),Paramètres!$X$5:$Z$1005)*Paramètres!$P$7,0)&amp;OFFSET(Paramètres!L1328,-LOOKUP(ROW(A1324),Paramètres!$Y$5:$Z$1005)*Paramètres!$P$8,0),""))</f>
        <v/>
      </c>
      <c r="B1324" t="str">
        <f ca="1">IF(B1323="","",IFERROR(OFFSET(Paramètres!$D$5,LOOKUP(ROW(B1324),Paramètres!$W$5:$Z$1005)-LOOKUP(ROW(B1324),Paramètres!$V$5:$Z$1005)*Paramètres!$P$5,0)&amp;"/"&amp;OFFSET(Paramètres!$G$5,LOOKUP(ROW(B1324),Paramètres!$X$5:$Z$1005)-LOOKUP(ROW(B1324),Paramètres!$W$5:$Z$1005)*Paramètres!$P$6,0)&amp;"/"&amp;OFFSET(Paramètres!$J$5,LOOKUP(ROW(B1324),Paramètres!$Y$5:$Z$1005)-LOOKUP(ROW(B1324),Paramètres!$X$5:$Z$1005)*Paramètres!$P$7,0)&amp;"/"&amp;OFFSET(Paramètres!M1328,-LOOKUP(ROW(B1324),Paramètres!$Y$5:$Z$1005)*Paramètres!$P$8,0),""))</f>
        <v/>
      </c>
    </row>
    <row r="1325" spans="1:2" x14ac:dyDescent="0.25">
      <c r="A1325" t="str">
        <f ca="1">IF(A1324="","",IFERROR(OFFSET(Paramètres!$C$5,LOOKUP(ROW(A1325),Paramètres!$W$5:$Z$1005)-LOOKUP(ROW(A1325),Paramètres!$V$5:$Z$1005)*Paramètres!$P$5,0)&amp;OFFSET(Paramètres!$F$5,LOOKUP(ROW(A1325),Paramètres!$X$5:$Z$1005)-LOOKUP(ROW(A1325),Paramètres!$W$5:$Z$1005)*Paramètres!$P$6,0)&amp;OFFSET(Paramètres!$I$5,LOOKUP(ROW(A1325),Paramètres!$Y$5:$Z$1005)-LOOKUP(ROW(A1325),Paramètres!$X$5:$Z$1005)*Paramètres!$P$7,0)&amp;OFFSET(Paramètres!L1329,-LOOKUP(ROW(A1325),Paramètres!$Y$5:$Z$1005)*Paramètres!$P$8,0),""))</f>
        <v/>
      </c>
      <c r="B1325" t="str">
        <f ca="1">IF(B1324="","",IFERROR(OFFSET(Paramètres!$D$5,LOOKUP(ROW(B1325),Paramètres!$W$5:$Z$1005)-LOOKUP(ROW(B1325),Paramètres!$V$5:$Z$1005)*Paramètres!$P$5,0)&amp;"/"&amp;OFFSET(Paramètres!$G$5,LOOKUP(ROW(B1325),Paramètres!$X$5:$Z$1005)-LOOKUP(ROW(B1325),Paramètres!$W$5:$Z$1005)*Paramètres!$P$6,0)&amp;"/"&amp;OFFSET(Paramètres!$J$5,LOOKUP(ROW(B1325),Paramètres!$Y$5:$Z$1005)-LOOKUP(ROW(B1325),Paramètres!$X$5:$Z$1005)*Paramètres!$P$7,0)&amp;"/"&amp;OFFSET(Paramètres!M1329,-LOOKUP(ROW(B1325),Paramètres!$Y$5:$Z$1005)*Paramètres!$P$8,0),""))</f>
        <v/>
      </c>
    </row>
    <row r="1326" spans="1:2" x14ac:dyDescent="0.25">
      <c r="A1326" t="str">
        <f ca="1">IF(A1325="","",IFERROR(OFFSET(Paramètres!$C$5,LOOKUP(ROW(A1326),Paramètres!$W$5:$Z$1005)-LOOKUP(ROW(A1326),Paramètres!$V$5:$Z$1005)*Paramètres!$P$5,0)&amp;OFFSET(Paramètres!$F$5,LOOKUP(ROW(A1326),Paramètres!$X$5:$Z$1005)-LOOKUP(ROW(A1326),Paramètres!$W$5:$Z$1005)*Paramètres!$P$6,0)&amp;OFFSET(Paramètres!$I$5,LOOKUP(ROW(A1326),Paramètres!$Y$5:$Z$1005)-LOOKUP(ROW(A1326),Paramètres!$X$5:$Z$1005)*Paramètres!$P$7,0)&amp;OFFSET(Paramètres!L1330,-LOOKUP(ROW(A1326),Paramètres!$Y$5:$Z$1005)*Paramètres!$P$8,0),""))</f>
        <v/>
      </c>
      <c r="B1326" t="str">
        <f ca="1">IF(B1325="","",IFERROR(OFFSET(Paramètres!$D$5,LOOKUP(ROW(B1326),Paramètres!$W$5:$Z$1005)-LOOKUP(ROW(B1326),Paramètres!$V$5:$Z$1005)*Paramètres!$P$5,0)&amp;"/"&amp;OFFSET(Paramètres!$G$5,LOOKUP(ROW(B1326),Paramètres!$X$5:$Z$1005)-LOOKUP(ROW(B1326),Paramètres!$W$5:$Z$1005)*Paramètres!$P$6,0)&amp;"/"&amp;OFFSET(Paramètres!$J$5,LOOKUP(ROW(B1326),Paramètres!$Y$5:$Z$1005)-LOOKUP(ROW(B1326),Paramètres!$X$5:$Z$1005)*Paramètres!$P$7,0)&amp;"/"&amp;OFFSET(Paramètres!M1330,-LOOKUP(ROW(B1326),Paramètres!$Y$5:$Z$1005)*Paramètres!$P$8,0),""))</f>
        <v/>
      </c>
    </row>
    <row r="1327" spans="1:2" x14ac:dyDescent="0.25">
      <c r="A1327" t="str">
        <f ca="1">IF(A1326="","",IFERROR(OFFSET(Paramètres!$C$5,LOOKUP(ROW(A1327),Paramètres!$W$5:$Z$1005)-LOOKUP(ROW(A1327),Paramètres!$V$5:$Z$1005)*Paramètres!$P$5,0)&amp;OFFSET(Paramètres!$F$5,LOOKUP(ROW(A1327),Paramètres!$X$5:$Z$1005)-LOOKUP(ROW(A1327),Paramètres!$W$5:$Z$1005)*Paramètres!$P$6,0)&amp;OFFSET(Paramètres!$I$5,LOOKUP(ROW(A1327),Paramètres!$Y$5:$Z$1005)-LOOKUP(ROW(A1327),Paramètres!$X$5:$Z$1005)*Paramètres!$P$7,0)&amp;OFFSET(Paramètres!L1331,-LOOKUP(ROW(A1327),Paramètres!$Y$5:$Z$1005)*Paramètres!$P$8,0),""))</f>
        <v/>
      </c>
      <c r="B1327" t="str">
        <f ca="1">IF(B1326="","",IFERROR(OFFSET(Paramètres!$D$5,LOOKUP(ROW(B1327),Paramètres!$W$5:$Z$1005)-LOOKUP(ROW(B1327),Paramètres!$V$5:$Z$1005)*Paramètres!$P$5,0)&amp;"/"&amp;OFFSET(Paramètres!$G$5,LOOKUP(ROW(B1327),Paramètres!$X$5:$Z$1005)-LOOKUP(ROW(B1327),Paramètres!$W$5:$Z$1005)*Paramètres!$P$6,0)&amp;"/"&amp;OFFSET(Paramètres!$J$5,LOOKUP(ROW(B1327),Paramètres!$Y$5:$Z$1005)-LOOKUP(ROW(B1327),Paramètres!$X$5:$Z$1005)*Paramètres!$P$7,0)&amp;"/"&amp;OFFSET(Paramètres!M1331,-LOOKUP(ROW(B1327),Paramètres!$Y$5:$Z$1005)*Paramètres!$P$8,0),""))</f>
        <v/>
      </c>
    </row>
    <row r="1328" spans="1:2" x14ac:dyDescent="0.25">
      <c r="A1328" t="str">
        <f ca="1">IF(A1327="","",IFERROR(OFFSET(Paramètres!$C$5,LOOKUP(ROW(A1328),Paramètres!$W$5:$Z$1005)-LOOKUP(ROW(A1328),Paramètres!$V$5:$Z$1005)*Paramètres!$P$5,0)&amp;OFFSET(Paramètres!$F$5,LOOKUP(ROW(A1328),Paramètres!$X$5:$Z$1005)-LOOKUP(ROW(A1328),Paramètres!$W$5:$Z$1005)*Paramètres!$P$6,0)&amp;OFFSET(Paramètres!$I$5,LOOKUP(ROW(A1328),Paramètres!$Y$5:$Z$1005)-LOOKUP(ROW(A1328),Paramètres!$X$5:$Z$1005)*Paramètres!$P$7,0)&amp;OFFSET(Paramètres!L1332,-LOOKUP(ROW(A1328),Paramètres!$Y$5:$Z$1005)*Paramètres!$P$8,0),""))</f>
        <v/>
      </c>
      <c r="B1328" t="str">
        <f ca="1">IF(B1327="","",IFERROR(OFFSET(Paramètres!$D$5,LOOKUP(ROW(B1328),Paramètres!$W$5:$Z$1005)-LOOKUP(ROW(B1328),Paramètres!$V$5:$Z$1005)*Paramètres!$P$5,0)&amp;"/"&amp;OFFSET(Paramètres!$G$5,LOOKUP(ROW(B1328),Paramètres!$X$5:$Z$1005)-LOOKUP(ROW(B1328),Paramètres!$W$5:$Z$1005)*Paramètres!$P$6,0)&amp;"/"&amp;OFFSET(Paramètres!$J$5,LOOKUP(ROW(B1328),Paramètres!$Y$5:$Z$1005)-LOOKUP(ROW(B1328),Paramètres!$X$5:$Z$1005)*Paramètres!$P$7,0)&amp;"/"&amp;OFFSET(Paramètres!M1332,-LOOKUP(ROW(B1328),Paramètres!$Y$5:$Z$1005)*Paramètres!$P$8,0),""))</f>
        <v/>
      </c>
    </row>
    <row r="1329" spans="1:2" x14ac:dyDescent="0.25">
      <c r="A1329" t="str">
        <f ca="1">IF(A1328="","",IFERROR(OFFSET(Paramètres!$C$5,LOOKUP(ROW(A1329),Paramètres!$W$5:$Z$1005)-LOOKUP(ROW(A1329),Paramètres!$V$5:$Z$1005)*Paramètres!$P$5,0)&amp;OFFSET(Paramètres!$F$5,LOOKUP(ROW(A1329),Paramètres!$X$5:$Z$1005)-LOOKUP(ROW(A1329),Paramètres!$W$5:$Z$1005)*Paramètres!$P$6,0)&amp;OFFSET(Paramètres!$I$5,LOOKUP(ROW(A1329),Paramètres!$Y$5:$Z$1005)-LOOKUP(ROW(A1329),Paramètres!$X$5:$Z$1005)*Paramètres!$P$7,0)&amp;OFFSET(Paramètres!L1333,-LOOKUP(ROW(A1329),Paramètres!$Y$5:$Z$1005)*Paramètres!$P$8,0),""))</f>
        <v/>
      </c>
      <c r="B1329" t="str">
        <f ca="1">IF(B1328="","",IFERROR(OFFSET(Paramètres!$D$5,LOOKUP(ROW(B1329),Paramètres!$W$5:$Z$1005)-LOOKUP(ROW(B1329),Paramètres!$V$5:$Z$1005)*Paramètres!$P$5,0)&amp;"/"&amp;OFFSET(Paramètres!$G$5,LOOKUP(ROW(B1329),Paramètres!$X$5:$Z$1005)-LOOKUP(ROW(B1329),Paramètres!$W$5:$Z$1005)*Paramètres!$P$6,0)&amp;"/"&amp;OFFSET(Paramètres!$J$5,LOOKUP(ROW(B1329),Paramètres!$Y$5:$Z$1005)-LOOKUP(ROW(B1329),Paramètres!$X$5:$Z$1005)*Paramètres!$P$7,0)&amp;"/"&amp;OFFSET(Paramètres!M1333,-LOOKUP(ROW(B1329),Paramètres!$Y$5:$Z$1005)*Paramètres!$P$8,0),""))</f>
        <v/>
      </c>
    </row>
    <row r="1330" spans="1:2" x14ac:dyDescent="0.25">
      <c r="A1330" t="str">
        <f ca="1">IF(A1329="","",IFERROR(OFFSET(Paramètres!$C$5,LOOKUP(ROW(A1330),Paramètres!$W$5:$Z$1005)-LOOKUP(ROW(A1330),Paramètres!$V$5:$Z$1005)*Paramètres!$P$5,0)&amp;OFFSET(Paramètres!$F$5,LOOKUP(ROW(A1330),Paramètres!$X$5:$Z$1005)-LOOKUP(ROW(A1330),Paramètres!$W$5:$Z$1005)*Paramètres!$P$6,0)&amp;OFFSET(Paramètres!$I$5,LOOKUP(ROW(A1330),Paramètres!$Y$5:$Z$1005)-LOOKUP(ROW(A1330),Paramètres!$X$5:$Z$1005)*Paramètres!$P$7,0)&amp;OFFSET(Paramètres!L1334,-LOOKUP(ROW(A1330),Paramètres!$Y$5:$Z$1005)*Paramètres!$P$8,0),""))</f>
        <v/>
      </c>
      <c r="B1330" t="str">
        <f ca="1">IF(B1329="","",IFERROR(OFFSET(Paramètres!$D$5,LOOKUP(ROW(B1330),Paramètres!$W$5:$Z$1005)-LOOKUP(ROW(B1330),Paramètres!$V$5:$Z$1005)*Paramètres!$P$5,0)&amp;"/"&amp;OFFSET(Paramètres!$G$5,LOOKUP(ROW(B1330),Paramètres!$X$5:$Z$1005)-LOOKUP(ROW(B1330),Paramètres!$W$5:$Z$1005)*Paramètres!$P$6,0)&amp;"/"&amp;OFFSET(Paramètres!$J$5,LOOKUP(ROW(B1330),Paramètres!$Y$5:$Z$1005)-LOOKUP(ROW(B1330),Paramètres!$X$5:$Z$1005)*Paramètres!$P$7,0)&amp;"/"&amp;OFFSET(Paramètres!M1334,-LOOKUP(ROW(B1330),Paramètres!$Y$5:$Z$1005)*Paramètres!$P$8,0),""))</f>
        <v/>
      </c>
    </row>
    <row r="1331" spans="1:2" x14ac:dyDescent="0.25">
      <c r="A1331" t="str">
        <f ca="1">IF(A1330="","",IFERROR(OFFSET(Paramètres!$C$5,LOOKUP(ROW(A1331),Paramètres!$W$5:$Z$1005)-LOOKUP(ROW(A1331),Paramètres!$V$5:$Z$1005)*Paramètres!$P$5,0)&amp;OFFSET(Paramètres!$F$5,LOOKUP(ROW(A1331),Paramètres!$X$5:$Z$1005)-LOOKUP(ROW(A1331),Paramètres!$W$5:$Z$1005)*Paramètres!$P$6,0)&amp;OFFSET(Paramètres!$I$5,LOOKUP(ROW(A1331),Paramètres!$Y$5:$Z$1005)-LOOKUP(ROW(A1331),Paramètres!$X$5:$Z$1005)*Paramètres!$P$7,0)&amp;OFFSET(Paramètres!L1335,-LOOKUP(ROW(A1331),Paramètres!$Y$5:$Z$1005)*Paramètres!$P$8,0),""))</f>
        <v/>
      </c>
      <c r="B1331" t="str">
        <f ca="1">IF(B1330="","",IFERROR(OFFSET(Paramètres!$D$5,LOOKUP(ROW(B1331),Paramètres!$W$5:$Z$1005)-LOOKUP(ROW(B1331),Paramètres!$V$5:$Z$1005)*Paramètres!$P$5,0)&amp;"/"&amp;OFFSET(Paramètres!$G$5,LOOKUP(ROW(B1331),Paramètres!$X$5:$Z$1005)-LOOKUP(ROW(B1331),Paramètres!$W$5:$Z$1005)*Paramètres!$P$6,0)&amp;"/"&amp;OFFSET(Paramètres!$J$5,LOOKUP(ROW(B1331),Paramètres!$Y$5:$Z$1005)-LOOKUP(ROW(B1331),Paramètres!$X$5:$Z$1005)*Paramètres!$P$7,0)&amp;"/"&amp;OFFSET(Paramètres!M1335,-LOOKUP(ROW(B1331),Paramètres!$Y$5:$Z$1005)*Paramètres!$P$8,0),""))</f>
        <v/>
      </c>
    </row>
    <row r="1332" spans="1:2" x14ac:dyDescent="0.25">
      <c r="A1332" t="str">
        <f ca="1">IF(A1331="","",IFERROR(OFFSET(Paramètres!$C$5,LOOKUP(ROW(A1332),Paramètres!$W$5:$Z$1005)-LOOKUP(ROW(A1332),Paramètres!$V$5:$Z$1005)*Paramètres!$P$5,0)&amp;OFFSET(Paramètres!$F$5,LOOKUP(ROW(A1332),Paramètres!$X$5:$Z$1005)-LOOKUP(ROW(A1332),Paramètres!$W$5:$Z$1005)*Paramètres!$P$6,0)&amp;OFFSET(Paramètres!$I$5,LOOKUP(ROW(A1332),Paramètres!$Y$5:$Z$1005)-LOOKUP(ROW(A1332),Paramètres!$X$5:$Z$1005)*Paramètres!$P$7,0)&amp;OFFSET(Paramètres!L1336,-LOOKUP(ROW(A1332),Paramètres!$Y$5:$Z$1005)*Paramètres!$P$8,0),""))</f>
        <v/>
      </c>
      <c r="B1332" t="str">
        <f ca="1">IF(B1331="","",IFERROR(OFFSET(Paramètres!$D$5,LOOKUP(ROW(B1332),Paramètres!$W$5:$Z$1005)-LOOKUP(ROW(B1332),Paramètres!$V$5:$Z$1005)*Paramètres!$P$5,0)&amp;"/"&amp;OFFSET(Paramètres!$G$5,LOOKUP(ROW(B1332),Paramètres!$X$5:$Z$1005)-LOOKUP(ROW(B1332),Paramètres!$W$5:$Z$1005)*Paramètres!$P$6,0)&amp;"/"&amp;OFFSET(Paramètres!$J$5,LOOKUP(ROW(B1332),Paramètres!$Y$5:$Z$1005)-LOOKUP(ROW(B1332),Paramètres!$X$5:$Z$1005)*Paramètres!$P$7,0)&amp;"/"&amp;OFFSET(Paramètres!M1336,-LOOKUP(ROW(B1332),Paramètres!$Y$5:$Z$1005)*Paramètres!$P$8,0),""))</f>
        <v/>
      </c>
    </row>
    <row r="1333" spans="1:2" x14ac:dyDescent="0.25">
      <c r="A1333" t="str">
        <f ca="1">IF(A1332="","",IFERROR(OFFSET(Paramètres!$C$5,LOOKUP(ROW(A1333),Paramètres!$W$5:$Z$1005)-LOOKUP(ROW(A1333),Paramètres!$V$5:$Z$1005)*Paramètres!$P$5,0)&amp;OFFSET(Paramètres!$F$5,LOOKUP(ROW(A1333),Paramètres!$X$5:$Z$1005)-LOOKUP(ROW(A1333),Paramètres!$W$5:$Z$1005)*Paramètres!$P$6,0)&amp;OFFSET(Paramètres!$I$5,LOOKUP(ROW(A1333),Paramètres!$Y$5:$Z$1005)-LOOKUP(ROW(A1333),Paramètres!$X$5:$Z$1005)*Paramètres!$P$7,0)&amp;OFFSET(Paramètres!L1337,-LOOKUP(ROW(A1333),Paramètres!$Y$5:$Z$1005)*Paramètres!$P$8,0),""))</f>
        <v/>
      </c>
      <c r="B1333" t="str">
        <f ca="1">IF(B1332="","",IFERROR(OFFSET(Paramètres!$D$5,LOOKUP(ROW(B1333),Paramètres!$W$5:$Z$1005)-LOOKUP(ROW(B1333),Paramètres!$V$5:$Z$1005)*Paramètres!$P$5,0)&amp;"/"&amp;OFFSET(Paramètres!$G$5,LOOKUP(ROW(B1333),Paramètres!$X$5:$Z$1005)-LOOKUP(ROW(B1333),Paramètres!$W$5:$Z$1005)*Paramètres!$P$6,0)&amp;"/"&amp;OFFSET(Paramètres!$J$5,LOOKUP(ROW(B1333),Paramètres!$Y$5:$Z$1005)-LOOKUP(ROW(B1333),Paramètres!$X$5:$Z$1005)*Paramètres!$P$7,0)&amp;"/"&amp;OFFSET(Paramètres!M1337,-LOOKUP(ROW(B1333),Paramètres!$Y$5:$Z$1005)*Paramètres!$P$8,0),""))</f>
        <v/>
      </c>
    </row>
    <row r="1334" spans="1:2" x14ac:dyDescent="0.25">
      <c r="A1334" t="str">
        <f ca="1">IF(A1333="","",IFERROR(OFFSET(Paramètres!$C$5,LOOKUP(ROW(A1334),Paramètres!$W$5:$Z$1005)-LOOKUP(ROW(A1334),Paramètres!$V$5:$Z$1005)*Paramètres!$P$5,0)&amp;OFFSET(Paramètres!$F$5,LOOKUP(ROW(A1334),Paramètres!$X$5:$Z$1005)-LOOKUP(ROW(A1334),Paramètres!$W$5:$Z$1005)*Paramètres!$P$6,0)&amp;OFFSET(Paramètres!$I$5,LOOKUP(ROW(A1334),Paramètres!$Y$5:$Z$1005)-LOOKUP(ROW(A1334),Paramètres!$X$5:$Z$1005)*Paramètres!$P$7,0)&amp;OFFSET(Paramètres!L1338,-LOOKUP(ROW(A1334),Paramètres!$Y$5:$Z$1005)*Paramètres!$P$8,0),""))</f>
        <v/>
      </c>
      <c r="B1334" t="str">
        <f ca="1">IF(B1333="","",IFERROR(OFFSET(Paramètres!$D$5,LOOKUP(ROW(B1334),Paramètres!$W$5:$Z$1005)-LOOKUP(ROW(B1334),Paramètres!$V$5:$Z$1005)*Paramètres!$P$5,0)&amp;"/"&amp;OFFSET(Paramètres!$G$5,LOOKUP(ROW(B1334),Paramètres!$X$5:$Z$1005)-LOOKUP(ROW(B1334),Paramètres!$W$5:$Z$1005)*Paramètres!$P$6,0)&amp;"/"&amp;OFFSET(Paramètres!$J$5,LOOKUP(ROW(B1334),Paramètres!$Y$5:$Z$1005)-LOOKUP(ROW(B1334),Paramètres!$X$5:$Z$1005)*Paramètres!$P$7,0)&amp;"/"&amp;OFFSET(Paramètres!M1338,-LOOKUP(ROW(B1334),Paramètres!$Y$5:$Z$1005)*Paramètres!$P$8,0),""))</f>
        <v/>
      </c>
    </row>
    <row r="1335" spans="1:2" x14ac:dyDescent="0.25">
      <c r="A1335" t="str">
        <f ca="1">IF(A1334="","",IFERROR(OFFSET(Paramètres!$C$5,LOOKUP(ROW(A1335),Paramètres!$W$5:$Z$1005)-LOOKUP(ROW(A1335),Paramètres!$V$5:$Z$1005)*Paramètres!$P$5,0)&amp;OFFSET(Paramètres!$F$5,LOOKUP(ROW(A1335),Paramètres!$X$5:$Z$1005)-LOOKUP(ROW(A1335),Paramètres!$W$5:$Z$1005)*Paramètres!$P$6,0)&amp;OFFSET(Paramètres!$I$5,LOOKUP(ROW(A1335),Paramètres!$Y$5:$Z$1005)-LOOKUP(ROW(A1335),Paramètres!$X$5:$Z$1005)*Paramètres!$P$7,0)&amp;OFFSET(Paramètres!L1339,-LOOKUP(ROW(A1335),Paramètres!$Y$5:$Z$1005)*Paramètres!$P$8,0),""))</f>
        <v/>
      </c>
      <c r="B1335" t="str">
        <f ca="1">IF(B1334="","",IFERROR(OFFSET(Paramètres!$D$5,LOOKUP(ROW(B1335),Paramètres!$W$5:$Z$1005)-LOOKUP(ROW(B1335),Paramètres!$V$5:$Z$1005)*Paramètres!$P$5,0)&amp;"/"&amp;OFFSET(Paramètres!$G$5,LOOKUP(ROW(B1335),Paramètres!$X$5:$Z$1005)-LOOKUP(ROW(B1335),Paramètres!$W$5:$Z$1005)*Paramètres!$P$6,0)&amp;"/"&amp;OFFSET(Paramètres!$J$5,LOOKUP(ROW(B1335),Paramètres!$Y$5:$Z$1005)-LOOKUP(ROW(B1335),Paramètres!$X$5:$Z$1005)*Paramètres!$P$7,0)&amp;"/"&amp;OFFSET(Paramètres!M1339,-LOOKUP(ROW(B1335),Paramètres!$Y$5:$Z$1005)*Paramètres!$P$8,0),""))</f>
        <v/>
      </c>
    </row>
    <row r="1336" spans="1:2" x14ac:dyDescent="0.25">
      <c r="A1336" t="str">
        <f ca="1">IF(A1335="","",IFERROR(OFFSET(Paramètres!$C$5,LOOKUP(ROW(A1336),Paramètres!$W$5:$Z$1005)-LOOKUP(ROW(A1336),Paramètres!$V$5:$Z$1005)*Paramètres!$P$5,0)&amp;OFFSET(Paramètres!$F$5,LOOKUP(ROW(A1336),Paramètres!$X$5:$Z$1005)-LOOKUP(ROW(A1336),Paramètres!$W$5:$Z$1005)*Paramètres!$P$6,0)&amp;OFFSET(Paramètres!$I$5,LOOKUP(ROW(A1336),Paramètres!$Y$5:$Z$1005)-LOOKUP(ROW(A1336),Paramètres!$X$5:$Z$1005)*Paramètres!$P$7,0)&amp;OFFSET(Paramètres!L1340,-LOOKUP(ROW(A1336),Paramètres!$Y$5:$Z$1005)*Paramètres!$P$8,0),""))</f>
        <v/>
      </c>
      <c r="B1336" t="str">
        <f ca="1">IF(B1335="","",IFERROR(OFFSET(Paramètres!$D$5,LOOKUP(ROW(B1336),Paramètres!$W$5:$Z$1005)-LOOKUP(ROW(B1336),Paramètres!$V$5:$Z$1005)*Paramètres!$P$5,0)&amp;"/"&amp;OFFSET(Paramètres!$G$5,LOOKUP(ROW(B1336),Paramètres!$X$5:$Z$1005)-LOOKUP(ROW(B1336),Paramètres!$W$5:$Z$1005)*Paramètres!$P$6,0)&amp;"/"&amp;OFFSET(Paramètres!$J$5,LOOKUP(ROW(B1336),Paramètres!$Y$5:$Z$1005)-LOOKUP(ROW(B1336),Paramètres!$X$5:$Z$1005)*Paramètres!$P$7,0)&amp;"/"&amp;OFFSET(Paramètres!M1340,-LOOKUP(ROW(B1336),Paramètres!$Y$5:$Z$1005)*Paramètres!$P$8,0),""))</f>
        <v/>
      </c>
    </row>
    <row r="1337" spans="1:2" x14ac:dyDescent="0.25">
      <c r="A1337" t="str">
        <f ca="1">IF(A1336="","",IFERROR(OFFSET(Paramètres!$C$5,LOOKUP(ROW(A1337),Paramètres!$W$5:$Z$1005)-LOOKUP(ROW(A1337),Paramètres!$V$5:$Z$1005)*Paramètres!$P$5,0)&amp;OFFSET(Paramètres!$F$5,LOOKUP(ROW(A1337),Paramètres!$X$5:$Z$1005)-LOOKUP(ROW(A1337),Paramètres!$W$5:$Z$1005)*Paramètres!$P$6,0)&amp;OFFSET(Paramètres!$I$5,LOOKUP(ROW(A1337),Paramètres!$Y$5:$Z$1005)-LOOKUP(ROW(A1337),Paramètres!$X$5:$Z$1005)*Paramètres!$P$7,0)&amp;OFFSET(Paramètres!L1341,-LOOKUP(ROW(A1337),Paramètres!$Y$5:$Z$1005)*Paramètres!$P$8,0),""))</f>
        <v/>
      </c>
      <c r="B1337" t="str">
        <f ca="1">IF(B1336="","",IFERROR(OFFSET(Paramètres!$D$5,LOOKUP(ROW(B1337),Paramètres!$W$5:$Z$1005)-LOOKUP(ROW(B1337),Paramètres!$V$5:$Z$1005)*Paramètres!$P$5,0)&amp;"/"&amp;OFFSET(Paramètres!$G$5,LOOKUP(ROW(B1337),Paramètres!$X$5:$Z$1005)-LOOKUP(ROW(B1337),Paramètres!$W$5:$Z$1005)*Paramètres!$P$6,0)&amp;"/"&amp;OFFSET(Paramètres!$J$5,LOOKUP(ROW(B1337),Paramètres!$Y$5:$Z$1005)-LOOKUP(ROW(B1337),Paramètres!$X$5:$Z$1005)*Paramètres!$P$7,0)&amp;"/"&amp;OFFSET(Paramètres!M1341,-LOOKUP(ROW(B1337),Paramètres!$Y$5:$Z$1005)*Paramètres!$P$8,0),""))</f>
        <v/>
      </c>
    </row>
    <row r="1338" spans="1:2" x14ac:dyDescent="0.25">
      <c r="A1338" t="str">
        <f ca="1">IF(A1337="","",IFERROR(OFFSET(Paramètres!$C$5,LOOKUP(ROW(A1338),Paramètres!$W$5:$Z$1005)-LOOKUP(ROW(A1338),Paramètres!$V$5:$Z$1005)*Paramètres!$P$5,0)&amp;OFFSET(Paramètres!$F$5,LOOKUP(ROW(A1338),Paramètres!$X$5:$Z$1005)-LOOKUP(ROW(A1338),Paramètres!$W$5:$Z$1005)*Paramètres!$P$6,0)&amp;OFFSET(Paramètres!$I$5,LOOKUP(ROW(A1338),Paramètres!$Y$5:$Z$1005)-LOOKUP(ROW(A1338),Paramètres!$X$5:$Z$1005)*Paramètres!$P$7,0)&amp;OFFSET(Paramètres!L1342,-LOOKUP(ROW(A1338),Paramètres!$Y$5:$Z$1005)*Paramètres!$P$8,0),""))</f>
        <v/>
      </c>
      <c r="B1338" t="str">
        <f ca="1">IF(B1337="","",IFERROR(OFFSET(Paramètres!$D$5,LOOKUP(ROW(B1338),Paramètres!$W$5:$Z$1005)-LOOKUP(ROW(B1338),Paramètres!$V$5:$Z$1005)*Paramètres!$P$5,0)&amp;"/"&amp;OFFSET(Paramètres!$G$5,LOOKUP(ROW(B1338),Paramètres!$X$5:$Z$1005)-LOOKUP(ROW(B1338),Paramètres!$W$5:$Z$1005)*Paramètres!$P$6,0)&amp;"/"&amp;OFFSET(Paramètres!$J$5,LOOKUP(ROW(B1338),Paramètres!$Y$5:$Z$1005)-LOOKUP(ROW(B1338),Paramètres!$X$5:$Z$1005)*Paramètres!$P$7,0)&amp;"/"&amp;OFFSET(Paramètres!M1342,-LOOKUP(ROW(B1338),Paramètres!$Y$5:$Z$1005)*Paramètres!$P$8,0),""))</f>
        <v/>
      </c>
    </row>
    <row r="1339" spans="1:2" x14ac:dyDescent="0.25">
      <c r="A1339" t="str">
        <f ca="1">IF(A1338="","",IFERROR(OFFSET(Paramètres!$C$5,LOOKUP(ROW(A1339),Paramètres!$W$5:$Z$1005)-LOOKUP(ROW(A1339),Paramètres!$V$5:$Z$1005)*Paramètres!$P$5,0)&amp;OFFSET(Paramètres!$F$5,LOOKUP(ROW(A1339),Paramètres!$X$5:$Z$1005)-LOOKUP(ROW(A1339),Paramètres!$W$5:$Z$1005)*Paramètres!$P$6,0)&amp;OFFSET(Paramètres!$I$5,LOOKUP(ROW(A1339),Paramètres!$Y$5:$Z$1005)-LOOKUP(ROW(A1339),Paramètres!$X$5:$Z$1005)*Paramètres!$P$7,0)&amp;OFFSET(Paramètres!L1343,-LOOKUP(ROW(A1339),Paramètres!$Y$5:$Z$1005)*Paramètres!$P$8,0),""))</f>
        <v/>
      </c>
      <c r="B1339" t="str">
        <f ca="1">IF(B1338="","",IFERROR(OFFSET(Paramètres!$D$5,LOOKUP(ROW(B1339),Paramètres!$W$5:$Z$1005)-LOOKUP(ROW(B1339),Paramètres!$V$5:$Z$1005)*Paramètres!$P$5,0)&amp;"/"&amp;OFFSET(Paramètres!$G$5,LOOKUP(ROW(B1339),Paramètres!$X$5:$Z$1005)-LOOKUP(ROW(B1339),Paramètres!$W$5:$Z$1005)*Paramètres!$P$6,0)&amp;"/"&amp;OFFSET(Paramètres!$J$5,LOOKUP(ROW(B1339),Paramètres!$Y$5:$Z$1005)-LOOKUP(ROW(B1339),Paramètres!$X$5:$Z$1005)*Paramètres!$P$7,0)&amp;"/"&amp;OFFSET(Paramètres!M1343,-LOOKUP(ROW(B1339),Paramètres!$Y$5:$Z$1005)*Paramètres!$P$8,0),""))</f>
        <v/>
      </c>
    </row>
    <row r="1340" spans="1:2" x14ac:dyDescent="0.25">
      <c r="A1340" t="str">
        <f ca="1">IF(A1339="","",IFERROR(OFFSET(Paramètres!$C$5,LOOKUP(ROW(A1340),Paramètres!$W$5:$Z$1005)-LOOKUP(ROW(A1340),Paramètres!$V$5:$Z$1005)*Paramètres!$P$5,0)&amp;OFFSET(Paramètres!$F$5,LOOKUP(ROW(A1340),Paramètres!$X$5:$Z$1005)-LOOKUP(ROW(A1340),Paramètres!$W$5:$Z$1005)*Paramètres!$P$6,0)&amp;OFFSET(Paramètres!$I$5,LOOKUP(ROW(A1340),Paramètres!$Y$5:$Z$1005)-LOOKUP(ROW(A1340),Paramètres!$X$5:$Z$1005)*Paramètres!$P$7,0)&amp;OFFSET(Paramètres!L1344,-LOOKUP(ROW(A1340),Paramètres!$Y$5:$Z$1005)*Paramètres!$P$8,0),""))</f>
        <v/>
      </c>
      <c r="B1340" t="str">
        <f ca="1">IF(B1339="","",IFERROR(OFFSET(Paramètres!$D$5,LOOKUP(ROW(B1340),Paramètres!$W$5:$Z$1005)-LOOKUP(ROW(B1340),Paramètres!$V$5:$Z$1005)*Paramètres!$P$5,0)&amp;"/"&amp;OFFSET(Paramètres!$G$5,LOOKUP(ROW(B1340),Paramètres!$X$5:$Z$1005)-LOOKUP(ROW(B1340),Paramètres!$W$5:$Z$1005)*Paramètres!$P$6,0)&amp;"/"&amp;OFFSET(Paramètres!$J$5,LOOKUP(ROW(B1340),Paramètres!$Y$5:$Z$1005)-LOOKUP(ROW(B1340),Paramètres!$X$5:$Z$1005)*Paramètres!$P$7,0)&amp;"/"&amp;OFFSET(Paramètres!M1344,-LOOKUP(ROW(B1340),Paramètres!$Y$5:$Z$1005)*Paramètres!$P$8,0),""))</f>
        <v/>
      </c>
    </row>
    <row r="1341" spans="1:2" x14ac:dyDescent="0.25">
      <c r="A1341" t="str">
        <f ca="1">IF(A1340="","",IFERROR(OFFSET(Paramètres!$C$5,LOOKUP(ROW(A1341),Paramètres!$W$5:$Z$1005)-LOOKUP(ROW(A1341),Paramètres!$V$5:$Z$1005)*Paramètres!$P$5,0)&amp;OFFSET(Paramètres!$F$5,LOOKUP(ROW(A1341),Paramètres!$X$5:$Z$1005)-LOOKUP(ROW(A1341),Paramètres!$W$5:$Z$1005)*Paramètres!$P$6,0)&amp;OFFSET(Paramètres!$I$5,LOOKUP(ROW(A1341),Paramètres!$Y$5:$Z$1005)-LOOKUP(ROW(A1341),Paramètres!$X$5:$Z$1005)*Paramètres!$P$7,0)&amp;OFFSET(Paramètres!L1345,-LOOKUP(ROW(A1341),Paramètres!$Y$5:$Z$1005)*Paramètres!$P$8,0),""))</f>
        <v/>
      </c>
      <c r="B1341" t="str">
        <f ca="1">IF(B1340="","",IFERROR(OFFSET(Paramètres!$D$5,LOOKUP(ROW(B1341),Paramètres!$W$5:$Z$1005)-LOOKUP(ROW(B1341),Paramètres!$V$5:$Z$1005)*Paramètres!$P$5,0)&amp;"/"&amp;OFFSET(Paramètres!$G$5,LOOKUP(ROW(B1341),Paramètres!$X$5:$Z$1005)-LOOKUP(ROW(B1341),Paramètres!$W$5:$Z$1005)*Paramètres!$P$6,0)&amp;"/"&amp;OFFSET(Paramètres!$J$5,LOOKUP(ROW(B1341),Paramètres!$Y$5:$Z$1005)-LOOKUP(ROW(B1341),Paramètres!$X$5:$Z$1005)*Paramètres!$P$7,0)&amp;"/"&amp;OFFSET(Paramètres!M1345,-LOOKUP(ROW(B1341),Paramètres!$Y$5:$Z$1005)*Paramètres!$P$8,0),""))</f>
        <v/>
      </c>
    </row>
    <row r="1342" spans="1:2" x14ac:dyDescent="0.25">
      <c r="A1342" t="str">
        <f ca="1">IF(A1341="","",IFERROR(OFFSET(Paramètres!$C$5,LOOKUP(ROW(A1342),Paramètres!$W$5:$Z$1005)-LOOKUP(ROW(A1342),Paramètres!$V$5:$Z$1005)*Paramètres!$P$5,0)&amp;OFFSET(Paramètres!$F$5,LOOKUP(ROW(A1342),Paramètres!$X$5:$Z$1005)-LOOKUP(ROW(A1342),Paramètres!$W$5:$Z$1005)*Paramètres!$P$6,0)&amp;OFFSET(Paramètres!$I$5,LOOKUP(ROW(A1342),Paramètres!$Y$5:$Z$1005)-LOOKUP(ROW(A1342),Paramètres!$X$5:$Z$1005)*Paramètres!$P$7,0)&amp;OFFSET(Paramètres!L1346,-LOOKUP(ROW(A1342),Paramètres!$Y$5:$Z$1005)*Paramètres!$P$8,0),""))</f>
        <v/>
      </c>
      <c r="B1342" t="str">
        <f ca="1">IF(B1341="","",IFERROR(OFFSET(Paramètres!$D$5,LOOKUP(ROW(B1342),Paramètres!$W$5:$Z$1005)-LOOKUP(ROW(B1342),Paramètres!$V$5:$Z$1005)*Paramètres!$P$5,0)&amp;"/"&amp;OFFSET(Paramètres!$G$5,LOOKUP(ROW(B1342),Paramètres!$X$5:$Z$1005)-LOOKUP(ROW(B1342),Paramètres!$W$5:$Z$1005)*Paramètres!$P$6,0)&amp;"/"&amp;OFFSET(Paramètres!$J$5,LOOKUP(ROW(B1342),Paramètres!$Y$5:$Z$1005)-LOOKUP(ROW(B1342),Paramètres!$X$5:$Z$1005)*Paramètres!$P$7,0)&amp;"/"&amp;OFFSET(Paramètres!M1346,-LOOKUP(ROW(B1342),Paramètres!$Y$5:$Z$1005)*Paramètres!$P$8,0),""))</f>
        <v/>
      </c>
    </row>
    <row r="1343" spans="1:2" x14ac:dyDescent="0.25">
      <c r="A1343" t="str">
        <f ca="1">IF(A1342="","",IFERROR(OFFSET(Paramètres!$C$5,LOOKUP(ROW(A1343),Paramètres!$W$5:$Z$1005)-LOOKUP(ROW(A1343),Paramètres!$V$5:$Z$1005)*Paramètres!$P$5,0)&amp;OFFSET(Paramètres!$F$5,LOOKUP(ROW(A1343),Paramètres!$X$5:$Z$1005)-LOOKUP(ROW(A1343),Paramètres!$W$5:$Z$1005)*Paramètres!$P$6,0)&amp;OFFSET(Paramètres!$I$5,LOOKUP(ROW(A1343),Paramètres!$Y$5:$Z$1005)-LOOKUP(ROW(A1343),Paramètres!$X$5:$Z$1005)*Paramètres!$P$7,0)&amp;OFFSET(Paramètres!L1347,-LOOKUP(ROW(A1343),Paramètres!$Y$5:$Z$1005)*Paramètres!$P$8,0),""))</f>
        <v/>
      </c>
      <c r="B1343" t="str">
        <f ca="1">IF(B1342="","",IFERROR(OFFSET(Paramètres!$D$5,LOOKUP(ROW(B1343),Paramètres!$W$5:$Z$1005)-LOOKUP(ROW(B1343),Paramètres!$V$5:$Z$1005)*Paramètres!$P$5,0)&amp;"/"&amp;OFFSET(Paramètres!$G$5,LOOKUP(ROW(B1343),Paramètres!$X$5:$Z$1005)-LOOKUP(ROW(B1343),Paramètres!$W$5:$Z$1005)*Paramètres!$P$6,0)&amp;"/"&amp;OFFSET(Paramètres!$J$5,LOOKUP(ROW(B1343),Paramètres!$Y$5:$Z$1005)-LOOKUP(ROW(B1343),Paramètres!$X$5:$Z$1005)*Paramètres!$P$7,0)&amp;"/"&amp;OFFSET(Paramètres!M1347,-LOOKUP(ROW(B1343),Paramètres!$Y$5:$Z$1005)*Paramètres!$P$8,0),""))</f>
        <v/>
      </c>
    </row>
    <row r="1344" spans="1:2" x14ac:dyDescent="0.25">
      <c r="A1344" t="str">
        <f ca="1">IF(A1343="","",IFERROR(OFFSET(Paramètres!$C$5,LOOKUP(ROW(A1344),Paramètres!$W$5:$Z$1005)-LOOKUP(ROW(A1344),Paramètres!$V$5:$Z$1005)*Paramètres!$P$5,0)&amp;OFFSET(Paramètres!$F$5,LOOKUP(ROW(A1344),Paramètres!$X$5:$Z$1005)-LOOKUP(ROW(A1344),Paramètres!$W$5:$Z$1005)*Paramètres!$P$6,0)&amp;OFFSET(Paramètres!$I$5,LOOKUP(ROW(A1344),Paramètres!$Y$5:$Z$1005)-LOOKUP(ROW(A1344),Paramètres!$X$5:$Z$1005)*Paramètres!$P$7,0)&amp;OFFSET(Paramètres!L1348,-LOOKUP(ROW(A1344),Paramètres!$Y$5:$Z$1005)*Paramètres!$P$8,0),""))</f>
        <v/>
      </c>
      <c r="B1344" t="str">
        <f ca="1">IF(B1343="","",IFERROR(OFFSET(Paramètres!$D$5,LOOKUP(ROW(B1344),Paramètres!$W$5:$Z$1005)-LOOKUP(ROW(B1344),Paramètres!$V$5:$Z$1005)*Paramètres!$P$5,0)&amp;"/"&amp;OFFSET(Paramètres!$G$5,LOOKUP(ROW(B1344),Paramètres!$X$5:$Z$1005)-LOOKUP(ROW(B1344),Paramètres!$W$5:$Z$1005)*Paramètres!$P$6,0)&amp;"/"&amp;OFFSET(Paramètres!$J$5,LOOKUP(ROW(B1344),Paramètres!$Y$5:$Z$1005)-LOOKUP(ROW(B1344),Paramètres!$X$5:$Z$1005)*Paramètres!$P$7,0)&amp;"/"&amp;OFFSET(Paramètres!M1348,-LOOKUP(ROW(B1344),Paramètres!$Y$5:$Z$1005)*Paramètres!$P$8,0),""))</f>
        <v/>
      </c>
    </row>
    <row r="1345" spans="1:2" x14ac:dyDescent="0.25">
      <c r="A1345" t="str">
        <f ca="1">IF(A1344="","",IFERROR(OFFSET(Paramètres!$C$5,LOOKUP(ROW(A1345),Paramètres!$W$5:$Z$1005)-LOOKUP(ROW(A1345),Paramètres!$V$5:$Z$1005)*Paramètres!$P$5,0)&amp;OFFSET(Paramètres!$F$5,LOOKUP(ROW(A1345),Paramètres!$X$5:$Z$1005)-LOOKUP(ROW(A1345),Paramètres!$W$5:$Z$1005)*Paramètres!$P$6,0)&amp;OFFSET(Paramètres!$I$5,LOOKUP(ROW(A1345),Paramètres!$Y$5:$Z$1005)-LOOKUP(ROW(A1345),Paramètres!$X$5:$Z$1005)*Paramètres!$P$7,0)&amp;OFFSET(Paramètres!L1349,-LOOKUP(ROW(A1345),Paramètres!$Y$5:$Z$1005)*Paramètres!$P$8,0),""))</f>
        <v/>
      </c>
      <c r="B1345" t="str">
        <f ca="1">IF(B1344="","",IFERROR(OFFSET(Paramètres!$D$5,LOOKUP(ROW(B1345),Paramètres!$W$5:$Z$1005)-LOOKUP(ROW(B1345),Paramètres!$V$5:$Z$1005)*Paramètres!$P$5,0)&amp;"/"&amp;OFFSET(Paramètres!$G$5,LOOKUP(ROW(B1345),Paramètres!$X$5:$Z$1005)-LOOKUP(ROW(B1345),Paramètres!$W$5:$Z$1005)*Paramètres!$P$6,0)&amp;"/"&amp;OFFSET(Paramètres!$J$5,LOOKUP(ROW(B1345),Paramètres!$Y$5:$Z$1005)-LOOKUP(ROW(B1345),Paramètres!$X$5:$Z$1005)*Paramètres!$P$7,0)&amp;"/"&amp;OFFSET(Paramètres!M1349,-LOOKUP(ROW(B1345),Paramètres!$Y$5:$Z$1005)*Paramètres!$P$8,0),""))</f>
        <v/>
      </c>
    </row>
    <row r="1346" spans="1:2" x14ac:dyDescent="0.25">
      <c r="A1346" t="str">
        <f ca="1">IF(A1345="","",IFERROR(OFFSET(Paramètres!$C$5,LOOKUP(ROW(A1346),Paramètres!$W$5:$Z$1005)-LOOKUP(ROW(A1346),Paramètres!$V$5:$Z$1005)*Paramètres!$P$5,0)&amp;OFFSET(Paramètres!$F$5,LOOKUP(ROW(A1346),Paramètres!$X$5:$Z$1005)-LOOKUP(ROW(A1346),Paramètres!$W$5:$Z$1005)*Paramètres!$P$6,0)&amp;OFFSET(Paramètres!$I$5,LOOKUP(ROW(A1346),Paramètres!$Y$5:$Z$1005)-LOOKUP(ROW(A1346),Paramètres!$X$5:$Z$1005)*Paramètres!$P$7,0)&amp;OFFSET(Paramètres!L1350,-LOOKUP(ROW(A1346),Paramètres!$Y$5:$Z$1005)*Paramètres!$P$8,0),""))</f>
        <v/>
      </c>
      <c r="B1346" t="str">
        <f ca="1">IF(B1345="","",IFERROR(OFFSET(Paramètres!$D$5,LOOKUP(ROW(B1346),Paramètres!$W$5:$Z$1005)-LOOKUP(ROW(B1346),Paramètres!$V$5:$Z$1005)*Paramètres!$P$5,0)&amp;"/"&amp;OFFSET(Paramètres!$G$5,LOOKUP(ROW(B1346),Paramètres!$X$5:$Z$1005)-LOOKUP(ROW(B1346),Paramètres!$W$5:$Z$1005)*Paramètres!$P$6,0)&amp;"/"&amp;OFFSET(Paramètres!$J$5,LOOKUP(ROW(B1346),Paramètres!$Y$5:$Z$1005)-LOOKUP(ROW(B1346),Paramètres!$X$5:$Z$1005)*Paramètres!$P$7,0)&amp;"/"&amp;OFFSET(Paramètres!M1350,-LOOKUP(ROW(B1346),Paramètres!$Y$5:$Z$1005)*Paramètres!$P$8,0),""))</f>
        <v/>
      </c>
    </row>
    <row r="1347" spans="1:2" x14ac:dyDescent="0.25">
      <c r="A1347" t="str">
        <f ca="1">IF(A1346="","",IFERROR(OFFSET(Paramètres!$C$5,LOOKUP(ROW(A1347),Paramètres!$W$5:$Z$1005)-LOOKUP(ROW(A1347),Paramètres!$V$5:$Z$1005)*Paramètres!$P$5,0)&amp;OFFSET(Paramètres!$F$5,LOOKUP(ROW(A1347),Paramètres!$X$5:$Z$1005)-LOOKUP(ROW(A1347),Paramètres!$W$5:$Z$1005)*Paramètres!$P$6,0)&amp;OFFSET(Paramètres!$I$5,LOOKUP(ROW(A1347),Paramètres!$Y$5:$Z$1005)-LOOKUP(ROW(A1347),Paramètres!$X$5:$Z$1005)*Paramètres!$P$7,0)&amp;OFFSET(Paramètres!L1351,-LOOKUP(ROW(A1347),Paramètres!$Y$5:$Z$1005)*Paramètres!$P$8,0),""))</f>
        <v/>
      </c>
      <c r="B1347" t="str">
        <f ca="1">IF(B1346="","",IFERROR(OFFSET(Paramètres!$D$5,LOOKUP(ROW(B1347),Paramètres!$W$5:$Z$1005)-LOOKUP(ROW(B1347),Paramètres!$V$5:$Z$1005)*Paramètres!$P$5,0)&amp;"/"&amp;OFFSET(Paramètres!$G$5,LOOKUP(ROW(B1347),Paramètres!$X$5:$Z$1005)-LOOKUP(ROW(B1347),Paramètres!$W$5:$Z$1005)*Paramètres!$P$6,0)&amp;"/"&amp;OFFSET(Paramètres!$J$5,LOOKUP(ROW(B1347),Paramètres!$Y$5:$Z$1005)-LOOKUP(ROW(B1347),Paramètres!$X$5:$Z$1005)*Paramètres!$P$7,0)&amp;"/"&amp;OFFSET(Paramètres!M1351,-LOOKUP(ROW(B1347),Paramètres!$Y$5:$Z$1005)*Paramètres!$P$8,0),""))</f>
        <v/>
      </c>
    </row>
    <row r="1348" spans="1:2" x14ac:dyDescent="0.25">
      <c r="A1348" t="str">
        <f ca="1">IF(A1347="","",IFERROR(OFFSET(Paramètres!$C$5,LOOKUP(ROW(A1348),Paramètres!$W$5:$Z$1005)-LOOKUP(ROW(A1348),Paramètres!$V$5:$Z$1005)*Paramètres!$P$5,0)&amp;OFFSET(Paramètres!$F$5,LOOKUP(ROW(A1348),Paramètres!$X$5:$Z$1005)-LOOKUP(ROW(A1348),Paramètres!$W$5:$Z$1005)*Paramètres!$P$6,0)&amp;OFFSET(Paramètres!$I$5,LOOKUP(ROW(A1348),Paramètres!$Y$5:$Z$1005)-LOOKUP(ROW(A1348),Paramètres!$X$5:$Z$1005)*Paramètres!$P$7,0)&amp;OFFSET(Paramètres!L1352,-LOOKUP(ROW(A1348),Paramètres!$Y$5:$Z$1005)*Paramètres!$P$8,0),""))</f>
        <v/>
      </c>
      <c r="B1348" t="str">
        <f ca="1">IF(B1347="","",IFERROR(OFFSET(Paramètres!$D$5,LOOKUP(ROW(B1348),Paramètres!$W$5:$Z$1005)-LOOKUP(ROW(B1348),Paramètres!$V$5:$Z$1005)*Paramètres!$P$5,0)&amp;"/"&amp;OFFSET(Paramètres!$G$5,LOOKUP(ROW(B1348),Paramètres!$X$5:$Z$1005)-LOOKUP(ROW(B1348),Paramètres!$W$5:$Z$1005)*Paramètres!$P$6,0)&amp;"/"&amp;OFFSET(Paramètres!$J$5,LOOKUP(ROW(B1348),Paramètres!$Y$5:$Z$1005)-LOOKUP(ROW(B1348),Paramètres!$X$5:$Z$1005)*Paramètres!$P$7,0)&amp;"/"&amp;OFFSET(Paramètres!M1352,-LOOKUP(ROW(B1348),Paramètres!$Y$5:$Z$1005)*Paramètres!$P$8,0),""))</f>
        <v/>
      </c>
    </row>
    <row r="1349" spans="1:2" x14ac:dyDescent="0.25">
      <c r="A1349" t="str">
        <f ca="1">IF(A1348="","",IFERROR(OFFSET(Paramètres!$C$5,LOOKUP(ROW(A1349),Paramètres!$W$5:$Z$1005)-LOOKUP(ROW(A1349),Paramètres!$V$5:$Z$1005)*Paramètres!$P$5,0)&amp;OFFSET(Paramètres!$F$5,LOOKUP(ROW(A1349),Paramètres!$X$5:$Z$1005)-LOOKUP(ROW(A1349),Paramètres!$W$5:$Z$1005)*Paramètres!$P$6,0)&amp;OFFSET(Paramètres!$I$5,LOOKUP(ROW(A1349),Paramètres!$Y$5:$Z$1005)-LOOKUP(ROW(A1349),Paramètres!$X$5:$Z$1005)*Paramètres!$P$7,0)&amp;OFFSET(Paramètres!L1353,-LOOKUP(ROW(A1349),Paramètres!$Y$5:$Z$1005)*Paramètres!$P$8,0),""))</f>
        <v/>
      </c>
      <c r="B1349" t="str">
        <f ca="1">IF(B1348="","",IFERROR(OFFSET(Paramètres!$D$5,LOOKUP(ROW(B1349),Paramètres!$W$5:$Z$1005)-LOOKUP(ROW(B1349),Paramètres!$V$5:$Z$1005)*Paramètres!$P$5,0)&amp;"/"&amp;OFFSET(Paramètres!$G$5,LOOKUP(ROW(B1349),Paramètres!$X$5:$Z$1005)-LOOKUP(ROW(B1349),Paramètres!$W$5:$Z$1005)*Paramètres!$P$6,0)&amp;"/"&amp;OFFSET(Paramètres!$J$5,LOOKUP(ROW(B1349),Paramètres!$Y$5:$Z$1005)-LOOKUP(ROW(B1349),Paramètres!$X$5:$Z$1005)*Paramètres!$P$7,0)&amp;"/"&amp;OFFSET(Paramètres!M1353,-LOOKUP(ROW(B1349),Paramètres!$Y$5:$Z$1005)*Paramètres!$P$8,0),""))</f>
        <v/>
      </c>
    </row>
    <row r="1350" spans="1:2" x14ac:dyDescent="0.25">
      <c r="A1350" t="str">
        <f ca="1">IF(A1349="","",IFERROR(OFFSET(Paramètres!$C$5,LOOKUP(ROW(A1350),Paramètres!$W$5:$Z$1005)-LOOKUP(ROW(A1350),Paramètres!$V$5:$Z$1005)*Paramètres!$P$5,0)&amp;OFFSET(Paramètres!$F$5,LOOKUP(ROW(A1350),Paramètres!$X$5:$Z$1005)-LOOKUP(ROW(A1350),Paramètres!$W$5:$Z$1005)*Paramètres!$P$6,0)&amp;OFFSET(Paramètres!$I$5,LOOKUP(ROW(A1350),Paramètres!$Y$5:$Z$1005)-LOOKUP(ROW(A1350),Paramètres!$X$5:$Z$1005)*Paramètres!$P$7,0)&amp;OFFSET(Paramètres!L1354,-LOOKUP(ROW(A1350),Paramètres!$Y$5:$Z$1005)*Paramètres!$P$8,0),""))</f>
        <v/>
      </c>
      <c r="B1350" t="str">
        <f ca="1">IF(B1349="","",IFERROR(OFFSET(Paramètres!$D$5,LOOKUP(ROW(B1350),Paramètres!$W$5:$Z$1005)-LOOKUP(ROW(B1350),Paramètres!$V$5:$Z$1005)*Paramètres!$P$5,0)&amp;"/"&amp;OFFSET(Paramètres!$G$5,LOOKUP(ROW(B1350),Paramètres!$X$5:$Z$1005)-LOOKUP(ROW(B1350),Paramètres!$W$5:$Z$1005)*Paramètres!$P$6,0)&amp;"/"&amp;OFFSET(Paramètres!$J$5,LOOKUP(ROW(B1350),Paramètres!$Y$5:$Z$1005)-LOOKUP(ROW(B1350),Paramètres!$X$5:$Z$1005)*Paramètres!$P$7,0)&amp;"/"&amp;OFFSET(Paramètres!M1354,-LOOKUP(ROW(B1350),Paramètres!$Y$5:$Z$1005)*Paramètres!$P$8,0),""))</f>
        <v/>
      </c>
    </row>
    <row r="1351" spans="1:2" x14ac:dyDescent="0.25">
      <c r="A1351" t="str">
        <f ca="1">IF(A1350="","",IFERROR(OFFSET(Paramètres!$C$5,LOOKUP(ROW(A1351),Paramètres!$W$5:$Z$1005)-LOOKUP(ROW(A1351),Paramètres!$V$5:$Z$1005)*Paramètres!$P$5,0)&amp;OFFSET(Paramètres!$F$5,LOOKUP(ROW(A1351),Paramètres!$X$5:$Z$1005)-LOOKUP(ROW(A1351),Paramètres!$W$5:$Z$1005)*Paramètres!$P$6,0)&amp;OFFSET(Paramètres!$I$5,LOOKUP(ROW(A1351),Paramètres!$Y$5:$Z$1005)-LOOKUP(ROW(A1351),Paramètres!$X$5:$Z$1005)*Paramètres!$P$7,0)&amp;OFFSET(Paramètres!L1355,-LOOKUP(ROW(A1351),Paramètres!$Y$5:$Z$1005)*Paramètres!$P$8,0),""))</f>
        <v/>
      </c>
      <c r="B1351" t="str">
        <f ca="1">IF(B1350="","",IFERROR(OFFSET(Paramètres!$D$5,LOOKUP(ROW(B1351),Paramètres!$W$5:$Z$1005)-LOOKUP(ROW(B1351),Paramètres!$V$5:$Z$1005)*Paramètres!$P$5,0)&amp;"/"&amp;OFFSET(Paramètres!$G$5,LOOKUP(ROW(B1351),Paramètres!$X$5:$Z$1005)-LOOKUP(ROW(B1351),Paramètres!$W$5:$Z$1005)*Paramètres!$P$6,0)&amp;"/"&amp;OFFSET(Paramètres!$J$5,LOOKUP(ROW(B1351),Paramètres!$Y$5:$Z$1005)-LOOKUP(ROW(B1351),Paramètres!$X$5:$Z$1005)*Paramètres!$P$7,0)&amp;"/"&amp;OFFSET(Paramètres!M1355,-LOOKUP(ROW(B1351),Paramètres!$Y$5:$Z$1005)*Paramètres!$P$8,0),""))</f>
        <v/>
      </c>
    </row>
    <row r="1352" spans="1:2" x14ac:dyDescent="0.25">
      <c r="A1352" t="str">
        <f ca="1">IF(A1351="","",IFERROR(OFFSET(Paramètres!$C$5,LOOKUP(ROW(A1352),Paramètres!$W$5:$Z$1005)-LOOKUP(ROW(A1352),Paramètres!$V$5:$Z$1005)*Paramètres!$P$5,0)&amp;OFFSET(Paramètres!$F$5,LOOKUP(ROW(A1352),Paramètres!$X$5:$Z$1005)-LOOKUP(ROW(A1352),Paramètres!$W$5:$Z$1005)*Paramètres!$P$6,0)&amp;OFFSET(Paramètres!$I$5,LOOKUP(ROW(A1352),Paramètres!$Y$5:$Z$1005)-LOOKUP(ROW(A1352),Paramètres!$X$5:$Z$1005)*Paramètres!$P$7,0)&amp;OFFSET(Paramètres!L1356,-LOOKUP(ROW(A1352),Paramètres!$Y$5:$Z$1005)*Paramètres!$P$8,0),""))</f>
        <v/>
      </c>
      <c r="B1352" t="str">
        <f ca="1">IF(B1351="","",IFERROR(OFFSET(Paramètres!$D$5,LOOKUP(ROW(B1352),Paramètres!$W$5:$Z$1005)-LOOKUP(ROW(B1352),Paramètres!$V$5:$Z$1005)*Paramètres!$P$5,0)&amp;"/"&amp;OFFSET(Paramètres!$G$5,LOOKUP(ROW(B1352),Paramètres!$X$5:$Z$1005)-LOOKUP(ROW(B1352),Paramètres!$W$5:$Z$1005)*Paramètres!$P$6,0)&amp;"/"&amp;OFFSET(Paramètres!$J$5,LOOKUP(ROW(B1352),Paramètres!$Y$5:$Z$1005)-LOOKUP(ROW(B1352),Paramètres!$X$5:$Z$1005)*Paramètres!$P$7,0)&amp;"/"&amp;OFFSET(Paramètres!M1356,-LOOKUP(ROW(B1352),Paramètres!$Y$5:$Z$1005)*Paramètres!$P$8,0),""))</f>
        <v/>
      </c>
    </row>
    <row r="1353" spans="1:2" x14ac:dyDescent="0.25">
      <c r="A1353" t="str">
        <f ca="1">IF(A1352="","",IFERROR(OFFSET(Paramètres!$C$5,LOOKUP(ROW(A1353),Paramètres!$W$5:$Z$1005)-LOOKUP(ROW(A1353),Paramètres!$V$5:$Z$1005)*Paramètres!$P$5,0)&amp;OFFSET(Paramètres!$F$5,LOOKUP(ROW(A1353),Paramètres!$X$5:$Z$1005)-LOOKUP(ROW(A1353),Paramètres!$W$5:$Z$1005)*Paramètres!$P$6,0)&amp;OFFSET(Paramètres!$I$5,LOOKUP(ROW(A1353),Paramètres!$Y$5:$Z$1005)-LOOKUP(ROW(A1353),Paramètres!$X$5:$Z$1005)*Paramètres!$P$7,0)&amp;OFFSET(Paramètres!L1357,-LOOKUP(ROW(A1353),Paramètres!$Y$5:$Z$1005)*Paramètres!$P$8,0),""))</f>
        <v/>
      </c>
      <c r="B1353" t="str">
        <f ca="1">IF(B1352="","",IFERROR(OFFSET(Paramètres!$D$5,LOOKUP(ROW(B1353),Paramètres!$W$5:$Z$1005)-LOOKUP(ROW(B1353),Paramètres!$V$5:$Z$1005)*Paramètres!$P$5,0)&amp;"/"&amp;OFFSET(Paramètres!$G$5,LOOKUP(ROW(B1353),Paramètres!$X$5:$Z$1005)-LOOKUP(ROW(B1353),Paramètres!$W$5:$Z$1005)*Paramètres!$P$6,0)&amp;"/"&amp;OFFSET(Paramètres!$J$5,LOOKUP(ROW(B1353),Paramètres!$Y$5:$Z$1005)-LOOKUP(ROW(B1353),Paramètres!$X$5:$Z$1005)*Paramètres!$P$7,0)&amp;"/"&amp;OFFSET(Paramètres!M1357,-LOOKUP(ROW(B1353),Paramètres!$Y$5:$Z$1005)*Paramètres!$P$8,0),""))</f>
        <v/>
      </c>
    </row>
    <row r="1354" spans="1:2" x14ac:dyDescent="0.25">
      <c r="A1354" t="str">
        <f ca="1">IF(A1353="","",IFERROR(OFFSET(Paramètres!$C$5,LOOKUP(ROW(A1354),Paramètres!$W$5:$Z$1005)-LOOKUP(ROW(A1354),Paramètres!$V$5:$Z$1005)*Paramètres!$P$5,0)&amp;OFFSET(Paramètres!$F$5,LOOKUP(ROW(A1354),Paramètres!$X$5:$Z$1005)-LOOKUP(ROW(A1354),Paramètres!$W$5:$Z$1005)*Paramètres!$P$6,0)&amp;OFFSET(Paramètres!$I$5,LOOKUP(ROW(A1354),Paramètres!$Y$5:$Z$1005)-LOOKUP(ROW(A1354),Paramètres!$X$5:$Z$1005)*Paramètres!$P$7,0)&amp;OFFSET(Paramètres!L1358,-LOOKUP(ROW(A1354),Paramètres!$Y$5:$Z$1005)*Paramètres!$P$8,0),""))</f>
        <v/>
      </c>
      <c r="B1354" t="str">
        <f ca="1">IF(B1353="","",IFERROR(OFFSET(Paramètres!$D$5,LOOKUP(ROW(B1354),Paramètres!$W$5:$Z$1005)-LOOKUP(ROW(B1354),Paramètres!$V$5:$Z$1005)*Paramètres!$P$5,0)&amp;"/"&amp;OFFSET(Paramètres!$G$5,LOOKUP(ROW(B1354),Paramètres!$X$5:$Z$1005)-LOOKUP(ROW(B1354),Paramètres!$W$5:$Z$1005)*Paramètres!$P$6,0)&amp;"/"&amp;OFFSET(Paramètres!$J$5,LOOKUP(ROW(B1354),Paramètres!$Y$5:$Z$1005)-LOOKUP(ROW(B1354),Paramètres!$X$5:$Z$1005)*Paramètres!$P$7,0)&amp;"/"&amp;OFFSET(Paramètres!M1358,-LOOKUP(ROW(B1354),Paramètres!$Y$5:$Z$1005)*Paramètres!$P$8,0),""))</f>
        <v/>
      </c>
    </row>
    <row r="1355" spans="1:2" x14ac:dyDescent="0.25">
      <c r="A1355" t="str">
        <f ca="1">IF(A1354="","",IFERROR(OFFSET(Paramètres!$C$5,LOOKUP(ROW(A1355),Paramètres!$W$5:$Z$1005)-LOOKUP(ROW(A1355),Paramètres!$V$5:$Z$1005)*Paramètres!$P$5,0)&amp;OFFSET(Paramètres!$F$5,LOOKUP(ROW(A1355),Paramètres!$X$5:$Z$1005)-LOOKUP(ROW(A1355),Paramètres!$W$5:$Z$1005)*Paramètres!$P$6,0)&amp;OFFSET(Paramètres!$I$5,LOOKUP(ROW(A1355),Paramètres!$Y$5:$Z$1005)-LOOKUP(ROW(A1355),Paramètres!$X$5:$Z$1005)*Paramètres!$P$7,0)&amp;OFFSET(Paramètres!L1359,-LOOKUP(ROW(A1355),Paramètres!$Y$5:$Z$1005)*Paramètres!$P$8,0),""))</f>
        <v/>
      </c>
      <c r="B1355" t="str">
        <f ca="1">IF(B1354="","",IFERROR(OFFSET(Paramètres!$D$5,LOOKUP(ROW(B1355),Paramètres!$W$5:$Z$1005)-LOOKUP(ROW(B1355),Paramètres!$V$5:$Z$1005)*Paramètres!$P$5,0)&amp;"/"&amp;OFFSET(Paramètres!$G$5,LOOKUP(ROW(B1355),Paramètres!$X$5:$Z$1005)-LOOKUP(ROW(B1355),Paramètres!$W$5:$Z$1005)*Paramètres!$P$6,0)&amp;"/"&amp;OFFSET(Paramètres!$J$5,LOOKUP(ROW(B1355),Paramètres!$Y$5:$Z$1005)-LOOKUP(ROW(B1355),Paramètres!$X$5:$Z$1005)*Paramètres!$P$7,0)&amp;"/"&amp;OFFSET(Paramètres!M1359,-LOOKUP(ROW(B1355),Paramètres!$Y$5:$Z$1005)*Paramètres!$P$8,0),""))</f>
        <v/>
      </c>
    </row>
    <row r="1356" spans="1:2" x14ac:dyDescent="0.25">
      <c r="A1356" t="str">
        <f ca="1">IF(A1355="","",IFERROR(OFFSET(Paramètres!$C$5,LOOKUP(ROW(A1356),Paramètres!$W$5:$Z$1005)-LOOKUP(ROW(A1356),Paramètres!$V$5:$Z$1005)*Paramètres!$P$5,0)&amp;OFFSET(Paramètres!$F$5,LOOKUP(ROW(A1356),Paramètres!$X$5:$Z$1005)-LOOKUP(ROW(A1356),Paramètres!$W$5:$Z$1005)*Paramètres!$P$6,0)&amp;OFFSET(Paramètres!$I$5,LOOKUP(ROW(A1356),Paramètres!$Y$5:$Z$1005)-LOOKUP(ROW(A1356),Paramètres!$X$5:$Z$1005)*Paramètres!$P$7,0)&amp;OFFSET(Paramètres!L1360,-LOOKUP(ROW(A1356),Paramètres!$Y$5:$Z$1005)*Paramètres!$P$8,0),""))</f>
        <v/>
      </c>
      <c r="B1356" t="str">
        <f ca="1">IF(B1355="","",IFERROR(OFFSET(Paramètres!$D$5,LOOKUP(ROW(B1356),Paramètres!$W$5:$Z$1005)-LOOKUP(ROW(B1356),Paramètres!$V$5:$Z$1005)*Paramètres!$P$5,0)&amp;"/"&amp;OFFSET(Paramètres!$G$5,LOOKUP(ROW(B1356),Paramètres!$X$5:$Z$1005)-LOOKUP(ROW(B1356),Paramètres!$W$5:$Z$1005)*Paramètres!$P$6,0)&amp;"/"&amp;OFFSET(Paramètres!$J$5,LOOKUP(ROW(B1356),Paramètres!$Y$5:$Z$1005)-LOOKUP(ROW(B1356),Paramètres!$X$5:$Z$1005)*Paramètres!$P$7,0)&amp;"/"&amp;OFFSET(Paramètres!M1360,-LOOKUP(ROW(B1356),Paramètres!$Y$5:$Z$1005)*Paramètres!$P$8,0),""))</f>
        <v/>
      </c>
    </row>
    <row r="1357" spans="1:2" x14ac:dyDescent="0.25">
      <c r="A1357" t="str">
        <f ca="1">IF(A1356="","",IFERROR(OFFSET(Paramètres!$C$5,LOOKUP(ROW(A1357),Paramètres!$W$5:$Z$1005)-LOOKUP(ROW(A1357),Paramètres!$V$5:$Z$1005)*Paramètres!$P$5,0)&amp;OFFSET(Paramètres!$F$5,LOOKUP(ROW(A1357),Paramètres!$X$5:$Z$1005)-LOOKUP(ROW(A1357),Paramètres!$W$5:$Z$1005)*Paramètres!$P$6,0)&amp;OFFSET(Paramètres!$I$5,LOOKUP(ROW(A1357),Paramètres!$Y$5:$Z$1005)-LOOKUP(ROW(A1357),Paramètres!$X$5:$Z$1005)*Paramètres!$P$7,0)&amp;OFFSET(Paramètres!L1361,-LOOKUP(ROW(A1357),Paramètres!$Y$5:$Z$1005)*Paramètres!$P$8,0),""))</f>
        <v/>
      </c>
      <c r="B1357" t="str">
        <f ca="1">IF(B1356="","",IFERROR(OFFSET(Paramètres!$D$5,LOOKUP(ROW(B1357),Paramètres!$W$5:$Z$1005)-LOOKUP(ROW(B1357),Paramètres!$V$5:$Z$1005)*Paramètres!$P$5,0)&amp;"/"&amp;OFFSET(Paramètres!$G$5,LOOKUP(ROW(B1357),Paramètres!$X$5:$Z$1005)-LOOKUP(ROW(B1357),Paramètres!$W$5:$Z$1005)*Paramètres!$P$6,0)&amp;"/"&amp;OFFSET(Paramètres!$J$5,LOOKUP(ROW(B1357),Paramètres!$Y$5:$Z$1005)-LOOKUP(ROW(B1357),Paramètres!$X$5:$Z$1005)*Paramètres!$P$7,0)&amp;"/"&amp;OFFSET(Paramètres!M1361,-LOOKUP(ROW(B1357),Paramètres!$Y$5:$Z$1005)*Paramètres!$P$8,0),""))</f>
        <v/>
      </c>
    </row>
    <row r="1358" spans="1:2" x14ac:dyDescent="0.25">
      <c r="A1358" t="str">
        <f ca="1">IF(A1357="","",IFERROR(OFFSET(Paramètres!$C$5,LOOKUP(ROW(A1358),Paramètres!$W$5:$Z$1005)-LOOKUP(ROW(A1358),Paramètres!$V$5:$Z$1005)*Paramètres!$P$5,0)&amp;OFFSET(Paramètres!$F$5,LOOKUP(ROW(A1358),Paramètres!$X$5:$Z$1005)-LOOKUP(ROW(A1358),Paramètres!$W$5:$Z$1005)*Paramètres!$P$6,0)&amp;OFFSET(Paramètres!$I$5,LOOKUP(ROW(A1358),Paramètres!$Y$5:$Z$1005)-LOOKUP(ROW(A1358),Paramètres!$X$5:$Z$1005)*Paramètres!$P$7,0)&amp;OFFSET(Paramètres!L1362,-LOOKUP(ROW(A1358),Paramètres!$Y$5:$Z$1005)*Paramètres!$P$8,0),""))</f>
        <v/>
      </c>
      <c r="B1358" t="str">
        <f ca="1">IF(B1357="","",IFERROR(OFFSET(Paramètres!$D$5,LOOKUP(ROW(B1358),Paramètres!$W$5:$Z$1005)-LOOKUP(ROW(B1358),Paramètres!$V$5:$Z$1005)*Paramètres!$P$5,0)&amp;"/"&amp;OFFSET(Paramètres!$G$5,LOOKUP(ROW(B1358),Paramètres!$X$5:$Z$1005)-LOOKUP(ROW(B1358),Paramètres!$W$5:$Z$1005)*Paramètres!$P$6,0)&amp;"/"&amp;OFFSET(Paramètres!$J$5,LOOKUP(ROW(B1358),Paramètres!$Y$5:$Z$1005)-LOOKUP(ROW(B1358),Paramètres!$X$5:$Z$1005)*Paramètres!$P$7,0)&amp;"/"&amp;OFFSET(Paramètres!M1362,-LOOKUP(ROW(B1358),Paramètres!$Y$5:$Z$1005)*Paramètres!$P$8,0),""))</f>
        <v/>
      </c>
    </row>
    <row r="1359" spans="1:2" x14ac:dyDescent="0.25">
      <c r="A1359" t="str">
        <f ca="1">IF(A1358="","",IFERROR(OFFSET(Paramètres!$C$5,LOOKUP(ROW(A1359),Paramètres!$W$5:$Z$1005)-LOOKUP(ROW(A1359),Paramètres!$V$5:$Z$1005)*Paramètres!$P$5,0)&amp;OFFSET(Paramètres!$F$5,LOOKUP(ROW(A1359),Paramètres!$X$5:$Z$1005)-LOOKUP(ROW(A1359),Paramètres!$W$5:$Z$1005)*Paramètres!$P$6,0)&amp;OFFSET(Paramètres!$I$5,LOOKUP(ROW(A1359),Paramètres!$Y$5:$Z$1005)-LOOKUP(ROW(A1359),Paramètres!$X$5:$Z$1005)*Paramètres!$P$7,0)&amp;OFFSET(Paramètres!L1363,-LOOKUP(ROW(A1359),Paramètres!$Y$5:$Z$1005)*Paramètres!$P$8,0),""))</f>
        <v/>
      </c>
      <c r="B1359" t="str">
        <f ca="1">IF(B1358="","",IFERROR(OFFSET(Paramètres!$D$5,LOOKUP(ROW(B1359),Paramètres!$W$5:$Z$1005)-LOOKUP(ROW(B1359),Paramètres!$V$5:$Z$1005)*Paramètres!$P$5,0)&amp;"/"&amp;OFFSET(Paramètres!$G$5,LOOKUP(ROW(B1359),Paramètres!$X$5:$Z$1005)-LOOKUP(ROW(B1359),Paramètres!$W$5:$Z$1005)*Paramètres!$P$6,0)&amp;"/"&amp;OFFSET(Paramètres!$J$5,LOOKUP(ROW(B1359),Paramètres!$Y$5:$Z$1005)-LOOKUP(ROW(B1359),Paramètres!$X$5:$Z$1005)*Paramètres!$P$7,0)&amp;"/"&amp;OFFSET(Paramètres!M1363,-LOOKUP(ROW(B1359),Paramètres!$Y$5:$Z$1005)*Paramètres!$P$8,0),""))</f>
        <v/>
      </c>
    </row>
    <row r="1360" spans="1:2" x14ac:dyDescent="0.25">
      <c r="A1360" t="str">
        <f ca="1">IF(A1359="","",IFERROR(OFFSET(Paramètres!$C$5,LOOKUP(ROW(A1360),Paramètres!$W$5:$Z$1005)-LOOKUP(ROW(A1360),Paramètres!$V$5:$Z$1005)*Paramètres!$P$5,0)&amp;OFFSET(Paramètres!$F$5,LOOKUP(ROW(A1360),Paramètres!$X$5:$Z$1005)-LOOKUP(ROW(A1360),Paramètres!$W$5:$Z$1005)*Paramètres!$P$6,0)&amp;OFFSET(Paramètres!$I$5,LOOKUP(ROW(A1360),Paramètres!$Y$5:$Z$1005)-LOOKUP(ROW(A1360),Paramètres!$X$5:$Z$1005)*Paramètres!$P$7,0)&amp;OFFSET(Paramètres!L1364,-LOOKUP(ROW(A1360),Paramètres!$Y$5:$Z$1005)*Paramètres!$P$8,0),""))</f>
        <v/>
      </c>
      <c r="B1360" t="str">
        <f ca="1">IF(B1359="","",IFERROR(OFFSET(Paramètres!$D$5,LOOKUP(ROW(B1360),Paramètres!$W$5:$Z$1005)-LOOKUP(ROW(B1360),Paramètres!$V$5:$Z$1005)*Paramètres!$P$5,0)&amp;"/"&amp;OFFSET(Paramètres!$G$5,LOOKUP(ROW(B1360),Paramètres!$X$5:$Z$1005)-LOOKUP(ROW(B1360),Paramètres!$W$5:$Z$1005)*Paramètres!$P$6,0)&amp;"/"&amp;OFFSET(Paramètres!$J$5,LOOKUP(ROW(B1360),Paramètres!$Y$5:$Z$1005)-LOOKUP(ROW(B1360),Paramètres!$X$5:$Z$1005)*Paramètres!$P$7,0)&amp;"/"&amp;OFFSET(Paramètres!M1364,-LOOKUP(ROW(B1360),Paramètres!$Y$5:$Z$1005)*Paramètres!$P$8,0),""))</f>
        <v/>
      </c>
    </row>
    <row r="1361" spans="1:2" x14ac:dyDescent="0.25">
      <c r="A1361" t="str">
        <f ca="1">IF(A1360="","",IFERROR(OFFSET(Paramètres!$C$5,LOOKUP(ROW(A1361),Paramètres!$W$5:$Z$1005)-LOOKUP(ROW(A1361),Paramètres!$V$5:$Z$1005)*Paramètres!$P$5,0)&amp;OFFSET(Paramètres!$F$5,LOOKUP(ROW(A1361),Paramètres!$X$5:$Z$1005)-LOOKUP(ROW(A1361),Paramètres!$W$5:$Z$1005)*Paramètres!$P$6,0)&amp;OFFSET(Paramètres!$I$5,LOOKUP(ROW(A1361),Paramètres!$Y$5:$Z$1005)-LOOKUP(ROW(A1361),Paramètres!$X$5:$Z$1005)*Paramètres!$P$7,0)&amp;OFFSET(Paramètres!L1365,-LOOKUP(ROW(A1361),Paramètres!$Y$5:$Z$1005)*Paramètres!$P$8,0),""))</f>
        <v/>
      </c>
      <c r="B1361" t="str">
        <f ca="1">IF(B1360="","",IFERROR(OFFSET(Paramètres!$D$5,LOOKUP(ROW(B1361),Paramètres!$W$5:$Z$1005)-LOOKUP(ROW(B1361),Paramètres!$V$5:$Z$1005)*Paramètres!$P$5,0)&amp;"/"&amp;OFFSET(Paramètres!$G$5,LOOKUP(ROW(B1361),Paramètres!$X$5:$Z$1005)-LOOKUP(ROW(B1361),Paramètres!$W$5:$Z$1005)*Paramètres!$P$6,0)&amp;"/"&amp;OFFSET(Paramètres!$J$5,LOOKUP(ROW(B1361),Paramètres!$Y$5:$Z$1005)-LOOKUP(ROW(B1361),Paramètres!$X$5:$Z$1005)*Paramètres!$P$7,0)&amp;"/"&amp;OFFSET(Paramètres!M1365,-LOOKUP(ROW(B1361),Paramètres!$Y$5:$Z$1005)*Paramètres!$P$8,0),""))</f>
        <v/>
      </c>
    </row>
    <row r="1362" spans="1:2" x14ac:dyDescent="0.25">
      <c r="A1362" t="str">
        <f ca="1">IF(A1361="","",IFERROR(OFFSET(Paramètres!$C$5,LOOKUP(ROW(A1362),Paramètres!$W$5:$Z$1005)-LOOKUP(ROW(A1362),Paramètres!$V$5:$Z$1005)*Paramètres!$P$5,0)&amp;OFFSET(Paramètres!$F$5,LOOKUP(ROW(A1362),Paramètres!$X$5:$Z$1005)-LOOKUP(ROW(A1362),Paramètres!$W$5:$Z$1005)*Paramètres!$P$6,0)&amp;OFFSET(Paramètres!$I$5,LOOKUP(ROW(A1362),Paramètres!$Y$5:$Z$1005)-LOOKUP(ROW(A1362),Paramètres!$X$5:$Z$1005)*Paramètres!$P$7,0)&amp;OFFSET(Paramètres!L1366,-LOOKUP(ROW(A1362),Paramètres!$Y$5:$Z$1005)*Paramètres!$P$8,0),""))</f>
        <v/>
      </c>
      <c r="B1362" t="str">
        <f ca="1">IF(B1361="","",IFERROR(OFFSET(Paramètres!$D$5,LOOKUP(ROW(B1362),Paramètres!$W$5:$Z$1005)-LOOKUP(ROW(B1362),Paramètres!$V$5:$Z$1005)*Paramètres!$P$5,0)&amp;"/"&amp;OFFSET(Paramètres!$G$5,LOOKUP(ROW(B1362),Paramètres!$X$5:$Z$1005)-LOOKUP(ROW(B1362),Paramètres!$W$5:$Z$1005)*Paramètres!$P$6,0)&amp;"/"&amp;OFFSET(Paramètres!$J$5,LOOKUP(ROW(B1362),Paramètres!$Y$5:$Z$1005)-LOOKUP(ROW(B1362),Paramètres!$X$5:$Z$1005)*Paramètres!$P$7,0)&amp;"/"&amp;OFFSET(Paramètres!M1366,-LOOKUP(ROW(B1362),Paramètres!$Y$5:$Z$1005)*Paramètres!$P$8,0),""))</f>
        <v/>
      </c>
    </row>
    <row r="1363" spans="1:2" x14ac:dyDescent="0.25">
      <c r="A1363" t="str">
        <f ca="1">IF(A1362="","",IFERROR(OFFSET(Paramètres!$C$5,LOOKUP(ROW(A1363),Paramètres!$W$5:$Z$1005)-LOOKUP(ROW(A1363),Paramètres!$V$5:$Z$1005)*Paramètres!$P$5,0)&amp;OFFSET(Paramètres!$F$5,LOOKUP(ROW(A1363),Paramètres!$X$5:$Z$1005)-LOOKUP(ROW(A1363),Paramètres!$W$5:$Z$1005)*Paramètres!$P$6,0)&amp;OFFSET(Paramètres!$I$5,LOOKUP(ROW(A1363),Paramètres!$Y$5:$Z$1005)-LOOKUP(ROW(A1363),Paramètres!$X$5:$Z$1005)*Paramètres!$P$7,0)&amp;OFFSET(Paramètres!L1367,-LOOKUP(ROW(A1363),Paramètres!$Y$5:$Z$1005)*Paramètres!$P$8,0),""))</f>
        <v/>
      </c>
      <c r="B1363" t="str">
        <f ca="1">IF(B1362="","",IFERROR(OFFSET(Paramètres!$D$5,LOOKUP(ROW(B1363),Paramètres!$W$5:$Z$1005)-LOOKUP(ROW(B1363),Paramètres!$V$5:$Z$1005)*Paramètres!$P$5,0)&amp;"/"&amp;OFFSET(Paramètres!$G$5,LOOKUP(ROW(B1363),Paramètres!$X$5:$Z$1005)-LOOKUP(ROW(B1363),Paramètres!$W$5:$Z$1005)*Paramètres!$P$6,0)&amp;"/"&amp;OFFSET(Paramètres!$J$5,LOOKUP(ROW(B1363),Paramètres!$Y$5:$Z$1005)-LOOKUP(ROW(B1363),Paramètres!$X$5:$Z$1005)*Paramètres!$P$7,0)&amp;"/"&amp;OFFSET(Paramètres!M1367,-LOOKUP(ROW(B1363),Paramètres!$Y$5:$Z$1005)*Paramètres!$P$8,0),""))</f>
        <v/>
      </c>
    </row>
    <row r="1364" spans="1:2" x14ac:dyDescent="0.25">
      <c r="A1364" t="str">
        <f ca="1">IF(A1363="","",IFERROR(OFFSET(Paramètres!$C$5,LOOKUP(ROW(A1364),Paramètres!$W$5:$Z$1005)-LOOKUP(ROW(A1364),Paramètres!$V$5:$Z$1005)*Paramètres!$P$5,0)&amp;OFFSET(Paramètres!$F$5,LOOKUP(ROW(A1364),Paramètres!$X$5:$Z$1005)-LOOKUP(ROW(A1364),Paramètres!$W$5:$Z$1005)*Paramètres!$P$6,0)&amp;OFFSET(Paramètres!$I$5,LOOKUP(ROW(A1364),Paramètres!$Y$5:$Z$1005)-LOOKUP(ROW(A1364),Paramètres!$X$5:$Z$1005)*Paramètres!$P$7,0)&amp;OFFSET(Paramètres!L1368,-LOOKUP(ROW(A1364),Paramètres!$Y$5:$Z$1005)*Paramètres!$P$8,0),""))</f>
        <v/>
      </c>
      <c r="B1364" t="str">
        <f ca="1">IF(B1363="","",IFERROR(OFFSET(Paramètres!$D$5,LOOKUP(ROW(B1364),Paramètres!$W$5:$Z$1005)-LOOKUP(ROW(B1364),Paramètres!$V$5:$Z$1005)*Paramètres!$P$5,0)&amp;"/"&amp;OFFSET(Paramètres!$G$5,LOOKUP(ROW(B1364),Paramètres!$X$5:$Z$1005)-LOOKUP(ROW(B1364),Paramètres!$W$5:$Z$1005)*Paramètres!$P$6,0)&amp;"/"&amp;OFFSET(Paramètres!$J$5,LOOKUP(ROW(B1364),Paramètres!$Y$5:$Z$1005)-LOOKUP(ROW(B1364),Paramètres!$X$5:$Z$1005)*Paramètres!$P$7,0)&amp;"/"&amp;OFFSET(Paramètres!M1368,-LOOKUP(ROW(B1364),Paramètres!$Y$5:$Z$1005)*Paramètres!$P$8,0),""))</f>
        <v/>
      </c>
    </row>
    <row r="1365" spans="1:2" x14ac:dyDescent="0.25">
      <c r="A1365" t="str">
        <f ca="1">IF(A1364="","",IFERROR(OFFSET(Paramètres!$C$5,LOOKUP(ROW(A1365),Paramètres!$W$5:$Z$1005)-LOOKUP(ROW(A1365),Paramètres!$V$5:$Z$1005)*Paramètres!$P$5,0)&amp;OFFSET(Paramètres!$F$5,LOOKUP(ROW(A1365),Paramètres!$X$5:$Z$1005)-LOOKUP(ROW(A1365),Paramètres!$W$5:$Z$1005)*Paramètres!$P$6,0)&amp;OFFSET(Paramètres!$I$5,LOOKUP(ROW(A1365),Paramètres!$Y$5:$Z$1005)-LOOKUP(ROW(A1365),Paramètres!$X$5:$Z$1005)*Paramètres!$P$7,0)&amp;OFFSET(Paramètres!L1369,-LOOKUP(ROW(A1365),Paramètres!$Y$5:$Z$1005)*Paramètres!$P$8,0),""))</f>
        <v/>
      </c>
      <c r="B1365" t="str">
        <f ca="1">IF(B1364="","",IFERROR(OFFSET(Paramètres!$D$5,LOOKUP(ROW(B1365),Paramètres!$W$5:$Z$1005)-LOOKUP(ROW(B1365),Paramètres!$V$5:$Z$1005)*Paramètres!$P$5,0)&amp;"/"&amp;OFFSET(Paramètres!$G$5,LOOKUP(ROW(B1365),Paramètres!$X$5:$Z$1005)-LOOKUP(ROW(B1365),Paramètres!$W$5:$Z$1005)*Paramètres!$P$6,0)&amp;"/"&amp;OFFSET(Paramètres!$J$5,LOOKUP(ROW(B1365),Paramètres!$Y$5:$Z$1005)-LOOKUP(ROW(B1365),Paramètres!$X$5:$Z$1005)*Paramètres!$P$7,0)&amp;"/"&amp;OFFSET(Paramètres!M1369,-LOOKUP(ROW(B1365),Paramètres!$Y$5:$Z$1005)*Paramètres!$P$8,0),""))</f>
        <v/>
      </c>
    </row>
    <row r="1366" spans="1:2" x14ac:dyDescent="0.25">
      <c r="A1366" t="str">
        <f ca="1">IF(A1365="","",IFERROR(OFFSET(Paramètres!$C$5,LOOKUP(ROW(A1366),Paramètres!$W$5:$Z$1005)-LOOKUP(ROW(A1366),Paramètres!$V$5:$Z$1005)*Paramètres!$P$5,0)&amp;OFFSET(Paramètres!$F$5,LOOKUP(ROW(A1366),Paramètres!$X$5:$Z$1005)-LOOKUP(ROW(A1366),Paramètres!$W$5:$Z$1005)*Paramètres!$P$6,0)&amp;OFFSET(Paramètres!$I$5,LOOKUP(ROW(A1366),Paramètres!$Y$5:$Z$1005)-LOOKUP(ROW(A1366),Paramètres!$X$5:$Z$1005)*Paramètres!$P$7,0)&amp;OFFSET(Paramètres!L1370,-LOOKUP(ROW(A1366),Paramètres!$Y$5:$Z$1005)*Paramètres!$P$8,0),""))</f>
        <v/>
      </c>
      <c r="B1366" t="str">
        <f ca="1">IF(B1365="","",IFERROR(OFFSET(Paramètres!$D$5,LOOKUP(ROW(B1366),Paramètres!$W$5:$Z$1005)-LOOKUP(ROW(B1366),Paramètres!$V$5:$Z$1005)*Paramètres!$P$5,0)&amp;"/"&amp;OFFSET(Paramètres!$G$5,LOOKUP(ROW(B1366),Paramètres!$X$5:$Z$1005)-LOOKUP(ROW(B1366),Paramètres!$W$5:$Z$1005)*Paramètres!$P$6,0)&amp;"/"&amp;OFFSET(Paramètres!$J$5,LOOKUP(ROW(B1366),Paramètres!$Y$5:$Z$1005)-LOOKUP(ROW(B1366),Paramètres!$X$5:$Z$1005)*Paramètres!$P$7,0)&amp;"/"&amp;OFFSET(Paramètres!M1370,-LOOKUP(ROW(B1366),Paramètres!$Y$5:$Z$1005)*Paramètres!$P$8,0),""))</f>
        <v/>
      </c>
    </row>
    <row r="1367" spans="1:2" x14ac:dyDescent="0.25">
      <c r="A1367" t="str">
        <f ca="1">IF(A1366="","",IFERROR(OFFSET(Paramètres!$C$5,LOOKUP(ROW(A1367),Paramètres!$W$5:$Z$1005)-LOOKUP(ROW(A1367),Paramètres!$V$5:$Z$1005)*Paramètres!$P$5,0)&amp;OFFSET(Paramètres!$F$5,LOOKUP(ROW(A1367),Paramètres!$X$5:$Z$1005)-LOOKUP(ROW(A1367),Paramètres!$W$5:$Z$1005)*Paramètres!$P$6,0)&amp;OFFSET(Paramètres!$I$5,LOOKUP(ROW(A1367),Paramètres!$Y$5:$Z$1005)-LOOKUP(ROW(A1367),Paramètres!$X$5:$Z$1005)*Paramètres!$P$7,0)&amp;OFFSET(Paramètres!L1371,-LOOKUP(ROW(A1367),Paramètres!$Y$5:$Z$1005)*Paramètres!$P$8,0),""))</f>
        <v/>
      </c>
      <c r="B1367" t="str">
        <f ca="1">IF(B1366="","",IFERROR(OFFSET(Paramètres!$D$5,LOOKUP(ROW(B1367),Paramètres!$W$5:$Z$1005)-LOOKUP(ROW(B1367),Paramètres!$V$5:$Z$1005)*Paramètres!$P$5,0)&amp;"/"&amp;OFFSET(Paramètres!$G$5,LOOKUP(ROW(B1367),Paramètres!$X$5:$Z$1005)-LOOKUP(ROW(B1367),Paramètres!$W$5:$Z$1005)*Paramètres!$P$6,0)&amp;"/"&amp;OFFSET(Paramètres!$J$5,LOOKUP(ROW(B1367),Paramètres!$Y$5:$Z$1005)-LOOKUP(ROW(B1367),Paramètres!$X$5:$Z$1005)*Paramètres!$P$7,0)&amp;"/"&amp;OFFSET(Paramètres!M1371,-LOOKUP(ROW(B1367),Paramètres!$Y$5:$Z$1005)*Paramètres!$P$8,0),""))</f>
        <v/>
      </c>
    </row>
    <row r="1368" spans="1:2" x14ac:dyDescent="0.25">
      <c r="A1368" t="str">
        <f ca="1">IF(A1367="","",IFERROR(OFFSET(Paramètres!$C$5,LOOKUP(ROW(A1368),Paramètres!$W$5:$Z$1005)-LOOKUP(ROW(A1368),Paramètres!$V$5:$Z$1005)*Paramètres!$P$5,0)&amp;OFFSET(Paramètres!$F$5,LOOKUP(ROW(A1368),Paramètres!$X$5:$Z$1005)-LOOKUP(ROW(A1368),Paramètres!$W$5:$Z$1005)*Paramètres!$P$6,0)&amp;OFFSET(Paramètres!$I$5,LOOKUP(ROW(A1368),Paramètres!$Y$5:$Z$1005)-LOOKUP(ROW(A1368),Paramètres!$X$5:$Z$1005)*Paramètres!$P$7,0)&amp;OFFSET(Paramètres!L1372,-LOOKUP(ROW(A1368),Paramètres!$Y$5:$Z$1005)*Paramètres!$P$8,0),""))</f>
        <v/>
      </c>
      <c r="B1368" t="str">
        <f ca="1">IF(B1367="","",IFERROR(OFFSET(Paramètres!$D$5,LOOKUP(ROW(B1368),Paramètres!$W$5:$Z$1005)-LOOKUP(ROW(B1368),Paramètres!$V$5:$Z$1005)*Paramètres!$P$5,0)&amp;"/"&amp;OFFSET(Paramètres!$G$5,LOOKUP(ROW(B1368),Paramètres!$X$5:$Z$1005)-LOOKUP(ROW(B1368),Paramètres!$W$5:$Z$1005)*Paramètres!$P$6,0)&amp;"/"&amp;OFFSET(Paramètres!$J$5,LOOKUP(ROW(B1368),Paramètres!$Y$5:$Z$1005)-LOOKUP(ROW(B1368),Paramètres!$X$5:$Z$1005)*Paramètres!$P$7,0)&amp;"/"&amp;OFFSET(Paramètres!M1372,-LOOKUP(ROW(B1368),Paramètres!$Y$5:$Z$1005)*Paramètres!$P$8,0),""))</f>
        <v/>
      </c>
    </row>
    <row r="1369" spans="1:2" x14ac:dyDescent="0.25">
      <c r="A1369" t="str">
        <f ca="1">IF(A1368="","",IFERROR(OFFSET(Paramètres!$C$5,LOOKUP(ROW(A1369),Paramètres!$W$5:$Z$1005)-LOOKUP(ROW(A1369),Paramètres!$V$5:$Z$1005)*Paramètres!$P$5,0)&amp;OFFSET(Paramètres!$F$5,LOOKUP(ROW(A1369),Paramètres!$X$5:$Z$1005)-LOOKUP(ROW(A1369),Paramètres!$W$5:$Z$1005)*Paramètres!$P$6,0)&amp;OFFSET(Paramètres!$I$5,LOOKUP(ROW(A1369),Paramètres!$Y$5:$Z$1005)-LOOKUP(ROW(A1369),Paramètres!$X$5:$Z$1005)*Paramètres!$P$7,0)&amp;OFFSET(Paramètres!L1373,-LOOKUP(ROW(A1369),Paramètres!$Y$5:$Z$1005)*Paramètres!$P$8,0),""))</f>
        <v/>
      </c>
      <c r="B1369" t="str">
        <f ca="1">IF(B1368="","",IFERROR(OFFSET(Paramètres!$D$5,LOOKUP(ROW(B1369),Paramètres!$W$5:$Z$1005)-LOOKUP(ROW(B1369),Paramètres!$V$5:$Z$1005)*Paramètres!$P$5,0)&amp;"/"&amp;OFFSET(Paramètres!$G$5,LOOKUP(ROW(B1369),Paramètres!$X$5:$Z$1005)-LOOKUP(ROW(B1369),Paramètres!$W$5:$Z$1005)*Paramètres!$P$6,0)&amp;"/"&amp;OFFSET(Paramètres!$J$5,LOOKUP(ROW(B1369),Paramètres!$Y$5:$Z$1005)-LOOKUP(ROW(B1369),Paramètres!$X$5:$Z$1005)*Paramètres!$P$7,0)&amp;"/"&amp;OFFSET(Paramètres!M1373,-LOOKUP(ROW(B1369),Paramètres!$Y$5:$Z$1005)*Paramètres!$P$8,0),""))</f>
        <v/>
      </c>
    </row>
    <row r="1370" spans="1:2" x14ac:dyDescent="0.25">
      <c r="A1370" t="str">
        <f ca="1">IF(A1369="","",IFERROR(OFFSET(Paramètres!$C$5,LOOKUP(ROW(A1370),Paramètres!$W$5:$Z$1005)-LOOKUP(ROW(A1370),Paramètres!$V$5:$Z$1005)*Paramètres!$P$5,0)&amp;OFFSET(Paramètres!$F$5,LOOKUP(ROW(A1370),Paramètres!$X$5:$Z$1005)-LOOKUP(ROW(A1370),Paramètres!$W$5:$Z$1005)*Paramètres!$P$6,0)&amp;OFFSET(Paramètres!$I$5,LOOKUP(ROW(A1370),Paramètres!$Y$5:$Z$1005)-LOOKUP(ROW(A1370),Paramètres!$X$5:$Z$1005)*Paramètres!$P$7,0)&amp;OFFSET(Paramètres!L1374,-LOOKUP(ROW(A1370),Paramètres!$Y$5:$Z$1005)*Paramètres!$P$8,0),""))</f>
        <v/>
      </c>
      <c r="B1370" t="str">
        <f ca="1">IF(B1369="","",IFERROR(OFFSET(Paramètres!$D$5,LOOKUP(ROW(B1370),Paramètres!$W$5:$Z$1005)-LOOKUP(ROW(B1370),Paramètres!$V$5:$Z$1005)*Paramètres!$P$5,0)&amp;"/"&amp;OFFSET(Paramètres!$G$5,LOOKUP(ROW(B1370),Paramètres!$X$5:$Z$1005)-LOOKUP(ROW(B1370),Paramètres!$W$5:$Z$1005)*Paramètres!$P$6,0)&amp;"/"&amp;OFFSET(Paramètres!$J$5,LOOKUP(ROW(B1370),Paramètres!$Y$5:$Z$1005)-LOOKUP(ROW(B1370),Paramètres!$X$5:$Z$1005)*Paramètres!$P$7,0)&amp;"/"&amp;OFFSET(Paramètres!M1374,-LOOKUP(ROW(B1370),Paramètres!$Y$5:$Z$1005)*Paramètres!$P$8,0),""))</f>
        <v/>
      </c>
    </row>
    <row r="1371" spans="1:2" x14ac:dyDescent="0.25">
      <c r="A1371" t="str">
        <f ca="1">IF(A1370="","",IFERROR(OFFSET(Paramètres!$C$5,LOOKUP(ROW(A1371),Paramètres!$W$5:$Z$1005)-LOOKUP(ROW(A1371),Paramètres!$V$5:$Z$1005)*Paramètres!$P$5,0)&amp;OFFSET(Paramètres!$F$5,LOOKUP(ROW(A1371),Paramètres!$X$5:$Z$1005)-LOOKUP(ROW(A1371),Paramètres!$W$5:$Z$1005)*Paramètres!$P$6,0)&amp;OFFSET(Paramètres!$I$5,LOOKUP(ROW(A1371),Paramètres!$Y$5:$Z$1005)-LOOKUP(ROW(A1371),Paramètres!$X$5:$Z$1005)*Paramètres!$P$7,0)&amp;OFFSET(Paramètres!L1375,-LOOKUP(ROW(A1371),Paramètres!$Y$5:$Z$1005)*Paramètres!$P$8,0),""))</f>
        <v/>
      </c>
      <c r="B1371" t="str">
        <f ca="1">IF(B1370="","",IFERROR(OFFSET(Paramètres!$D$5,LOOKUP(ROW(B1371),Paramètres!$W$5:$Z$1005)-LOOKUP(ROW(B1371),Paramètres!$V$5:$Z$1005)*Paramètres!$P$5,0)&amp;"/"&amp;OFFSET(Paramètres!$G$5,LOOKUP(ROW(B1371),Paramètres!$X$5:$Z$1005)-LOOKUP(ROW(B1371),Paramètres!$W$5:$Z$1005)*Paramètres!$P$6,0)&amp;"/"&amp;OFFSET(Paramètres!$J$5,LOOKUP(ROW(B1371),Paramètres!$Y$5:$Z$1005)-LOOKUP(ROW(B1371),Paramètres!$X$5:$Z$1005)*Paramètres!$P$7,0)&amp;"/"&amp;OFFSET(Paramètres!M1375,-LOOKUP(ROW(B1371),Paramètres!$Y$5:$Z$1005)*Paramètres!$P$8,0),""))</f>
        <v/>
      </c>
    </row>
    <row r="1372" spans="1:2" x14ac:dyDescent="0.25">
      <c r="A1372" t="str">
        <f ca="1">IF(A1371="","",IFERROR(OFFSET(Paramètres!$C$5,LOOKUP(ROW(A1372),Paramètres!$W$5:$Z$1005)-LOOKUP(ROW(A1372),Paramètres!$V$5:$Z$1005)*Paramètres!$P$5,0)&amp;OFFSET(Paramètres!$F$5,LOOKUP(ROW(A1372),Paramètres!$X$5:$Z$1005)-LOOKUP(ROW(A1372),Paramètres!$W$5:$Z$1005)*Paramètres!$P$6,0)&amp;OFFSET(Paramètres!$I$5,LOOKUP(ROW(A1372),Paramètres!$Y$5:$Z$1005)-LOOKUP(ROW(A1372),Paramètres!$X$5:$Z$1005)*Paramètres!$P$7,0)&amp;OFFSET(Paramètres!L1376,-LOOKUP(ROW(A1372),Paramètres!$Y$5:$Z$1005)*Paramètres!$P$8,0),""))</f>
        <v/>
      </c>
      <c r="B1372" t="str">
        <f ca="1">IF(B1371="","",IFERROR(OFFSET(Paramètres!$D$5,LOOKUP(ROW(B1372),Paramètres!$W$5:$Z$1005)-LOOKUP(ROW(B1372),Paramètres!$V$5:$Z$1005)*Paramètres!$P$5,0)&amp;"/"&amp;OFFSET(Paramètres!$G$5,LOOKUP(ROW(B1372),Paramètres!$X$5:$Z$1005)-LOOKUP(ROW(B1372),Paramètres!$W$5:$Z$1005)*Paramètres!$P$6,0)&amp;"/"&amp;OFFSET(Paramètres!$J$5,LOOKUP(ROW(B1372),Paramètres!$Y$5:$Z$1005)-LOOKUP(ROW(B1372),Paramètres!$X$5:$Z$1005)*Paramètres!$P$7,0)&amp;"/"&amp;OFFSET(Paramètres!M1376,-LOOKUP(ROW(B1372),Paramètres!$Y$5:$Z$1005)*Paramètres!$P$8,0),""))</f>
        <v/>
      </c>
    </row>
    <row r="1373" spans="1:2" x14ac:dyDescent="0.25">
      <c r="A1373" t="str">
        <f ca="1">IF(A1372="","",IFERROR(OFFSET(Paramètres!$C$5,LOOKUP(ROW(A1373),Paramètres!$W$5:$Z$1005)-LOOKUP(ROW(A1373),Paramètres!$V$5:$Z$1005)*Paramètres!$P$5,0)&amp;OFFSET(Paramètres!$F$5,LOOKUP(ROW(A1373),Paramètres!$X$5:$Z$1005)-LOOKUP(ROW(A1373),Paramètres!$W$5:$Z$1005)*Paramètres!$P$6,0)&amp;OFFSET(Paramètres!$I$5,LOOKUP(ROW(A1373),Paramètres!$Y$5:$Z$1005)-LOOKUP(ROW(A1373),Paramètres!$X$5:$Z$1005)*Paramètres!$P$7,0)&amp;OFFSET(Paramètres!L1377,-LOOKUP(ROW(A1373),Paramètres!$Y$5:$Z$1005)*Paramètres!$P$8,0),""))</f>
        <v/>
      </c>
      <c r="B1373" t="str">
        <f ca="1">IF(B1372="","",IFERROR(OFFSET(Paramètres!$D$5,LOOKUP(ROW(B1373),Paramètres!$W$5:$Z$1005)-LOOKUP(ROW(B1373),Paramètres!$V$5:$Z$1005)*Paramètres!$P$5,0)&amp;"/"&amp;OFFSET(Paramètres!$G$5,LOOKUP(ROW(B1373),Paramètres!$X$5:$Z$1005)-LOOKUP(ROW(B1373),Paramètres!$W$5:$Z$1005)*Paramètres!$P$6,0)&amp;"/"&amp;OFFSET(Paramètres!$J$5,LOOKUP(ROW(B1373),Paramètres!$Y$5:$Z$1005)-LOOKUP(ROW(B1373),Paramètres!$X$5:$Z$1005)*Paramètres!$P$7,0)&amp;"/"&amp;OFFSET(Paramètres!M1377,-LOOKUP(ROW(B1373),Paramètres!$Y$5:$Z$1005)*Paramètres!$P$8,0),""))</f>
        <v/>
      </c>
    </row>
    <row r="1374" spans="1:2" x14ac:dyDescent="0.25">
      <c r="A1374" t="str">
        <f ca="1">IF(A1373="","",IFERROR(OFFSET(Paramètres!$C$5,LOOKUP(ROW(A1374),Paramètres!$W$5:$Z$1005)-LOOKUP(ROW(A1374),Paramètres!$V$5:$Z$1005)*Paramètres!$P$5,0)&amp;OFFSET(Paramètres!$F$5,LOOKUP(ROW(A1374),Paramètres!$X$5:$Z$1005)-LOOKUP(ROW(A1374),Paramètres!$W$5:$Z$1005)*Paramètres!$P$6,0)&amp;OFFSET(Paramètres!$I$5,LOOKUP(ROW(A1374),Paramètres!$Y$5:$Z$1005)-LOOKUP(ROW(A1374),Paramètres!$X$5:$Z$1005)*Paramètres!$P$7,0)&amp;OFFSET(Paramètres!L1378,-LOOKUP(ROW(A1374),Paramètres!$Y$5:$Z$1005)*Paramètres!$P$8,0),""))</f>
        <v/>
      </c>
      <c r="B1374" t="str">
        <f ca="1">IF(B1373="","",IFERROR(OFFSET(Paramètres!$D$5,LOOKUP(ROW(B1374),Paramètres!$W$5:$Z$1005)-LOOKUP(ROW(B1374),Paramètres!$V$5:$Z$1005)*Paramètres!$P$5,0)&amp;"/"&amp;OFFSET(Paramètres!$G$5,LOOKUP(ROW(B1374),Paramètres!$X$5:$Z$1005)-LOOKUP(ROW(B1374),Paramètres!$W$5:$Z$1005)*Paramètres!$P$6,0)&amp;"/"&amp;OFFSET(Paramètres!$J$5,LOOKUP(ROW(B1374),Paramètres!$Y$5:$Z$1005)-LOOKUP(ROW(B1374),Paramètres!$X$5:$Z$1005)*Paramètres!$P$7,0)&amp;"/"&amp;OFFSET(Paramètres!M1378,-LOOKUP(ROW(B1374),Paramètres!$Y$5:$Z$1005)*Paramètres!$P$8,0),""))</f>
        <v/>
      </c>
    </row>
    <row r="1375" spans="1:2" x14ac:dyDescent="0.25">
      <c r="A1375" t="str">
        <f ca="1">IF(A1374="","",IFERROR(OFFSET(Paramètres!$C$5,LOOKUP(ROW(A1375),Paramètres!$W$5:$Z$1005)-LOOKUP(ROW(A1375),Paramètres!$V$5:$Z$1005)*Paramètres!$P$5,0)&amp;OFFSET(Paramètres!$F$5,LOOKUP(ROW(A1375),Paramètres!$X$5:$Z$1005)-LOOKUP(ROW(A1375),Paramètres!$W$5:$Z$1005)*Paramètres!$P$6,0)&amp;OFFSET(Paramètres!$I$5,LOOKUP(ROW(A1375),Paramètres!$Y$5:$Z$1005)-LOOKUP(ROW(A1375),Paramètres!$X$5:$Z$1005)*Paramètres!$P$7,0)&amp;OFFSET(Paramètres!L1379,-LOOKUP(ROW(A1375),Paramètres!$Y$5:$Z$1005)*Paramètres!$P$8,0),""))</f>
        <v/>
      </c>
      <c r="B1375" t="str">
        <f ca="1">IF(B1374="","",IFERROR(OFFSET(Paramètres!$D$5,LOOKUP(ROW(B1375),Paramètres!$W$5:$Z$1005)-LOOKUP(ROW(B1375),Paramètres!$V$5:$Z$1005)*Paramètres!$P$5,0)&amp;"/"&amp;OFFSET(Paramètres!$G$5,LOOKUP(ROW(B1375),Paramètres!$X$5:$Z$1005)-LOOKUP(ROW(B1375),Paramètres!$W$5:$Z$1005)*Paramètres!$P$6,0)&amp;"/"&amp;OFFSET(Paramètres!$J$5,LOOKUP(ROW(B1375),Paramètres!$Y$5:$Z$1005)-LOOKUP(ROW(B1375),Paramètres!$X$5:$Z$1005)*Paramètres!$P$7,0)&amp;"/"&amp;OFFSET(Paramètres!M1379,-LOOKUP(ROW(B1375),Paramètres!$Y$5:$Z$1005)*Paramètres!$P$8,0),""))</f>
        <v/>
      </c>
    </row>
    <row r="1376" spans="1:2" x14ac:dyDescent="0.25">
      <c r="A1376" t="str">
        <f ca="1">IF(A1375="","",IFERROR(OFFSET(Paramètres!$C$5,LOOKUP(ROW(A1376),Paramètres!$W$5:$Z$1005)-LOOKUP(ROW(A1376),Paramètres!$V$5:$Z$1005)*Paramètres!$P$5,0)&amp;OFFSET(Paramètres!$F$5,LOOKUP(ROW(A1376),Paramètres!$X$5:$Z$1005)-LOOKUP(ROW(A1376),Paramètres!$W$5:$Z$1005)*Paramètres!$P$6,0)&amp;OFFSET(Paramètres!$I$5,LOOKUP(ROW(A1376),Paramètres!$Y$5:$Z$1005)-LOOKUP(ROW(A1376),Paramètres!$X$5:$Z$1005)*Paramètres!$P$7,0)&amp;OFFSET(Paramètres!L1380,-LOOKUP(ROW(A1376),Paramètres!$Y$5:$Z$1005)*Paramètres!$P$8,0),""))</f>
        <v/>
      </c>
      <c r="B1376" t="str">
        <f ca="1">IF(B1375="","",IFERROR(OFFSET(Paramètres!$D$5,LOOKUP(ROW(B1376),Paramètres!$W$5:$Z$1005)-LOOKUP(ROW(B1376),Paramètres!$V$5:$Z$1005)*Paramètres!$P$5,0)&amp;"/"&amp;OFFSET(Paramètres!$G$5,LOOKUP(ROW(B1376),Paramètres!$X$5:$Z$1005)-LOOKUP(ROW(B1376),Paramètres!$W$5:$Z$1005)*Paramètres!$P$6,0)&amp;"/"&amp;OFFSET(Paramètres!$J$5,LOOKUP(ROW(B1376),Paramètres!$Y$5:$Z$1005)-LOOKUP(ROW(B1376),Paramètres!$X$5:$Z$1005)*Paramètres!$P$7,0)&amp;"/"&amp;OFFSET(Paramètres!M1380,-LOOKUP(ROW(B1376),Paramètres!$Y$5:$Z$1005)*Paramètres!$P$8,0),""))</f>
        <v/>
      </c>
    </row>
    <row r="1377" spans="1:2" x14ac:dyDescent="0.25">
      <c r="A1377" t="str">
        <f ca="1">IF(A1376="","",IFERROR(OFFSET(Paramètres!$C$5,LOOKUP(ROW(A1377),Paramètres!$W$5:$Z$1005)-LOOKUP(ROW(A1377),Paramètres!$V$5:$Z$1005)*Paramètres!$P$5,0)&amp;OFFSET(Paramètres!$F$5,LOOKUP(ROW(A1377),Paramètres!$X$5:$Z$1005)-LOOKUP(ROW(A1377),Paramètres!$W$5:$Z$1005)*Paramètres!$P$6,0)&amp;OFFSET(Paramètres!$I$5,LOOKUP(ROW(A1377),Paramètres!$Y$5:$Z$1005)-LOOKUP(ROW(A1377),Paramètres!$X$5:$Z$1005)*Paramètres!$P$7,0)&amp;OFFSET(Paramètres!L1381,-LOOKUP(ROW(A1377),Paramètres!$Y$5:$Z$1005)*Paramètres!$P$8,0),""))</f>
        <v/>
      </c>
      <c r="B1377" t="str">
        <f ca="1">IF(B1376="","",IFERROR(OFFSET(Paramètres!$D$5,LOOKUP(ROW(B1377),Paramètres!$W$5:$Z$1005)-LOOKUP(ROW(B1377),Paramètres!$V$5:$Z$1005)*Paramètres!$P$5,0)&amp;"/"&amp;OFFSET(Paramètres!$G$5,LOOKUP(ROW(B1377),Paramètres!$X$5:$Z$1005)-LOOKUP(ROW(B1377),Paramètres!$W$5:$Z$1005)*Paramètres!$P$6,0)&amp;"/"&amp;OFFSET(Paramètres!$J$5,LOOKUP(ROW(B1377),Paramètres!$Y$5:$Z$1005)-LOOKUP(ROW(B1377),Paramètres!$X$5:$Z$1005)*Paramètres!$P$7,0)&amp;"/"&amp;OFFSET(Paramètres!M1381,-LOOKUP(ROW(B1377),Paramètres!$Y$5:$Z$1005)*Paramètres!$P$8,0),""))</f>
        <v/>
      </c>
    </row>
    <row r="1378" spans="1:2" x14ac:dyDescent="0.25">
      <c r="A1378" t="str">
        <f ca="1">IF(A1377="","",IFERROR(OFFSET(Paramètres!$C$5,LOOKUP(ROW(A1378),Paramètres!$W$5:$Z$1005)-LOOKUP(ROW(A1378),Paramètres!$V$5:$Z$1005)*Paramètres!$P$5,0)&amp;OFFSET(Paramètres!$F$5,LOOKUP(ROW(A1378),Paramètres!$X$5:$Z$1005)-LOOKUP(ROW(A1378),Paramètres!$W$5:$Z$1005)*Paramètres!$P$6,0)&amp;OFFSET(Paramètres!$I$5,LOOKUP(ROW(A1378),Paramètres!$Y$5:$Z$1005)-LOOKUP(ROW(A1378),Paramètres!$X$5:$Z$1005)*Paramètres!$P$7,0)&amp;OFFSET(Paramètres!L1382,-LOOKUP(ROW(A1378),Paramètres!$Y$5:$Z$1005)*Paramètres!$P$8,0),""))</f>
        <v/>
      </c>
      <c r="B1378" t="str">
        <f ca="1">IF(B1377="","",IFERROR(OFFSET(Paramètres!$D$5,LOOKUP(ROW(B1378),Paramètres!$W$5:$Z$1005)-LOOKUP(ROW(B1378),Paramètres!$V$5:$Z$1005)*Paramètres!$P$5,0)&amp;"/"&amp;OFFSET(Paramètres!$G$5,LOOKUP(ROW(B1378),Paramètres!$X$5:$Z$1005)-LOOKUP(ROW(B1378),Paramètres!$W$5:$Z$1005)*Paramètres!$P$6,0)&amp;"/"&amp;OFFSET(Paramètres!$J$5,LOOKUP(ROW(B1378),Paramètres!$Y$5:$Z$1005)-LOOKUP(ROW(B1378),Paramètres!$X$5:$Z$1005)*Paramètres!$P$7,0)&amp;"/"&amp;OFFSET(Paramètres!M1382,-LOOKUP(ROW(B1378),Paramètres!$Y$5:$Z$1005)*Paramètres!$P$8,0),""))</f>
        <v/>
      </c>
    </row>
    <row r="1379" spans="1:2" x14ac:dyDescent="0.25">
      <c r="A1379" t="str">
        <f ca="1">IF(A1378="","",IFERROR(OFFSET(Paramètres!$C$5,LOOKUP(ROW(A1379),Paramètres!$W$5:$Z$1005)-LOOKUP(ROW(A1379),Paramètres!$V$5:$Z$1005)*Paramètres!$P$5,0)&amp;OFFSET(Paramètres!$F$5,LOOKUP(ROW(A1379),Paramètres!$X$5:$Z$1005)-LOOKUP(ROW(A1379),Paramètres!$W$5:$Z$1005)*Paramètres!$P$6,0)&amp;OFFSET(Paramètres!$I$5,LOOKUP(ROW(A1379),Paramètres!$Y$5:$Z$1005)-LOOKUP(ROW(A1379),Paramètres!$X$5:$Z$1005)*Paramètres!$P$7,0)&amp;OFFSET(Paramètres!L1383,-LOOKUP(ROW(A1379),Paramètres!$Y$5:$Z$1005)*Paramètres!$P$8,0),""))</f>
        <v/>
      </c>
      <c r="B1379" t="str">
        <f ca="1">IF(B1378="","",IFERROR(OFFSET(Paramètres!$D$5,LOOKUP(ROW(B1379),Paramètres!$W$5:$Z$1005)-LOOKUP(ROW(B1379),Paramètres!$V$5:$Z$1005)*Paramètres!$P$5,0)&amp;"/"&amp;OFFSET(Paramètres!$G$5,LOOKUP(ROW(B1379),Paramètres!$X$5:$Z$1005)-LOOKUP(ROW(B1379),Paramètres!$W$5:$Z$1005)*Paramètres!$P$6,0)&amp;"/"&amp;OFFSET(Paramètres!$J$5,LOOKUP(ROW(B1379),Paramètres!$Y$5:$Z$1005)-LOOKUP(ROW(B1379),Paramètres!$X$5:$Z$1005)*Paramètres!$P$7,0)&amp;"/"&amp;OFFSET(Paramètres!M1383,-LOOKUP(ROW(B1379),Paramètres!$Y$5:$Z$1005)*Paramètres!$P$8,0),""))</f>
        <v/>
      </c>
    </row>
    <row r="1380" spans="1:2" x14ac:dyDescent="0.25">
      <c r="A1380" t="str">
        <f ca="1">IF(A1379="","",IFERROR(OFFSET(Paramètres!$C$5,LOOKUP(ROW(A1380),Paramètres!$W$5:$Z$1005)-LOOKUP(ROW(A1380),Paramètres!$V$5:$Z$1005)*Paramètres!$P$5,0)&amp;OFFSET(Paramètres!$F$5,LOOKUP(ROW(A1380),Paramètres!$X$5:$Z$1005)-LOOKUP(ROW(A1380),Paramètres!$W$5:$Z$1005)*Paramètres!$P$6,0)&amp;OFFSET(Paramètres!$I$5,LOOKUP(ROW(A1380),Paramètres!$Y$5:$Z$1005)-LOOKUP(ROW(A1380),Paramètres!$X$5:$Z$1005)*Paramètres!$P$7,0)&amp;OFFSET(Paramètres!L1384,-LOOKUP(ROW(A1380),Paramètres!$Y$5:$Z$1005)*Paramètres!$P$8,0),""))</f>
        <v/>
      </c>
      <c r="B1380" t="str">
        <f ca="1">IF(B1379="","",IFERROR(OFFSET(Paramètres!$D$5,LOOKUP(ROW(B1380),Paramètres!$W$5:$Z$1005)-LOOKUP(ROW(B1380),Paramètres!$V$5:$Z$1005)*Paramètres!$P$5,0)&amp;"/"&amp;OFFSET(Paramètres!$G$5,LOOKUP(ROW(B1380),Paramètres!$X$5:$Z$1005)-LOOKUP(ROW(B1380),Paramètres!$W$5:$Z$1005)*Paramètres!$P$6,0)&amp;"/"&amp;OFFSET(Paramètres!$J$5,LOOKUP(ROW(B1380),Paramètres!$Y$5:$Z$1005)-LOOKUP(ROW(B1380),Paramètres!$X$5:$Z$1005)*Paramètres!$P$7,0)&amp;"/"&amp;OFFSET(Paramètres!M1384,-LOOKUP(ROW(B1380),Paramètres!$Y$5:$Z$1005)*Paramètres!$P$8,0),""))</f>
        <v/>
      </c>
    </row>
    <row r="1381" spans="1:2" x14ac:dyDescent="0.25">
      <c r="A1381" t="str">
        <f ca="1">IF(A1380="","",IFERROR(OFFSET(Paramètres!$C$5,LOOKUP(ROW(A1381),Paramètres!$W$5:$Z$1005)-LOOKUP(ROW(A1381),Paramètres!$V$5:$Z$1005)*Paramètres!$P$5,0)&amp;OFFSET(Paramètres!$F$5,LOOKUP(ROW(A1381),Paramètres!$X$5:$Z$1005)-LOOKUP(ROW(A1381),Paramètres!$W$5:$Z$1005)*Paramètres!$P$6,0)&amp;OFFSET(Paramètres!$I$5,LOOKUP(ROW(A1381),Paramètres!$Y$5:$Z$1005)-LOOKUP(ROW(A1381),Paramètres!$X$5:$Z$1005)*Paramètres!$P$7,0)&amp;OFFSET(Paramètres!L1385,-LOOKUP(ROW(A1381),Paramètres!$Y$5:$Z$1005)*Paramètres!$P$8,0),""))</f>
        <v/>
      </c>
      <c r="B1381" t="str">
        <f ca="1">IF(B1380="","",IFERROR(OFFSET(Paramètres!$D$5,LOOKUP(ROW(B1381),Paramètres!$W$5:$Z$1005)-LOOKUP(ROW(B1381),Paramètres!$V$5:$Z$1005)*Paramètres!$P$5,0)&amp;"/"&amp;OFFSET(Paramètres!$G$5,LOOKUP(ROW(B1381),Paramètres!$X$5:$Z$1005)-LOOKUP(ROW(B1381),Paramètres!$W$5:$Z$1005)*Paramètres!$P$6,0)&amp;"/"&amp;OFFSET(Paramètres!$J$5,LOOKUP(ROW(B1381),Paramètres!$Y$5:$Z$1005)-LOOKUP(ROW(B1381),Paramètres!$X$5:$Z$1005)*Paramètres!$P$7,0)&amp;"/"&amp;OFFSET(Paramètres!M1385,-LOOKUP(ROW(B1381),Paramètres!$Y$5:$Z$1005)*Paramètres!$P$8,0),""))</f>
        <v/>
      </c>
    </row>
    <row r="1382" spans="1:2" x14ac:dyDescent="0.25">
      <c r="A1382" t="str">
        <f ca="1">IF(A1381="","",IFERROR(OFFSET(Paramètres!$C$5,LOOKUP(ROW(A1382),Paramètres!$W$5:$Z$1005)-LOOKUP(ROW(A1382),Paramètres!$V$5:$Z$1005)*Paramètres!$P$5,0)&amp;OFFSET(Paramètres!$F$5,LOOKUP(ROW(A1382),Paramètres!$X$5:$Z$1005)-LOOKUP(ROW(A1382),Paramètres!$W$5:$Z$1005)*Paramètres!$P$6,0)&amp;OFFSET(Paramètres!$I$5,LOOKUP(ROW(A1382),Paramètres!$Y$5:$Z$1005)-LOOKUP(ROW(A1382),Paramètres!$X$5:$Z$1005)*Paramètres!$P$7,0)&amp;OFFSET(Paramètres!L1386,-LOOKUP(ROW(A1382),Paramètres!$Y$5:$Z$1005)*Paramètres!$P$8,0),""))</f>
        <v/>
      </c>
      <c r="B1382" t="str">
        <f ca="1">IF(B1381="","",IFERROR(OFFSET(Paramètres!$D$5,LOOKUP(ROW(B1382),Paramètres!$W$5:$Z$1005)-LOOKUP(ROW(B1382),Paramètres!$V$5:$Z$1005)*Paramètres!$P$5,0)&amp;"/"&amp;OFFSET(Paramètres!$G$5,LOOKUP(ROW(B1382),Paramètres!$X$5:$Z$1005)-LOOKUP(ROW(B1382),Paramètres!$W$5:$Z$1005)*Paramètres!$P$6,0)&amp;"/"&amp;OFFSET(Paramètres!$J$5,LOOKUP(ROW(B1382),Paramètres!$Y$5:$Z$1005)-LOOKUP(ROW(B1382),Paramètres!$X$5:$Z$1005)*Paramètres!$P$7,0)&amp;"/"&amp;OFFSET(Paramètres!M1386,-LOOKUP(ROW(B1382),Paramètres!$Y$5:$Z$1005)*Paramètres!$P$8,0),""))</f>
        <v/>
      </c>
    </row>
    <row r="1383" spans="1:2" x14ac:dyDescent="0.25">
      <c r="A1383" t="str">
        <f ca="1">IF(A1382="","",IFERROR(OFFSET(Paramètres!$C$5,LOOKUP(ROW(A1383),Paramètres!$W$5:$Z$1005)-LOOKUP(ROW(A1383),Paramètres!$V$5:$Z$1005)*Paramètres!$P$5,0)&amp;OFFSET(Paramètres!$F$5,LOOKUP(ROW(A1383),Paramètres!$X$5:$Z$1005)-LOOKUP(ROW(A1383),Paramètres!$W$5:$Z$1005)*Paramètres!$P$6,0)&amp;OFFSET(Paramètres!$I$5,LOOKUP(ROW(A1383),Paramètres!$Y$5:$Z$1005)-LOOKUP(ROW(A1383),Paramètres!$X$5:$Z$1005)*Paramètres!$P$7,0)&amp;OFFSET(Paramètres!L1387,-LOOKUP(ROW(A1383),Paramètres!$Y$5:$Z$1005)*Paramètres!$P$8,0),""))</f>
        <v/>
      </c>
      <c r="B1383" t="str">
        <f ca="1">IF(B1382="","",IFERROR(OFFSET(Paramètres!$D$5,LOOKUP(ROW(B1383),Paramètres!$W$5:$Z$1005)-LOOKUP(ROW(B1383),Paramètres!$V$5:$Z$1005)*Paramètres!$P$5,0)&amp;"/"&amp;OFFSET(Paramètres!$G$5,LOOKUP(ROW(B1383),Paramètres!$X$5:$Z$1005)-LOOKUP(ROW(B1383),Paramètres!$W$5:$Z$1005)*Paramètres!$P$6,0)&amp;"/"&amp;OFFSET(Paramètres!$J$5,LOOKUP(ROW(B1383),Paramètres!$Y$5:$Z$1005)-LOOKUP(ROW(B1383),Paramètres!$X$5:$Z$1005)*Paramètres!$P$7,0)&amp;"/"&amp;OFFSET(Paramètres!M1387,-LOOKUP(ROW(B1383),Paramètres!$Y$5:$Z$1005)*Paramètres!$P$8,0),""))</f>
        <v/>
      </c>
    </row>
    <row r="1384" spans="1:2" x14ac:dyDescent="0.25">
      <c r="A1384" t="str">
        <f ca="1">IF(A1383="","",IFERROR(OFFSET(Paramètres!$C$5,LOOKUP(ROW(A1384),Paramètres!$W$5:$Z$1005)-LOOKUP(ROW(A1384),Paramètres!$V$5:$Z$1005)*Paramètres!$P$5,0)&amp;OFFSET(Paramètres!$F$5,LOOKUP(ROW(A1384),Paramètres!$X$5:$Z$1005)-LOOKUP(ROW(A1384),Paramètres!$W$5:$Z$1005)*Paramètres!$P$6,0)&amp;OFFSET(Paramètres!$I$5,LOOKUP(ROW(A1384),Paramètres!$Y$5:$Z$1005)-LOOKUP(ROW(A1384),Paramètres!$X$5:$Z$1005)*Paramètres!$P$7,0)&amp;OFFSET(Paramètres!L1388,-LOOKUP(ROW(A1384),Paramètres!$Y$5:$Z$1005)*Paramètres!$P$8,0),""))</f>
        <v/>
      </c>
      <c r="B1384" t="str">
        <f ca="1">IF(B1383="","",IFERROR(OFFSET(Paramètres!$D$5,LOOKUP(ROW(B1384),Paramètres!$W$5:$Z$1005)-LOOKUP(ROW(B1384),Paramètres!$V$5:$Z$1005)*Paramètres!$P$5,0)&amp;"/"&amp;OFFSET(Paramètres!$G$5,LOOKUP(ROW(B1384),Paramètres!$X$5:$Z$1005)-LOOKUP(ROW(B1384),Paramètres!$W$5:$Z$1005)*Paramètres!$P$6,0)&amp;"/"&amp;OFFSET(Paramètres!$J$5,LOOKUP(ROW(B1384),Paramètres!$Y$5:$Z$1005)-LOOKUP(ROW(B1384),Paramètres!$X$5:$Z$1005)*Paramètres!$P$7,0)&amp;"/"&amp;OFFSET(Paramètres!M1388,-LOOKUP(ROW(B1384),Paramètres!$Y$5:$Z$1005)*Paramètres!$P$8,0),""))</f>
        <v/>
      </c>
    </row>
    <row r="1385" spans="1:2" x14ac:dyDescent="0.25">
      <c r="A1385" t="str">
        <f ca="1">IF(A1384="","",IFERROR(OFFSET(Paramètres!$C$5,LOOKUP(ROW(A1385),Paramètres!$W$5:$Z$1005)-LOOKUP(ROW(A1385),Paramètres!$V$5:$Z$1005)*Paramètres!$P$5,0)&amp;OFFSET(Paramètres!$F$5,LOOKUP(ROW(A1385),Paramètres!$X$5:$Z$1005)-LOOKUP(ROW(A1385),Paramètres!$W$5:$Z$1005)*Paramètres!$P$6,0)&amp;OFFSET(Paramètres!$I$5,LOOKUP(ROW(A1385),Paramètres!$Y$5:$Z$1005)-LOOKUP(ROW(A1385),Paramètres!$X$5:$Z$1005)*Paramètres!$P$7,0)&amp;OFFSET(Paramètres!L1389,-LOOKUP(ROW(A1385),Paramètres!$Y$5:$Z$1005)*Paramètres!$P$8,0),""))</f>
        <v/>
      </c>
      <c r="B1385" t="str">
        <f ca="1">IF(B1384="","",IFERROR(OFFSET(Paramètres!$D$5,LOOKUP(ROW(B1385),Paramètres!$W$5:$Z$1005)-LOOKUP(ROW(B1385),Paramètres!$V$5:$Z$1005)*Paramètres!$P$5,0)&amp;"/"&amp;OFFSET(Paramètres!$G$5,LOOKUP(ROW(B1385),Paramètres!$X$5:$Z$1005)-LOOKUP(ROW(B1385),Paramètres!$W$5:$Z$1005)*Paramètres!$P$6,0)&amp;"/"&amp;OFFSET(Paramètres!$J$5,LOOKUP(ROW(B1385),Paramètres!$Y$5:$Z$1005)-LOOKUP(ROW(B1385),Paramètres!$X$5:$Z$1005)*Paramètres!$P$7,0)&amp;"/"&amp;OFFSET(Paramètres!M1389,-LOOKUP(ROW(B1385),Paramètres!$Y$5:$Z$1005)*Paramètres!$P$8,0),""))</f>
        <v/>
      </c>
    </row>
    <row r="1386" spans="1:2" x14ac:dyDescent="0.25">
      <c r="A1386" t="str">
        <f ca="1">IF(A1385="","",IFERROR(OFFSET(Paramètres!$C$5,LOOKUP(ROW(A1386),Paramètres!$W$5:$Z$1005)-LOOKUP(ROW(A1386),Paramètres!$V$5:$Z$1005)*Paramètres!$P$5,0)&amp;OFFSET(Paramètres!$F$5,LOOKUP(ROW(A1386),Paramètres!$X$5:$Z$1005)-LOOKUP(ROW(A1386),Paramètres!$W$5:$Z$1005)*Paramètres!$P$6,0)&amp;OFFSET(Paramètres!$I$5,LOOKUP(ROW(A1386),Paramètres!$Y$5:$Z$1005)-LOOKUP(ROW(A1386),Paramètres!$X$5:$Z$1005)*Paramètres!$P$7,0)&amp;OFFSET(Paramètres!L1390,-LOOKUP(ROW(A1386),Paramètres!$Y$5:$Z$1005)*Paramètres!$P$8,0),""))</f>
        <v/>
      </c>
      <c r="B1386" t="str">
        <f ca="1">IF(B1385="","",IFERROR(OFFSET(Paramètres!$D$5,LOOKUP(ROW(B1386),Paramètres!$W$5:$Z$1005)-LOOKUP(ROW(B1386),Paramètres!$V$5:$Z$1005)*Paramètres!$P$5,0)&amp;"/"&amp;OFFSET(Paramètres!$G$5,LOOKUP(ROW(B1386),Paramètres!$X$5:$Z$1005)-LOOKUP(ROW(B1386),Paramètres!$W$5:$Z$1005)*Paramètres!$P$6,0)&amp;"/"&amp;OFFSET(Paramètres!$J$5,LOOKUP(ROW(B1386),Paramètres!$Y$5:$Z$1005)-LOOKUP(ROW(B1386),Paramètres!$X$5:$Z$1005)*Paramètres!$P$7,0)&amp;"/"&amp;OFFSET(Paramètres!M1390,-LOOKUP(ROW(B1386),Paramètres!$Y$5:$Z$1005)*Paramètres!$P$8,0),""))</f>
        <v/>
      </c>
    </row>
    <row r="1387" spans="1:2" x14ac:dyDescent="0.25">
      <c r="A1387" t="str">
        <f ca="1">IF(A1386="","",IFERROR(OFFSET(Paramètres!$C$5,LOOKUP(ROW(A1387),Paramètres!$W$5:$Z$1005)-LOOKUP(ROW(A1387),Paramètres!$V$5:$Z$1005)*Paramètres!$P$5,0)&amp;OFFSET(Paramètres!$F$5,LOOKUP(ROW(A1387),Paramètres!$X$5:$Z$1005)-LOOKUP(ROW(A1387),Paramètres!$W$5:$Z$1005)*Paramètres!$P$6,0)&amp;OFFSET(Paramètres!$I$5,LOOKUP(ROW(A1387),Paramètres!$Y$5:$Z$1005)-LOOKUP(ROW(A1387),Paramètres!$X$5:$Z$1005)*Paramètres!$P$7,0)&amp;OFFSET(Paramètres!L1391,-LOOKUP(ROW(A1387),Paramètres!$Y$5:$Z$1005)*Paramètres!$P$8,0),""))</f>
        <v/>
      </c>
      <c r="B1387" t="str">
        <f ca="1">IF(B1386="","",IFERROR(OFFSET(Paramètres!$D$5,LOOKUP(ROW(B1387),Paramètres!$W$5:$Z$1005)-LOOKUP(ROW(B1387),Paramètres!$V$5:$Z$1005)*Paramètres!$P$5,0)&amp;"/"&amp;OFFSET(Paramètres!$G$5,LOOKUP(ROW(B1387),Paramètres!$X$5:$Z$1005)-LOOKUP(ROW(B1387),Paramètres!$W$5:$Z$1005)*Paramètres!$P$6,0)&amp;"/"&amp;OFFSET(Paramètres!$J$5,LOOKUP(ROW(B1387),Paramètres!$Y$5:$Z$1005)-LOOKUP(ROW(B1387),Paramètres!$X$5:$Z$1005)*Paramètres!$P$7,0)&amp;"/"&amp;OFFSET(Paramètres!M1391,-LOOKUP(ROW(B1387),Paramètres!$Y$5:$Z$1005)*Paramètres!$P$8,0),""))</f>
        <v/>
      </c>
    </row>
    <row r="1388" spans="1:2" x14ac:dyDescent="0.25">
      <c r="A1388" t="str">
        <f ca="1">IF(A1387="","",IFERROR(OFFSET(Paramètres!$C$5,LOOKUP(ROW(A1388),Paramètres!$W$5:$Z$1005)-LOOKUP(ROW(A1388),Paramètres!$V$5:$Z$1005)*Paramètres!$P$5,0)&amp;OFFSET(Paramètres!$F$5,LOOKUP(ROW(A1388),Paramètres!$X$5:$Z$1005)-LOOKUP(ROW(A1388),Paramètres!$W$5:$Z$1005)*Paramètres!$P$6,0)&amp;OFFSET(Paramètres!$I$5,LOOKUP(ROW(A1388),Paramètres!$Y$5:$Z$1005)-LOOKUP(ROW(A1388),Paramètres!$X$5:$Z$1005)*Paramètres!$P$7,0)&amp;OFFSET(Paramètres!L1392,-LOOKUP(ROW(A1388),Paramètres!$Y$5:$Z$1005)*Paramètres!$P$8,0),""))</f>
        <v/>
      </c>
      <c r="B1388" t="str">
        <f ca="1">IF(B1387="","",IFERROR(OFFSET(Paramètres!$D$5,LOOKUP(ROW(B1388),Paramètres!$W$5:$Z$1005)-LOOKUP(ROW(B1388),Paramètres!$V$5:$Z$1005)*Paramètres!$P$5,0)&amp;"/"&amp;OFFSET(Paramètres!$G$5,LOOKUP(ROW(B1388),Paramètres!$X$5:$Z$1005)-LOOKUP(ROW(B1388),Paramètres!$W$5:$Z$1005)*Paramètres!$P$6,0)&amp;"/"&amp;OFFSET(Paramètres!$J$5,LOOKUP(ROW(B1388),Paramètres!$Y$5:$Z$1005)-LOOKUP(ROW(B1388),Paramètres!$X$5:$Z$1005)*Paramètres!$P$7,0)&amp;"/"&amp;OFFSET(Paramètres!M1392,-LOOKUP(ROW(B1388),Paramètres!$Y$5:$Z$1005)*Paramètres!$P$8,0),""))</f>
        <v/>
      </c>
    </row>
    <row r="1389" spans="1:2" x14ac:dyDescent="0.25">
      <c r="A1389" t="str">
        <f ca="1">IF(A1388="","",IFERROR(OFFSET(Paramètres!$C$5,LOOKUP(ROW(A1389),Paramètres!$W$5:$Z$1005)-LOOKUP(ROW(A1389),Paramètres!$V$5:$Z$1005)*Paramètres!$P$5,0)&amp;OFFSET(Paramètres!$F$5,LOOKUP(ROW(A1389),Paramètres!$X$5:$Z$1005)-LOOKUP(ROW(A1389),Paramètres!$W$5:$Z$1005)*Paramètres!$P$6,0)&amp;OFFSET(Paramètres!$I$5,LOOKUP(ROW(A1389),Paramètres!$Y$5:$Z$1005)-LOOKUP(ROW(A1389),Paramètres!$X$5:$Z$1005)*Paramètres!$P$7,0)&amp;OFFSET(Paramètres!L1393,-LOOKUP(ROW(A1389),Paramètres!$Y$5:$Z$1005)*Paramètres!$P$8,0),""))</f>
        <v/>
      </c>
      <c r="B1389" t="str">
        <f ca="1">IF(B1388="","",IFERROR(OFFSET(Paramètres!$D$5,LOOKUP(ROW(B1389),Paramètres!$W$5:$Z$1005)-LOOKUP(ROW(B1389),Paramètres!$V$5:$Z$1005)*Paramètres!$P$5,0)&amp;"/"&amp;OFFSET(Paramètres!$G$5,LOOKUP(ROW(B1389),Paramètres!$X$5:$Z$1005)-LOOKUP(ROW(B1389),Paramètres!$W$5:$Z$1005)*Paramètres!$P$6,0)&amp;"/"&amp;OFFSET(Paramètres!$J$5,LOOKUP(ROW(B1389),Paramètres!$Y$5:$Z$1005)-LOOKUP(ROW(B1389),Paramètres!$X$5:$Z$1005)*Paramètres!$P$7,0)&amp;"/"&amp;OFFSET(Paramètres!M1393,-LOOKUP(ROW(B1389),Paramètres!$Y$5:$Z$1005)*Paramètres!$P$8,0),""))</f>
        <v/>
      </c>
    </row>
    <row r="1390" spans="1:2" x14ac:dyDescent="0.25">
      <c r="A1390" t="str">
        <f ca="1">IF(A1389="","",IFERROR(OFFSET(Paramètres!$C$5,LOOKUP(ROW(A1390),Paramètres!$W$5:$Z$1005)-LOOKUP(ROW(A1390),Paramètres!$V$5:$Z$1005)*Paramètres!$P$5,0)&amp;OFFSET(Paramètres!$F$5,LOOKUP(ROW(A1390),Paramètres!$X$5:$Z$1005)-LOOKUP(ROW(A1390),Paramètres!$W$5:$Z$1005)*Paramètres!$P$6,0)&amp;OFFSET(Paramètres!$I$5,LOOKUP(ROW(A1390),Paramètres!$Y$5:$Z$1005)-LOOKUP(ROW(A1390),Paramètres!$X$5:$Z$1005)*Paramètres!$P$7,0)&amp;OFFSET(Paramètres!L1394,-LOOKUP(ROW(A1390),Paramètres!$Y$5:$Z$1005)*Paramètres!$P$8,0),""))</f>
        <v/>
      </c>
      <c r="B1390" t="str">
        <f ca="1">IF(B1389="","",IFERROR(OFFSET(Paramètres!$D$5,LOOKUP(ROW(B1390),Paramètres!$W$5:$Z$1005)-LOOKUP(ROW(B1390),Paramètres!$V$5:$Z$1005)*Paramètres!$P$5,0)&amp;"/"&amp;OFFSET(Paramètres!$G$5,LOOKUP(ROW(B1390),Paramètres!$X$5:$Z$1005)-LOOKUP(ROW(B1390),Paramètres!$W$5:$Z$1005)*Paramètres!$P$6,0)&amp;"/"&amp;OFFSET(Paramètres!$J$5,LOOKUP(ROW(B1390),Paramètres!$Y$5:$Z$1005)-LOOKUP(ROW(B1390),Paramètres!$X$5:$Z$1005)*Paramètres!$P$7,0)&amp;"/"&amp;OFFSET(Paramètres!M1394,-LOOKUP(ROW(B1390),Paramètres!$Y$5:$Z$1005)*Paramètres!$P$8,0),""))</f>
        <v/>
      </c>
    </row>
    <row r="1391" spans="1:2" x14ac:dyDescent="0.25">
      <c r="A1391" t="str">
        <f ca="1">IF(A1390="","",IFERROR(OFFSET(Paramètres!$C$5,LOOKUP(ROW(A1391),Paramètres!$W$5:$Z$1005)-LOOKUP(ROW(A1391),Paramètres!$V$5:$Z$1005)*Paramètres!$P$5,0)&amp;OFFSET(Paramètres!$F$5,LOOKUP(ROW(A1391),Paramètres!$X$5:$Z$1005)-LOOKUP(ROW(A1391),Paramètres!$W$5:$Z$1005)*Paramètres!$P$6,0)&amp;OFFSET(Paramètres!$I$5,LOOKUP(ROW(A1391),Paramètres!$Y$5:$Z$1005)-LOOKUP(ROW(A1391),Paramètres!$X$5:$Z$1005)*Paramètres!$P$7,0)&amp;OFFSET(Paramètres!L1395,-LOOKUP(ROW(A1391),Paramètres!$Y$5:$Z$1005)*Paramètres!$P$8,0),""))</f>
        <v/>
      </c>
      <c r="B1391" t="str">
        <f ca="1">IF(B1390="","",IFERROR(OFFSET(Paramètres!$D$5,LOOKUP(ROW(B1391),Paramètres!$W$5:$Z$1005)-LOOKUP(ROW(B1391),Paramètres!$V$5:$Z$1005)*Paramètres!$P$5,0)&amp;"/"&amp;OFFSET(Paramètres!$G$5,LOOKUP(ROW(B1391),Paramètres!$X$5:$Z$1005)-LOOKUP(ROW(B1391),Paramètres!$W$5:$Z$1005)*Paramètres!$P$6,0)&amp;"/"&amp;OFFSET(Paramètres!$J$5,LOOKUP(ROW(B1391),Paramètres!$Y$5:$Z$1005)-LOOKUP(ROW(B1391),Paramètres!$X$5:$Z$1005)*Paramètres!$P$7,0)&amp;"/"&amp;OFFSET(Paramètres!M1395,-LOOKUP(ROW(B1391),Paramètres!$Y$5:$Z$1005)*Paramètres!$P$8,0),""))</f>
        <v/>
      </c>
    </row>
    <row r="1392" spans="1:2" x14ac:dyDescent="0.25">
      <c r="A1392" t="str">
        <f ca="1">IF(A1391="","",IFERROR(OFFSET(Paramètres!$C$5,LOOKUP(ROW(A1392),Paramètres!$W$5:$Z$1005)-LOOKUP(ROW(A1392),Paramètres!$V$5:$Z$1005)*Paramètres!$P$5,0)&amp;OFFSET(Paramètres!$F$5,LOOKUP(ROW(A1392),Paramètres!$X$5:$Z$1005)-LOOKUP(ROW(A1392),Paramètres!$W$5:$Z$1005)*Paramètres!$P$6,0)&amp;OFFSET(Paramètres!$I$5,LOOKUP(ROW(A1392),Paramètres!$Y$5:$Z$1005)-LOOKUP(ROW(A1392),Paramètres!$X$5:$Z$1005)*Paramètres!$P$7,0)&amp;OFFSET(Paramètres!L1396,-LOOKUP(ROW(A1392),Paramètres!$Y$5:$Z$1005)*Paramètres!$P$8,0),""))</f>
        <v/>
      </c>
      <c r="B1392" t="str">
        <f ca="1">IF(B1391="","",IFERROR(OFFSET(Paramètres!$D$5,LOOKUP(ROW(B1392),Paramètres!$W$5:$Z$1005)-LOOKUP(ROW(B1392),Paramètres!$V$5:$Z$1005)*Paramètres!$P$5,0)&amp;"/"&amp;OFFSET(Paramètres!$G$5,LOOKUP(ROW(B1392),Paramètres!$X$5:$Z$1005)-LOOKUP(ROW(B1392),Paramètres!$W$5:$Z$1005)*Paramètres!$P$6,0)&amp;"/"&amp;OFFSET(Paramètres!$J$5,LOOKUP(ROW(B1392),Paramètres!$Y$5:$Z$1005)-LOOKUP(ROW(B1392),Paramètres!$X$5:$Z$1005)*Paramètres!$P$7,0)&amp;"/"&amp;OFFSET(Paramètres!M1396,-LOOKUP(ROW(B1392),Paramètres!$Y$5:$Z$1005)*Paramètres!$P$8,0),""))</f>
        <v/>
      </c>
    </row>
    <row r="1393" spans="1:2" x14ac:dyDescent="0.25">
      <c r="A1393" t="str">
        <f ca="1">IF(A1392="","",IFERROR(OFFSET(Paramètres!$C$5,LOOKUP(ROW(A1393),Paramètres!$W$5:$Z$1005)-LOOKUP(ROW(A1393),Paramètres!$V$5:$Z$1005)*Paramètres!$P$5,0)&amp;OFFSET(Paramètres!$F$5,LOOKUP(ROW(A1393),Paramètres!$X$5:$Z$1005)-LOOKUP(ROW(A1393),Paramètres!$W$5:$Z$1005)*Paramètres!$P$6,0)&amp;OFFSET(Paramètres!$I$5,LOOKUP(ROW(A1393),Paramètres!$Y$5:$Z$1005)-LOOKUP(ROW(A1393),Paramètres!$X$5:$Z$1005)*Paramètres!$P$7,0)&amp;OFFSET(Paramètres!L1397,-LOOKUP(ROW(A1393),Paramètres!$Y$5:$Z$1005)*Paramètres!$P$8,0),""))</f>
        <v/>
      </c>
      <c r="B1393" t="str">
        <f ca="1">IF(B1392="","",IFERROR(OFFSET(Paramètres!$D$5,LOOKUP(ROW(B1393),Paramètres!$W$5:$Z$1005)-LOOKUP(ROW(B1393),Paramètres!$V$5:$Z$1005)*Paramètres!$P$5,0)&amp;"/"&amp;OFFSET(Paramètres!$G$5,LOOKUP(ROW(B1393),Paramètres!$X$5:$Z$1005)-LOOKUP(ROW(B1393),Paramètres!$W$5:$Z$1005)*Paramètres!$P$6,0)&amp;"/"&amp;OFFSET(Paramètres!$J$5,LOOKUP(ROW(B1393),Paramètres!$Y$5:$Z$1005)-LOOKUP(ROW(B1393),Paramètres!$X$5:$Z$1005)*Paramètres!$P$7,0)&amp;"/"&amp;OFFSET(Paramètres!M1397,-LOOKUP(ROW(B1393),Paramètres!$Y$5:$Z$1005)*Paramètres!$P$8,0),""))</f>
        <v/>
      </c>
    </row>
    <row r="1394" spans="1:2" x14ac:dyDescent="0.25">
      <c r="A1394" t="str">
        <f ca="1">IF(A1393="","",IFERROR(OFFSET(Paramètres!$C$5,LOOKUP(ROW(A1394),Paramètres!$W$5:$Z$1005)-LOOKUP(ROW(A1394),Paramètres!$V$5:$Z$1005)*Paramètres!$P$5,0)&amp;OFFSET(Paramètres!$F$5,LOOKUP(ROW(A1394),Paramètres!$X$5:$Z$1005)-LOOKUP(ROW(A1394),Paramètres!$W$5:$Z$1005)*Paramètres!$P$6,0)&amp;OFFSET(Paramètres!$I$5,LOOKUP(ROW(A1394),Paramètres!$Y$5:$Z$1005)-LOOKUP(ROW(A1394),Paramètres!$X$5:$Z$1005)*Paramètres!$P$7,0)&amp;OFFSET(Paramètres!L1398,-LOOKUP(ROW(A1394),Paramètres!$Y$5:$Z$1005)*Paramètres!$P$8,0),""))</f>
        <v/>
      </c>
      <c r="B1394" t="str">
        <f ca="1">IF(B1393="","",IFERROR(OFFSET(Paramètres!$D$5,LOOKUP(ROW(B1394),Paramètres!$W$5:$Z$1005)-LOOKUP(ROW(B1394),Paramètres!$V$5:$Z$1005)*Paramètres!$P$5,0)&amp;"/"&amp;OFFSET(Paramètres!$G$5,LOOKUP(ROW(B1394),Paramètres!$X$5:$Z$1005)-LOOKUP(ROW(B1394),Paramètres!$W$5:$Z$1005)*Paramètres!$P$6,0)&amp;"/"&amp;OFFSET(Paramètres!$J$5,LOOKUP(ROW(B1394),Paramètres!$Y$5:$Z$1005)-LOOKUP(ROW(B1394),Paramètres!$X$5:$Z$1005)*Paramètres!$P$7,0)&amp;"/"&amp;OFFSET(Paramètres!M1398,-LOOKUP(ROW(B1394),Paramètres!$Y$5:$Z$1005)*Paramètres!$P$8,0),""))</f>
        <v/>
      </c>
    </row>
    <row r="1395" spans="1:2" x14ac:dyDescent="0.25">
      <c r="A1395" t="str">
        <f ca="1">IF(A1394="","",IFERROR(OFFSET(Paramètres!$C$5,LOOKUP(ROW(A1395),Paramètres!$W$5:$Z$1005)-LOOKUP(ROW(A1395),Paramètres!$V$5:$Z$1005)*Paramètres!$P$5,0)&amp;OFFSET(Paramètres!$F$5,LOOKUP(ROW(A1395),Paramètres!$X$5:$Z$1005)-LOOKUP(ROW(A1395),Paramètres!$W$5:$Z$1005)*Paramètres!$P$6,0)&amp;OFFSET(Paramètres!$I$5,LOOKUP(ROW(A1395),Paramètres!$Y$5:$Z$1005)-LOOKUP(ROW(A1395),Paramètres!$X$5:$Z$1005)*Paramètres!$P$7,0)&amp;OFFSET(Paramètres!L1399,-LOOKUP(ROW(A1395),Paramètres!$Y$5:$Z$1005)*Paramètres!$P$8,0),""))</f>
        <v/>
      </c>
      <c r="B1395" t="str">
        <f ca="1">IF(B1394="","",IFERROR(OFFSET(Paramètres!$D$5,LOOKUP(ROW(B1395),Paramètres!$W$5:$Z$1005)-LOOKUP(ROW(B1395),Paramètres!$V$5:$Z$1005)*Paramètres!$P$5,0)&amp;"/"&amp;OFFSET(Paramètres!$G$5,LOOKUP(ROW(B1395),Paramètres!$X$5:$Z$1005)-LOOKUP(ROW(B1395),Paramètres!$W$5:$Z$1005)*Paramètres!$P$6,0)&amp;"/"&amp;OFFSET(Paramètres!$J$5,LOOKUP(ROW(B1395),Paramètres!$Y$5:$Z$1005)-LOOKUP(ROW(B1395),Paramètres!$X$5:$Z$1005)*Paramètres!$P$7,0)&amp;"/"&amp;OFFSET(Paramètres!M1399,-LOOKUP(ROW(B1395),Paramètres!$Y$5:$Z$1005)*Paramètres!$P$8,0),""))</f>
        <v/>
      </c>
    </row>
    <row r="1396" spans="1:2" x14ac:dyDescent="0.25">
      <c r="A1396" t="str">
        <f ca="1">IF(A1395="","",IFERROR(OFFSET(Paramètres!$C$5,LOOKUP(ROW(A1396),Paramètres!$W$5:$Z$1005)-LOOKUP(ROW(A1396),Paramètres!$V$5:$Z$1005)*Paramètres!$P$5,0)&amp;OFFSET(Paramètres!$F$5,LOOKUP(ROW(A1396),Paramètres!$X$5:$Z$1005)-LOOKUP(ROW(A1396),Paramètres!$W$5:$Z$1005)*Paramètres!$P$6,0)&amp;OFFSET(Paramètres!$I$5,LOOKUP(ROW(A1396),Paramètres!$Y$5:$Z$1005)-LOOKUP(ROW(A1396),Paramètres!$X$5:$Z$1005)*Paramètres!$P$7,0)&amp;OFFSET(Paramètres!L1400,-LOOKUP(ROW(A1396),Paramètres!$Y$5:$Z$1005)*Paramètres!$P$8,0),""))</f>
        <v/>
      </c>
      <c r="B1396" t="str">
        <f ca="1">IF(B1395="","",IFERROR(OFFSET(Paramètres!$D$5,LOOKUP(ROW(B1396),Paramètres!$W$5:$Z$1005)-LOOKUP(ROW(B1396),Paramètres!$V$5:$Z$1005)*Paramètres!$P$5,0)&amp;"/"&amp;OFFSET(Paramètres!$G$5,LOOKUP(ROW(B1396),Paramètres!$X$5:$Z$1005)-LOOKUP(ROW(B1396),Paramètres!$W$5:$Z$1005)*Paramètres!$P$6,0)&amp;"/"&amp;OFFSET(Paramètres!$J$5,LOOKUP(ROW(B1396),Paramètres!$Y$5:$Z$1005)-LOOKUP(ROW(B1396),Paramètres!$X$5:$Z$1005)*Paramètres!$P$7,0)&amp;"/"&amp;OFFSET(Paramètres!M1400,-LOOKUP(ROW(B1396),Paramètres!$Y$5:$Z$1005)*Paramètres!$P$8,0),""))</f>
        <v/>
      </c>
    </row>
    <row r="1397" spans="1:2" x14ac:dyDescent="0.25">
      <c r="A1397" t="str">
        <f ca="1">IF(A1396="","",IFERROR(OFFSET(Paramètres!$C$5,LOOKUP(ROW(A1397),Paramètres!$W$5:$Z$1005)-LOOKUP(ROW(A1397),Paramètres!$V$5:$Z$1005)*Paramètres!$P$5,0)&amp;OFFSET(Paramètres!$F$5,LOOKUP(ROW(A1397),Paramètres!$X$5:$Z$1005)-LOOKUP(ROW(A1397),Paramètres!$W$5:$Z$1005)*Paramètres!$P$6,0)&amp;OFFSET(Paramètres!$I$5,LOOKUP(ROW(A1397),Paramètres!$Y$5:$Z$1005)-LOOKUP(ROW(A1397),Paramètres!$X$5:$Z$1005)*Paramètres!$P$7,0)&amp;OFFSET(Paramètres!L1401,-LOOKUP(ROW(A1397),Paramètres!$Y$5:$Z$1005)*Paramètres!$P$8,0),""))</f>
        <v/>
      </c>
      <c r="B1397" t="str">
        <f ca="1">IF(B1396="","",IFERROR(OFFSET(Paramètres!$D$5,LOOKUP(ROW(B1397),Paramètres!$W$5:$Z$1005)-LOOKUP(ROW(B1397),Paramètres!$V$5:$Z$1005)*Paramètres!$P$5,0)&amp;"/"&amp;OFFSET(Paramètres!$G$5,LOOKUP(ROW(B1397),Paramètres!$X$5:$Z$1005)-LOOKUP(ROW(B1397),Paramètres!$W$5:$Z$1005)*Paramètres!$P$6,0)&amp;"/"&amp;OFFSET(Paramètres!$J$5,LOOKUP(ROW(B1397),Paramètres!$Y$5:$Z$1005)-LOOKUP(ROW(B1397),Paramètres!$X$5:$Z$1005)*Paramètres!$P$7,0)&amp;"/"&amp;OFFSET(Paramètres!M1401,-LOOKUP(ROW(B1397),Paramètres!$Y$5:$Z$1005)*Paramètres!$P$8,0),""))</f>
        <v/>
      </c>
    </row>
    <row r="1398" spans="1:2" x14ac:dyDescent="0.25">
      <c r="A1398" t="str">
        <f ca="1">IF(A1397="","",IFERROR(OFFSET(Paramètres!$C$5,LOOKUP(ROW(A1398),Paramètres!$W$5:$Z$1005)-LOOKUP(ROW(A1398),Paramètres!$V$5:$Z$1005)*Paramètres!$P$5,0)&amp;OFFSET(Paramètres!$F$5,LOOKUP(ROW(A1398),Paramètres!$X$5:$Z$1005)-LOOKUP(ROW(A1398),Paramètres!$W$5:$Z$1005)*Paramètres!$P$6,0)&amp;OFFSET(Paramètres!$I$5,LOOKUP(ROW(A1398),Paramètres!$Y$5:$Z$1005)-LOOKUP(ROW(A1398),Paramètres!$X$5:$Z$1005)*Paramètres!$P$7,0)&amp;OFFSET(Paramètres!L1402,-LOOKUP(ROW(A1398),Paramètres!$Y$5:$Z$1005)*Paramètres!$P$8,0),""))</f>
        <v/>
      </c>
      <c r="B1398" t="str">
        <f ca="1">IF(B1397="","",IFERROR(OFFSET(Paramètres!$D$5,LOOKUP(ROW(B1398),Paramètres!$W$5:$Z$1005)-LOOKUP(ROW(B1398),Paramètres!$V$5:$Z$1005)*Paramètres!$P$5,0)&amp;"/"&amp;OFFSET(Paramètres!$G$5,LOOKUP(ROW(B1398),Paramètres!$X$5:$Z$1005)-LOOKUP(ROW(B1398),Paramètres!$W$5:$Z$1005)*Paramètres!$P$6,0)&amp;"/"&amp;OFFSET(Paramètres!$J$5,LOOKUP(ROW(B1398),Paramètres!$Y$5:$Z$1005)-LOOKUP(ROW(B1398),Paramètres!$X$5:$Z$1005)*Paramètres!$P$7,0)&amp;"/"&amp;OFFSET(Paramètres!M1402,-LOOKUP(ROW(B1398),Paramètres!$Y$5:$Z$1005)*Paramètres!$P$8,0),""))</f>
        <v/>
      </c>
    </row>
    <row r="1399" spans="1:2" x14ac:dyDescent="0.25">
      <c r="A1399" t="str">
        <f ca="1">IF(A1398="","",IFERROR(OFFSET(Paramètres!$C$5,LOOKUP(ROW(A1399),Paramètres!$W$5:$Z$1005)-LOOKUP(ROW(A1399),Paramètres!$V$5:$Z$1005)*Paramètres!$P$5,0)&amp;OFFSET(Paramètres!$F$5,LOOKUP(ROW(A1399),Paramètres!$X$5:$Z$1005)-LOOKUP(ROW(A1399),Paramètres!$W$5:$Z$1005)*Paramètres!$P$6,0)&amp;OFFSET(Paramètres!$I$5,LOOKUP(ROW(A1399),Paramètres!$Y$5:$Z$1005)-LOOKUP(ROW(A1399),Paramètres!$X$5:$Z$1005)*Paramètres!$P$7,0)&amp;OFFSET(Paramètres!L1403,-LOOKUP(ROW(A1399),Paramètres!$Y$5:$Z$1005)*Paramètres!$P$8,0),""))</f>
        <v/>
      </c>
      <c r="B1399" t="str">
        <f ca="1">IF(B1398="","",IFERROR(OFFSET(Paramètres!$D$5,LOOKUP(ROW(B1399),Paramètres!$W$5:$Z$1005)-LOOKUP(ROW(B1399),Paramètres!$V$5:$Z$1005)*Paramètres!$P$5,0)&amp;"/"&amp;OFFSET(Paramètres!$G$5,LOOKUP(ROW(B1399),Paramètres!$X$5:$Z$1005)-LOOKUP(ROW(B1399),Paramètres!$W$5:$Z$1005)*Paramètres!$P$6,0)&amp;"/"&amp;OFFSET(Paramètres!$J$5,LOOKUP(ROW(B1399),Paramètres!$Y$5:$Z$1005)-LOOKUP(ROW(B1399),Paramètres!$X$5:$Z$1005)*Paramètres!$P$7,0)&amp;"/"&amp;OFFSET(Paramètres!M1403,-LOOKUP(ROW(B1399),Paramètres!$Y$5:$Z$1005)*Paramètres!$P$8,0),""))</f>
        <v/>
      </c>
    </row>
    <row r="1400" spans="1:2" x14ac:dyDescent="0.25">
      <c r="A1400" t="str">
        <f ca="1">IF(A1399="","",IFERROR(OFFSET(Paramètres!$C$5,LOOKUP(ROW(A1400),Paramètres!$W$5:$Z$1005)-LOOKUP(ROW(A1400),Paramètres!$V$5:$Z$1005)*Paramètres!$P$5,0)&amp;OFFSET(Paramètres!$F$5,LOOKUP(ROW(A1400),Paramètres!$X$5:$Z$1005)-LOOKUP(ROW(A1400),Paramètres!$W$5:$Z$1005)*Paramètres!$P$6,0)&amp;OFFSET(Paramètres!$I$5,LOOKUP(ROW(A1400),Paramètres!$Y$5:$Z$1005)-LOOKUP(ROW(A1400),Paramètres!$X$5:$Z$1005)*Paramètres!$P$7,0)&amp;OFFSET(Paramètres!L1404,-LOOKUP(ROW(A1400),Paramètres!$Y$5:$Z$1005)*Paramètres!$P$8,0),""))</f>
        <v/>
      </c>
      <c r="B1400" t="str">
        <f ca="1">IF(B1399="","",IFERROR(OFFSET(Paramètres!$D$5,LOOKUP(ROW(B1400),Paramètres!$W$5:$Z$1005)-LOOKUP(ROW(B1400),Paramètres!$V$5:$Z$1005)*Paramètres!$P$5,0)&amp;"/"&amp;OFFSET(Paramètres!$G$5,LOOKUP(ROW(B1400),Paramètres!$X$5:$Z$1005)-LOOKUP(ROW(B1400),Paramètres!$W$5:$Z$1005)*Paramètres!$P$6,0)&amp;"/"&amp;OFFSET(Paramètres!$J$5,LOOKUP(ROW(B1400),Paramètres!$Y$5:$Z$1005)-LOOKUP(ROW(B1400),Paramètres!$X$5:$Z$1005)*Paramètres!$P$7,0)&amp;"/"&amp;OFFSET(Paramètres!M1404,-LOOKUP(ROW(B1400),Paramètres!$Y$5:$Z$1005)*Paramètres!$P$8,0),""))</f>
        <v/>
      </c>
    </row>
    <row r="1401" spans="1:2" x14ac:dyDescent="0.25">
      <c r="A1401" t="str">
        <f ca="1">IF(A1400="","",IFERROR(OFFSET(Paramètres!$C$5,LOOKUP(ROW(A1401),Paramètres!$W$5:$Z$1005)-LOOKUP(ROW(A1401),Paramètres!$V$5:$Z$1005)*Paramètres!$P$5,0)&amp;OFFSET(Paramètres!$F$5,LOOKUP(ROW(A1401),Paramètres!$X$5:$Z$1005)-LOOKUP(ROW(A1401),Paramètres!$W$5:$Z$1005)*Paramètres!$P$6,0)&amp;OFFSET(Paramètres!$I$5,LOOKUP(ROW(A1401),Paramètres!$Y$5:$Z$1005)-LOOKUP(ROW(A1401),Paramètres!$X$5:$Z$1005)*Paramètres!$P$7,0)&amp;OFFSET(Paramètres!L1405,-LOOKUP(ROW(A1401),Paramètres!$Y$5:$Z$1005)*Paramètres!$P$8,0),""))</f>
        <v/>
      </c>
      <c r="B1401" t="str">
        <f ca="1">IF(B1400="","",IFERROR(OFFSET(Paramètres!$D$5,LOOKUP(ROW(B1401),Paramètres!$W$5:$Z$1005)-LOOKUP(ROW(B1401),Paramètres!$V$5:$Z$1005)*Paramètres!$P$5,0)&amp;"/"&amp;OFFSET(Paramètres!$G$5,LOOKUP(ROW(B1401),Paramètres!$X$5:$Z$1005)-LOOKUP(ROW(B1401),Paramètres!$W$5:$Z$1005)*Paramètres!$P$6,0)&amp;"/"&amp;OFFSET(Paramètres!$J$5,LOOKUP(ROW(B1401),Paramètres!$Y$5:$Z$1005)-LOOKUP(ROW(B1401),Paramètres!$X$5:$Z$1005)*Paramètres!$P$7,0)&amp;"/"&amp;OFFSET(Paramètres!M1405,-LOOKUP(ROW(B1401),Paramètres!$Y$5:$Z$1005)*Paramètres!$P$8,0),""))</f>
        <v/>
      </c>
    </row>
    <row r="1402" spans="1:2" x14ac:dyDescent="0.25">
      <c r="A1402" t="str">
        <f ca="1">IF(A1401="","",IFERROR(OFFSET(Paramètres!$C$5,LOOKUP(ROW(A1402),Paramètres!$W$5:$Z$1005)-LOOKUP(ROW(A1402),Paramètres!$V$5:$Z$1005)*Paramètres!$P$5,0)&amp;OFFSET(Paramètres!$F$5,LOOKUP(ROW(A1402),Paramètres!$X$5:$Z$1005)-LOOKUP(ROW(A1402),Paramètres!$W$5:$Z$1005)*Paramètres!$P$6,0)&amp;OFFSET(Paramètres!$I$5,LOOKUP(ROW(A1402),Paramètres!$Y$5:$Z$1005)-LOOKUP(ROW(A1402),Paramètres!$X$5:$Z$1005)*Paramètres!$P$7,0)&amp;OFFSET(Paramètres!L1406,-LOOKUP(ROW(A1402),Paramètres!$Y$5:$Z$1005)*Paramètres!$P$8,0),""))</f>
        <v/>
      </c>
      <c r="B1402" t="str">
        <f ca="1">IF(B1401="","",IFERROR(OFFSET(Paramètres!$D$5,LOOKUP(ROW(B1402),Paramètres!$W$5:$Z$1005)-LOOKUP(ROW(B1402),Paramètres!$V$5:$Z$1005)*Paramètres!$P$5,0)&amp;"/"&amp;OFFSET(Paramètres!$G$5,LOOKUP(ROW(B1402),Paramètres!$X$5:$Z$1005)-LOOKUP(ROW(B1402),Paramètres!$W$5:$Z$1005)*Paramètres!$P$6,0)&amp;"/"&amp;OFFSET(Paramètres!$J$5,LOOKUP(ROW(B1402),Paramètres!$Y$5:$Z$1005)-LOOKUP(ROW(B1402),Paramètres!$X$5:$Z$1005)*Paramètres!$P$7,0)&amp;"/"&amp;OFFSET(Paramètres!M1406,-LOOKUP(ROW(B1402),Paramètres!$Y$5:$Z$1005)*Paramètres!$P$8,0),""))</f>
        <v/>
      </c>
    </row>
    <row r="1403" spans="1:2" x14ac:dyDescent="0.25">
      <c r="A1403" t="str">
        <f ca="1">IF(A1402="","",IFERROR(OFFSET(Paramètres!$C$5,LOOKUP(ROW(A1403),Paramètres!$W$5:$Z$1005)-LOOKUP(ROW(A1403),Paramètres!$V$5:$Z$1005)*Paramètres!$P$5,0)&amp;OFFSET(Paramètres!$F$5,LOOKUP(ROW(A1403),Paramètres!$X$5:$Z$1005)-LOOKUP(ROW(A1403),Paramètres!$W$5:$Z$1005)*Paramètres!$P$6,0)&amp;OFFSET(Paramètres!$I$5,LOOKUP(ROW(A1403),Paramètres!$Y$5:$Z$1005)-LOOKUP(ROW(A1403),Paramètres!$X$5:$Z$1005)*Paramètres!$P$7,0)&amp;OFFSET(Paramètres!L1407,-LOOKUP(ROW(A1403),Paramètres!$Y$5:$Z$1005)*Paramètres!$P$8,0),""))</f>
        <v/>
      </c>
      <c r="B1403" t="str">
        <f ca="1">IF(B1402="","",IFERROR(OFFSET(Paramètres!$D$5,LOOKUP(ROW(B1403),Paramètres!$W$5:$Z$1005)-LOOKUP(ROW(B1403),Paramètres!$V$5:$Z$1005)*Paramètres!$P$5,0)&amp;"/"&amp;OFFSET(Paramètres!$G$5,LOOKUP(ROW(B1403),Paramètres!$X$5:$Z$1005)-LOOKUP(ROW(B1403),Paramètres!$W$5:$Z$1005)*Paramètres!$P$6,0)&amp;"/"&amp;OFFSET(Paramètres!$J$5,LOOKUP(ROW(B1403),Paramètres!$Y$5:$Z$1005)-LOOKUP(ROW(B1403),Paramètres!$X$5:$Z$1005)*Paramètres!$P$7,0)&amp;"/"&amp;OFFSET(Paramètres!M1407,-LOOKUP(ROW(B1403),Paramètres!$Y$5:$Z$1005)*Paramètres!$P$8,0),""))</f>
        <v/>
      </c>
    </row>
    <row r="1404" spans="1:2" x14ac:dyDescent="0.25">
      <c r="A1404" t="str">
        <f ca="1">IF(A1403="","",IFERROR(OFFSET(Paramètres!$C$5,LOOKUP(ROW(A1404),Paramètres!$W$5:$Z$1005)-LOOKUP(ROW(A1404),Paramètres!$V$5:$Z$1005)*Paramètres!$P$5,0)&amp;OFFSET(Paramètres!$F$5,LOOKUP(ROW(A1404),Paramètres!$X$5:$Z$1005)-LOOKUP(ROW(A1404),Paramètres!$W$5:$Z$1005)*Paramètres!$P$6,0)&amp;OFFSET(Paramètres!$I$5,LOOKUP(ROW(A1404),Paramètres!$Y$5:$Z$1005)-LOOKUP(ROW(A1404),Paramètres!$X$5:$Z$1005)*Paramètres!$P$7,0)&amp;OFFSET(Paramètres!L1408,-LOOKUP(ROW(A1404),Paramètres!$Y$5:$Z$1005)*Paramètres!$P$8,0),""))</f>
        <v/>
      </c>
      <c r="B1404" t="str">
        <f ca="1">IF(B1403="","",IFERROR(OFFSET(Paramètres!$D$5,LOOKUP(ROW(B1404),Paramètres!$W$5:$Z$1005)-LOOKUP(ROW(B1404),Paramètres!$V$5:$Z$1005)*Paramètres!$P$5,0)&amp;"/"&amp;OFFSET(Paramètres!$G$5,LOOKUP(ROW(B1404),Paramètres!$X$5:$Z$1005)-LOOKUP(ROW(B1404),Paramètres!$W$5:$Z$1005)*Paramètres!$P$6,0)&amp;"/"&amp;OFFSET(Paramètres!$J$5,LOOKUP(ROW(B1404),Paramètres!$Y$5:$Z$1005)-LOOKUP(ROW(B1404),Paramètres!$X$5:$Z$1005)*Paramètres!$P$7,0)&amp;"/"&amp;OFFSET(Paramètres!M1408,-LOOKUP(ROW(B1404),Paramètres!$Y$5:$Z$1005)*Paramètres!$P$8,0),""))</f>
        <v/>
      </c>
    </row>
    <row r="1405" spans="1:2" x14ac:dyDescent="0.25">
      <c r="A1405" t="str">
        <f ca="1">IF(A1404="","",IFERROR(OFFSET(Paramètres!$C$5,LOOKUP(ROW(A1405),Paramètres!$W$5:$Z$1005)-LOOKUP(ROW(A1405),Paramètres!$V$5:$Z$1005)*Paramètres!$P$5,0)&amp;OFFSET(Paramètres!$F$5,LOOKUP(ROW(A1405),Paramètres!$X$5:$Z$1005)-LOOKUP(ROW(A1405),Paramètres!$W$5:$Z$1005)*Paramètres!$P$6,0)&amp;OFFSET(Paramètres!$I$5,LOOKUP(ROW(A1405),Paramètres!$Y$5:$Z$1005)-LOOKUP(ROW(A1405),Paramètres!$X$5:$Z$1005)*Paramètres!$P$7,0)&amp;OFFSET(Paramètres!L1409,-LOOKUP(ROW(A1405),Paramètres!$Y$5:$Z$1005)*Paramètres!$P$8,0),""))</f>
        <v/>
      </c>
      <c r="B1405" t="str">
        <f ca="1">IF(B1404="","",IFERROR(OFFSET(Paramètres!$D$5,LOOKUP(ROW(B1405),Paramètres!$W$5:$Z$1005)-LOOKUP(ROW(B1405),Paramètres!$V$5:$Z$1005)*Paramètres!$P$5,0)&amp;"/"&amp;OFFSET(Paramètres!$G$5,LOOKUP(ROW(B1405),Paramètres!$X$5:$Z$1005)-LOOKUP(ROW(B1405),Paramètres!$W$5:$Z$1005)*Paramètres!$P$6,0)&amp;"/"&amp;OFFSET(Paramètres!$J$5,LOOKUP(ROW(B1405),Paramètres!$Y$5:$Z$1005)-LOOKUP(ROW(B1405),Paramètres!$X$5:$Z$1005)*Paramètres!$P$7,0)&amp;"/"&amp;OFFSET(Paramètres!M1409,-LOOKUP(ROW(B1405),Paramètres!$Y$5:$Z$1005)*Paramètres!$P$8,0),""))</f>
        <v/>
      </c>
    </row>
    <row r="1406" spans="1:2" x14ac:dyDescent="0.25">
      <c r="A1406" t="str">
        <f ca="1">IF(A1405="","",IFERROR(OFFSET(Paramètres!$C$5,LOOKUP(ROW(A1406),Paramètres!$W$5:$Z$1005)-LOOKUP(ROW(A1406),Paramètres!$V$5:$Z$1005)*Paramètres!$P$5,0)&amp;OFFSET(Paramètres!$F$5,LOOKUP(ROW(A1406),Paramètres!$X$5:$Z$1005)-LOOKUP(ROW(A1406),Paramètres!$W$5:$Z$1005)*Paramètres!$P$6,0)&amp;OFFSET(Paramètres!$I$5,LOOKUP(ROW(A1406),Paramètres!$Y$5:$Z$1005)-LOOKUP(ROW(A1406),Paramètres!$X$5:$Z$1005)*Paramètres!$P$7,0)&amp;OFFSET(Paramètres!L1410,-LOOKUP(ROW(A1406),Paramètres!$Y$5:$Z$1005)*Paramètres!$P$8,0),""))</f>
        <v/>
      </c>
      <c r="B1406" t="str">
        <f ca="1">IF(B1405="","",IFERROR(OFFSET(Paramètres!$D$5,LOOKUP(ROW(B1406),Paramètres!$W$5:$Z$1005)-LOOKUP(ROW(B1406),Paramètres!$V$5:$Z$1005)*Paramètres!$P$5,0)&amp;"/"&amp;OFFSET(Paramètres!$G$5,LOOKUP(ROW(B1406),Paramètres!$X$5:$Z$1005)-LOOKUP(ROW(B1406),Paramètres!$W$5:$Z$1005)*Paramètres!$P$6,0)&amp;"/"&amp;OFFSET(Paramètres!$J$5,LOOKUP(ROW(B1406),Paramètres!$Y$5:$Z$1005)-LOOKUP(ROW(B1406),Paramètres!$X$5:$Z$1005)*Paramètres!$P$7,0)&amp;"/"&amp;OFFSET(Paramètres!M1410,-LOOKUP(ROW(B1406),Paramètres!$Y$5:$Z$1005)*Paramètres!$P$8,0),""))</f>
        <v/>
      </c>
    </row>
    <row r="1407" spans="1:2" x14ac:dyDescent="0.25">
      <c r="A1407" t="str">
        <f ca="1">IF(A1406="","",IFERROR(OFFSET(Paramètres!$C$5,LOOKUP(ROW(A1407),Paramètres!$W$5:$Z$1005)-LOOKUP(ROW(A1407),Paramètres!$V$5:$Z$1005)*Paramètres!$P$5,0)&amp;OFFSET(Paramètres!$F$5,LOOKUP(ROW(A1407),Paramètres!$X$5:$Z$1005)-LOOKUP(ROW(A1407),Paramètres!$W$5:$Z$1005)*Paramètres!$P$6,0)&amp;OFFSET(Paramètres!$I$5,LOOKUP(ROW(A1407),Paramètres!$Y$5:$Z$1005)-LOOKUP(ROW(A1407),Paramètres!$X$5:$Z$1005)*Paramètres!$P$7,0)&amp;OFFSET(Paramètres!L1411,-LOOKUP(ROW(A1407),Paramètres!$Y$5:$Z$1005)*Paramètres!$P$8,0),""))</f>
        <v/>
      </c>
      <c r="B1407" t="str">
        <f ca="1">IF(B1406="","",IFERROR(OFFSET(Paramètres!$D$5,LOOKUP(ROW(B1407),Paramètres!$W$5:$Z$1005)-LOOKUP(ROW(B1407),Paramètres!$V$5:$Z$1005)*Paramètres!$P$5,0)&amp;"/"&amp;OFFSET(Paramètres!$G$5,LOOKUP(ROW(B1407),Paramètres!$X$5:$Z$1005)-LOOKUP(ROW(B1407),Paramètres!$W$5:$Z$1005)*Paramètres!$P$6,0)&amp;"/"&amp;OFFSET(Paramètres!$J$5,LOOKUP(ROW(B1407),Paramètres!$Y$5:$Z$1005)-LOOKUP(ROW(B1407),Paramètres!$X$5:$Z$1005)*Paramètres!$P$7,0)&amp;"/"&amp;OFFSET(Paramètres!M1411,-LOOKUP(ROW(B1407),Paramètres!$Y$5:$Z$1005)*Paramètres!$P$8,0),""))</f>
        <v/>
      </c>
    </row>
    <row r="1408" spans="1:2" x14ac:dyDescent="0.25">
      <c r="A1408" t="str">
        <f ca="1">IF(A1407="","",IFERROR(OFFSET(Paramètres!$C$5,LOOKUP(ROW(A1408),Paramètres!$W$5:$Z$1005)-LOOKUP(ROW(A1408),Paramètres!$V$5:$Z$1005)*Paramètres!$P$5,0)&amp;OFFSET(Paramètres!$F$5,LOOKUP(ROW(A1408),Paramètres!$X$5:$Z$1005)-LOOKUP(ROW(A1408),Paramètres!$W$5:$Z$1005)*Paramètres!$P$6,0)&amp;OFFSET(Paramètres!$I$5,LOOKUP(ROW(A1408),Paramètres!$Y$5:$Z$1005)-LOOKUP(ROW(A1408),Paramètres!$X$5:$Z$1005)*Paramètres!$P$7,0)&amp;OFFSET(Paramètres!L1412,-LOOKUP(ROW(A1408),Paramètres!$Y$5:$Z$1005)*Paramètres!$P$8,0),""))</f>
        <v/>
      </c>
      <c r="B1408" t="str">
        <f ca="1">IF(B1407="","",IFERROR(OFFSET(Paramètres!$D$5,LOOKUP(ROW(B1408),Paramètres!$W$5:$Z$1005)-LOOKUP(ROW(B1408),Paramètres!$V$5:$Z$1005)*Paramètres!$P$5,0)&amp;"/"&amp;OFFSET(Paramètres!$G$5,LOOKUP(ROW(B1408),Paramètres!$X$5:$Z$1005)-LOOKUP(ROW(B1408),Paramètres!$W$5:$Z$1005)*Paramètres!$P$6,0)&amp;"/"&amp;OFFSET(Paramètres!$J$5,LOOKUP(ROW(B1408),Paramètres!$Y$5:$Z$1005)-LOOKUP(ROW(B1408),Paramètres!$X$5:$Z$1005)*Paramètres!$P$7,0)&amp;"/"&amp;OFFSET(Paramètres!M1412,-LOOKUP(ROW(B1408),Paramètres!$Y$5:$Z$1005)*Paramètres!$P$8,0),""))</f>
        <v/>
      </c>
    </row>
    <row r="1409" spans="1:2" x14ac:dyDescent="0.25">
      <c r="A1409" t="str">
        <f ca="1">IF(A1408="","",IFERROR(OFFSET(Paramètres!$C$5,LOOKUP(ROW(A1409),Paramètres!$W$5:$Z$1005)-LOOKUP(ROW(A1409),Paramètres!$V$5:$Z$1005)*Paramètres!$P$5,0)&amp;OFFSET(Paramètres!$F$5,LOOKUP(ROW(A1409),Paramètres!$X$5:$Z$1005)-LOOKUP(ROW(A1409),Paramètres!$W$5:$Z$1005)*Paramètres!$P$6,0)&amp;OFFSET(Paramètres!$I$5,LOOKUP(ROW(A1409),Paramètres!$Y$5:$Z$1005)-LOOKUP(ROW(A1409),Paramètres!$X$5:$Z$1005)*Paramètres!$P$7,0)&amp;OFFSET(Paramètres!L1413,-LOOKUP(ROW(A1409),Paramètres!$Y$5:$Z$1005)*Paramètres!$P$8,0),""))</f>
        <v/>
      </c>
      <c r="B1409" t="str">
        <f ca="1">IF(B1408="","",IFERROR(OFFSET(Paramètres!$D$5,LOOKUP(ROW(B1409),Paramètres!$W$5:$Z$1005)-LOOKUP(ROW(B1409),Paramètres!$V$5:$Z$1005)*Paramètres!$P$5,0)&amp;"/"&amp;OFFSET(Paramètres!$G$5,LOOKUP(ROW(B1409),Paramètres!$X$5:$Z$1005)-LOOKUP(ROW(B1409),Paramètres!$W$5:$Z$1005)*Paramètres!$P$6,0)&amp;"/"&amp;OFFSET(Paramètres!$J$5,LOOKUP(ROW(B1409),Paramètres!$Y$5:$Z$1005)-LOOKUP(ROW(B1409),Paramètres!$X$5:$Z$1005)*Paramètres!$P$7,0)&amp;"/"&amp;OFFSET(Paramètres!M1413,-LOOKUP(ROW(B1409),Paramètres!$Y$5:$Z$1005)*Paramètres!$P$8,0),""))</f>
        <v/>
      </c>
    </row>
    <row r="1410" spans="1:2" x14ac:dyDescent="0.25">
      <c r="A1410" t="str">
        <f ca="1">IF(A1409="","",IFERROR(OFFSET(Paramètres!$C$5,LOOKUP(ROW(A1410),Paramètres!$W$5:$Z$1005)-LOOKUP(ROW(A1410),Paramètres!$V$5:$Z$1005)*Paramètres!$P$5,0)&amp;OFFSET(Paramètres!$F$5,LOOKUP(ROW(A1410),Paramètres!$X$5:$Z$1005)-LOOKUP(ROW(A1410),Paramètres!$W$5:$Z$1005)*Paramètres!$P$6,0)&amp;OFFSET(Paramètres!$I$5,LOOKUP(ROW(A1410),Paramètres!$Y$5:$Z$1005)-LOOKUP(ROW(A1410),Paramètres!$X$5:$Z$1005)*Paramètres!$P$7,0)&amp;OFFSET(Paramètres!L1414,-LOOKUP(ROW(A1410),Paramètres!$Y$5:$Z$1005)*Paramètres!$P$8,0),""))</f>
        <v/>
      </c>
      <c r="B1410" t="str">
        <f ca="1">IF(B1409="","",IFERROR(OFFSET(Paramètres!$D$5,LOOKUP(ROW(B1410),Paramètres!$W$5:$Z$1005)-LOOKUP(ROW(B1410),Paramètres!$V$5:$Z$1005)*Paramètres!$P$5,0)&amp;"/"&amp;OFFSET(Paramètres!$G$5,LOOKUP(ROW(B1410),Paramètres!$X$5:$Z$1005)-LOOKUP(ROW(B1410),Paramètres!$W$5:$Z$1005)*Paramètres!$P$6,0)&amp;"/"&amp;OFFSET(Paramètres!$J$5,LOOKUP(ROW(B1410),Paramètres!$Y$5:$Z$1005)-LOOKUP(ROW(B1410),Paramètres!$X$5:$Z$1005)*Paramètres!$P$7,0)&amp;"/"&amp;OFFSET(Paramètres!M1414,-LOOKUP(ROW(B1410),Paramètres!$Y$5:$Z$1005)*Paramètres!$P$8,0),""))</f>
        <v/>
      </c>
    </row>
    <row r="1411" spans="1:2" x14ac:dyDescent="0.25">
      <c r="A1411" t="str">
        <f ca="1">IF(A1410="","",IFERROR(OFFSET(Paramètres!$C$5,LOOKUP(ROW(A1411),Paramètres!$W$5:$Z$1005)-LOOKUP(ROW(A1411),Paramètres!$V$5:$Z$1005)*Paramètres!$P$5,0)&amp;OFFSET(Paramètres!$F$5,LOOKUP(ROW(A1411),Paramètres!$X$5:$Z$1005)-LOOKUP(ROW(A1411),Paramètres!$W$5:$Z$1005)*Paramètres!$P$6,0)&amp;OFFSET(Paramètres!$I$5,LOOKUP(ROW(A1411),Paramètres!$Y$5:$Z$1005)-LOOKUP(ROW(A1411),Paramètres!$X$5:$Z$1005)*Paramètres!$P$7,0)&amp;OFFSET(Paramètres!L1415,-LOOKUP(ROW(A1411),Paramètres!$Y$5:$Z$1005)*Paramètres!$P$8,0),""))</f>
        <v/>
      </c>
      <c r="B1411" t="str">
        <f ca="1">IF(B1410="","",IFERROR(OFFSET(Paramètres!$D$5,LOOKUP(ROW(B1411),Paramètres!$W$5:$Z$1005)-LOOKUP(ROW(B1411),Paramètres!$V$5:$Z$1005)*Paramètres!$P$5,0)&amp;"/"&amp;OFFSET(Paramètres!$G$5,LOOKUP(ROW(B1411),Paramètres!$X$5:$Z$1005)-LOOKUP(ROW(B1411),Paramètres!$W$5:$Z$1005)*Paramètres!$P$6,0)&amp;"/"&amp;OFFSET(Paramètres!$J$5,LOOKUP(ROW(B1411),Paramètres!$Y$5:$Z$1005)-LOOKUP(ROW(B1411),Paramètres!$X$5:$Z$1005)*Paramètres!$P$7,0)&amp;"/"&amp;OFFSET(Paramètres!M1415,-LOOKUP(ROW(B1411),Paramètres!$Y$5:$Z$1005)*Paramètres!$P$8,0),""))</f>
        <v/>
      </c>
    </row>
    <row r="1412" spans="1:2" x14ac:dyDescent="0.25">
      <c r="A1412" t="str">
        <f ca="1">IF(A1411="","",IFERROR(OFFSET(Paramètres!$C$5,LOOKUP(ROW(A1412),Paramètres!$W$5:$Z$1005)-LOOKUP(ROW(A1412),Paramètres!$V$5:$Z$1005)*Paramètres!$P$5,0)&amp;OFFSET(Paramètres!$F$5,LOOKUP(ROW(A1412),Paramètres!$X$5:$Z$1005)-LOOKUP(ROW(A1412),Paramètres!$W$5:$Z$1005)*Paramètres!$P$6,0)&amp;OFFSET(Paramètres!$I$5,LOOKUP(ROW(A1412),Paramètres!$Y$5:$Z$1005)-LOOKUP(ROW(A1412),Paramètres!$X$5:$Z$1005)*Paramètres!$P$7,0)&amp;OFFSET(Paramètres!L1416,-LOOKUP(ROW(A1412),Paramètres!$Y$5:$Z$1005)*Paramètres!$P$8,0),""))</f>
        <v/>
      </c>
      <c r="B1412" t="str">
        <f ca="1">IF(B1411="","",IFERROR(OFFSET(Paramètres!$D$5,LOOKUP(ROW(B1412),Paramètres!$W$5:$Z$1005)-LOOKUP(ROW(B1412),Paramètres!$V$5:$Z$1005)*Paramètres!$P$5,0)&amp;"/"&amp;OFFSET(Paramètres!$G$5,LOOKUP(ROW(B1412),Paramètres!$X$5:$Z$1005)-LOOKUP(ROW(B1412),Paramètres!$W$5:$Z$1005)*Paramètres!$P$6,0)&amp;"/"&amp;OFFSET(Paramètres!$J$5,LOOKUP(ROW(B1412),Paramètres!$Y$5:$Z$1005)-LOOKUP(ROW(B1412),Paramètres!$X$5:$Z$1005)*Paramètres!$P$7,0)&amp;"/"&amp;OFFSET(Paramètres!M1416,-LOOKUP(ROW(B1412),Paramètres!$Y$5:$Z$1005)*Paramètres!$P$8,0),""))</f>
        <v/>
      </c>
    </row>
    <row r="1413" spans="1:2" x14ac:dyDescent="0.25">
      <c r="A1413" t="str">
        <f ca="1">IF(A1412="","",IFERROR(OFFSET(Paramètres!$C$5,LOOKUP(ROW(A1413),Paramètres!$W$5:$Z$1005)-LOOKUP(ROW(A1413),Paramètres!$V$5:$Z$1005)*Paramètres!$P$5,0)&amp;OFFSET(Paramètres!$F$5,LOOKUP(ROW(A1413),Paramètres!$X$5:$Z$1005)-LOOKUP(ROW(A1413),Paramètres!$W$5:$Z$1005)*Paramètres!$P$6,0)&amp;OFFSET(Paramètres!$I$5,LOOKUP(ROW(A1413),Paramètres!$Y$5:$Z$1005)-LOOKUP(ROW(A1413),Paramètres!$X$5:$Z$1005)*Paramètres!$P$7,0)&amp;OFFSET(Paramètres!L1417,-LOOKUP(ROW(A1413),Paramètres!$Y$5:$Z$1005)*Paramètres!$P$8,0),""))</f>
        <v/>
      </c>
      <c r="B1413" t="str">
        <f ca="1">IF(B1412="","",IFERROR(OFFSET(Paramètres!$D$5,LOOKUP(ROW(B1413),Paramètres!$W$5:$Z$1005)-LOOKUP(ROW(B1413),Paramètres!$V$5:$Z$1005)*Paramètres!$P$5,0)&amp;"/"&amp;OFFSET(Paramètres!$G$5,LOOKUP(ROW(B1413),Paramètres!$X$5:$Z$1005)-LOOKUP(ROW(B1413),Paramètres!$W$5:$Z$1005)*Paramètres!$P$6,0)&amp;"/"&amp;OFFSET(Paramètres!$J$5,LOOKUP(ROW(B1413),Paramètres!$Y$5:$Z$1005)-LOOKUP(ROW(B1413),Paramètres!$X$5:$Z$1005)*Paramètres!$P$7,0)&amp;"/"&amp;OFFSET(Paramètres!M1417,-LOOKUP(ROW(B1413),Paramètres!$Y$5:$Z$1005)*Paramètres!$P$8,0),""))</f>
        <v/>
      </c>
    </row>
    <row r="1414" spans="1:2" x14ac:dyDescent="0.25">
      <c r="A1414" t="str">
        <f ca="1">IF(A1413="","",IFERROR(OFFSET(Paramètres!$C$5,LOOKUP(ROW(A1414),Paramètres!$W$5:$Z$1005)-LOOKUP(ROW(A1414),Paramètres!$V$5:$Z$1005)*Paramètres!$P$5,0)&amp;OFFSET(Paramètres!$F$5,LOOKUP(ROW(A1414),Paramètres!$X$5:$Z$1005)-LOOKUP(ROW(A1414),Paramètres!$W$5:$Z$1005)*Paramètres!$P$6,0)&amp;OFFSET(Paramètres!$I$5,LOOKUP(ROW(A1414),Paramètres!$Y$5:$Z$1005)-LOOKUP(ROW(A1414),Paramètres!$X$5:$Z$1005)*Paramètres!$P$7,0)&amp;OFFSET(Paramètres!L1418,-LOOKUP(ROW(A1414),Paramètres!$Y$5:$Z$1005)*Paramètres!$P$8,0),""))</f>
        <v/>
      </c>
      <c r="B1414" t="str">
        <f ca="1">IF(B1413="","",IFERROR(OFFSET(Paramètres!$D$5,LOOKUP(ROW(B1414),Paramètres!$W$5:$Z$1005)-LOOKUP(ROW(B1414),Paramètres!$V$5:$Z$1005)*Paramètres!$P$5,0)&amp;"/"&amp;OFFSET(Paramètres!$G$5,LOOKUP(ROW(B1414),Paramètres!$X$5:$Z$1005)-LOOKUP(ROW(B1414),Paramètres!$W$5:$Z$1005)*Paramètres!$P$6,0)&amp;"/"&amp;OFFSET(Paramètres!$J$5,LOOKUP(ROW(B1414),Paramètres!$Y$5:$Z$1005)-LOOKUP(ROW(B1414),Paramètres!$X$5:$Z$1005)*Paramètres!$P$7,0)&amp;"/"&amp;OFFSET(Paramètres!M1418,-LOOKUP(ROW(B1414),Paramètres!$Y$5:$Z$1005)*Paramètres!$P$8,0),""))</f>
        <v/>
      </c>
    </row>
    <row r="1415" spans="1:2" x14ac:dyDescent="0.25">
      <c r="A1415" t="str">
        <f ca="1">IF(A1414="","",IFERROR(OFFSET(Paramètres!$C$5,LOOKUP(ROW(A1415),Paramètres!$W$5:$Z$1005)-LOOKUP(ROW(A1415),Paramètres!$V$5:$Z$1005)*Paramètres!$P$5,0)&amp;OFFSET(Paramètres!$F$5,LOOKUP(ROW(A1415),Paramètres!$X$5:$Z$1005)-LOOKUP(ROW(A1415),Paramètres!$W$5:$Z$1005)*Paramètres!$P$6,0)&amp;OFFSET(Paramètres!$I$5,LOOKUP(ROW(A1415),Paramètres!$Y$5:$Z$1005)-LOOKUP(ROW(A1415),Paramètres!$X$5:$Z$1005)*Paramètres!$P$7,0)&amp;OFFSET(Paramètres!L1419,-LOOKUP(ROW(A1415),Paramètres!$Y$5:$Z$1005)*Paramètres!$P$8,0),""))</f>
        <v/>
      </c>
      <c r="B1415" t="str">
        <f ca="1">IF(B1414="","",IFERROR(OFFSET(Paramètres!$D$5,LOOKUP(ROW(B1415),Paramètres!$W$5:$Z$1005)-LOOKUP(ROW(B1415),Paramètres!$V$5:$Z$1005)*Paramètres!$P$5,0)&amp;"/"&amp;OFFSET(Paramètres!$G$5,LOOKUP(ROW(B1415),Paramètres!$X$5:$Z$1005)-LOOKUP(ROW(B1415),Paramètres!$W$5:$Z$1005)*Paramètres!$P$6,0)&amp;"/"&amp;OFFSET(Paramètres!$J$5,LOOKUP(ROW(B1415),Paramètres!$Y$5:$Z$1005)-LOOKUP(ROW(B1415),Paramètres!$X$5:$Z$1005)*Paramètres!$P$7,0)&amp;"/"&amp;OFFSET(Paramètres!M1419,-LOOKUP(ROW(B1415),Paramètres!$Y$5:$Z$1005)*Paramètres!$P$8,0),""))</f>
        <v/>
      </c>
    </row>
    <row r="1416" spans="1:2" x14ac:dyDescent="0.25">
      <c r="A1416" t="str">
        <f ca="1">IF(A1415="","",IFERROR(OFFSET(Paramètres!$C$5,LOOKUP(ROW(A1416),Paramètres!$W$5:$Z$1005)-LOOKUP(ROW(A1416),Paramètres!$V$5:$Z$1005)*Paramètres!$P$5,0)&amp;OFFSET(Paramètres!$F$5,LOOKUP(ROW(A1416),Paramètres!$X$5:$Z$1005)-LOOKUP(ROW(A1416),Paramètres!$W$5:$Z$1005)*Paramètres!$P$6,0)&amp;OFFSET(Paramètres!$I$5,LOOKUP(ROW(A1416),Paramètres!$Y$5:$Z$1005)-LOOKUP(ROW(A1416),Paramètres!$X$5:$Z$1005)*Paramètres!$P$7,0)&amp;OFFSET(Paramètres!L1420,-LOOKUP(ROW(A1416),Paramètres!$Y$5:$Z$1005)*Paramètres!$P$8,0),""))</f>
        <v/>
      </c>
      <c r="B1416" t="str">
        <f ca="1">IF(B1415="","",IFERROR(OFFSET(Paramètres!$D$5,LOOKUP(ROW(B1416),Paramètres!$W$5:$Z$1005)-LOOKUP(ROW(B1416),Paramètres!$V$5:$Z$1005)*Paramètres!$P$5,0)&amp;"/"&amp;OFFSET(Paramètres!$G$5,LOOKUP(ROW(B1416),Paramètres!$X$5:$Z$1005)-LOOKUP(ROW(B1416),Paramètres!$W$5:$Z$1005)*Paramètres!$P$6,0)&amp;"/"&amp;OFFSET(Paramètres!$J$5,LOOKUP(ROW(B1416),Paramètres!$Y$5:$Z$1005)-LOOKUP(ROW(B1416),Paramètres!$X$5:$Z$1005)*Paramètres!$P$7,0)&amp;"/"&amp;OFFSET(Paramètres!M1420,-LOOKUP(ROW(B1416),Paramètres!$Y$5:$Z$1005)*Paramètres!$P$8,0),""))</f>
        <v/>
      </c>
    </row>
    <row r="1417" spans="1:2" x14ac:dyDescent="0.25">
      <c r="A1417" t="str">
        <f ca="1">IF(A1416="","",IFERROR(OFFSET(Paramètres!$C$5,LOOKUP(ROW(A1417),Paramètres!$W$5:$Z$1005)-LOOKUP(ROW(A1417),Paramètres!$V$5:$Z$1005)*Paramètres!$P$5,0)&amp;OFFSET(Paramètres!$F$5,LOOKUP(ROW(A1417),Paramètres!$X$5:$Z$1005)-LOOKUP(ROW(A1417),Paramètres!$W$5:$Z$1005)*Paramètres!$P$6,0)&amp;OFFSET(Paramètres!$I$5,LOOKUP(ROW(A1417),Paramètres!$Y$5:$Z$1005)-LOOKUP(ROW(A1417),Paramètres!$X$5:$Z$1005)*Paramètres!$P$7,0)&amp;OFFSET(Paramètres!L1421,-LOOKUP(ROW(A1417),Paramètres!$Y$5:$Z$1005)*Paramètres!$P$8,0),""))</f>
        <v/>
      </c>
      <c r="B1417" t="str">
        <f ca="1">IF(B1416="","",IFERROR(OFFSET(Paramètres!$D$5,LOOKUP(ROW(B1417),Paramètres!$W$5:$Z$1005)-LOOKUP(ROW(B1417),Paramètres!$V$5:$Z$1005)*Paramètres!$P$5,0)&amp;"/"&amp;OFFSET(Paramètres!$G$5,LOOKUP(ROW(B1417),Paramètres!$X$5:$Z$1005)-LOOKUP(ROW(B1417),Paramètres!$W$5:$Z$1005)*Paramètres!$P$6,0)&amp;"/"&amp;OFFSET(Paramètres!$J$5,LOOKUP(ROW(B1417),Paramètres!$Y$5:$Z$1005)-LOOKUP(ROW(B1417),Paramètres!$X$5:$Z$1005)*Paramètres!$P$7,0)&amp;"/"&amp;OFFSET(Paramètres!M1421,-LOOKUP(ROW(B1417),Paramètres!$Y$5:$Z$1005)*Paramètres!$P$8,0),""))</f>
        <v/>
      </c>
    </row>
    <row r="1418" spans="1:2" x14ac:dyDescent="0.25">
      <c r="A1418" t="str">
        <f ca="1">IF(A1417="","",IFERROR(OFFSET(Paramètres!$C$5,LOOKUP(ROW(A1418),Paramètres!$W$5:$Z$1005)-LOOKUP(ROW(A1418),Paramètres!$V$5:$Z$1005)*Paramètres!$P$5,0)&amp;OFFSET(Paramètres!$F$5,LOOKUP(ROW(A1418),Paramètres!$X$5:$Z$1005)-LOOKUP(ROW(A1418),Paramètres!$W$5:$Z$1005)*Paramètres!$P$6,0)&amp;OFFSET(Paramètres!$I$5,LOOKUP(ROW(A1418),Paramètres!$Y$5:$Z$1005)-LOOKUP(ROW(A1418),Paramètres!$X$5:$Z$1005)*Paramètres!$P$7,0)&amp;OFFSET(Paramètres!L1422,-LOOKUP(ROW(A1418),Paramètres!$Y$5:$Z$1005)*Paramètres!$P$8,0),""))</f>
        <v/>
      </c>
      <c r="B1418" t="str">
        <f ca="1">IF(B1417="","",IFERROR(OFFSET(Paramètres!$D$5,LOOKUP(ROW(B1418),Paramètres!$W$5:$Z$1005)-LOOKUP(ROW(B1418),Paramètres!$V$5:$Z$1005)*Paramètres!$P$5,0)&amp;"/"&amp;OFFSET(Paramètres!$G$5,LOOKUP(ROW(B1418),Paramètres!$X$5:$Z$1005)-LOOKUP(ROW(B1418),Paramètres!$W$5:$Z$1005)*Paramètres!$P$6,0)&amp;"/"&amp;OFFSET(Paramètres!$J$5,LOOKUP(ROW(B1418),Paramètres!$Y$5:$Z$1005)-LOOKUP(ROW(B1418),Paramètres!$X$5:$Z$1005)*Paramètres!$P$7,0)&amp;"/"&amp;OFFSET(Paramètres!M1422,-LOOKUP(ROW(B1418),Paramètres!$Y$5:$Z$1005)*Paramètres!$P$8,0),""))</f>
        <v/>
      </c>
    </row>
    <row r="1419" spans="1:2" x14ac:dyDescent="0.25">
      <c r="A1419" t="str">
        <f ca="1">IF(A1418="","",IFERROR(OFFSET(Paramètres!$C$5,LOOKUP(ROW(A1419),Paramètres!$W$5:$Z$1005)-LOOKUP(ROW(A1419),Paramètres!$V$5:$Z$1005)*Paramètres!$P$5,0)&amp;OFFSET(Paramètres!$F$5,LOOKUP(ROW(A1419),Paramètres!$X$5:$Z$1005)-LOOKUP(ROW(A1419),Paramètres!$W$5:$Z$1005)*Paramètres!$P$6,0)&amp;OFFSET(Paramètres!$I$5,LOOKUP(ROW(A1419),Paramètres!$Y$5:$Z$1005)-LOOKUP(ROW(A1419),Paramètres!$X$5:$Z$1005)*Paramètres!$P$7,0)&amp;OFFSET(Paramètres!L1423,-LOOKUP(ROW(A1419),Paramètres!$Y$5:$Z$1005)*Paramètres!$P$8,0),""))</f>
        <v/>
      </c>
      <c r="B1419" t="str">
        <f ca="1">IF(B1418="","",IFERROR(OFFSET(Paramètres!$D$5,LOOKUP(ROW(B1419),Paramètres!$W$5:$Z$1005)-LOOKUP(ROW(B1419),Paramètres!$V$5:$Z$1005)*Paramètres!$P$5,0)&amp;"/"&amp;OFFSET(Paramètres!$G$5,LOOKUP(ROW(B1419),Paramètres!$X$5:$Z$1005)-LOOKUP(ROW(B1419),Paramètres!$W$5:$Z$1005)*Paramètres!$P$6,0)&amp;"/"&amp;OFFSET(Paramètres!$J$5,LOOKUP(ROW(B1419),Paramètres!$Y$5:$Z$1005)-LOOKUP(ROW(B1419),Paramètres!$X$5:$Z$1005)*Paramètres!$P$7,0)&amp;"/"&amp;OFFSET(Paramètres!M1423,-LOOKUP(ROW(B1419),Paramètres!$Y$5:$Z$1005)*Paramètres!$P$8,0),""))</f>
        <v/>
      </c>
    </row>
    <row r="1420" spans="1:2" x14ac:dyDescent="0.25">
      <c r="A1420" t="str">
        <f ca="1">IF(A1419="","",IFERROR(OFFSET(Paramètres!$C$5,LOOKUP(ROW(A1420),Paramètres!$W$5:$Z$1005)-LOOKUP(ROW(A1420),Paramètres!$V$5:$Z$1005)*Paramètres!$P$5,0)&amp;OFFSET(Paramètres!$F$5,LOOKUP(ROW(A1420),Paramètres!$X$5:$Z$1005)-LOOKUP(ROW(A1420),Paramètres!$W$5:$Z$1005)*Paramètres!$P$6,0)&amp;OFFSET(Paramètres!$I$5,LOOKUP(ROW(A1420),Paramètres!$Y$5:$Z$1005)-LOOKUP(ROW(A1420),Paramètres!$X$5:$Z$1005)*Paramètres!$P$7,0)&amp;OFFSET(Paramètres!L1424,-LOOKUP(ROW(A1420),Paramètres!$Y$5:$Z$1005)*Paramètres!$P$8,0),""))</f>
        <v/>
      </c>
      <c r="B1420" t="str">
        <f ca="1">IF(B1419="","",IFERROR(OFFSET(Paramètres!$D$5,LOOKUP(ROW(B1420),Paramètres!$W$5:$Z$1005)-LOOKUP(ROW(B1420),Paramètres!$V$5:$Z$1005)*Paramètres!$P$5,0)&amp;"/"&amp;OFFSET(Paramètres!$G$5,LOOKUP(ROW(B1420),Paramètres!$X$5:$Z$1005)-LOOKUP(ROW(B1420),Paramètres!$W$5:$Z$1005)*Paramètres!$P$6,0)&amp;"/"&amp;OFFSET(Paramètres!$J$5,LOOKUP(ROW(B1420),Paramètres!$Y$5:$Z$1005)-LOOKUP(ROW(B1420),Paramètres!$X$5:$Z$1005)*Paramètres!$P$7,0)&amp;"/"&amp;OFFSET(Paramètres!M1424,-LOOKUP(ROW(B1420),Paramètres!$Y$5:$Z$1005)*Paramètres!$P$8,0),""))</f>
        <v/>
      </c>
    </row>
    <row r="1421" spans="1:2" x14ac:dyDescent="0.25">
      <c r="A1421" t="str">
        <f ca="1">IF(A1420="","",IFERROR(OFFSET(Paramètres!$C$5,LOOKUP(ROW(A1421),Paramètres!$W$5:$Z$1005)-LOOKUP(ROW(A1421),Paramètres!$V$5:$Z$1005)*Paramètres!$P$5,0)&amp;OFFSET(Paramètres!$F$5,LOOKUP(ROW(A1421),Paramètres!$X$5:$Z$1005)-LOOKUP(ROW(A1421),Paramètres!$W$5:$Z$1005)*Paramètres!$P$6,0)&amp;OFFSET(Paramètres!$I$5,LOOKUP(ROW(A1421),Paramètres!$Y$5:$Z$1005)-LOOKUP(ROW(A1421),Paramètres!$X$5:$Z$1005)*Paramètres!$P$7,0)&amp;OFFSET(Paramètres!L1425,-LOOKUP(ROW(A1421),Paramètres!$Y$5:$Z$1005)*Paramètres!$P$8,0),""))</f>
        <v/>
      </c>
      <c r="B1421" t="str">
        <f ca="1">IF(B1420="","",IFERROR(OFFSET(Paramètres!$D$5,LOOKUP(ROW(B1421),Paramètres!$W$5:$Z$1005)-LOOKUP(ROW(B1421),Paramètres!$V$5:$Z$1005)*Paramètres!$P$5,0)&amp;"/"&amp;OFFSET(Paramètres!$G$5,LOOKUP(ROW(B1421),Paramètres!$X$5:$Z$1005)-LOOKUP(ROW(B1421),Paramètres!$W$5:$Z$1005)*Paramètres!$P$6,0)&amp;"/"&amp;OFFSET(Paramètres!$J$5,LOOKUP(ROW(B1421),Paramètres!$Y$5:$Z$1005)-LOOKUP(ROW(B1421),Paramètres!$X$5:$Z$1005)*Paramètres!$P$7,0)&amp;"/"&amp;OFFSET(Paramètres!M1425,-LOOKUP(ROW(B1421),Paramètres!$Y$5:$Z$1005)*Paramètres!$P$8,0),""))</f>
        <v/>
      </c>
    </row>
    <row r="1422" spans="1:2" x14ac:dyDescent="0.25">
      <c r="A1422" t="str">
        <f ca="1">IF(A1421="","",IFERROR(OFFSET(Paramètres!$C$5,LOOKUP(ROW(A1422),Paramètres!$W$5:$Z$1005)-LOOKUP(ROW(A1422),Paramètres!$V$5:$Z$1005)*Paramètres!$P$5,0)&amp;OFFSET(Paramètres!$F$5,LOOKUP(ROW(A1422),Paramètres!$X$5:$Z$1005)-LOOKUP(ROW(A1422),Paramètres!$W$5:$Z$1005)*Paramètres!$P$6,0)&amp;OFFSET(Paramètres!$I$5,LOOKUP(ROW(A1422),Paramètres!$Y$5:$Z$1005)-LOOKUP(ROW(A1422),Paramètres!$X$5:$Z$1005)*Paramètres!$P$7,0)&amp;OFFSET(Paramètres!L1426,-LOOKUP(ROW(A1422),Paramètres!$Y$5:$Z$1005)*Paramètres!$P$8,0),""))</f>
        <v/>
      </c>
      <c r="B1422" t="str">
        <f ca="1">IF(B1421="","",IFERROR(OFFSET(Paramètres!$D$5,LOOKUP(ROW(B1422),Paramètres!$W$5:$Z$1005)-LOOKUP(ROW(B1422),Paramètres!$V$5:$Z$1005)*Paramètres!$P$5,0)&amp;"/"&amp;OFFSET(Paramètres!$G$5,LOOKUP(ROW(B1422),Paramètres!$X$5:$Z$1005)-LOOKUP(ROW(B1422),Paramètres!$W$5:$Z$1005)*Paramètres!$P$6,0)&amp;"/"&amp;OFFSET(Paramètres!$J$5,LOOKUP(ROW(B1422),Paramètres!$Y$5:$Z$1005)-LOOKUP(ROW(B1422),Paramètres!$X$5:$Z$1005)*Paramètres!$P$7,0)&amp;"/"&amp;OFFSET(Paramètres!M1426,-LOOKUP(ROW(B1422),Paramètres!$Y$5:$Z$1005)*Paramètres!$P$8,0),""))</f>
        <v/>
      </c>
    </row>
    <row r="1423" spans="1:2" x14ac:dyDescent="0.25">
      <c r="A1423" t="str">
        <f ca="1">IF(A1422="","",IFERROR(OFFSET(Paramètres!$C$5,LOOKUP(ROW(A1423),Paramètres!$W$5:$Z$1005)-LOOKUP(ROW(A1423),Paramètres!$V$5:$Z$1005)*Paramètres!$P$5,0)&amp;OFFSET(Paramètres!$F$5,LOOKUP(ROW(A1423),Paramètres!$X$5:$Z$1005)-LOOKUP(ROW(A1423),Paramètres!$W$5:$Z$1005)*Paramètres!$P$6,0)&amp;OFFSET(Paramètres!$I$5,LOOKUP(ROW(A1423),Paramètres!$Y$5:$Z$1005)-LOOKUP(ROW(A1423),Paramètres!$X$5:$Z$1005)*Paramètres!$P$7,0)&amp;OFFSET(Paramètres!L1427,-LOOKUP(ROW(A1423),Paramètres!$Y$5:$Z$1005)*Paramètres!$P$8,0),""))</f>
        <v/>
      </c>
      <c r="B1423" t="str">
        <f ca="1">IF(B1422="","",IFERROR(OFFSET(Paramètres!$D$5,LOOKUP(ROW(B1423),Paramètres!$W$5:$Z$1005)-LOOKUP(ROW(B1423),Paramètres!$V$5:$Z$1005)*Paramètres!$P$5,0)&amp;"/"&amp;OFFSET(Paramètres!$G$5,LOOKUP(ROW(B1423),Paramètres!$X$5:$Z$1005)-LOOKUP(ROW(B1423),Paramètres!$W$5:$Z$1005)*Paramètres!$P$6,0)&amp;"/"&amp;OFFSET(Paramètres!$J$5,LOOKUP(ROW(B1423),Paramètres!$Y$5:$Z$1005)-LOOKUP(ROW(B1423),Paramètres!$X$5:$Z$1005)*Paramètres!$P$7,0)&amp;"/"&amp;OFFSET(Paramètres!M1427,-LOOKUP(ROW(B1423),Paramètres!$Y$5:$Z$1005)*Paramètres!$P$8,0),""))</f>
        <v/>
      </c>
    </row>
    <row r="1424" spans="1:2" x14ac:dyDescent="0.25">
      <c r="A1424" t="str">
        <f ca="1">IF(A1423="","",IFERROR(OFFSET(Paramètres!$C$5,LOOKUP(ROW(A1424),Paramètres!$W$5:$Z$1005)-LOOKUP(ROW(A1424),Paramètres!$V$5:$Z$1005)*Paramètres!$P$5,0)&amp;OFFSET(Paramètres!$F$5,LOOKUP(ROW(A1424),Paramètres!$X$5:$Z$1005)-LOOKUP(ROW(A1424),Paramètres!$W$5:$Z$1005)*Paramètres!$P$6,0)&amp;OFFSET(Paramètres!$I$5,LOOKUP(ROW(A1424),Paramètres!$Y$5:$Z$1005)-LOOKUP(ROW(A1424),Paramètres!$X$5:$Z$1005)*Paramètres!$P$7,0)&amp;OFFSET(Paramètres!L1428,-LOOKUP(ROW(A1424),Paramètres!$Y$5:$Z$1005)*Paramètres!$P$8,0),""))</f>
        <v/>
      </c>
      <c r="B1424" t="str">
        <f ca="1">IF(B1423="","",IFERROR(OFFSET(Paramètres!$D$5,LOOKUP(ROW(B1424),Paramètres!$W$5:$Z$1005)-LOOKUP(ROW(B1424),Paramètres!$V$5:$Z$1005)*Paramètres!$P$5,0)&amp;"/"&amp;OFFSET(Paramètres!$G$5,LOOKUP(ROW(B1424),Paramètres!$X$5:$Z$1005)-LOOKUP(ROW(B1424),Paramètres!$W$5:$Z$1005)*Paramètres!$P$6,0)&amp;"/"&amp;OFFSET(Paramètres!$J$5,LOOKUP(ROW(B1424),Paramètres!$Y$5:$Z$1005)-LOOKUP(ROW(B1424),Paramètres!$X$5:$Z$1005)*Paramètres!$P$7,0)&amp;"/"&amp;OFFSET(Paramètres!M1428,-LOOKUP(ROW(B1424),Paramètres!$Y$5:$Z$1005)*Paramètres!$P$8,0),""))</f>
        <v/>
      </c>
    </row>
    <row r="1425" spans="1:2" x14ac:dyDescent="0.25">
      <c r="A1425" t="str">
        <f ca="1">IF(A1424="","",IFERROR(OFFSET(Paramètres!$C$5,LOOKUP(ROW(A1425),Paramètres!$W$5:$Z$1005)-LOOKUP(ROW(A1425),Paramètres!$V$5:$Z$1005)*Paramètres!$P$5,0)&amp;OFFSET(Paramètres!$F$5,LOOKUP(ROW(A1425),Paramètres!$X$5:$Z$1005)-LOOKUP(ROW(A1425),Paramètres!$W$5:$Z$1005)*Paramètres!$P$6,0)&amp;OFFSET(Paramètres!$I$5,LOOKUP(ROW(A1425),Paramètres!$Y$5:$Z$1005)-LOOKUP(ROW(A1425),Paramètres!$X$5:$Z$1005)*Paramètres!$P$7,0)&amp;OFFSET(Paramètres!L1429,-LOOKUP(ROW(A1425),Paramètres!$Y$5:$Z$1005)*Paramètres!$P$8,0),""))</f>
        <v/>
      </c>
      <c r="B1425" t="str">
        <f ca="1">IF(B1424="","",IFERROR(OFFSET(Paramètres!$D$5,LOOKUP(ROW(B1425),Paramètres!$W$5:$Z$1005)-LOOKUP(ROW(B1425),Paramètres!$V$5:$Z$1005)*Paramètres!$P$5,0)&amp;"/"&amp;OFFSET(Paramètres!$G$5,LOOKUP(ROW(B1425),Paramètres!$X$5:$Z$1005)-LOOKUP(ROW(B1425),Paramètres!$W$5:$Z$1005)*Paramètres!$P$6,0)&amp;"/"&amp;OFFSET(Paramètres!$J$5,LOOKUP(ROW(B1425),Paramètres!$Y$5:$Z$1005)-LOOKUP(ROW(B1425),Paramètres!$X$5:$Z$1005)*Paramètres!$P$7,0)&amp;"/"&amp;OFFSET(Paramètres!M1429,-LOOKUP(ROW(B1425),Paramètres!$Y$5:$Z$1005)*Paramètres!$P$8,0),""))</f>
        <v/>
      </c>
    </row>
    <row r="1426" spans="1:2" x14ac:dyDescent="0.25">
      <c r="A1426" t="str">
        <f ca="1">IF(A1425="","",IFERROR(OFFSET(Paramètres!$C$5,LOOKUP(ROW(A1426),Paramètres!$W$5:$Z$1005)-LOOKUP(ROW(A1426),Paramètres!$V$5:$Z$1005)*Paramètres!$P$5,0)&amp;OFFSET(Paramètres!$F$5,LOOKUP(ROW(A1426),Paramètres!$X$5:$Z$1005)-LOOKUP(ROW(A1426),Paramètres!$W$5:$Z$1005)*Paramètres!$P$6,0)&amp;OFFSET(Paramètres!$I$5,LOOKUP(ROW(A1426),Paramètres!$Y$5:$Z$1005)-LOOKUP(ROW(A1426),Paramètres!$X$5:$Z$1005)*Paramètres!$P$7,0)&amp;OFFSET(Paramètres!L1430,-LOOKUP(ROW(A1426),Paramètres!$Y$5:$Z$1005)*Paramètres!$P$8,0),""))</f>
        <v/>
      </c>
      <c r="B1426" t="str">
        <f ca="1">IF(B1425="","",IFERROR(OFFSET(Paramètres!$D$5,LOOKUP(ROW(B1426),Paramètres!$W$5:$Z$1005)-LOOKUP(ROW(B1426),Paramètres!$V$5:$Z$1005)*Paramètres!$P$5,0)&amp;"/"&amp;OFFSET(Paramètres!$G$5,LOOKUP(ROW(B1426),Paramètres!$X$5:$Z$1005)-LOOKUP(ROW(B1426),Paramètres!$W$5:$Z$1005)*Paramètres!$P$6,0)&amp;"/"&amp;OFFSET(Paramètres!$J$5,LOOKUP(ROW(B1426),Paramètres!$Y$5:$Z$1005)-LOOKUP(ROW(B1426),Paramètres!$X$5:$Z$1005)*Paramètres!$P$7,0)&amp;"/"&amp;OFFSET(Paramètres!M1430,-LOOKUP(ROW(B1426),Paramètres!$Y$5:$Z$1005)*Paramètres!$P$8,0),""))</f>
        <v/>
      </c>
    </row>
    <row r="1427" spans="1:2" x14ac:dyDescent="0.25">
      <c r="A1427" t="str">
        <f ca="1">IF(A1426="","",IFERROR(OFFSET(Paramètres!$C$5,LOOKUP(ROW(A1427),Paramètres!$W$5:$Z$1005)-LOOKUP(ROW(A1427),Paramètres!$V$5:$Z$1005)*Paramètres!$P$5,0)&amp;OFFSET(Paramètres!$F$5,LOOKUP(ROW(A1427),Paramètres!$X$5:$Z$1005)-LOOKUP(ROW(A1427),Paramètres!$W$5:$Z$1005)*Paramètres!$P$6,0)&amp;OFFSET(Paramètres!$I$5,LOOKUP(ROW(A1427),Paramètres!$Y$5:$Z$1005)-LOOKUP(ROW(A1427),Paramètres!$X$5:$Z$1005)*Paramètres!$P$7,0)&amp;OFFSET(Paramètres!L1431,-LOOKUP(ROW(A1427),Paramètres!$Y$5:$Z$1005)*Paramètres!$P$8,0),""))</f>
        <v/>
      </c>
      <c r="B1427" t="str">
        <f ca="1">IF(B1426="","",IFERROR(OFFSET(Paramètres!$D$5,LOOKUP(ROW(B1427),Paramètres!$W$5:$Z$1005)-LOOKUP(ROW(B1427),Paramètres!$V$5:$Z$1005)*Paramètres!$P$5,0)&amp;"/"&amp;OFFSET(Paramètres!$G$5,LOOKUP(ROW(B1427),Paramètres!$X$5:$Z$1005)-LOOKUP(ROW(B1427),Paramètres!$W$5:$Z$1005)*Paramètres!$P$6,0)&amp;"/"&amp;OFFSET(Paramètres!$J$5,LOOKUP(ROW(B1427),Paramètres!$Y$5:$Z$1005)-LOOKUP(ROW(B1427),Paramètres!$X$5:$Z$1005)*Paramètres!$P$7,0)&amp;"/"&amp;OFFSET(Paramètres!M1431,-LOOKUP(ROW(B1427),Paramètres!$Y$5:$Z$1005)*Paramètres!$P$8,0),""))</f>
        <v/>
      </c>
    </row>
    <row r="1428" spans="1:2" x14ac:dyDescent="0.25">
      <c r="A1428" t="str">
        <f ca="1">IF(A1427="","",IFERROR(OFFSET(Paramètres!$C$5,LOOKUP(ROW(A1428),Paramètres!$W$5:$Z$1005)-LOOKUP(ROW(A1428),Paramètres!$V$5:$Z$1005)*Paramètres!$P$5,0)&amp;OFFSET(Paramètres!$F$5,LOOKUP(ROW(A1428),Paramètres!$X$5:$Z$1005)-LOOKUP(ROW(A1428),Paramètres!$W$5:$Z$1005)*Paramètres!$P$6,0)&amp;OFFSET(Paramètres!$I$5,LOOKUP(ROW(A1428),Paramètres!$Y$5:$Z$1005)-LOOKUP(ROW(A1428),Paramètres!$X$5:$Z$1005)*Paramètres!$P$7,0)&amp;OFFSET(Paramètres!L1432,-LOOKUP(ROW(A1428),Paramètres!$Y$5:$Z$1005)*Paramètres!$P$8,0),""))</f>
        <v/>
      </c>
      <c r="B1428" t="str">
        <f ca="1">IF(B1427="","",IFERROR(OFFSET(Paramètres!$D$5,LOOKUP(ROW(B1428),Paramètres!$W$5:$Z$1005)-LOOKUP(ROW(B1428),Paramètres!$V$5:$Z$1005)*Paramètres!$P$5,0)&amp;"/"&amp;OFFSET(Paramètres!$G$5,LOOKUP(ROW(B1428),Paramètres!$X$5:$Z$1005)-LOOKUP(ROW(B1428),Paramètres!$W$5:$Z$1005)*Paramètres!$P$6,0)&amp;"/"&amp;OFFSET(Paramètres!$J$5,LOOKUP(ROW(B1428),Paramètres!$Y$5:$Z$1005)-LOOKUP(ROW(B1428),Paramètres!$X$5:$Z$1005)*Paramètres!$P$7,0)&amp;"/"&amp;OFFSET(Paramètres!M1432,-LOOKUP(ROW(B1428),Paramètres!$Y$5:$Z$1005)*Paramètres!$P$8,0),""))</f>
        <v/>
      </c>
    </row>
    <row r="1429" spans="1:2" x14ac:dyDescent="0.25">
      <c r="A1429" t="str">
        <f ca="1">IF(A1428="","",IFERROR(OFFSET(Paramètres!$C$5,LOOKUP(ROW(A1429),Paramètres!$W$5:$Z$1005)-LOOKUP(ROW(A1429),Paramètres!$V$5:$Z$1005)*Paramètres!$P$5,0)&amp;OFFSET(Paramètres!$F$5,LOOKUP(ROW(A1429),Paramètres!$X$5:$Z$1005)-LOOKUP(ROW(A1429),Paramètres!$W$5:$Z$1005)*Paramètres!$P$6,0)&amp;OFFSET(Paramètres!$I$5,LOOKUP(ROW(A1429),Paramètres!$Y$5:$Z$1005)-LOOKUP(ROW(A1429),Paramètres!$X$5:$Z$1005)*Paramètres!$P$7,0)&amp;OFFSET(Paramètres!L1433,-LOOKUP(ROW(A1429),Paramètres!$Y$5:$Z$1005)*Paramètres!$P$8,0),""))</f>
        <v/>
      </c>
      <c r="B1429" t="str">
        <f ca="1">IF(B1428="","",IFERROR(OFFSET(Paramètres!$D$5,LOOKUP(ROW(B1429),Paramètres!$W$5:$Z$1005)-LOOKUP(ROW(B1429),Paramètres!$V$5:$Z$1005)*Paramètres!$P$5,0)&amp;"/"&amp;OFFSET(Paramètres!$G$5,LOOKUP(ROW(B1429),Paramètres!$X$5:$Z$1005)-LOOKUP(ROW(B1429),Paramètres!$W$5:$Z$1005)*Paramètres!$P$6,0)&amp;"/"&amp;OFFSET(Paramètres!$J$5,LOOKUP(ROW(B1429),Paramètres!$Y$5:$Z$1005)-LOOKUP(ROW(B1429),Paramètres!$X$5:$Z$1005)*Paramètres!$P$7,0)&amp;"/"&amp;OFFSET(Paramètres!M1433,-LOOKUP(ROW(B1429),Paramètres!$Y$5:$Z$1005)*Paramètres!$P$8,0),""))</f>
        <v/>
      </c>
    </row>
    <row r="1430" spans="1:2" x14ac:dyDescent="0.25">
      <c r="A1430" t="str">
        <f ca="1">IF(A1429="","",IFERROR(OFFSET(Paramètres!$C$5,LOOKUP(ROW(A1430),Paramètres!$W$5:$Z$1005)-LOOKUP(ROW(A1430),Paramètres!$V$5:$Z$1005)*Paramètres!$P$5,0)&amp;OFFSET(Paramètres!$F$5,LOOKUP(ROW(A1430),Paramètres!$X$5:$Z$1005)-LOOKUP(ROW(A1430),Paramètres!$W$5:$Z$1005)*Paramètres!$P$6,0)&amp;OFFSET(Paramètres!$I$5,LOOKUP(ROW(A1430),Paramètres!$Y$5:$Z$1005)-LOOKUP(ROW(A1430),Paramètres!$X$5:$Z$1005)*Paramètres!$P$7,0)&amp;OFFSET(Paramètres!L1434,-LOOKUP(ROW(A1430),Paramètres!$Y$5:$Z$1005)*Paramètres!$P$8,0),""))</f>
        <v/>
      </c>
      <c r="B1430" t="str">
        <f ca="1">IF(B1429="","",IFERROR(OFFSET(Paramètres!$D$5,LOOKUP(ROW(B1430),Paramètres!$W$5:$Z$1005)-LOOKUP(ROW(B1430),Paramètres!$V$5:$Z$1005)*Paramètres!$P$5,0)&amp;"/"&amp;OFFSET(Paramètres!$G$5,LOOKUP(ROW(B1430),Paramètres!$X$5:$Z$1005)-LOOKUP(ROW(B1430),Paramètres!$W$5:$Z$1005)*Paramètres!$P$6,0)&amp;"/"&amp;OFFSET(Paramètres!$J$5,LOOKUP(ROW(B1430),Paramètres!$Y$5:$Z$1005)-LOOKUP(ROW(B1430),Paramètres!$X$5:$Z$1005)*Paramètres!$P$7,0)&amp;"/"&amp;OFFSET(Paramètres!M1434,-LOOKUP(ROW(B1430),Paramètres!$Y$5:$Z$1005)*Paramètres!$P$8,0),""))</f>
        <v/>
      </c>
    </row>
    <row r="1431" spans="1:2" x14ac:dyDescent="0.25">
      <c r="A1431" t="str">
        <f ca="1">IF(A1430="","",IFERROR(OFFSET(Paramètres!$C$5,LOOKUP(ROW(A1431),Paramètres!$W$5:$Z$1005)-LOOKUP(ROW(A1431),Paramètres!$V$5:$Z$1005)*Paramètres!$P$5,0)&amp;OFFSET(Paramètres!$F$5,LOOKUP(ROW(A1431),Paramètres!$X$5:$Z$1005)-LOOKUP(ROW(A1431),Paramètres!$W$5:$Z$1005)*Paramètres!$P$6,0)&amp;OFFSET(Paramètres!$I$5,LOOKUP(ROW(A1431),Paramètres!$Y$5:$Z$1005)-LOOKUP(ROW(A1431),Paramètres!$X$5:$Z$1005)*Paramètres!$P$7,0)&amp;OFFSET(Paramètres!L1435,-LOOKUP(ROW(A1431),Paramètres!$Y$5:$Z$1005)*Paramètres!$P$8,0),""))</f>
        <v/>
      </c>
      <c r="B1431" t="str">
        <f ca="1">IF(B1430="","",IFERROR(OFFSET(Paramètres!$D$5,LOOKUP(ROW(B1431),Paramètres!$W$5:$Z$1005)-LOOKUP(ROW(B1431),Paramètres!$V$5:$Z$1005)*Paramètres!$P$5,0)&amp;"/"&amp;OFFSET(Paramètres!$G$5,LOOKUP(ROW(B1431),Paramètres!$X$5:$Z$1005)-LOOKUP(ROW(B1431),Paramètres!$W$5:$Z$1005)*Paramètres!$P$6,0)&amp;"/"&amp;OFFSET(Paramètres!$J$5,LOOKUP(ROW(B1431),Paramètres!$Y$5:$Z$1005)-LOOKUP(ROW(B1431),Paramètres!$X$5:$Z$1005)*Paramètres!$P$7,0)&amp;"/"&amp;OFFSET(Paramètres!M1435,-LOOKUP(ROW(B1431),Paramètres!$Y$5:$Z$1005)*Paramètres!$P$8,0),""))</f>
        <v/>
      </c>
    </row>
    <row r="1432" spans="1:2" x14ac:dyDescent="0.25">
      <c r="A1432" t="str">
        <f ca="1">IF(A1431="","",IFERROR(OFFSET(Paramètres!$C$5,LOOKUP(ROW(A1432),Paramètres!$W$5:$Z$1005)-LOOKUP(ROW(A1432),Paramètres!$V$5:$Z$1005)*Paramètres!$P$5,0)&amp;OFFSET(Paramètres!$F$5,LOOKUP(ROW(A1432),Paramètres!$X$5:$Z$1005)-LOOKUP(ROW(A1432),Paramètres!$W$5:$Z$1005)*Paramètres!$P$6,0)&amp;OFFSET(Paramètres!$I$5,LOOKUP(ROW(A1432),Paramètres!$Y$5:$Z$1005)-LOOKUP(ROW(A1432),Paramètres!$X$5:$Z$1005)*Paramètres!$P$7,0)&amp;OFFSET(Paramètres!L1436,-LOOKUP(ROW(A1432),Paramètres!$Y$5:$Z$1005)*Paramètres!$P$8,0),""))</f>
        <v/>
      </c>
      <c r="B1432" t="str">
        <f ca="1">IF(B1431="","",IFERROR(OFFSET(Paramètres!$D$5,LOOKUP(ROW(B1432),Paramètres!$W$5:$Z$1005)-LOOKUP(ROW(B1432),Paramètres!$V$5:$Z$1005)*Paramètres!$P$5,0)&amp;"/"&amp;OFFSET(Paramètres!$G$5,LOOKUP(ROW(B1432),Paramètres!$X$5:$Z$1005)-LOOKUP(ROW(B1432),Paramètres!$W$5:$Z$1005)*Paramètres!$P$6,0)&amp;"/"&amp;OFFSET(Paramètres!$J$5,LOOKUP(ROW(B1432),Paramètres!$Y$5:$Z$1005)-LOOKUP(ROW(B1432),Paramètres!$X$5:$Z$1005)*Paramètres!$P$7,0)&amp;"/"&amp;OFFSET(Paramètres!M1436,-LOOKUP(ROW(B1432),Paramètres!$Y$5:$Z$1005)*Paramètres!$P$8,0),""))</f>
        <v/>
      </c>
    </row>
    <row r="1433" spans="1:2" x14ac:dyDescent="0.25">
      <c r="A1433" t="str">
        <f ca="1">IF(A1432="","",IFERROR(OFFSET(Paramètres!$C$5,LOOKUP(ROW(A1433),Paramètres!$W$5:$Z$1005)-LOOKUP(ROW(A1433),Paramètres!$V$5:$Z$1005)*Paramètres!$P$5,0)&amp;OFFSET(Paramètres!$F$5,LOOKUP(ROW(A1433),Paramètres!$X$5:$Z$1005)-LOOKUP(ROW(A1433),Paramètres!$W$5:$Z$1005)*Paramètres!$P$6,0)&amp;OFFSET(Paramètres!$I$5,LOOKUP(ROW(A1433),Paramètres!$Y$5:$Z$1005)-LOOKUP(ROW(A1433),Paramètres!$X$5:$Z$1005)*Paramètres!$P$7,0)&amp;OFFSET(Paramètres!L1437,-LOOKUP(ROW(A1433),Paramètres!$Y$5:$Z$1005)*Paramètres!$P$8,0),""))</f>
        <v/>
      </c>
      <c r="B1433" t="str">
        <f ca="1">IF(B1432="","",IFERROR(OFFSET(Paramètres!$D$5,LOOKUP(ROW(B1433),Paramètres!$W$5:$Z$1005)-LOOKUP(ROW(B1433),Paramètres!$V$5:$Z$1005)*Paramètres!$P$5,0)&amp;"/"&amp;OFFSET(Paramètres!$G$5,LOOKUP(ROW(B1433),Paramètres!$X$5:$Z$1005)-LOOKUP(ROW(B1433),Paramètres!$W$5:$Z$1005)*Paramètres!$P$6,0)&amp;"/"&amp;OFFSET(Paramètres!$J$5,LOOKUP(ROW(B1433),Paramètres!$Y$5:$Z$1005)-LOOKUP(ROW(B1433),Paramètres!$X$5:$Z$1005)*Paramètres!$P$7,0)&amp;"/"&amp;OFFSET(Paramètres!M1437,-LOOKUP(ROW(B1433),Paramètres!$Y$5:$Z$1005)*Paramètres!$P$8,0),""))</f>
        <v/>
      </c>
    </row>
    <row r="1434" spans="1:2" x14ac:dyDescent="0.25">
      <c r="A1434" t="str">
        <f ca="1">IF(A1433="","",IFERROR(OFFSET(Paramètres!$C$5,LOOKUP(ROW(A1434),Paramètres!$W$5:$Z$1005)-LOOKUP(ROW(A1434),Paramètres!$V$5:$Z$1005)*Paramètres!$P$5,0)&amp;OFFSET(Paramètres!$F$5,LOOKUP(ROW(A1434),Paramètres!$X$5:$Z$1005)-LOOKUP(ROW(A1434),Paramètres!$W$5:$Z$1005)*Paramètres!$P$6,0)&amp;OFFSET(Paramètres!$I$5,LOOKUP(ROW(A1434),Paramètres!$Y$5:$Z$1005)-LOOKUP(ROW(A1434),Paramètres!$X$5:$Z$1005)*Paramètres!$P$7,0)&amp;OFFSET(Paramètres!L1438,-LOOKUP(ROW(A1434),Paramètres!$Y$5:$Z$1005)*Paramètres!$P$8,0),""))</f>
        <v/>
      </c>
      <c r="B1434" t="str">
        <f ca="1">IF(B1433="","",IFERROR(OFFSET(Paramètres!$D$5,LOOKUP(ROW(B1434),Paramètres!$W$5:$Z$1005)-LOOKUP(ROW(B1434),Paramètres!$V$5:$Z$1005)*Paramètres!$P$5,0)&amp;"/"&amp;OFFSET(Paramètres!$G$5,LOOKUP(ROW(B1434),Paramètres!$X$5:$Z$1005)-LOOKUP(ROW(B1434),Paramètres!$W$5:$Z$1005)*Paramètres!$P$6,0)&amp;"/"&amp;OFFSET(Paramètres!$J$5,LOOKUP(ROW(B1434),Paramètres!$Y$5:$Z$1005)-LOOKUP(ROW(B1434),Paramètres!$X$5:$Z$1005)*Paramètres!$P$7,0)&amp;"/"&amp;OFFSET(Paramètres!M1438,-LOOKUP(ROW(B1434),Paramètres!$Y$5:$Z$1005)*Paramètres!$P$8,0),""))</f>
        <v/>
      </c>
    </row>
    <row r="1435" spans="1:2" x14ac:dyDescent="0.25">
      <c r="A1435" t="str">
        <f ca="1">IF(A1434="","",IFERROR(OFFSET(Paramètres!$C$5,LOOKUP(ROW(A1435),Paramètres!$W$5:$Z$1005)-LOOKUP(ROW(A1435),Paramètres!$V$5:$Z$1005)*Paramètres!$P$5,0)&amp;OFFSET(Paramètres!$F$5,LOOKUP(ROW(A1435),Paramètres!$X$5:$Z$1005)-LOOKUP(ROW(A1435),Paramètres!$W$5:$Z$1005)*Paramètres!$P$6,0)&amp;OFFSET(Paramètres!$I$5,LOOKUP(ROW(A1435),Paramètres!$Y$5:$Z$1005)-LOOKUP(ROW(A1435),Paramètres!$X$5:$Z$1005)*Paramètres!$P$7,0)&amp;OFFSET(Paramètres!L1439,-LOOKUP(ROW(A1435),Paramètres!$Y$5:$Z$1005)*Paramètres!$P$8,0),""))</f>
        <v/>
      </c>
      <c r="B1435" t="str">
        <f ca="1">IF(B1434="","",IFERROR(OFFSET(Paramètres!$D$5,LOOKUP(ROW(B1435),Paramètres!$W$5:$Z$1005)-LOOKUP(ROW(B1435),Paramètres!$V$5:$Z$1005)*Paramètres!$P$5,0)&amp;"/"&amp;OFFSET(Paramètres!$G$5,LOOKUP(ROW(B1435),Paramètres!$X$5:$Z$1005)-LOOKUP(ROW(B1435),Paramètres!$W$5:$Z$1005)*Paramètres!$P$6,0)&amp;"/"&amp;OFFSET(Paramètres!$J$5,LOOKUP(ROW(B1435),Paramètres!$Y$5:$Z$1005)-LOOKUP(ROW(B1435),Paramètres!$X$5:$Z$1005)*Paramètres!$P$7,0)&amp;"/"&amp;OFFSET(Paramètres!M1439,-LOOKUP(ROW(B1435),Paramètres!$Y$5:$Z$1005)*Paramètres!$P$8,0),""))</f>
        <v/>
      </c>
    </row>
    <row r="1436" spans="1:2" x14ac:dyDescent="0.25">
      <c r="A1436" t="str">
        <f ca="1">IF(A1435="","",IFERROR(OFFSET(Paramètres!$C$5,LOOKUP(ROW(A1436),Paramètres!$W$5:$Z$1005)-LOOKUP(ROW(A1436),Paramètres!$V$5:$Z$1005)*Paramètres!$P$5,0)&amp;OFFSET(Paramètres!$F$5,LOOKUP(ROW(A1436),Paramètres!$X$5:$Z$1005)-LOOKUP(ROW(A1436),Paramètres!$W$5:$Z$1005)*Paramètres!$P$6,0)&amp;OFFSET(Paramètres!$I$5,LOOKUP(ROW(A1436),Paramètres!$Y$5:$Z$1005)-LOOKUP(ROW(A1436),Paramètres!$X$5:$Z$1005)*Paramètres!$P$7,0)&amp;OFFSET(Paramètres!L1440,-LOOKUP(ROW(A1436),Paramètres!$Y$5:$Z$1005)*Paramètres!$P$8,0),""))</f>
        <v/>
      </c>
      <c r="B1436" t="str">
        <f ca="1">IF(B1435="","",IFERROR(OFFSET(Paramètres!$D$5,LOOKUP(ROW(B1436),Paramètres!$W$5:$Z$1005)-LOOKUP(ROW(B1436),Paramètres!$V$5:$Z$1005)*Paramètres!$P$5,0)&amp;"/"&amp;OFFSET(Paramètres!$G$5,LOOKUP(ROW(B1436),Paramètres!$X$5:$Z$1005)-LOOKUP(ROW(B1436),Paramètres!$W$5:$Z$1005)*Paramètres!$P$6,0)&amp;"/"&amp;OFFSET(Paramètres!$J$5,LOOKUP(ROW(B1436),Paramètres!$Y$5:$Z$1005)-LOOKUP(ROW(B1436),Paramètres!$X$5:$Z$1005)*Paramètres!$P$7,0)&amp;"/"&amp;OFFSET(Paramètres!M1440,-LOOKUP(ROW(B1436),Paramètres!$Y$5:$Z$1005)*Paramètres!$P$8,0),""))</f>
        <v/>
      </c>
    </row>
    <row r="1437" spans="1:2" x14ac:dyDescent="0.25">
      <c r="A1437" t="str">
        <f ca="1">IF(A1436="","",IFERROR(OFFSET(Paramètres!$C$5,LOOKUP(ROW(A1437),Paramètres!$W$5:$Z$1005)-LOOKUP(ROW(A1437),Paramètres!$V$5:$Z$1005)*Paramètres!$P$5,0)&amp;OFFSET(Paramètres!$F$5,LOOKUP(ROW(A1437),Paramètres!$X$5:$Z$1005)-LOOKUP(ROW(A1437),Paramètres!$W$5:$Z$1005)*Paramètres!$P$6,0)&amp;OFFSET(Paramètres!$I$5,LOOKUP(ROW(A1437),Paramètres!$Y$5:$Z$1005)-LOOKUP(ROW(A1437),Paramètres!$X$5:$Z$1005)*Paramètres!$P$7,0)&amp;OFFSET(Paramètres!L1441,-LOOKUP(ROW(A1437),Paramètres!$Y$5:$Z$1005)*Paramètres!$P$8,0),""))</f>
        <v/>
      </c>
      <c r="B1437" t="str">
        <f ca="1">IF(B1436="","",IFERROR(OFFSET(Paramètres!$D$5,LOOKUP(ROW(B1437),Paramètres!$W$5:$Z$1005)-LOOKUP(ROW(B1437),Paramètres!$V$5:$Z$1005)*Paramètres!$P$5,0)&amp;"/"&amp;OFFSET(Paramètres!$G$5,LOOKUP(ROW(B1437),Paramètres!$X$5:$Z$1005)-LOOKUP(ROW(B1437),Paramètres!$W$5:$Z$1005)*Paramètres!$P$6,0)&amp;"/"&amp;OFFSET(Paramètres!$J$5,LOOKUP(ROW(B1437),Paramètres!$Y$5:$Z$1005)-LOOKUP(ROW(B1437),Paramètres!$X$5:$Z$1005)*Paramètres!$P$7,0)&amp;"/"&amp;OFFSET(Paramètres!M1441,-LOOKUP(ROW(B1437),Paramètres!$Y$5:$Z$1005)*Paramètres!$P$8,0),""))</f>
        <v/>
      </c>
    </row>
    <row r="1438" spans="1:2" x14ac:dyDescent="0.25">
      <c r="A1438" t="str">
        <f ca="1">IF(A1437="","",IFERROR(OFFSET(Paramètres!$C$5,LOOKUP(ROW(A1438),Paramètres!$W$5:$Z$1005)-LOOKUP(ROW(A1438),Paramètres!$V$5:$Z$1005)*Paramètres!$P$5,0)&amp;OFFSET(Paramètres!$F$5,LOOKUP(ROW(A1438),Paramètres!$X$5:$Z$1005)-LOOKUP(ROW(A1438),Paramètres!$W$5:$Z$1005)*Paramètres!$P$6,0)&amp;OFFSET(Paramètres!$I$5,LOOKUP(ROW(A1438),Paramètres!$Y$5:$Z$1005)-LOOKUP(ROW(A1438),Paramètres!$X$5:$Z$1005)*Paramètres!$P$7,0)&amp;OFFSET(Paramètres!L1442,-LOOKUP(ROW(A1438),Paramètres!$Y$5:$Z$1005)*Paramètres!$P$8,0),""))</f>
        <v/>
      </c>
      <c r="B1438" t="str">
        <f ca="1">IF(B1437="","",IFERROR(OFFSET(Paramètres!$D$5,LOOKUP(ROW(B1438),Paramètres!$W$5:$Z$1005)-LOOKUP(ROW(B1438),Paramètres!$V$5:$Z$1005)*Paramètres!$P$5,0)&amp;"/"&amp;OFFSET(Paramètres!$G$5,LOOKUP(ROW(B1438),Paramètres!$X$5:$Z$1005)-LOOKUP(ROW(B1438),Paramètres!$W$5:$Z$1005)*Paramètres!$P$6,0)&amp;"/"&amp;OFFSET(Paramètres!$J$5,LOOKUP(ROW(B1438),Paramètres!$Y$5:$Z$1005)-LOOKUP(ROW(B1438),Paramètres!$X$5:$Z$1005)*Paramètres!$P$7,0)&amp;"/"&amp;OFFSET(Paramètres!M1442,-LOOKUP(ROW(B1438),Paramètres!$Y$5:$Z$1005)*Paramètres!$P$8,0),""))</f>
        <v/>
      </c>
    </row>
    <row r="1439" spans="1:2" x14ac:dyDescent="0.25">
      <c r="A1439" t="str">
        <f ca="1">IF(A1438="","",IFERROR(OFFSET(Paramètres!$C$5,LOOKUP(ROW(A1439),Paramètres!$W$5:$Z$1005)-LOOKUP(ROW(A1439),Paramètres!$V$5:$Z$1005)*Paramètres!$P$5,0)&amp;OFFSET(Paramètres!$F$5,LOOKUP(ROW(A1439),Paramètres!$X$5:$Z$1005)-LOOKUP(ROW(A1439),Paramètres!$W$5:$Z$1005)*Paramètres!$P$6,0)&amp;OFFSET(Paramètres!$I$5,LOOKUP(ROW(A1439),Paramètres!$Y$5:$Z$1005)-LOOKUP(ROW(A1439),Paramètres!$X$5:$Z$1005)*Paramètres!$P$7,0)&amp;OFFSET(Paramètres!L1443,-LOOKUP(ROW(A1439),Paramètres!$Y$5:$Z$1005)*Paramètres!$P$8,0),""))</f>
        <v/>
      </c>
      <c r="B1439" t="str">
        <f ca="1">IF(B1438="","",IFERROR(OFFSET(Paramètres!$D$5,LOOKUP(ROW(B1439),Paramètres!$W$5:$Z$1005)-LOOKUP(ROW(B1439),Paramètres!$V$5:$Z$1005)*Paramètres!$P$5,0)&amp;"/"&amp;OFFSET(Paramètres!$G$5,LOOKUP(ROW(B1439),Paramètres!$X$5:$Z$1005)-LOOKUP(ROW(B1439),Paramètres!$W$5:$Z$1005)*Paramètres!$P$6,0)&amp;"/"&amp;OFFSET(Paramètres!$J$5,LOOKUP(ROW(B1439),Paramètres!$Y$5:$Z$1005)-LOOKUP(ROW(B1439),Paramètres!$X$5:$Z$1005)*Paramètres!$P$7,0)&amp;"/"&amp;OFFSET(Paramètres!M1443,-LOOKUP(ROW(B1439),Paramètres!$Y$5:$Z$1005)*Paramètres!$P$8,0),""))</f>
        <v/>
      </c>
    </row>
    <row r="1440" spans="1:2" x14ac:dyDescent="0.25">
      <c r="A1440" t="str">
        <f ca="1">IF(A1439="","",IFERROR(OFFSET(Paramètres!$C$5,LOOKUP(ROW(A1440),Paramètres!$W$5:$Z$1005)-LOOKUP(ROW(A1440),Paramètres!$V$5:$Z$1005)*Paramètres!$P$5,0)&amp;OFFSET(Paramètres!$F$5,LOOKUP(ROW(A1440),Paramètres!$X$5:$Z$1005)-LOOKUP(ROW(A1440),Paramètres!$W$5:$Z$1005)*Paramètres!$P$6,0)&amp;OFFSET(Paramètres!$I$5,LOOKUP(ROW(A1440),Paramètres!$Y$5:$Z$1005)-LOOKUP(ROW(A1440),Paramètres!$X$5:$Z$1005)*Paramètres!$P$7,0)&amp;OFFSET(Paramètres!L1444,-LOOKUP(ROW(A1440),Paramètres!$Y$5:$Z$1005)*Paramètres!$P$8,0),""))</f>
        <v/>
      </c>
      <c r="B1440" t="str">
        <f ca="1">IF(B1439="","",IFERROR(OFFSET(Paramètres!$D$5,LOOKUP(ROW(B1440),Paramètres!$W$5:$Z$1005)-LOOKUP(ROW(B1440),Paramètres!$V$5:$Z$1005)*Paramètres!$P$5,0)&amp;"/"&amp;OFFSET(Paramètres!$G$5,LOOKUP(ROW(B1440),Paramètres!$X$5:$Z$1005)-LOOKUP(ROW(B1440),Paramètres!$W$5:$Z$1005)*Paramètres!$P$6,0)&amp;"/"&amp;OFFSET(Paramètres!$J$5,LOOKUP(ROW(B1440),Paramètres!$Y$5:$Z$1005)-LOOKUP(ROW(B1440),Paramètres!$X$5:$Z$1005)*Paramètres!$P$7,0)&amp;"/"&amp;OFFSET(Paramètres!M1444,-LOOKUP(ROW(B1440),Paramètres!$Y$5:$Z$1005)*Paramètres!$P$8,0),""))</f>
        <v/>
      </c>
    </row>
    <row r="1441" spans="1:2" x14ac:dyDescent="0.25">
      <c r="A1441" t="str">
        <f ca="1">IF(A1440="","",IFERROR(OFFSET(Paramètres!$C$5,LOOKUP(ROW(A1441),Paramètres!$W$5:$Z$1005)-LOOKUP(ROW(A1441),Paramètres!$V$5:$Z$1005)*Paramètres!$P$5,0)&amp;OFFSET(Paramètres!$F$5,LOOKUP(ROW(A1441),Paramètres!$X$5:$Z$1005)-LOOKUP(ROW(A1441),Paramètres!$W$5:$Z$1005)*Paramètres!$P$6,0)&amp;OFFSET(Paramètres!$I$5,LOOKUP(ROW(A1441),Paramètres!$Y$5:$Z$1005)-LOOKUP(ROW(A1441),Paramètres!$X$5:$Z$1005)*Paramètres!$P$7,0)&amp;OFFSET(Paramètres!L1445,-LOOKUP(ROW(A1441),Paramètres!$Y$5:$Z$1005)*Paramètres!$P$8,0),""))</f>
        <v/>
      </c>
      <c r="B1441" t="str">
        <f ca="1">IF(B1440="","",IFERROR(OFFSET(Paramètres!$D$5,LOOKUP(ROW(B1441),Paramètres!$W$5:$Z$1005)-LOOKUP(ROW(B1441),Paramètres!$V$5:$Z$1005)*Paramètres!$P$5,0)&amp;"/"&amp;OFFSET(Paramètres!$G$5,LOOKUP(ROW(B1441),Paramètres!$X$5:$Z$1005)-LOOKUP(ROW(B1441),Paramètres!$W$5:$Z$1005)*Paramètres!$P$6,0)&amp;"/"&amp;OFFSET(Paramètres!$J$5,LOOKUP(ROW(B1441),Paramètres!$Y$5:$Z$1005)-LOOKUP(ROW(B1441),Paramètres!$X$5:$Z$1005)*Paramètres!$P$7,0)&amp;"/"&amp;OFFSET(Paramètres!M1445,-LOOKUP(ROW(B1441),Paramètres!$Y$5:$Z$1005)*Paramètres!$P$8,0),""))</f>
        <v/>
      </c>
    </row>
    <row r="1442" spans="1:2" x14ac:dyDescent="0.25">
      <c r="A1442" t="str">
        <f ca="1">IF(A1441="","",IFERROR(OFFSET(Paramètres!$C$5,LOOKUP(ROW(A1442),Paramètres!$W$5:$Z$1005)-LOOKUP(ROW(A1442),Paramètres!$V$5:$Z$1005)*Paramètres!$P$5,0)&amp;OFFSET(Paramètres!$F$5,LOOKUP(ROW(A1442),Paramètres!$X$5:$Z$1005)-LOOKUP(ROW(A1442),Paramètres!$W$5:$Z$1005)*Paramètres!$P$6,0)&amp;OFFSET(Paramètres!$I$5,LOOKUP(ROW(A1442),Paramètres!$Y$5:$Z$1005)-LOOKUP(ROW(A1442),Paramètres!$X$5:$Z$1005)*Paramètres!$P$7,0)&amp;OFFSET(Paramètres!L1446,-LOOKUP(ROW(A1442),Paramètres!$Y$5:$Z$1005)*Paramètres!$P$8,0),""))</f>
        <v/>
      </c>
      <c r="B1442" t="str">
        <f ca="1">IF(B1441="","",IFERROR(OFFSET(Paramètres!$D$5,LOOKUP(ROW(B1442),Paramètres!$W$5:$Z$1005)-LOOKUP(ROW(B1442),Paramètres!$V$5:$Z$1005)*Paramètres!$P$5,0)&amp;"/"&amp;OFFSET(Paramètres!$G$5,LOOKUP(ROW(B1442),Paramètres!$X$5:$Z$1005)-LOOKUP(ROW(B1442),Paramètres!$W$5:$Z$1005)*Paramètres!$P$6,0)&amp;"/"&amp;OFFSET(Paramètres!$J$5,LOOKUP(ROW(B1442),Paramètres!$Y$5:$Z$1005)-LOOKUP(ROW(B1442),Paramètres!$X$5:$Z$1005)*Paramètres!$P$7,0)&amp;"/"&amp;OFFSET(Paramètres!M1446,-LOOKUP(ROW(B1442),Paramètres!$Y$5:$Z$1005)*Paramètres!$P$8,0),""))</f>
        <v/>
      </c>
    </row>
    <row r="1443" spans="1:2" x14ac:dyDescent="0.25">
      <c r="A1443" t="str">
        <f ca="1">IF(A1442="","",IFERROR(OFFSET(Paramètres!$C$5,LOOKUP(ROW(A1443),Paramètres!$W$5:$Z$1005)-LOOKUP(ROW(A1443),Paramètres!$V$5:$Z$1005)*Paramètres!$P$5,0)&amp;OFFSET(Paramètres!$F$5,LOOKUP(ROW(A1443),Paramètres!$X$5:$Z$1005)-LOOKUP(ROW(A1443),Paramètres!$W$5:$Z$1005)*Paramètres!$P$6,0)&amp;OFFSET(Paramètres!$I$5,LOOKUP(ROW(A1443),Paramètres!$Y$5:$Z$1005)-LOOKUP(ROW(A1443),Paramètres!$X$5:$Z$1005)*Paramètres!$P$7,0)&amp;OFFSET(Paramètres!L1447,-LOOKUP(ROW(A1443),Paramètres!$Y$5:$Z$1005)*Paramètres!$P$8,0),""))</f>
        <v/>
      </c>
      <c r="B1443" t="str">
        <f ca="1">IF(B1442="","",IFERROR(OFFSET(Paramètres!$D$5,LOOKUP(ROW(B1443),Paramètres!$W$5:$Z$1005)-LOOKUP(ROW(B1443),Paramètres!$V$5:$Z$1005)*Paramètres!$P$5,0)&amp;"/"&amp;OFFSET(Paramètres!$G$5,LOOKUP(ROW(B1443),Paramètres!$X$5:$Z$1005)-LOOKUP(ROW(B1443),Paramètres!$W$5:$Z$1005)*Paramètres!$P$6,0)&amp;"/"&amp;OFFSET(Paramètres!$J$5,LOOKUP(ROW(B1443),Paramètres!$Y$5:$Z$1005)-LOOKUP(ROW(B1443),Paramètres!$X$5:$Z$1005)*Paramètres!$P$7,0)&amp;"/"&amp;OFFSET(Paramètres!M1447,-LOOKUP(ROW(B1443),Paramètres!$Y$5:$Z$1005)*Paramètres!$P$8,0),""))</f>
        <v/>
      </c>
    </row>
    <row r="1444" spans="1:2" x14ac:dyDescent="0.25">
      <c r="A1444" t="str">
        <f ca="1">IF(A1443="","",IFERROR(OFFSET(Paramètres!$C$5,LOOKUP(ROW(A1444),Paramètres!$W$5:$Z$1005)-LOOKUP(ROW(A1444),Paramètres!$V$5:$Z$1005)*Paramètres!$P$5,0)&amp;OFFSET(Paramètres!$F$5,LOOKUP(ROW(A1444),Paramètres!$X$5:$Z$1005)-LOOKUP(ROW(A1444),Paramètres!$W$5:$Z$1005)*Paramètres!$P$6,0)&amp;OFFSET(Paramètres!$I$5,LOOKUP(ROW(A1444),Paramètres!$Y$5:$Z$1005)-LOOKUP(ROW(A1444),Paramètres!$X$5:$Z$1005)*Paramètres!$P$7,0)&amp;OFFSET(Paramètres!L1448,-LOOKUP(ROW(A1444),Paramètres!$Y$5:$Z$1005)*Paramètres!$P$8,0),""))</f>
        <v/>
      </c>
      <c r="B1444" t="str">
        <f ca="1">IF(B1443="","",IFERROR(OFFSET(Paramètres!$D$5,LOOKUP(ROW(B1444),Paramètres!$W$5:$Z$1005)-LOOKUP(ROW(B1444),Paramètres!$V$5:$Z$1005)*Paramètres!$P$5,0)&amp;"/"&amp;OFFSET(Paramètres!$G$5,LOOKUP(ROW(B1444),Paramètres!$X$5:$Z$1005)-LOOKUP(ROW(B1444),Paramètres!$W$5:$Z$1005)*Paramètres!$P$6,0)&amp;"/"&amp;OFFSET(Paramètres!$J$5,LOOKUP(ROW(B1444),Paramètres!$Y$5:$Z$1005)-LOOKUP(ROW(B1444),Paramètres!$X$5:$Z$1005)*Paramètres!$P$7,0)&amp;"/"&amp;OFFSET(Paramètres!M1448,-LOOKUP(ROW(B1444),Paramètres!$Y$5:$Z$1005)*Paramètres!$P$8,0),""))</f>
        <v/>
      </c>
    </row>
    <row r="1445" spans="1:2" x14ac:dyDescent="0.25">
      <c r="A1445" t="str">
        <f ca="1">IF(A1444="","",IFERROR(OFFSET(Paramètres!$C$5,LOOKUP(ROW(A1445),Paramètres!$W$5:$Z$1005)-LOOKUP(ROW(A1445),Paramètres!$V$5:$Z$1005)*Paramètres!$P$5,0)&amp;OFFSET(Paramètres!$F$5,LOOKUP(ROW(A1445),Paramètres!$X$5:$Z$1005)-LOOKUP(ROW(A1445),Paramètres!$W$5:$Z$1005)*Paramètres!$P$6,0)&amp;OFFSET(Paramètres!$I$5,LOOKUP(ROW(A1445),Paramètres!$Y$5:$Z$1005)-LOOKUP(ROW(A1445),Paramètres!$X$5:$Z$1005)*Paramètres!$P$7,0)&amp;OFFSET(Paramètres!L1449,-LOOKUP(ROW(A1445),Paramètres!$Y$5:$Z$1005)*Paramètres!$P$8,0),""))</f>
        <v/>
      </c>
      <c r="B1445" t="str">
        <f ca="1">IF(B1444="","",IFERROR(OFFSET(Paramètres!$D$5,LOOKUP(ROW(B1445),Paramètres!$W$5:$Z$1005)-LOOKUP(ROW(B1445),Paramètres!$V$5:$Z$1005)*Paramètres!$P$5,0)&amp;"/"&amp;OFFSET(Paramètres!$G$5,LOOKUP(ROW(B1445),Paramètres!$X$5:$Z$1005)-LOOKUP(ROW(B1445),Paramètres!$W$5:$Z$1005)*Paramètres!$P$6,0)&amp;"/"&amp;OFFSET(Paramètres!$J$5,LOOKUP(ROW(B1445),Paramètres!$Y$5:$Z$1005)-LOOKUP(ROW(B1445),Paramètres!$X$5:$Z$1005)*Paramètres!$P$7,0)&amp;"/"&amp;OFFSET(Paramètres!M1449,-LOOKUP(ROW(B1445),Paramètres!$Y$5:$Z$1005)*Paramètres!$P$8,0),""))</f>
        <v/>
      </c>
    </row>
    <row r="1446" spans="1:2" x14ac:dyDescent="0.25">
      <c r="A1446" t="str">
        <f ca="1">IF(A1445="","",IFERROR(OFFSET(Paramètres!$C$5,LOOKUP(ROW(A1446),Paramètres!$W$5:$Z$1005)-LOOKUP(ROW(A1446),Paramètres!$V$5:$Z$1005)*Paramètres!$P$5,0)&amp;OFFSET(Paramètres!$F$5,LOOKUP(ROW(A1446),Paramètres!$X$5:$Z$1005)-LOOKUP(ROW(A1446),Paramètres!$W$5:$Z$1005)*Paramètres!$P$6,0)&amp;OFFSET(Paramètres!$I$5,LOOKUP(ROW(A1446),Paramètres!$Y$5:$Z$1005)-LOOKUP(ROW(A1446),Paramètres!$X$5:$Z$1005)*Paramètres!$P$7,0)&amp;OFFSET(Paramètres!L1450,-LOOKUP(ROW(A1446),Paramètres!$Y$5:$Z$1005)*Paramètres!$P$8,0),""))</f>
        <v/>
      </c>
      <c r="B1446" t="str">
        <f ca="1">IF(B1445="","",IFERROR(OFFSET(Paramètres!$D$5,LOOKUP(ROW(B1446),Paramètres!$W$5:$Z$1005)-LOOKUP(ROW(B1446),Paramètres!$V$5:$Z$1005)*Paramètres!$P$5,0)&amp;"/"&amp;OFFSET(Paramètres!$G$5,LOOKUP(ROW(B1446),Paramètres!$X$5:$Z$1005)-LOOKUP(ROW(B1446),Paramètres!$W$5:$Z$1005)*Paramètres!$P$6,0)&amp;"/"&amp;OFFSET(Paramètres!$J$5,LOOKUP(ROW(B1446),Paramètres!$Y$5:$Z$1005)-LOOKUP(ROW(B1446),Paramètres!$X$5:$Z$1005)*Paramètres!$P$7,0)&amp;"/"&amp;OFFSET(Paramètres!M1450,-LOOKUP(ROW(B1446),Paramètres!$Y$5:$Z$1005)*Paramètres!$P$8,0),""))</f>
        <v/>
      </c>
    </row>
    <row r="1447" spans="1:2" x14ac:dyDescent="0.25">
      <c r="A1447" t="str">
        <f ca="1">IF(A1446="","",IFERROR(OFFSET(Paramètres!$C$5,LOOKUP(ROW(A1447),Paramètres!$W$5:$Z$1005)-LOOKUP(ROW(A1447),Paramètres!$V$5:$Z$1005)*Paramètres!$P$5,0)&amp;OFFSET(Paramètres!$F$5,LOOKUP(ROW(A1447),Paramètres!$X$5:$Z$1005)-LOOKUP(ROW(A1447),Paramètres!$W$5:$Z$1005)*Paramètres!$P$6,0)&amp;OFFSET(Paramètres!$I$5,LOOKUP(ROW(A1447),Paramètres!$Y$5:$Z$1005)-LOOKUP(ROW(A1447),Paramètres!$X$5:$Z$1005)*Paramètres!$P$7,0)&amp;OFFSET(Paramètres!L1451,-LOOKUP(ROW(A1447),Paramètres!$Y$5:$Z$1005)*Paramètres!$P$8,0),""))</f>
        <v/>
      </c>
      <c r="B1447" t="str">
        <f ca="1">IF(B1446="","",IFERROR(OFFSET(Paramètres!$D$5,LOOKUP(ROW(B1447),Paramètres!$W$5:$Z$1005)-LOOKUP(ROW(B1447),Paramètres!$V$5:$Z$1005)*Paramètres!$P$5,0)&amp;"/"&amp;OFFSET(Paramètres!$G$5,LOOKUP(ROW(B1447),Paramètres!$X$5:$Z$1005)-LOOKUP(ROW(B1447),Paramètres!$W$5:$Z$1005)*Paramètres!$P$6,0)&amp;"/"&amp;OFFSET(Paramètres!$J$5,LOOKUP(ROW(B1447),Paramètres!$Y$5:$Z$1005)-LOOKUP(ROW(B1447),Paramètres!$X$5:$Z$1005)*Paramètres!$P$7,0)&amp;"/"&amp;OFFSET(Paramètres!M1451,-LOOKUP(ROW(B1447),Paramètres!$Y$5:$Z$1005)*Paramètres!$P$8,0),""))</f>
        <v/>
      </c>
    </row>
    <row r="1448" spans="1:2" x14ac:dyDescent="0.25">
      <c r="A1448" t="str">
        <f ca="1">IF(A1447="","",IFERROR(OFFSET(Paramètres!$C$5,LOOKUP(ROW(A1448),Paramètres!$W$5:$Z$1005)-LOOKUP(ROW(A1448),Paramètres!$V$5:$Z$1005)*Paramètres!$P$5,0)&amp;OFFSET(Paramètres!$F$5,LOOKUP(ROW(A1448),Paramètres!$X$5:$Z$1005)-LOOKUP(ROW(A1448),Paramètres!$W$5:$Z$1005)*Paramètres!$P$6,0)&amp;OFFSET(Paramètres!$I$5,LOOKUP(ROW(A1448),Paramètres!$Y$5:$Z$1005)-LOOKUP(ROW(A1448),Paramètres!$X$5:$Z$1005)*Paramètres!$P$7,0)&amp;OFFSET(Paramètres!L1452,-LOOKUP(ROW(A1448),Paramètres!$Y$5:$Z$1005)*Paramètres!$P$8,0),""))</f>
        <v/>
      </c>
      <c r="B1448" t="str">
        <f ca="1">IF(B1447="","",IFERROR(OFFSET(Paramètres!$D$5,LOOKUP(ROW(B1448),Paramètres!$W$5:$Z$1005)-LOOKUP(ROW(B1448),Paramètres!$V$5:$Z$1005)*Paramètres!$P$5,0)&amp;"/"&amp;OFFSET(Paramètres!$G$5,LOOKUP(ROW(B1448),Paramètres!$X$5:$Z$1005)-LOOKUP(ROW(B1448),Paramètres!$W$5:$Z$1005)*Paramètres!$P$6,0)&amp;"/"&amp;OFFSET(Paramètres!$J$5,LOOKUP(ROW(B1448),Paramètres!$Y$5:$Z$1005)-LOOKUP(ROW(B1448),Paramètres!$X$5:$Z$1005)*Paramètres!$P$7,0)&amp;"/"&amp;OFFSET(Paramètres!M1452,-LOOKUP(ROW(B1448),Paramètres!$Y$5:$Z$1005)*Paramètres!$P$8,0),""))</f>
        <v/>
      </c>
    </row>
    <row r="1449" spans="1:2" x14ac:dyDescent="0.25">
      <c r="A1449" t="str">
        <f ca="1">IF(A1448="","",IFERROR(OFFSET(Paramètres!$C$5,LOOKUP(ROW(A1449),Paramètres!$W$5:$Z$1005)-LOOKUP(ROW(A1449),Paramètres!$V$5:$Z$1005)*Paramètres!$P$5,0)&amp;OFFSET(Paramètres!$F$5,LOOKUP(ROW(A1449),Paramètres!$X$5:$Z$1005)-LOOKUP(ROW(A1449),Paramètres!$W$5:$Z$1005)*Paramètres!$P$6,0)&amp;OFFSET(Paramètres!$I$5,LOOKUP(ROW(A1449),Paramètres!$Y$5:$Z$1005)-LOOKUP(ROW(A1449),Paramètres!$X$5:$Z$1005)*Paramètres!$P$7,0)&amp;OFFSET(Paramètres!L1453,-LOOKUP(ROW(A1449),Paramètres!$Y$5:$Z$1005)*Paramètres!$P$8,0),""))</f>
        <v/>
      </c>
      <c r="B1449" t="str">
        <f ca="1">IF(B1448="","",IFERROR(OFFSET(Paramètres!$D$5,LOOKUP(ROW(B1449),Paramètres!$W$5:$Z$1005)-LOOKUP(ROW(B1449),Paramètres!$V$5:$Z$1005)*Paramètres!$P$5,0)&amp;"/"&amp;OFFSET(Paramètres!$G$5,LOOKUP(ROW(B1449),Paramètres!$X$5:$Z$1005)-LOOKUP(ROW(B1449),Paramètres!$W$5:$Z$1005)*Paramètres!$P$6,0)&amp;"/"&amp;OFFSET(Paramètres!$J$5,LOOKUP(ROW(B1449),Paramètres!$Y$5:$Z$1005)-LOOKUP(ROW(B1449),Paramètres!$X$5:$Z$1005)*Paramètres!$P$7,0)&amp;"/"&amp;OFFSET(Paramètres!M1453,-LOOKUP(ROW(B1449),Paramètres!$Y$5:$Z$1005)*Paramètres!$P$8,0),""))</f>
        <v/>
      </c>
    </row>
    <row r="1450" spans="1:2" x14ac:dyDescent="0.25">
      <c r="A1450" t="str">
        <f ca="1">IF(A1449="","",IFERROR(OFFSET(Paramètres!$C$5,LOOKUP(ROW(A1450),Paramètres!$W$5:$Z$1005)-LOOKUP(ROW(A1450),Paramètres!$V$5:$Z$1005)*Paramètres!$P$5,0)&amp;OFFSET(Paramètres!$F$5,LOOKUP(ROW(A1450),Paramètres!$X$5:$Z$1005)-LOOKUP(ROW(A1450),Paramètres!$W$5:$Z$1005)*Paramètres!$P$6,0)&amp;OFFSET(Paramètres!$I$5,LOOKUP(ROW(A1450),Paramètres!$Y$5:$Z$1005)-LOOKUP(ROW(A1450),Paramètres!$X$5:$Z$1005)*Paramètres!$P$7,0)&amp;OFFSET(Paramètres!L1454,-LOOKUP(ROW(A1450),Paramètres!$Y$5:$Z$1005)*Paramètres!$P$8,0),""))</f>
        <v/>
      </c>
      <c r="B1450" t="str">
        <f ca="1">IF(B1449="","",IFERROR(OFFSET(Paramètres!$D$5,LOOKUP(ROW(B1450),Paramètres!$W$5:$Z$1005)-LOOKUP(ROW(B1450),Paramètres!$V$5:$Z$1005)*Paramètres!$P$5,0)&amp;"/"&amp;OFFSET(Paramètres!$G$5,LOOKUP(ROW(B1450),Paramètres!$X$5:$Z$1005)-LOOKUP(ROW(B1450),Paramètres!$W$5:$Z$1005)*Paramètres!$P$6,0)&amp;"/"&amp;OFFSET(Paramètres!$J$5,LOOKUP(ROW(B1450),Paramètres!$Y$5:$Z$1005)-LOOKUP(ROW(B1450),Paramètres!$X$5:$Z$1005)*Paramètres!$P$7,0)&amp;"/"&amp;OFFSET(Paramètres!M1454,-LOOKUP(ROW(B1450),Paramètres!$Y$5:$Z$1005)*Paramètres!$P$8,0),""))</f>
        <v/>
      </c>
    </row>
    <row r="1451" spans="1:2" x14ac:dyDescent="0.25">
      <c r="A1451" t="str">
        <f ca="1">IF(A1450="","",IFERROR(OFFSET(Paramètres!$C$5,LOOKUP(ROW(A1451),Paramètres!$W$5:$Z$1005)-LOOKUP(ROW(A1451),Paramètres!$V$5:$Z$1005)*Paramètres!$P$5,0)&amp;OFFSET(Paramètres!$F$5,LOOKUP(ROW(A1451),Paramètres!$X$5:$Z$1005)-LOOKUP(ROW(A1451),Paramètres!$W$5:$Z$1005)*Paramètres!$P$6,0)&amp;OFFSET(Paramètres!$I$5,LOOKUP(ROW(A1451),Paramètres!$Y$5:$Z$1005)-LOOKUP(ROW(A1451),Paramètres!$X$5:$Z$1005)*Paramètres!$P$7,0)&amp;OFFSET(Paramètres!L1455,-LOOKUP(ROW(A1451),Paramètres!$Y$5:$Z$1005)*Paramètres!$P$8,0),""))</f>
        <v/>
      </c>
      <c r="B1451" t="str">
        <f ca="1">IF(B1450="","",IFERROR(OFFSET(Paramètres!$D$5,LOOKUP(ROW(B1451),Paramètres!$W$5:$Z$1005)-LOOKUP(ROW(B1451),Paramètres!$V$5:$Z$1005)*Paramètres!$P$5,0)&amp;"/"&amp;OFFSET(Paramètres!$G$5,LOOKUP(ROW(B1451),Paramètres!$X$5:$Z$1005)-LOOKUP(ROW(B1451),Paramètres!$W$5:$Z$1005)*Paramètres!$P$6,0)&amp;"/"&amp;OFFSET(Paramètres!$J$5,LOOKUP(ROW(B1451),Paramètres!$Y$5:$Z$1005)-LOOKUP(ROW(B1451),Paramètres!$X$5:$Z$1005)*Paramètres!$P$7,0)&amp;"/"&amp;OFFSET(Paramètres!M1455,-LOOKUP(ROW(B1451),Paramètres!$Y$5:$Z$1005)*Paramètres!$P$8,0),""))</f>
        <v/>
      </c>
    </row>
    <row r="1452" spans="1:2" x14ac:dyDescent="0.25">
      <c r="A1452" t="str">
        <f ca="1">IF(A1451="","",IFERROR(OFFSET(Paramètres!$C$5,LOOKUP(ROW(A1452),Paramètres!$W$5:$Z$1005)-LOOKUP(ROW(A1452),Paramètres!$V$5:$Z$1005)*Paramètres!$P$5,0)&amp;OFFSET(Paramètres!$F$5,LOOKUP(ROW(A1452),Paramètres!$X$5:$Z$1005)-LOOKUP(ROW(A1452),Paramètres!$W$5:$Z$1005)*Paramètres!$P$6,0)&amp;OFFSET(Paramètres!$I$5,LOOKUP(ROW(A1452),Paramètres!$Y$5:$Z$1005)-LOOKUP(ROW(A1452),Paramètres!$X$5:$Z$1005)*Paramètres!$P$7,0)&amp;OFFSET(Paramètres!L1456,-LOOKUP(ROW(A1452),Paramètres!$Y$5:$Z$1005)*Paramètres!$P$8,0),""))</f>
        <v/>
      </c>
      <c r="B1452" t="str">
        <f ca="1">IF(B1451="","",IFERROR(OFFSET(Paramètres!$D$5,LOOKUP(ROW(B1452),Paramètres!$W$5:$Z$1005)-LOOKUP(ROW(B1452),Paramètres!$V$5:$Z$1005)*Paramètres!$P$5,0)&amp;"/"&amp;OFFSET(Paramètres!$G$5,LOOKUP(ROW(B1452),Paramètres!$X$5:$Z$1005)-LOOKUP(ROW(B1452),Paramètres!$W$5:$Z$1005)*Paramètres!$P$6,0)&amp;"/"&amp;OFFSET(Paramètres!$J$5,LOOKUP(ROW(B1452),Paramètres!$Y$5:$Z$1005)-LOOKUP(ROW(B1452),Paramètres!$X$5:$Z$1005)*Paramètres!$P$7,0)&amp;"/"&amp;OFFSET(Paramètres!M1456,-LOOKUP(ROW(B1452),Paramètres!$Y$5:$Z$1005)*Paramètres!$P$8,0),""))</f>
        <v/>
      </c>
    </row>
    <row r="1453" spans="1:2" x14ac:dyDescent="0.25">
      <c r="A1453" t="str">
        <f ca="1">IF(A1452="","",IFERROR(OFFSET(Paramètres!$C$5,LOOKUP(ROW(A1453),Paramètres!$W$5:$Z$1005)-LOOKUP(ROW(A1453),Paramètres!$V$5:$Z$1005)*Paramètres!$P$5,0)&amp;OFFSET(Paramètres!$F$5,LOOKUP(ROW(A1453),Paramètres!$X$5:$Z$1005)-LOOKUP(ROW(A1453),Paramètres!$W$5:$Z$1005)*Paramètres!$P$6,0)&amp;OFFSET(Paramètres!$I$5,LOOKUP(ROW(A1453),Paramètres!$Y$5:$Z$1005)-LOOKUP(ROW(A1453),Paramètres!$X$5:$Z$1005)*Paramètres!$P$7,0)&amp;OFFSET(Paramètres!L1457,-LOOKUP(ROW(A1453),Paramètres!$Y$5:$Z$1005)*Paramètres!$P$8,0),""))</f>
        <v/>
      </c>
      <c r="B1453" t="str">
        <f ca="1">IF(B1452="","",IFERROR(OFFSET(Paramètres!$D$5,LOOKUP(ROW(B1453),Paramètres!$W$5:$Z$1005)-LOOKUP(ROW(B1453),Paramètres!$V$5:$Z$1005)*Paramètres!$P$5,0)&amp;"/"&amp;OFFSET(Paramètres!$G$5,LOOKUP(ROW(B1453),Paramètres!$X$5:$Z$1005)-LOOKUP(ROW(B1453),Paramètres!$W$5:$Z$1005)*Paramètres!$P$6,0)&amp;"/"&amp;OFFSET(Paramètres!$J$5,LOOKUP(ROW(B1453),Paramètres!$Y$5:$Z$1005)-LOOKUP(ROW(B1453),Paramètres!$X$5:$Z$1005)*Paramètres!$P$7,0)&amp;"/"&amp;OFFSET(Paramètres!M1457,-LOOKUP(ROW(B1453),Paramètres!$Y$5:$Z$1005)*Paramètres!$P$8,0),""))</f>
        <v/>
      </c>
    </row>
    <row r="1454" spans="1:2" x14ac:dyDescent="0.25">
      <c r="A1454" t="str">
        <f ca="1">IF(A1453="","",IFERROR(OFFSET(Paramètres!$C$5,LOOKUP(ROW(A1454),Paramètres!$W$5:$Z$1005)-LOOKUP(ROW(A1454),Paramètres!$V$5:$Z$1005)*Paramètres!$P$5,0)&amp;OFFSET(Paramètres!$F$5,LOOKUP(ROW(A1454),Paramètres!$X$5:$Z$1005)-LOOKUP(ROW(A1454),Paramètres!$W$5:$Z$1005)*Paramètres!$P$6,0)&amp;OFFSET(Paramètres!$I$5,LOOKUP(ROW(A1454),Paramètres!$Y$5:$Z$1005)-LOOKUP(ROW(A1454),Paramètres!$X$5:$Z$1005)*Paramètres!$P$7,0)&amp;OFFSET(Paramètres!L1458,-LOOKUP(ROW(A1454),Paramètres!$Y$5:$Z$1005)*Paramètres!$P$8,0),""))</f>
        <v/>
      </c>
      <c r="B1454" t="str">
        <f ca="1">IF(B1453="","",IFERROR(OFFSET(Paramètres!$D$5,LOOKUP(ROW(B1454),Paramètres!$W$5:$Z$1005)-LOOKUP(ROW(B1454),Paramètres!$V$5:$Z$1005)*Paramètres!$P$5,0)&amp;"/"&amp;OFFSET(Paramètres!$G$5,LOOKUP(ROW(B1454),Paramètres!$X$5:$Z$1005)-LOOKUP(ROW(B1454),Paramètres!$W$5:$Z$1005)*Paramètres!$P$6,0)&amp;"/"&amp;OFFSET(Paramètres!$J$5,LOOKUP(ROW(B1454),Paramètres!$Y$5:$Z$1005)-LOOKUP(ROW(B1454),Paramètres!$X$5:$Z$1005)*Paramètres!$P$7,0)&amp;"/"&amp;OFFSET(Paramètres!M1458,-LOOKUP(ROW(B1454),Paramètres!$Y$5:$Z$1005)*Paramètres!$P$8,0),""))</f>
        <v/>
      </c>
    </row>
    <row r="1455" spans="1:2" x14ac:dyDescent="0.25">
      <c r="A1455" t="str">
        <f ca="1">IF(A1454="","",IFERROR(OFFSET(Paramètres!$C$5,LOOKUP(ROW(A1455),Paramètres!$W$5:$Z$1005)-LOOKUP(ROW(A1455),Paramètres!$V$5:$Z$1005)*Paramètres!$P$5,0)&amp;OFFSET(Paramètres!$F$5,LOOKUP(ROW(A1455),Paramètres!$X$5:$Z$1005)-LOOKUP(ROW(A1455),Paramètres!$W$5:$Z$1005)*Paramètres!$P$6,0)&amp;OFFSET(Paramètres!$I$5,LOOKUP(ROW(A1455),Paramètres!$Y$5:$Z$1005)-LOOKUP(ROW(A1455),Paramètres!$X$5:$Z$1005)*Paramètres!$P$7,0)&amp;OFFSET(Paramètres!L1459,-LOOKUP(ROW(A1455),Paramètres!$Y$5:$Z$1005)*Paramètres!$P$8,0),""))</f>
        <v/>
      </c>
      <c r="B1455" t="str">
        <f ca="1">IF(B1454="","",IFERROR(OFFSET(Paramètres!$D$5,LOOKUP(ROW(B1455),Paramètres!$W$5:$Z$1005)-LOOKUP(ROW(B1455),Paramètres!$V$5:$Z$1005)*Paramètres!$P$5,0)&amp;"/"&amp;OFFSET(Paramètres!$G$5,LOOKUP(ROW(B1455),Paramètres!$X$5:$Z$1005)-LOOKUP(ROW(B1455),Paramètres!$W$5:$Z$1005)*Paramètres!$P$6,0)&amp;"/"&amp;OFFSET(Paramètres!$J$5,LOOKUP(ROW(B1455),Paramètres!$Y$5:$Z$1005)-LOOKUP(ROW(B1455),Paramètres!$X$5:$Z$1005)*Paramètres!$P$7,0)&amp;"/"&amp;OFFSET(Paramètres!M1459,-LOOKUP(ROW(B1455),Paramètres!$Y$5:$Z$1005)*Paramètres!$P$8,0),""))</f>
        <v/>
      </c>
    </row>
    <row r="1456" spans="1:2" x14ac:dyDescent="0.25">
      <c r="A1456" t="str">
        <f ca="1">IF(A1455="","",IFERROR(OFFSET(Paramètres!$C$5,LOOKUP(ROW(A1456),Paramètres!$W$5:$Z$1005)-LOOKUP(ROW(A1456),Paramètres!$V$5:$Z$1005)*Paramètres!$P$5,0)&amp;OFFSET(Paramètres!$F$5,LOOKUP(ROW(A1456),Paramètres!$X$5:$Z$1005)-LOOKUP(ROW(A1456),Paramètres!$W$5:$Z$1005)*Paramètres!$P$6,0)&amp;OFFSET(Paramètres!$I$5,LOOKUP(ROW(A1456),Paramètres!$Y$5:$Z$1005)-LOOKUP(ROW(A1456),Paramètres!$X$5:$Z$1005)*Paramètres!$P$7,0)&amp;OFFSET(Paramètres!L1460,-LOOKUP(ROW(A1456),Paramètres!$Y$5:$Z$1005)*Paramètres!$P$8,0),""))</f>
        <v/>
      </c>
      <c r="B1456" t="str">
        <f ca="1">IF(B1455="","",IFERROR(OFFSET(Paramètres!$D$5,LOOKUP(ROW(B1456),Paramètres!$W$5:$Z$1005)-LOOKUP(ROW(B1456),Paramètres!$V$5:$Z$1005)*Paramètres!$P$5,0)&amp;"/"&amp;OFFSET(Paramètres!$G$5,LOOKUP(ROW(B1456),Paramètres!$X$5:$Z$1005)-LOOKUP(ROW(B1456),Paramètres!$W$5:$Z$1005)*Paramètres!$P$6,0)&amp;"/"&amp;OFFSET(Paramètres!$J$5,LOOKUP(ROW(B1456),Paramètres!$Y$5:$Z$1005)-LOOKUP(ROW(B1456),Paramètres!$X$5:$Z$1005)*Paramètres!$P$7,0)&amp;"/"&amp;OFFSET(Paramètres!M1460,-LOOKUP(ROW(B1456),Paramètres!$Y$5:$Z$1005)*Paramètres!$P$8,0),""))</f>
        <v/>
      </c>
    </row>
    <row r="1457" spans="1:2" x14ac:dyDescent="0.25">
      <c r="A1457" t="str">
        <f ca="1">IF(A1456="","",IFERROR(OFFSET(Paramètres!$C$5,LOOKUP(ROW(A1457),Paramètres!$W$5:$Z$1005)-LOOKUP(ROW(A1457),Paramètres!$V$5:$Z$1005)*Paramètres!$P$5,0)&amp;OFFSET(Paramètres!$F$5,LOOKUP(ROW(A1457),Paramètres!$X$5:$Z$1005)-LOOKUP(ROW(A1457),Paramètres!$W$5:$Z$1005)*Paramètres!$P$6,0)&amp;OFFSET(Paramètres!$I$5,LOOKUP(ROW(A1457),Paramètres!$Y$5:$Z$1005)-LOOKUP(ROW(A1457),Paramètres!$X$5:$Z$1005)*Paramètres!$P$7,0)&amp;OFFSET(Paramètres!L1461,-LOOKUP(ROW(A1457),Paramètres!$Y$5:$Z$1005)*Paramètres!$P$8,0),""))</f>
        <v/>
      </c>
      <c r="B1457" t="str">
        <f ca="1">IF(B1456="","",IFERROR(OFFSET(Paramètres!$D$5,LOOKUP(ROW(B1457),Paramètres!$W$5:$Z$1005)-LOOKUP(ROW(B1457),Paramètres!$V$5:$Z$1005)*Paramètres!$P$5,0)&amp;"/"&amp;OFFSET(Paramètres!$G$5,LOOKUP(ROW(B1457),Paramètres!$X$5:$Z$1005)-LOOKUP(ROW(B1457),Paramètres!$W$5:$Z$1005)*Paramètres!$P$6,0)&amp;"/"&amp;OFFSET(Paramètres!$J$5,LOOKUP(ROW(B1457),Paramètres!$Y$5:$Z$1005)-LOOKUP(ROW(B1457),Paramètres!$X$5:$Z$1005)*Paramètres!$P$7,0)&amp;"/"&amp;OFFSET(Paramètres!M1461,-LOOKUP(ROW(B1457),Paramètres!$Y$5:$Z$1005)*Paramètres!$P$8,0),""))</f>
        <v/>
      </c>
    </row>
    <row r="1458" spans="1:2" x14ac:dyDescent="0.25">
      <c r="A1458" t="str">
        <f ca="1">IF(A1457="","",IFERROR(OFFSET(Paramètres!$C$5,LOOKUP(ROW(A1458),Paramètres!$W$5:$Z$1005)-LOOKUP(ROW(A1458),Paramètres!$V$5:$Z$1005)*Paramètres!$P$5,0)&amp;OFFSET(Paramètres!$F$5,LOOKUP(ROW(A1458),Paramètres!$X$5:$Z$1005)-LOOKUP(ROW(A1458),Paramètres!$W$5:$Z$1005)*Paramètres!$P$6,0)&amp;OFFSET(Paramètres!$I$5,LOOKUP(ROW(A1458),Paramètres!$Y$5:$Z$1005)-LOOKUP(ROW(A1458),Paramètres!$X$5:$Z$1005)*Paramètres!$P$7,0)&amp;OFFSET(Paramètres!L1462,-LOOKUP(ROW(A1458),Paramètres!$Y$5:$Z$1005)*Paramètres!$P$8,0),""))</f>
        <v/>
      </c>
      <c r="B1458" t="str">
        <f ca="1">IF(B1457="","",IFERROR(OFFSET(Paramètres!$D$5,LOOKUP(ROW(B1458),Paramètres!$W$5:$Z$1005)-LOOKUP(ROW(B1458),Paramètres!$V$5:$Z$1005)*Paramètres!$P$5,0)&amp;"/"&amp;OFFSET(Paramètres!$G$5,LOOKUP(ROW(B1458),Paramètres!$X$5:$Z$1005)-LOOKUP(ROW(B1458),Paramètres!$W$5:$Z$1005)*Paramètres!$P$6,0)&amp;"/"&amp;OFFSET(Paramètres!$J$5,LOOKUP(ROW(B1458),Paramètres!$Y$5:$Z$1005)-LOOKUP(ROW(B1458),Paramètres!$X$5:$Z$1005)*Paramètres!$P$7,0)&amp;"/"&amp;OFFSET(Paramètres!M1462,-LOOKUP(ROW(B1458),Paramètres!$Y$5:$Z$1005)*Paramètres!$P$8,0),""))</f>
        <v/>
      </c>
    </row>
    <row r="1459" spans="1:2" x14ac:dyDescent="0.25">
      <c r="A1459" t="str">
        <f ca="1">IF(A1458="","",IFERROR(OFFSET(Paramètres!$C$5,LOOKUP(ROW(A1459),Paramètres!$W$5:$Z$1005)-LOOKUP(ROW(A1459),Paramètres!$V$5:$Z$1005)*Paramètres!$P$5,0)&amp;OFFSET(Paramètres!$F$5,LOOKUP(ROW(A1459),Paramètres!$X$5:$Z$1005)-LOOKUP(ROW(A1459),Paramètres!$W$5:$Z$1005)*Paramètres!$P$6,0)&amp;OFFSET(Paramètres!$I$5,LOOKUP(ROW(A1459),Paramètres!$Y$5:$Z$1005)-LOOKUP(ROW(A1459),Paramètres!$X$5:$Z$1005)*Paramètres!$P$7,0)&amp;OFFSET(Paramètres!L1463,-LOOKUP(ROW(A1459),Paramètres!$Y$5:$Z$1005)*Paramètres!$P$8,0),""))</f>
        <v/>
      </c>
      <c r="B1459" t="str">
        <f ca="1">IF(B1458="","",IFERROR(OFFSET(Paramètres!$D$5,LOOKUP(ROW(B1459),Paramètres!$W$5:$Z$1005)-LOOKUP(ROW(B1459),Paramètres!$V$5:$Z$1005)*Paramètres!$P$5,0)&amp;"/"&amp;OFFSET(Paramètres!$G$5,LOOKUP(ROW(B1459),Paramètres!$X$5:$Z$1005)-LOOKUP(ROW(B1459),Paramètres!$W$5:$Z$1005)*Paramètres!$P$6,0)&amp;"/"&amp;OFFSET(Paramètres!$J$5,LOOKUP(ROW(B1459),Paramètres!$Y$5:$Z$1005)-LOOKUP(ROW(B1459),Paramètres!$X$5:$Z$1005)*Paramètres!$P$7,0)&amp;"/"&amp;OFFSET(Paramètres!M1463,-LOOKUP(ROW(B1459),Paramètres!$Y$5:$Z$1005)*Paramètres!$P$8,0),""))</f>
        <v/>
      </c>
    </row>
    <row r="1460" spans="1:2" x14ac:dyDescent="0.25">
      <c r="A1460" t="str">
        <f ca="1">IF(A1459="","",IFERROR(OFFSET(Paramètres!$C$5,LOOKUP(ROW(A1460),Paramètres!$W$5:$Z$1005)-LOOKUP(ROW(A1460),Paramètres!$V$5:$Z$1005)*Paramètres!$P$5,0)&amp;OFFSET(Paramètres!$F$5,LOOKUP(ROW(A1460),Paramètres!$X$5:$Z$1005)-LOOKUP(ROW(A1460),Paramètres!$W$5:$Z$1005)*Paramètres!$P$6,0)&amp;OFFSET(Paramètres!$I$5,LOOKUP(ROW(A1460),Paramètres!$Y$5:$Z$1005)-LOOKUP(ROW(A1460),Paramètres!$X$5:$Z$1005)*Paramètres!$P$7,0)&amp;OFFSET(Paramètres!L1464,-LOOKUP(ROW(A1460),Paramètres!$Y$5:$Z$1005)*Paramètres!$P$8,0),""))</f>
        <v/>
      </c>
      <c r="B1460" t="str">
        <f ca="1">IF(B1459="","",IFERROR(OFFSET(Paramètres!$D$5,LOOKUP(ROW(B1460),Paramètres!$W$5:$Z$1005)-LOOKUP(ROW(B1460),Paramètres!$V$5:$Z$1005)*Paramètres!$P$5,0)&amp;"/"&amp;OFFSET(Paramètres!$G$5,LOOKUP(ROW(B1460),Paramètres!$X$5:$Z$1005)-LOOKUP(ROW(B1460),Paramètres!$W$5:$Z$1005)*Paramètres!$P$6,0)&amp;"/"&amp;OFFSET(Paramètres!$J$5,LOOKUP(ROW(B1460),Paramètres!$Y$5:$Z$1005)-LOOKUP(ROW(B1460),Paramètres!$X$5:$Z$1005)*Paramètres!$P$7,0)&amp;"/"&amp;OFFSET(Paramètres!M1464,-LOOKUP(ROW(B1460),Paramètres!$Y$5:$Z$1005)*Paramètres!$P$8,0),""))</f>
        <v/>
      </c>
    </row>
    <row r="1461" spans="1:2" x14ac:dyDescent="0.25">
      <c r="A1461" t="str">
        <f ca="1">IF(A1460="","",IFERROR(OFFSET(Paramètres!$C$5,LOOKUP(ROW(A1461),Paramètres!$W$5:$Z$1005)-LOOKUP(ROW(A1461),Paramètres!$V$5:$Z$1005)*Paramètres!$P$5,0)&amp;OFFSET(Paramètres!$F$5,LOOKUP(ROW(A1461),Paramètres!$X$5:$Z$1005)-LOOKUP(ROW(A1461),Paramètres!$W$5:$Z$1005)*Paramètres!$P$6,0)&amp;OFFSET(Paramètres!$I$5,LOOKUP(ROW(A1461),Paramètres!$Y$5:$Z$1005)-LOOKUP(ROW(A1461),Paramètres!$X$5:$Z$1005)*Paramètres!$P$7,0)&amp;OFFSET(Paramètres!L1465,-LOOKUP(ROW(A1461),Paramètres!$Y$5:$Z$1005)*Paramètres!$P$8,0),""))</f>
        <v/>
      </c>
      <c r="B1461" t="str">
        <f ca="1">IF(B1460="","",IFERROR(OFFSET(Paramètres!$D$5,LOOKUP(ROW(B1461),Paramètres!$W$5:$Z$1005)-LOOKUP(ROW(B1461),Paramètres!$V$5:$Z$1005)*Paramètres!$P$5,0)&amp;"/"&amp;OFFSET(Paramètres!$G$5,LOOKUP(ROW(B1461),Paramètres!$X$5:$Z$1005)-LOOKUP(ROW(B1461),Paramètres!$W$5:$Z$1005)*Paramètres!$P$6,0)&amp;"/"&amp;OFFSET(Paramètres!$J$5,LOOKUP(ROW(B1461),Paramètres!$Y$5:$Z$1005)-LOOKUP(ROW(B1461),Paramètres!$X$5:$Z$1005)*Paramètres!$P$7,0)&amp;"/"&amp;OFFSET(Paramètres!M1465,-LOOKUP(ROW(B1461),Paramètres!$Y$5:$Z$1005)*Paramètres!$P$8,0),""))</f>
        <v/>
      </c>
    </row>
    <row r="1462" spans="1:2" x14ac:dyDescent="0.25">
      <c r="A1462" t="str">
        <f ca="1">IF(A1461="","",IFERROR(OFFSET(Paramètres!$C$5,LOOKUP(ROW(A1462),Paramètres!$W$5:$Z$1005)-LOOKUP(ROW(A1462),Paramètres!$V$5:$Z$1005)*Paramètres!$P$5,0)&amp;OFFSET(Paramètres!$F$5,LOOKUP(ROW(A1462),Paramètres!$X$5:$Z$1005)-LOOKUP(ROW(A1462),Paramètres!$W$5:$Z$1005)*Paramètres!$P$6,0)&amp;OFFSET(Paramètres!$I$5,LOOKUP(ROW(A1462),Paramètres!$Y$5:$Z$1005)-LOOKUP(ROW(A1462),Paramètres!$X$5:$Z$1005)*Paramètres!$P$7,0)&amp;OFFSET(Paramètres!L1466,-LOOKUP(ROW(A1462),Paramètres!$Y$5:$Z$1005)*Paramètres!$P$8,0),""))</f>
        <v/>
      </c>
      <c r="B1462" t="str">
        <f ca="1">IF(B1461="","",IFERROR(OFFSET(Paramètres!$D$5,LOOKUP(ROW(B1462),Paramètres!$W$5:$Z$1005)-LOOKUP(ROW(B1462),Paramètres!$V$5:$Z$1005)*Paramètres!$P$5,0)&amp;"/"&amp;OFFSET(Paramètres!$G$5,LOOKUP(ROW(B1462),Paramètres!$X$5:$Z$1005)-LOOKUP(ROW(B1462),Paramètres!$W$5:$Z$1005)*Paramètres!$P$6,0)&amp;"/"&amp;OFFSET(Paramètres!$J$5,LOOKUP(ROW(B1462),Paramètres!$Y$5:$Z$1005)-LOOKUP(ROW(B1462),Paramètres!$X$5:$Z$1005)*Paramètres!$P$7,0)&amp;"/"&amp;OFFSET(Paramètres!M1466,-LOOKUP(ROW(B1462),Paramètres!$Y$5:$Z$1005)*Paramètres!$P$8,0),""))</f>
        <v/>
      </c>
    </row>
    <row r="1463" spans="1:2" x14ac:dyDescent="0.25">
      <c r="A1463" t="str">
        <f ca="1">IF(A1462="","",IFERROR(OFFSET(Paramètres!$C$5,LOOKUP(ROW(A1463),Paramètres!$W$5:$Z$1005)-LOOKUP(ROW(A1463),Paramètres!$V$5:$Z$1005)*Paramètres!$P$5,0)&amp;OFFSET(Paramètres!$F$5,LOOKUP(ROW(A1463),Paramètres!$X$5:$Z$1005)-LOOKUP(ROW(A1463),Paramètres!$W$5:$Z$1005)*Paramètres!$P$6,0)&amp;OFFSET(Paramètres!$I$5,LOOKUP(ROW(A1463),Paramètres!$Y$5:$Z$1005)-LOOKUP(ROW(A1463),Paramètres!$X$5:$Z$1005)*Paramètres!$P$7,0)&amp;OFFSET(Paramètres!L1467,-LOOKUP(ROW(A1463),Paramètres!$Y$5:$Z$1005)*Paramètres!$P$8,0),""))</f>
        <v/>
      </c>
      <c r="B1463" t="str">
        <f ca="1">IF(B1462="","",IFERROR(OFFSET(Paramètres!$D$5,LOOKUP(ROW(B1463),Paramètres!$W$5:$Z$1005)-LOOKUP(ROW(B1463),Paramètres!$V$5:$Z$1005)*Paramètres!$P$5,0)&amp;"/"&amp;OFFSET(Paramètres!$G$5,LOOKUP(ROW(B1463),Paramètres!$X$5:$Z$1005)-LOOKUP(ROW(B1463),Paramètres!$W$5:$Z$1005)*Paramètres!$P$6,0)&amp;"/"&amp;OFFSET(Paramètres!$J$5,LOOKUP(ROW(B1463),Paramètres!$Y$5:$Z$1005)-LOOKUP(ROW(B1463),Paramètres!$X$5:$Z$1005)*Paramètres!$P$7,0)&amp;"/"&amp;OFFSET(Paramètres!M1467,-LOOKUP(ROW(B1463),Paramètres!$Y$5:$Z$1005)*Paramètres!$P$8,0),""))</f>
        <v/>
      </c>
    </row>
    <row r="1464" spans="1:2" x14ac:dyDescent="0.25">
      <c r="A1464" t="str">
        <f ca="1">IF(A1463="","",IFERROR(OFFSET(Paramètres!$C$5,LOOKUP(ROW(A1464),Paramètres!$W$5:$Z$1005)-LOOKUP(ROW(A1464),Paramètres!$V$5:$Z$1005)*Paramètres!$P$5,0)&amp;OFFSET(Paramètres!$F$5,LOOKUP(ROW(A1464),Paramètres!$X$5:$Z$1005)-LOOKUP(ROW(A1464),Paramètres!$W$5:$Z$1005)*Paramètres!$P$6,0)&amp;OFFSET(Paramètres!$I$5,LOOKUP(ROW(A1464),Paramètres!$Y$5:$Z$1005)-LOOKUP(ROW(A1464),Paramètres!$X$5:$Z$1005)*Paramètres!$P$7,0)&amp;OFFSET(Paramètres!L1468,-LOOKUP(ROW(A1464),Paramètres!$Y$5:$Z$1005)*Paramètres!$P$8,0),""))</f>
        <v/>
      </c>
      <c r="B1464" t="str">
        <f ca="1">IF(B1463="","",IFERROR(OFFSET(Paramètres!$D$5,LOOKUP(ROW(B1464),Paramètres!$W$5:$Z$1005)-LOOKUP(ROW(B1464),Paramètres!$V$5:$Z$1005)*Paramètres!$P$5,0)&amp;"/"&amp;OFFSET(Paramètres!$G$5,LOOKUP(ROW(B1464),Paramètres!$X$5:$Z$1005)-LOOKUP(ROW(B1464),Paramètres!$W$5:$Z$1005)*Paramètres!$P$6,0)&amp;"/"&amp;OFFSET(Paramètres!$J$5,LOOKUP(ROW(B1464),Paramètres!$Y$5:$Z$1005)-LOOKUP(ROW(B1464),Paramètres!$X$5:$Z$1005)*Paramètres!$P$7,0)&amp;"/"&amp;OFFSET(Paramètres!M1468,-LOOKUP(ROW(B1464),Paramètres!$Y$5:$Z$1005)*Paramètres!$P$8,0),""))</f>
        <v/>
      </c>
    </row>
    <row r="1465" spans="1:2" x14ac:dyDescent="0.25">
      <c r="A1465" t="str">
        <f ca="1">IF(A1464="","",IFERROR(OFFSET(Paramètres!$C$5,LOOKUP(ROW(A1465),Paramètres!$W$5:$Z$1005)-LOOKUP(ROW(A1465),Paramètres!$V$5:$Z$1005)*Paramètres!$P$5,0)&amp;OFFSET(Paramètres!$F$5,LOOKUP(ROW(A1465),Paramètres!$X$5:$Z$1005)-LOOKUP(ROW(A1465),Paramètres!$W$5:$Z$1005)*Paramètres!$P$6,0)&amp;OFFSET(Paramètres!$I$5,LOOKUP(ROW(A1465),Paramètres!$Y$5:$Z$1005)-LOOKUP(ROW(A1465),Paramètres!$X$5:$Z$1005)*Paramètres!$P$7,0)&amp;OFFSET(Paramètres!L1469,-LOOKUP(ROW(A1465),Paramètres!$Y$5:$Z$1005)*Paramètres!$P$8,0),""))</f>
        <v/>
      </c>
      <c r="B1465" t="str">
        <f ca="1">IF(B1464="","",IFERROR(OFFSET(Paramètres!$D$5,LOOKUP(ROW(B1465),Paramètres!$W$5:$Z$1005)-LOOKUP(ROW(B1465),Paramètres!$V$5:$Z$1005)*Paramètres!$P$5,0)&amp;"/"&amp;OFFSET(Paramètres!$G$5,LOOKUP(ROW(B1465),Paramètres!$X$5:$Z$1005)-LOOKUP(ROW(B1465),Paramètres!$W$5:$Z$1005)*Paramètres!$P$6,0)&amp;"/"&amp;OFFSET(Paramètres!$J$5,LOOKUP(ROW(B1465),Paramètres!$Y$5:$Z$1005)-LOOKUP(ROW(B1465),Paramètres!$X$5:$Z$1005)*Paramètres!$P$7,0)&amp;"/"&amp;OFFSET(Paramètres!M1469,-LOOKUP(ROW(B1465),Paramètres!$Y$5:$Z$1005)*Paramètres!$P$8,0),""))</f>
        <v/>
      </c>
    </row>
    <row r="1466" spans="1:2" x14ac:dyDescent="0.25">
      <c r="A1466" t="str">
        <f ca="1">IF(A1465="","",IFERROR(OFFSET(Paramètres!$C$5,LOOKUP(ROW(A1466),Paramètres!$W$5:$Z$1005)-LOOKUP(ROW(A1466),Paramètres!$V$5:$Z$1005)*Paramètres!$P$5,0)&amp;OFFSET(Paramètres!$F$5,LOOKUP(ROW(A1466),Paramètres!$X$5:$Z$1005)-LOOKUP(ROW(A1466),Paramètres!$W$5:$Z$1005)*Paramètres!$P$6,0)&amp;OFFSET(Paramètres!$I$5,LOOKUP(ROW(A1466),Paramètres!$Y$5:$Z$1005)-LOOKUP(ROW(A1466),Paramètres!$X$5:$Z$1005)*Paramètres!$P$7,0)&amp;OFFSET(Paramètres!L1470,-LOOKUP(ROW(A1466),Paramètres!$Y$5:$Z$1005)*Paramètres!$P$8,0),""))</f>
        <v/>
      </c>
      <c r="B1466" t="str">
        <f ca="1">IF(B1465="","",IFERROR(OFFSET(Paramètres!$D$5,LOOKUP(ROW(B1466),Paramètres!$W$5:$Z$1005)-LOOKUP(ROW(B1466),Paramètres!$V$5:$Z$1005)*Paramètres!$P$5,0)&amp;"/"&amp;OFFSET(Paramètres!$G$5,LOOKUP(ROW(B1466),Paramètres!$X$5:$Z$1005)-LOOKUP(ROW(B1466),Paramètres!$W$5:$Z$1005)*Paramètres!$P$6,0)&amp;"/"&amp;OFFSET(Paramètres!$J$5,LOOKUP(ROW(B1466),Paramètres!$Y$5:$Z$1005)-LOOKUP(ROW(B1466),Paramètres!$X$5:$Z$1005)*Paramètres!$P$7,0)&amp;"/"&amp;OFFSET(Paramètres!M1470,-LOOKUP(ROW(B1466),Paramètres!$Y$5:$Z$1005)*Paramètres!$P$8,0),""))</f>
        <v/>
      </c>
    </row>
    <row r="1467" spans="1:2" x14ac:dyDescent="0.25">
      <c r="A1467" t="str">
        <f ca="1">IF(A1466="","",IFERROR(OFFSET(Paramètres!$C$5,LOOKUP(ROW(A1467),Paramètres!$W$5:$Z$1005)-LOOKUP(ROW(A1467),Paramètres!$V$5:$Z$1005)*Paramètres!$P$5,0)&amp;OFFSET(Paramètres!$F$5,LOOKUP(ROW(A1467),Paramètres!$X$5:$Z$1005)-LOOKUP(ROW(A1467),Paramètres!$W$5:$Z$1005)*Paramètres!$P$6,0)&amp;OFFSET(Paramètres!$I$5,LOOKUP(ROW(A1467),Paramètres!$Y$5:$Z$1005)-LOOKUP(ROW(A1467),Paramètres!$X$5:$Z$1005)*Paramètres!$P$7,0)&amp;OFFSET(Paramètres!L1471,-LOOKUP(ROW(A1467),Paramètres!$Y$5:$Z$1005)*Paramètres!$P$8,0),""))</f>
        <v/>
      </c>
      <c r="B1467" t="str">
        <f ca="1">IF(B1466="","",IFERROR(OFFSET(Paramètres!$D$5,LOOKUP(ROW(B1467),Paramètres!$W$5:$Z$1005)-LOOKUP(ROW(B1467),Paramètres!$V$5:$Z$1005)*Paramètres!$P$5,0)&amp;"/"&amp;OFFSET(Paramètres!$G$5,LOOKUP(ROW(B1467),Paramètres!$X$5:$Z$1005)-LOOKUP(ROW(B1467),Paramètres!$W$5:$Z$1005)*Paramètres!$P$6,0)&amp;"/"&amp;OFFSET(Paramètres!$J$5,LOOKUP(ROW(B1467),Paramètres!$Y$5:$Z$1005)-LOOKUP(ROW(B1467),Paramètres!$X$5:$Z$1005)*Paramètres!$P$7,0)&amp;"/"&amp;OFFSET(Paramètres!M1471,-LOOKUP(ROW(B1467),Paramètres!$Y$5:$Z$1005)*Paramètres!$P$8,0),""))</f>
        <v/>
      </c>
    </row>
    <row r="1468" spans="1:2" x14ac:dyDescent="0.25">
      <c r="A1468" t="str">
        <f ca="1">IF(A1467="","",IFERROR(OFFSET(Paramètres!$C$5,LOOKUP(ROW(A1468),Paramètres!$W$5:$Z$1005)-LOOKUP(ROW(A1468),Paramètres!$V$5:$Z$1005)*Paramètres!$P$5,0)&amp;OFFSET(Paramètres!$F$5,LOOKUP(ROW(A1468),Paramètres!$X$5:$Z$1005)-LOOKUP(ROW(A1468),Paramètres!$W$5:$Z$1005)*Paramètres!$P$6,0)&amp;OFFSET(Paramètres!$I$5,LOOKUP(ROW(A1468),Paramètres!$Y$5:$Z$1005)-LOOKUP(ROW(A1468),Paramètres!$X$5:$Z$1005)*Paramètres!$P$7,0)&amp;OFFSET(Paramètres!L1472,-LOOKUP(ROW(A1468),Paramètres!$Y$5:$Z$1005)*Paramètres!$P$8,0),""))</f>
        <v/>
      </c>
      <c r="B1468" t="str">
        <f ca="1">IF(B1467="","",IFERROR(OFFSET(Paramètres!$D$5,LOOKUP(ROW(B1468),Paramètres!$W$5:$Z$1005)-LOOKUP(ROW(B1468),Paramètres!$V$5:$Z$1005)*Paramètres!$P$5,0)&amp;"/"&amp;OFFSET(Paramètres!$G$5,LOOKUP(ROW(B1468),Paramètres!$X$5:$Z$1005)-LOOKUP(ROW(B1468),Paramètres!$W$5:$Z$1005)*Paramètres!$P$6,0)&amp;"/"&amp;OFFSET(Paramètres!$J$5,LOOKUP(ROW(B1468),Paramètres!$Y$5:$Z$1005)-LOOKUP(ROW(B1468),Paramètres!$X$5:$Z$1005)*Paramètres!$P$7,0)&amp;"/"&amp;OFFSET(Paramètres!M1472,-LOOKUP(ROW(B1468),Paramètres!$Y$5:$Z$1005)*Paramètres!$P$8,0),""))</f>
        <v/>
      </c>
    </row>
    <row r="1469" spans="1:2" x14ac:dyDescent="0.25">
      <c r="A1469" t="str">
        <f ca="1">IF(A1468="","",IFERROR(OFFSET(Paramètres!$C$5,LOOKUP(ROW(A1469),Paramètres!$W$5:$Z$1005)-LOOKUP(ROW(A1469),Paramètres!$V$5:$Z$1005)*Paramètres!$P$5,0)&amp;OFFSET(Paramètres!$F$5,LOOKUP(ROW(A1469),Paramètres!$X$5:$Z$1005)-LOOKUP(ROW(A1469),Paramètres!$W$5:$Z$1005)*Paramètres!$P$6,0)&amp;OFFSET(Paramètres!$I$5,LOOKUP(ROW(A1469),Paramètres!$Y$5:$Z$1005)-LOOKUP(ROW(A1469),Paramètres!$X$5:$Z$1005)*Paramètres!$P$7,0)&amp;OFFSET(Paramètres!L1473,-LOOKUP(ROW(A1469),Paramètres!$Y$5:$Z$1005)*Paramètres!$P$8,0),""))</f>
        <v/>
      </c>
      <c r="B1469" t="str">
        <f ca="1">IF(B1468="","",IFERROR(OFFSET(Paramètres!$D$5,LOOKUP(ROW(B1469),Paramètres!$W$5:$Z$1005)-LOOKUP(ROW(B1469),Paramètres!$V$5:$Z$1005)*Paramètres!$P$5,0)&amp;"/"&amp;OFFSET(Paramètres!$G$5,LOOKUP(ROW(B1469),Paramètres!$X$5:$Z$1005)-LOOKUP(ROW(B1469),Paramètres!$W$5:$Z$1005)*Paramètres!$P$6,0)&amp;"/"&amp;OFFSET(Paramètres!$J$5,LOOKUP(ROW(B1469),Paramètres!$Y$5:$Z$1005)-LOOKUP(ROW(B1469),Paramètres!$X$5:$Z$1005)*Paramètres!$P$7,0)&amp;"/"&amp;OFFSET(Paramètres!M1473,-LOOKUP(ROW(B1469),Paramètres!$Y$5:$Z$1005)*Paramètres!$P$8,0),""))</f>
        <v/>
      </c>
    </row>
    <row r="1470" spans="1:2" x14ac:dyDescent="0.25">
      <c r="A1470" t="str">
        <f ca="1">IF(A1469="","",IFERROR(OFFSET(Paramètres!$C$5,LOOKUP(ROW(A1470),Paramètres!$W$5:$Z$1005)-LOOKUP(ROW(A1470),Paramètres!$V$5:$Z$1005)*Paramètres!$P$5,0)&amp;OFFSET(Paramètres!$F$5,LOOKUP(ROW(A1470),Paramètres!$X$5:$Z$1005)-LOOKUP(ROW(A1470),Paramètres!$W$5:$Z$1005)*Paramètres!$P$6,0)&amp;OFFSET(Paramètres!$I$5,LOOKUP(ROW(A1470),Paramètres!$Y$5:$Z$1005)-LOOKUP(ROW(A1470),Paramètres!$X$5:$Z$1005)*Paramètres!$P$7,0)&amp;OFFSET(Paramètres!L1474,-LOOKUP(ROW(A1470),Paramètres!$Y$5:$Z$1005)*Paramètres!$P$8,0),""))</f>
        <v/>
      </c>
      <c r="B1470" t="str">
        <f ca="1">IF(B1469="","",IFERROR(OFFSET(Paramètres!$D$5,LOOKUP(ROW(B1470),Paramètres!$W$5:$Z$1005)-LOOKUP(ROW(B1470),Paramètres!$V$5:$Z$1005)*Paramètres!$P$5,0)&amp;"/"&amp;OFFSET(Paramètres!$G$5,LOOKUP(ROW(B1470),Paramètres!$X$5:$Z$1005)-LOOKUP(ROW(B1470),Paramètres!$W$5:$Z$1005)*Paramètres!$P$6,0)&amp;"/"&amp;OFFSET(Paramètres!$J$5,LOOKUP(ROW(B1470),Paramètres!$Y$5:$Z$1005)-LOOKUP(ROW(B1470),Paramètres!$X$5:$Z$1005)*Paramètres!$P$7,0)&amp;"/"&amp;OFFSET(Paramètres!M1474,-LOOKUP(ROW(B1470),Paramètres!$Y$5:$Z$1005)*Paramètres!$P$8,0),""))</f>
        <v/>
      </c>
    </row>
    <row r="1471" spans="1:2" x14ac:dyDescent="0.25">
      <c r="A1471" t="str">
        <f ca="1">IF(A1470="","",IFERROR(OFFSET(Paramètres!$C$5,LOOKUP(ROW(A1471),Paramètres!$W$5:$Z$1005)-LOOKUP(ROW(A1471),Paramètres!$V$5:$Z$1005)*Paramètres!$P$5,0)&amp;OFFSET(Paramètres!$F$5,LOOKUP(ROW(A1471),Paramètres!$X$5:$Z$1005)-LOOKUP(ROW(A1471),Paramètres!$W$5:$Z$1005)*Paramètres!$P$6,0)&amp;OFFSET(Paramètres!$I$5,LOOKUP(ROW(A1471),Paramètres!$Y$5:$Z$1005)-LOOKUP(ROW(A1471),Paramètres!$X$5:$Z$1005)*Paramètres!$P$7,0)&amp;OFFSET(Paramètres!L1475,-LOOKUP(ROW(A1471),Paramètres!$Y$5:$Z$1005)*Paramètres!$P$8,0),""))</f>
        <v/>
      </c>
      <c r="B1471" t="str">
        <f ca="1">IF(B1470="","",IFERROR(OFFSET(Paramètres!$D$5,LOOKUP(ROW(B1471),Paramètres!$W$5:$Z$1005)-LOOKUP(ROW(B1471),Paramètres!$V$5:$Z$1005)*Paramètres!$P$5,0)&amp;"/"&amp;OFFSET(Paramètres!$G$5,LOOKUP(ROW(B1471),Paramètres!$X$5:$Z$1005)-LOOKUP(ROW(B1471),Paramètres!$W$5:$Z$1005)*Paramètres!$P$6,0)&amp;"/"&amp;OFFSET(Paramètres!$J$5,LOOKUP(ROW(B1471),Paramètres!$Y$5:$Z$1005)-LOOKUP(ROW(B1471),Paramètres!$X$5:$Z$1005)*Paramètres!$P$7,0)&amp;"/"&amp;OFFSET(Paramètres!M1475,-LOOKUP(ROW(B1471),Paramètres!$Y$5:$Z$1005)*Paramètres!$P$8,0),""))</f>
        <v/>
      </c>
    </row>
    <row r="1472" spans="1:2" x14ac:dyDescent="0.25">
      <c r="A1472" t="str">
        <f ca="1">IF(A1471="","",IFERROR(OFFSET(Paramètres!$C$5,LOOKUP(ROW(A1472),Paramètres!$W$5:$Z$1005)-LOOKUP(ROW(A1472),Paramètres!$V$5:$Z$1005)*Paramètres!$P$5,0)&amp;OFFSET(Paramètres!$F$5,LOOKUP(ROW(A1472),Paramètres!$X$5:$Z$1005)-LOOKUP(ROW(A1472),Paramètres!$W$5:$Z$1005)*Paramètres!$P$6,0)&amp;OFFSET(Paramètres!$I$5,LOOKUP(ROW(A1472),Paramètres!$Y$5:$Z$1005)-LOOKUP(ROW(A1472),Paramètres!$X$5:$Z$1005)*Paramètres!$P$7,0)&amp;OFFSET(Paramètres!L1476,-LOOKUP(ROW(A1472),Paramètres!$Y$5:$Z$1005)*Paramètres!$P$8,0),""))</f>
        <v/>
      </c>
      <c r="B1472" t="str">
        <f ca="1">IF(B1471="","",IFERROR(OFFSET(Paramètres!$D$5,LOOKUP(ROW(B1472),Paramètres!$W$5:$Z$1005)-LOOKUP(ROW(B1472),Paramètres!$V$5:$Z$1005)*Paramètres!$P$5,0)&amp;"/"&amp;OFFSET(Paramètres!$G$5,LOOKUP(ROW(B1472),Paramètres!$X$5:$Z$1005)-LOOKUP(ROW(B1472),Paramètres!$W$5:$Z$1005)*Paramètres!$P$6,0)&amp;"/"&amp;OFFSET(Paramètres!$J$5,LOOKUP(ROW(B1472),Paramètres!$Y$5:$Z$1005)-LOOKUP(ROW(B1472),Paramètres!$X$5:$Z$1005)*Paramètres!$P$7,0)&amp;"/"&amp;OFFSET(Paramètres!M1476,-LOOKUP(ROW(B1472),Paramètres!$Y$5:$Z$1005)*Paramètres!$P$8,0),""))</f>
        <v/>
      </c>
    </row>
    <row r="1473" spans="1:2" x14ac:dyDescent="0.25">
      <c r="A1473" t="str">
        <f ca="1">IF(A1472="","",IFERROR(OFFSET(Paramètres!$C$5,LOOKUP(ROW(A1473),Paramètres!$W$5:$Z$1005)-LOOKUP(ROW(A1473),Paramètres!$V$5:$Z$1005)*Paramètres!$P$5,0)&amp;OFFSET(Paramètres!$F$5,LOOKUP(ROW(A1473),Paramètres!$X$5:$Z$1005)-LOOKUP(ROW(A1473),Paramètres!$W$5:$Z$1005)*Paramètres!$P$6,0)&amp;OFFSET(Paramètres!$I$5,LOOKUP(ROW(A1473),Paramètres!$Y$5:$Z$1005)-LOOKUP(ROW(A1473),Paramètres!$X$5:$Z$1005)*Paramètres!$P$7,0)&amp;OFFSET(Paramètres!L1477,-LOOKUP(ROW(A1473),Paramètres!$Y$5:$Z$1005)*Paramètres!$P$8,0),""))</f>
        <v/>
      </c>
      <c r="B1473" t="str">
        <f ca="1">IF(B1472="","",IFERROR(OFFSET(Paramètres!$D$5,LOOKUP(ROW(B1473),Paramètres!$W$5:$Z$1005)-LOOKUP(ROW(B1473),Paramètres!$V$5:$Z$1005)*Paramètres!$P$5,0)&amp;"/"&amp;OFFSET(Paramètres!$G$5,LOOKUP(ROW(B1473),Paramètres!$X$5:$Z$1005)-LOOKUP(ROW(B1473),Paramètres!$W$5:$Z$1005)*Paramètres!$P$6,0)&amp;"/"&amp;OFFSET(Paramètres!$J$5,LOOKUP(ROW(B1473),Paramètres!$Y$5:$Z$1005)-LOOKUP(ROW(B1473),Paramètres!$X$5:$Z$1005)*Paramètres!$P$7,0)&amp;"/"&amp;OFFSET(Paramètres!M1477,-LOOKUP(ROW(B1473),Paramètres!$Y$5:$Z$1005)*Paramètres!$P$8,0),""))</f>
        <v/>
      </c>
    </row>
    <row r="1474" spans="1:2" x14ac:dyDescent="0.25">
      <c r="A1474" t="str">
        <f ca="1">IF(A1473="","",IFERROR(OFFSET(Paramètres!$C$5,LOOKUP(ROW(A1474),Paramètres!$W$5:$Z$1005)-LOOKUP(ROW(A1474),Paramètres!$V$5:$Z$1005)*Paramètres!$P$5,0)&amp;OFFSET(Paramètres!$F$5,LOOKUP(ROW(A1474),Paramètres!$X$5:$Z$1005)-LOOKUP(ROW(A1474),Paramètres!$W$5:$Z$1005)*Paramètres!$P$6,0)&amp;OFFSET(Paramètres!$I$5,LOOKUP(ROW(A1474),Paramètres!$Y$5:$Z$1005)-LOOKUP(ROW(A1474),Paramètres!$X$5:$Z$1005)*Paramètres!$P$7,0)&amp;OFFSET(Paramètres!L1478,-LOOKUP(ROW(A1474),Paramètres!$Y$5:$Z$1005)*Paramètres!$P$8,0),""))</f>
        <v/>
      </c>
      <c r="B1474" t="str">
        <f ca="1">IF(B1473="","",IFERROR(OFFSET(Paramètres!$D$5,LOOKUP(ROW(B1474),Paramètres!$W$5:$Z$1005)-LOOKUP(ROW(B1474),Paramètres!$V$5:$Z$1005)*Paramètres!$P$5,0)&amp;"/"&amp;OFFSET(Paramètres!$G$5,LOOKUP(ROW(B1474),Paramètres!$X$5:$Z$1005)-LOOKUP(ROW(B1474),Paramètres!$W$5:$Z$1005)*Paramètres!$P$6,0)&amp;"/"&amp;OFFSET(Paramètres!$J$5,LOOKUP(ROW(B1474),Paramètres!$Y$5:$Z$1005)-LOOKUP(ROW(B1474),Paramètres!$X$5:$Z$1005)*Paramètres!$P$7,0)&amp;"/"&amp;OFFSET(Paramètres!M1478,-LOOKUP(ROW(B1474),Paramètres!$Y$5:$Z$1005)*Paramètres!$P$8,0),""))</f>
        <v/>
      </c>
    </row>
    <row r="1475" spans="1:2" x14ac:dyDescent="0.25">
      <c r="A1475" t="str">
        <f ca="1">IF(A1474="","",IFERROR(OFFSET(Paramètres!$C$5,LOOKUP(ROW(A1475),Paramètres!$W$5:$Z$1005)-LOOKUP(ROW(A1475),Paramètres!$V$5:$Z$1005)*Paramètres!$P$5,0)&amp;OFFSET(Paramètres!$F$5,LOOKUP(ROW(A1475),Paramètres!$X$5:$Z$1005)-LOOKUP(ROW(A1475),Paramètres!$W$5:$Z$1005)*Paramètres!$P$6,0)&amp;OFFSET(Paramètres!$I$5,LOOKUP(ROW(A1475),Paramètres!$Y$5:$Z$1005)-LOOKUP(ROW(A1475),Paramètres!$X$5:$Z$1005)*Paramètres!$P$7,0)&amp;OFFSET(Paramètres!L1479,-LOOKUP(ROW(A1475),Paramètres!$Y$5:$Z$1005)*Paramètres!$P$8,0),""))</f>
        <v/>
      </c>
      <c r="B1475" t="str">
        <f ca="1">IF(B1474="","",IFERROR(OFFSET(Paramètres!$D$5,LOOKUP(ROW(B1475),Paramètres!$W$5:$Z$1005)-LOOKUP(ROW(B1475),Paramètres!$V$5:$Z$1005)*Paramètres!$P$5,0)&amp;"/"&amp;OFFSET(Paramètres!$G$5,LOOKUP(ROW(B1475),Paramètres!$X$5:$Z$1005)-LOOKUP(ROW(B1475),Paramètres!$W$5:$Z$1005)*Paramètres!$P$6,0)&amp;"/"&amp;OFFSET(Paramètres!$J$5,LOOKUP(ROW(B1475),Paramètres!$Y$5:$Z$1005)-LOOKUP(ROW(B1475),Paramètres!$X$5:$Z$1005)*Paramètres!$P$7,0)&amp;"/"&amp;OFFSET(Paramètres!M1479,-LOOKUP(ROW(B1475),Paramètres!$Y$5:$Z$1005)*Paramètres!$P$8,0),""))</f>
        <v/>
      </c>
    </row>
    <row r="1476" spans="1:2" x14ac:dyDescent="0.25">
      <c r="A1476" t="str">
        <f ca="1">IF(A1475="","",IFERROR(OFFSET(Paramètres!$C$5,LOOKUP(ROW(A1476),Paramètres!$W$5:$Z$1005)-LOOKUP(ROW(A1476),Paramètres!$V$5:$Z$1005)*Paramètres!$P$5,0)&amp;OFFSET(Paramètres!$F$5,LOOKUP(ROW(A1476),Paramètres!$X$5:$Z$1005)-LOOKUP(ROW(A1476),Paramètres!$W$5:$Z$1005)*Paramètres!$P$6,0)&amp;OFFSET(Paramètres!$I$5,LOOKUP(ROW(A1476),Paramètres!$Y$5:$Z$1005)-LOOKUP(ROW(A1476),Paramètres!$X$5:$Z$1005)*Paramètres!$P$7,0)&amp;OFFSET(Paramètres!L1480,-LOOKUP(ROW(A1476),Paramètres!$Y$5:$Z$1005)*Paramètres!$P$8,0),""))</f>
        <v/>
      </c>
      <c r="B1476" t="str">
        <f ca="1">IF(B1475="","",IFERROR(OFFSET(Paramètres!$D$5,LOOKUP(ROW(B1476),Paramètres!$W$5:$Z$1005)-LOOKUP(ROW(B1476),Paramètres!$V$5:$Z$1005)*Paramètres!$P$5,0)&amp;"/"&amp;OFFSET(Paramètres!$G$5,LOOKUP(ROW(B1476),Paramètres!$X$5:$Z$1005)-LOOKUP(ROW(B1476),Paramètres!$W$5:$Z$1005)*Paramètres!$P$6,0)&amp;"/"&amp;OFFSET(Paramètres!$J$5,LOOKUP(ROW(B1476),Paramètres!$Y$5:$Z$1005)-LOOKUP(ROW(B1476),Paramètres!$X$5:$Z$1005)*Paramètres!$P$7,0)&amp;"/"&amp;OFFSET(Paramètres!M1480,-LOOKUP(ROW(B1476),Paramètres!$Y$5:$Z$1005)*Paramètres!$P$8,0),""))</f>
        <v/>
      </c>
    </row>
    <row r="1477" spans="1:2" x14ac:dyDescent="0.25">
      <c r="A1477" t="str">
        <f ca="1">IF(A1476="","",IFERROR(OFFSET(Paramètres!$C$5,LOOKUP(ROW(A1477),Paramètres!$W$5:$Z$1005)-LOOKUP(ROW(A1477),Paramètres!$V$5:$Z$1005)*Paramètres!$P$5,0)&amp;OFFSET(Paramètres!$F$5,LOOKUP(ROW(A1477),Paramètres!$X$5:$Z$1005)-LOOKUP(ROW(A1477),Paramètres!$W$5:$Z$1005)*Paramètres!$P$6,0)&amp;OFFSET(Paramètres!$I$5,LOOKUP(ROW(A1477),Paramètres!$Y$5:$Z$1005)-LOOKUP(ROW(A1477),Paramètres!$X$5:$Z$1005)*Paramètres!$P$7,0)&amp;OFFSET(Paramètres!L1481,-LOOKUP(ROW(A1477),Paramètres!$Y$5:$Z$1005)*Paramètres!$P$8,0),""))</f>
        <v/>
      </c>
      <c r="B1477" t="str">
        <f ca="1">IF(B1476="","",IFERROR(OFFSET(Paramètres!$D$5,LOOKUP(ROW(B1477),Paramètres!$W$5:$Z$1005)-LOOKUP(ROW(B1477),Paramètres!$V$5:$Z$1005)*Paramètres!$P$5,0)&amp;"/"&amp;OFFSET(Paramètres!$G$5,LOOKUP(ROW(B1477),Paramètres!$X$5:$Z$1005)-LOOKUP(ROW(B1477),Paramètres!$W$5:$Z$1005)*Paramètres!$P$6,0)&amp;"/"&amp;OFFSET(Paramètres!$J$5,LOOKUP(ROW(B1477),Paramètres!$Y$5:$Z$1005)-LOOKUP(ROW(B1477),Paramètres!$X$5:$Z$1005)*Paramètres!$P$7,0)&amp;"/"&amp;OFFSET(Paramètres!M1481,-LOOKUP(ROW(B1477),Paramètres!$Y$5:$Z$1005)*Paramètres!$P$8,0),""))</f>
        <v/>
      </c>
    </row>
    <row r="1478" spans="1:2" x14ac:dyDescent="0.25">
      <c r="A1478" t="str">
        <f ca="1">IF(A1477="","",IFERROR(OFFSET(Paramètres!$C$5,LOOKUP(ROW(A1478),Paramètres!$W$5:$Z$1005)-LOOKUP(ROW(A1478),Paramètres!$V$5:$Z$1005)*Paramètres!$P$5,0)&amp;OFFSET(Paramètres!$F$5,LOOKUP(ROW(A1478),Paramètres!$X$5:$Z$1005)-LOOKUP(ROW(A1478),Paramètres!$W$5:$Z$1005)*Paramètres!$P$6,0)&amp;OFFSET(Paramètres!$I$5,LOOKUP(ROW(A1478),Paramètres!$Y$5:$Z$1005)-LOOKUP(ROW(A1478),Paramètres!$X$5:$Z$1005)*Paramètres!$P$7,0)&amp;OFFSET(Paramètres!L1482,-LOOKUP(ROW(A1478),Paramètres!$Y$5:$Z$1005)*Paramètres!$P$8,0),""))</f>
        <v/>
      </c>
      <c r="B1478" t="str">
        <f ca="1">IF(B1477="","",IFERROR(OFFSET(Paramètres!$D$5,LOOKUP(ROW(B1478),Paramètres!$W$5:$Z$1005)-LOOKUP(ROW(B1478),Paramètres!$V$5:$Z$1005)*Paramètres!$P$5,0)&amp;"/"&amp;OFFSET(Paramètres!$G$5,LOOKUP(ROW(B1478),Paramètres!$X$5:$Z$1005)-LOOKUP(ROW(B1478),Paramètres!$W$5:$Z$1005)*Paramètres!$P$6,0)&amp;"/"&amp;OFFSET(Paramètres!$J$5,LOOKUP(ROW(B1478),Paramètres!$Y$5:$Z$1005)-LOOKUP(ROW(B1478),Paramètres!$X$5:$Z$1005)*Paramètres!$P$7,0)&amp;"/"&amp;OFFSET(Paramètres!M1482,-LOOKUP(ROW(B1478),Paramètres!$Y$5:$Z$1005)*Paramètres!$P$8,0),""))</f>
        <v/>
      </c>
    </row>
    <row r="1479" spans="1:2" x14ac:dyDescent="0.25">
      <c r="A1479" t="str">
        <f ca="1">IF(A1478="","",IFERROR(OFFSET(Paramètres!$C$5,LOOKUP(ROW(A1479),Paramètres!$W$5:$Z$1005)-LOOKUP(ROW(A1479),Paramètres!$V$5:$Z$1005)*Paramètres!$P$5,0)&amp;OFFSET(Paramètres!$F$5,LOOKUP(ROW(A1479),Paramètres!$X$5:$Z$1005)-LOOKUP(ROW(A1479),Paramètres!$W$5:$Z$1005)*Paramètres!$P$6,0)&amp;OFFSET(Paramètres!$I$5,LOOKUP(ROW(A1479),Paramètres!$Y$5:$Z$1005)-LOOKUP(ROW(A1479),Paramètres!$X$5:$Z$1005)*Paramètres!$P$7,0)&amp;OFFSET(Paramètres!L1483,-LOOKUP(ROW(A1479),Paramètres!$Y$5:$Z$1005)*Paramètres!$P$8,0),""))</f>
        <v/>
      </c>
      <c r="B1479" t="str">
        <f ca="1">IF(B1478="","",IFERROR(OFFSET(Paramètres!$D$5,LOOKUP(ROW(B1479),Paramètres!$W$5:$Z$1005)-LOOKUP(ROW(B1479),Paramètres!$V$5:$Z$1005)*Paramètres!$P$5,0)&amp;"/"&amp;OFFSET(Paramètres!$G$5,LOOKUP(ROW(B1479),Paramètres!$X$5:$Z$1005)-LOOKUP(ROW(B1479),Paramètres!$W$5:$Z$1005)*Paramètres!$P$6,0)&amp;"/"&amp;OFFSET(Paramètres!$J$5,LOOKUP(ROW(B1479),Paramètres!$Y$5:$Z$1005)-LOOKUP(ROW(B1479),Paramètres!$X$5:$Z$1005)*Paramètres!$P$7,0)&amp;"/"&amp;OFFSET(Paramètres!M1483,-LOOKUP(ROW(B1479),Paramètres!$Y$5:$Z$1005)*Paramètres!$P$8,0),""))</f>
        <v/>
      </c>
    </row>
    <row r="1480" spans="1:2" x14ac:dyDescent="0.25">
      <c r="A1480" t="str">
        <f ca="1">IF(A1479="","",IFERROR(OFFSET(Paramètres!$C$5,LOOKUP(ROW(A1480),Paramètres!$W$5:$Z$1005)-LOOKUP(ROW(A1480),Paramètres!$V$5:$Z$1005)*Paramètres!$P$5,0)&amp;OFFSET(Paramètres!$F$5,LOOKUP(ROW(A1480),Paramètres!$X$5:$Z$1005)-LOOKUP(ROW(A1480),Paramètres!$W$5:$Z$1005)*Paramètres!$P$6,0)&amp;OFFSET(Paramètres!$I$5,LOOKUP(ROW(A1480),Paramètres!$Y$5:$Z$1005)-LOOKUP(ROW(A1480),Paramètres!$X$5:$Z$1005)*Paramètres!$P$7,0)&amp;OFFSET(Paramètres!L1484,-LOOKUP(ROW(A1480),Paramètres!$Y$5:$Z$1005)*Paramètres!$P$8,0),""))</f>
        <v/>
      </c>
      <c r="B1480" t="str">
        <f ca="1">IF(B1479="","",IFERROR(OFFSET(Paramètres!$D$5,LOOKUP(ROW(B1480),Paramètres!$W$5:$Z$1005)-LOOKUP(ROW(B1480),Paramètres!$V$5:$Z$1005)*Paramètres!$P$5,0)&amp;"/"&amp;OFFSET(Paramètres!$G$5,LOOKUP(ROW(B1480),Paramètres!$X$5:$Z$1005)-LOOKUP(ROW(B1480),Paramètres!$W$5:$Z$1005)*Paramètres!$P$6,0)&amp;"/"&amp;OFFSET(Paramètres!$J$5,LOOKUP(ROW(B1480),Paramètres!$Y$5:$Z$1005)-LOOKUP(ROW(B1480),Paramètres!$X$5:$Z$1005)*Paramètres!$P$7,0)&amp;"/"&amp;OFFSET(Paramètres!M1484,-LOOKUP(ROW(B1480),Paramètres!$Y$5:$Z$1005)*Paramètres!$P$8,0),""))</f>
        <v/>
      </c>
    </row>
    <row r="1481" spans="1:2" x14ac:dyDescent="0.25">
      <c r="A1481" t="str">
        <f ca="1">IF(A1480="","",IFERROR(OFFSET(Paramètres!$C$5,LOOKUP(ROW(A1481),Paramètres!$W$5:$Z$1005)-LOOKUP(ROW(A1481),Paramètres!$V$5:$Z$1005)*Paramètres!$P$5,0)&amp;OFFSET(Paramètres!$F$5,LOOKUP(ROW(A1481),Paramètres!$X$5:$Z$1005)-LOOKUP(ROW(A1481),Paramètres!$W$5:$Z$1005)*Paramètres!$P$6,0)&amp;OFFSET(Paramètres!$I$5,LOOKUP(ROW(A1481),Paramètres!$Y$5:$Z$1005)-LOOKUP(ROW(A1481),Paramètres!$X$5:$Z$1005)*Paramètres!$P$7,0)&amp;OFFSET(Paramètres!L1485,-LOOKUP(ROW(A1481),Paramètres!$Y$5:$Z$1005)*Paramètres!$P$8,0),""))</f>
        <v/>
      </c>
      <c r="B1481" t="str">
        <f ca="1">IF(B1480="","",IFERROR(OFFSET(Paramètres!$D$5,LOOKUP(ROW(B1481),Paramètres!$W$5:$Z$1005)-LOOKUP(ROW(B1481),Paramètres!$V$5:$Z$1005)*Paramètres!$P$5,0)&amp;"/"&amp;OFFSET(Paramètres!$G$5,LOOKUP(ROW(B1481),Paramètres!$X$5:$Z$1005)-LOOKUP(ROW(B1481),Paramètres!$W$5:$Z$1005)*Paramètres!$P$6,0)&amp;"/"&amp;OFFSET(Paramètres!$J$5,LOOKUP(ROW(B1481),Paramètres!$Y$5:$Z$1005)-LOOKUP(ROW(B1481),Paramètres!$X$5:$Z$1005)*Paramètres!$P$7,0)&amp;"/"&amp;OFFSET(Paramètres!M1485,-LOOKUP(ROW(B1481),Paramètres!$Y$5:$Z$1005)*Paramètres!$P$8,0),""))</f>
        <v/>
      </c>
    </row>
    <row r="1482" spans="1:2" x14ac:dyDescent="0.25">
      <c r="A1482" t="str">
        <f ca="1">IF(A1481="","",IFERROR(OFFSET(Paramètres!$C$5,LOOKUP(ROW(A1482),Paramètres!$W$5:$Z$1005)-LOOKUP(ROW(A1482),Paramètres!$V$5:$Z$1005)*Paramètres!$P$5,0)&amp;OFFSET(Paramètres!$F$5,LOOKUP(ROW(A1482),Paramètres!$X$5:$Z$1005)-LOOKUP(ROW(A1482),Paramètres!$W$5:$Z$1005)*Paramètres!$P$6,0)&amp;OFFSET(Paramètres!$I$5,LOOKUP(ROW(A1482),Paramètres!$Y$5:$Z$1005)-LOOKUP(ROW(A1482),Paramètres!$X$5:$Z$1005)*Paramètres!$P$7,0)&amp;OFFSET(Paramètres!L1486,-LOOKUP(ROW(A1482),Paramètres!$Y$5:$Z$1005)*Paramètres!$P$8,0),""))</f>
        <v/>
      </c>
      <c r="B1482" t="str">
        <f ca="1">IF(B1481="","",IFERROR(OFFSET(Paramètres!$D$5,LOOKUP(ROW(B1482),Paramètres!$W$5:$Z$1005)-LOOKUP(ROW(B1482),Paramètres!$V$5:$Z$1005)*Paramètres!$P$5,0)&amp;"/"&amp;OFFSET(Paramètres!$G$5,LOOKUP(ROW(B1482),Paramètres!$X$5:$Z$1005)-LOOKUP(ROW(B1482),Paramètres!$W$5:$Z$1005)*Paramètres!$P$6,0)&amp;"/"&amp;OFFSET(Paramètres!$J$5,LOOKUP(ROW(B1482),Paramètres!$Y$5:$Z$1005)-LOOKUP(ROW(B1482),Paramètres!$X$5:$Z$1005)*Paramètres!$P$7,0)&amp;"/"&amp;OFFSET(Paramètres!M1486,-LOOKUP(ROW(B1482),Paramètres!$Y$5:$Z$1005)*Paramètres!$P$8,0),""))</f>
        <v/>
      </c>
    </row>
    <row r="1483" spans="1:2" x14ac:dyDescent="0.25">
      <c r="A1483" t="str">
        <f ca="1">IF(A1482="","",IFERROR(OFFSET(Paramètres!$C$5,LOOKUP(ROW(A1483),Paramètres!$W$5:$Z$1005)-LOOKUP(ROW(A1483),Paramètres!$V$5:$Z$1005)*Paramètres!$P$5,0)&amp;OFFSET(Paramètres!$F$5,LOOKUP(ROW(A1483),Paramètres!$X$5:$Z$1005)-LOOKUP(ROW(A1483),Paramètres!$W$5:$Z$1005)*Paramètres!$P$6,0)&amp;OFFSET(Paramètres!$I$5,LOOKUP(ROW(A1483),Paramètres!$Y$5:$Z$1005)-LOOKUP(ROW(A1483),Paramètres!$X$5:$Z$1005)*Paramètres!$P$7,0)&amp;OFFSET(Paramètres!L1487,-LOOKUP(ROW(A1483),Paramètres!$Y$5:$Z$1005)*Paramètres!$P$8,0),""))</f>
        <v/>
      </c>
      <c r="B1483" t="str">
        <f ca="1">IF(B1482="","",IFERROR(OFFSET(Paramètres!$D$5,LOOKUP(ROW(B1483),Paramètres!$W$5:$Z$1005)-LOOKUP(ROW(B1483),Paramètres!$V$5:$Z$1005)*Paramètres!$P$5,0)&amp;"/"&amp;OFFSET(Paramètres!$G$5,LOOKUP(ROW(B1483),Paramètres!$X$5:$Z$1005)-LOOKUP(ROW(B1483),Paramètres!$W$5:$Z$1005)*Paramètres!$P$6,0)&amp;"/"&amp;OFFSET(Paramètres!$J$5,LOOKUP(ROW(B1483),Paramètres!$Y$5:$Z$1005)-LOOKUP(ROW(B1483),Paramètres!$X$5:$Z$1005)*Paramètres!$P$7,0)&amp;"/"&amp;OFFSET(Paramètres!M1487,-LOOKUP(ROW(B1483),Paramètres!$Y$5:$Z$1005)*Paramètres!$P$8,0),""))</f>
        <v/>
      </c>
    </row>
    <row r="1484" spans="1:2" x14ac:dyDescent="0.25">
      <c r="A1484" t="str">
        <f ca="1">IF(A1483="","",IFERROR(OFFSET(Paramètres!$C$5,LOOKUP(ROW(A1484),Paramètres!$W$5:$Z$1005)-LOOKUP(ROW(A1484),Paramètres!$V$5:$Z$1005)*Paramètres!$P$5,0)&amp;OFFSET(Paramètres!$F$5,LOOKUP(ROW(A1484),Paramètres!$X$5:$Z$1005)-LOOKUP(ROW(A1484),Paramètres!$W$5:$Z$1005)*Paramètres!$P$6,0)&amp;OFFSET(Paramètres!$I$5,LOOKUP(ROW(A1484),Paramètres!$Y$5:$Z$1005)-LOOKUP(ROW(A1484),Paramètres!$X$5:$Z$1005)*Paramètres!$P$7,0)&amp;OFFSET(Paramètres!L1488,-LOOKUP(ROW(A1484),Paramètres!$Y$5:$Z$1005)*Paramètres!$P$8,0),""))</f>
        <v/>
      </c>
      <c r="B1484" t="str">
        <f ca="1">IF(B1483="","",IFERROR(OFFSET(Paramètres!$D$5,LOOKUP(ROW(B1484),Paramètres!$W$5:$Z$1005)-LOOKUP(ROW(B1484),Paramètres!$V$5:$Z$1005)*Paramètres!$P$5,0)&amp;"/"&amp;OFFSET(Paramètres!$G$5,LOOKUP(ROW(B1484),Paramètres!$X$5:$Z$1005)-LOOKUP(ROW(B1484),Paramètres!$W$5:$Z$1005)*Paramètres!$P$6,0)&amp;"/"&amp;OFFSET(Paramètres!$J$5,LOOKUP(ROW(B1484),Paramètres!$Y$5:$Z$1005)-LOOKUP(ROW(B1484),Paramètres!$X$5:$Z$1005)*Paramètres!$P$7,0)&amp;"/"&amp;OFFSET(Paramètres!M1488,-LOOKUP(ROW(B1484),Paramètres!$Y$5:$Z$1005)*Paramètres!$P$8,0),""))</f>
        <v/>
      </c>
    </row>
    <row r="1485" spans="1:2" x14ac:dyDescent="0.25">
      <c r="A1485" t="str">
        <f ca="1">IF(A1484="","",IFERROR(OFFSET(Paramètres!$C$5,LOOKUP(ROW(A1485),Paramètres!$W$5:$Z$1005)-LOOKUP(ROW(A1485),Paramètres!$V$5:$Z$1005)*Paramètres!$P$5,0)&amp;OFFSET(Paramètres!$F$5,LOOKUP(ROW(A1485),Paramètres!$X$5:$Z$1005)-LOOKUP(ROW(A1485),Paramètres!$W$5:$Z$1005)*Paramètres!$P$6,0)&amp;OFFSET(Paramètres!$I$5,LOOKUP(ROW(A1485),Paramètres!$Y$5:$Z$1005)-LOOKUP(ROW(A1485),Paramètres!$X$5:$Z$1005)*Paramètres!$P$7,0)&amp;OFFSET(Paramètres!L1489,-LOOKUP(ROW(A1485),Paramètres!$Y$5:$Z$1005)*Paramètres!$P$8,0),""))</f>
        <v/>
      </c>
      <c r="B1485" t="str">
        <f ca="1">IF(B1484="","",IFERROR(OFFSET(Paramètres!$D$5,LOOKUP(ROW(B1485),Paramètres!$W$5:$Z$1005)-LOOKUP(ROW(B1485),Paramètres!$V$5:$Z$1005)*Paramètres!$P$5,0)&amp;"/"&amp;OFFSET(Paramètres!$G$5,LOOKUP(ROW(B1485),Paramètres!$X$5:$Z$1005)-LOOKUP(ROW(B1485),Paramètres!$W$5:$Z$1005)*Paramètres!$P$6,0)&amp;"/"&amp;OFFSET(Paramètres!$J$5,LOOKUP(ROW(B1485),Paramètres!$Y$5:$Z$1005)-LOOKUP(ROW(B1485),Paramètres!$X$5:$Z$1005)*Paramètres!$P$7,0)&amp;"/"&amp;OFFSET(Paramètres!M1489,-LOOKUP(ROW(B1485),Paramètres!$Y$5:$Z$1005)*Paramètres!$P$8,0),""))</f>
        <v/>
      </c>
    </row>
    <row r="1486" spans="1:2" x14ac:dyDescent="0.25">
      <c r="A1486" t="str">
        <f ca="1">IF(A1485="","",IFERROR(OFFSET(Paramètres!$C$5,LOOKUP(ROW(A1486),Paramètres!$W$5:$Z$1005)-LOOKUP(ROW(A1486),Paramètres!$V$5:$Z$1005)*Paramètres!$P$5,0)&amp;OFFSET(Paramètres!$F$5,LOOKUP(ROW(A1486),Paramètres!$X$5:$Z$1005)-LOOKUP(ROW(A1486),Paramètres!$W$5:$Z$1005)*Paramètres!$P$6,0)&amp;OFFSET(Paramètres!$I$5,LOOKUP(ROW(A1486),Paramètres!$Y$5:$Z$1005)-LOOKUP(ROW(A1486),Paramètres!$X$5:$Z$1005)*Paramètres!$P$7,0)&amp;OFFSET(Paramètres!L1490,-LOOKUP(ROW(A1486),Paramètres!$Y$5:$Z$1005)*Paramètres!$P$8,0),""))</f>
        <v/>
      </c>
      <c r="B1486" t="str">
        <f ca="1">IF(B1485="","",IFERROR(OFFSET(Paramètres!$D$5,LOOKUP(ROW(B1486),Paramètres!$W$5:$Z$1005)-LOOKUP(ROW(B1486),Paramètres!$V$5:$Z$1005)*Paramètres!$P$5,0)&amp;"/"&amp;OFFSET(Paramètres!$G$5,LOOKUP(ROW(B1486),Paramètres!$X$5:$Z$1005)-LOOKUP(ROW(B1486),Paramètres!$W$5:$Z$1005)*Paramètres!$P$6,0)&amp;"/"&amp;OFFSET(Paramètres!$J$5,LOOKUP(ROW(B1486),Paramètres!$Y$5:$Z$1005)-LOOKUP(ROW(B1486),Paramètres!$X$5:$Z$1005)*Paramètres!$P$7,0)&amp;"/"&amp;OFFSET(Paramètres!M1490,-LOOKUP(ROW(B1486),Paramètres!$Y$5:$Z$1005)*Paramètres!$P$8,0),""))</f>
        <v/>
      </c>
    </row>
    <row r="1487" spans="1:2" x14ac:dyDescent="0.25">
      <c r="A1487" t="str">
        <f ca="1">IF(A1486="","",IFERROR(OFFSET(Paramètres!$C$5,LOOKUP(ROW(A1487),Paramètres!$W$5:$Z$1005)-LOOKUP(ROW(A1487),Paramètres!$V$5:$Z$1005)*Paramètres!$P$5,0)&amp;OFFSET(Paramètres!$F$5,LOOKUP(ROW(A1487),Paramètres!$X$5:$Z$1005)-LOOKUP(ROW(A1487),Paramètres!$W$5:$Z$1005)*Paramètres!$P$6,0)&amp;OFFSET(Paramètres!$I$5,LOOKUP(ROW(A1487),Paramètres!$Y$5:$Z$1005)-LOOKUP(ROW(A1487),Paramètres!$X$5:$Z$1005)*Paramètres!$P$7,0)&amp;OFFSET(Paramètres!L1491,-LOOKUP(ROW(A1487),Paramètres!$Y$5:$Z$1005)*Paramètres!$P$8,0),""))</f>
        <v/>
      </c>
      <c r="B1487" t="str">
        <f ca="1">IF(B1486="","",IFERROR(OFFSET(Paramètres!$D$5,LOOKUP(ROW(B1487),Paramètres!$W$5:$Z$1005)-LOOKUP(ROW(B1487),Paramètres!$V$5:$Z$1005)*Paramètres!$P$5,0)&amp;"/"&amp;OFFSET(Paramètres!$G$5,LOOKUP(ROW(B1487),Paramètres!$X$5:$Z$1005)-LOOKUP(ROW(B1487),Paramètres!$W$5:$Z$1005)*Paramètres!$P$6,0)&amp;"/"&amp;OFFSET(Paramètres!$J$5,LOOKUP(ROW(B1487),Paramètres!$Y$5:$Z$1005)-LOOKUP(ROW(B1487),Paramètres!$X$5:$Z$1005)*Paramètres!$P$7,0)&amp;"/"&amp;OFFSET(Paramètres!M1491,-LOOKUP(ROW(B1487),Paramètres!$Y$5:$Z$1005)*Paramètres!$P$8,0),""))</f>
        <v/>
      </c>
    </row>
    <row r="1488" spans="1:2" x14ac:dyDescent="0.25">
      <c r="A1488" t="str">
        <f ca="1">IF(A1487="","",IFERROR(OFFSET(Paramètres!$C$5,LOOKUP(ROW(A1488),Paramètres!$W$5:$Z$1005)-LOOKUP(ROW(A1488),Paramètres!$V$5:$Z$1005)*Paramètres!$P$5,0)&amp;OFFSET(Paramètres!$F$5,LOOKUP(ROW(A1488),Paramètres!$X$5:$Z$1005)-LOOKUP(ROW(A1488),Paramètres!$W$5:$Z$1005)*Paramètres!$P$6,0)&amp;OFFSET(Paramètres!$I$5,LOOKUP(ROW(A1488),Paramètres!$Y$5:$Z$1005)-LOOKUP(ROW(A1488),Paramètres!$X$5:$Z$1005)*Paramètres!$P$7,0)&amp;OFFSET(Paramètres!L1492,-LOOKUP(ROW(A1488),Paramètres!$Y$5:$Z$1005)*Paramètres!$P$8,0),""))</f>
        <v/>
      </c>
      <c r="B1488" t="str">
        <f ca="1">IF(B1487="","",IFERROR(OFFSET(Paramètres!$D$5,LOOKUP(ROW(B1488),Paramètres!$W$5:$Z$1005)-LOOKUP(ROW(B1488),Paramètres!$V$5:$Z$1005)*Paramètres!$P$5,0)&amp;"/"&amp;OFFSET(Paramètres!$G$5,LOOKUP(ROW(B1488),Paramètres!$X$5:$Z$1005)-LOOKUP(ROW(B1488),Paramètres!$W$5:$Z$1005)*Paramètres!$P$6,0)&amp;"/"&amp;OFFSET(Paramètres!$J$5,LOOKUP(ROW(B1488),Paramètres!$Y$5:$Z$1005)-LOOKUP(ROW(B1488),Paramètres!$X$5:$Z$1005)*Paramètres!$P$7,0)&amp;"/"&amp;OFFSET(Paramètres!M1492,-LOOKUP(ROW(B1488),Paramètres!$Y$5:$Z$1005)*Paramètres!$P$8,0),""))</f>
        <v/>
      </c>
    </row>
    <row r="1489" spans="1:2" x14ac:dyDescent="0.25">
      <c r="A1489" t="str">
        <f ca="1">IF(A1488="","",IFERROR(OFFSET(Paramètres!$C$5,LOOKUP(ROW(A1489),Paramètres!$W$5:$Z$1005)-LOOKUP(ROW(A1489),Paramètres!$V$5:$Z$1005)*Paramètres!$P$5,0)&amp;OFFSET(Paramètres!$F$5,LOOKUP(ROW(A1489),Paramètres!$X$5:$Z$1005)-LOOKUP(ROW(A1489),Paramètres!$W$5:$Z$1005)*Paramètres!$P$6,0)&amp;OFFSET(Paramètres!$I$5,LOOKUP(ROW(A1489),Paramètres!$Y$5:$Z$1005)-LOOKUP(ROW(A1489),Paramètres!$X$5:$Z$1005)*Paramètres!$P$7,0)&amp;OFFSET(Paramètres!L1493,-LOOKUP(ROW(A1489),Paramètres!$Y$5:$Z$1005)*Paramètres!$P$8,0),""))</f>
        <v/>
      </c>
      <c r="B1489" t="str">
        <f ca="1">IF(B1488="","",IFERROR(OFFSET(Paramètres!$D$5,LOOKUP(ROW(B1489),Paramètres!$W$5:$Z$1005)-LOOKUP(ROW(B1489),Paramètres!$V$5:$Z$1005)*Paramètres!$P$5,0)&amp;"/"&amp;OFFSET(Paramètres!$G$5,LOOKUP(ROW(B1489),Paramètres!$X$5:$Z$1005)-LOOKUP(ROW(B1489),Paramètres!$W$5:$Z$1005)*Paramètres!$P$6,0)&amp;"/"&amp;OFFSET(Paramètres!$J$5,LOOKUP(ROW(B1489),Paramètres!$Y$5:$Z$1005)-LOOKUP(ROW(B1489),Paramètres!$X$5:$Z$1005)*Paramètres!$P$7,0)&amp;"/"&amp;OFFSET(Paramètres!M1493,-LOOKUP(ROW(B1489),Paramètres!$Y$5:$Z$1005)*Paramètres!$P$8,0),""))</f>
        <v/>
      </c>
    </row>
    <row r="1490" spans="1:2" x14ac:dyDescent="0.25">
      <c r="A1490" t="str">
        <f ca="1">IF(A1489="","",IFERROR(OFFSET(Paramètres!$C$5,LOOKUP(ROW(A1490),Paramètres!$W$5:$Z$1005)-LOOKUP(ROW(A1490),Paramètres!$V$5:$Z$1005)*Paramètres!$P$5,0)&amp;OFFSET(Paramètres!$F$5,LOOKUP(ROW(A1490),Paramètres!$X$5:$Z$1005)-LOOKUP(ROW(A1490),Paramètres!$W$5:$Z$1005)*Paramètres!$P$6,0)&amp;OFFSET(Paramètres!$I$5,LOOKUP(ROW(A1490),Paramètres!$Y$5:$Z$1005)-LOOKUP(ROW(A1490),Paramètres!$X$5:$Z$1005)*Paramètres!$P$7,0)&amp;OFFSET(Paramètres!L1494,-LOOKUP(ROW(A1490),Paramètres!$Y$5:$Z$1005)*Paramètres!$P$8,0),""))</f>
        <v/>
      </c>
      <c r="B1490" t="str">
        <f ca="1">IF(B1489="","",IFERROR(OFFSET(Paramètres!$D$5,LOOKUP(ROW(B1490),Paramètres!$W$5:$Z$1005)-LOOKUP(ROW(B1490),Paramètres!$V$5:$Z$1005)*Paramètres!$P$5,0)&amp;"/"&amp;OFFSET(Paramètres!$G$5,LOOKUP(ROW(B1490),Paramètres!$X$5:$Z$1005)-LOOKUP(ROW(B1490),Paramètres!$W$5:$Z$1005)*Paramètres!$P$6,0)&amp;"/"&amp;OFFSET(Paramètres!$J$5,LOOKUP(ROW(B1490),Paramètres!$Y$5:$Z$1005)-LOOKUP(ROW(B1490),Paramètres!$X$5:$Z$1005)*Paramètres!$P$7,0)&amp;"/"&amp;OFFSET(Paramètres!M1494,-LOOKUP(ROW(B1490),Paramètres!$Y$5:$Z$1005)*Paramètres!$P$8,0),""))</f>
        <v/>
      </c>
    </row>
    <row r="1491" spans="1:2" x14ac:dyDescent="0.25">
      <c r="A1491" t="str">
        <f ca="1">IF(A1490="","",IFERROR(OFFSET(Paramètres!$C$5,LOOKUP(ROW(A1491),Paramètres!$W$5:$Z$1005)-LOOKUP(ROW(A1491),Paramètres!$V$5:$Z$1005)*Paramètres!$P$5,0)&amp;OFFSET(Paramètres!$F$5,LOOKUP(ROW(A1491),Paramètres!$X$5:$Z$1005)-LOOKUP(ROW(A1491),Paramètres!$W$5:$Z$1005)*Paramètres!$P$6,0)&amp;OFFSET(Paramètres!$I$5,LOOKUP(ROW(A1491),Paramètres!$Y$5:$Z$1005)-LOOKUP(ROW(A1491),Paramètres!$X$5:$Z$1005)*Paramètres!$P$7,0)&amp;OFFSET(Paramètres!L1495,-LOOKUP(ROW(A1491),Paramètres!$Y$5:$Z$1005)*Paramètres!$P$8,0),""))</f>
        <v/>
      </c>
      <c r="B1491" t="str">
        <f ca="1">IF(B1490="","",IFERROR(OFFSET(Paramètres!$D$5,LOOKUP(ROW(B1491),Paramètres!$W$5:$Z$1005)-LOOKUP(ROW(B1491),Paramètres!$V$5:$Z$1005)*Paramètres!$P$5,0)&amp;"/"&amp;OFFSET(Paramètres!$G$5,LOOKUP(ROW(B1491),Paramètres!$X$5:$Z$1005)-LOOKUP(ROW(B1491),Paramètres!$W$5:$Z$1005)*Paramètres!$P$6,0)&amp;"/"&amp;OFFSET(Paramètres!$J$5,LOOKUP(ROW(B1491),Paramètres!$Y$5:$Z$1005)-LOOKUP(ROW(B1491),Paramètres!$X$5:$Z$1005)*Paramètres!$P$7,0)&amp;"/"&amp;OFFSET(Paramètres!M1495,-LOOKUP(ROW(B1491),Paramètres!$Y$5:$Z$1005)*Paramètres!$P$8,0),""))</f>
        <v/>
      </c>
    </row>
    <row r="1492" spans="1:2" x14ac:dyDescent="0.25">
      <c r="A1492" t="str">
        <f ca="1">IF(A1491="","",IFERROR(OFFSET(Paramètres!$C$5,LOOKUP(ROW(A1492),Paramètres!$W$5:$Z$1005)-LOOKUP(ROW(A1492),Paramètres!$V$5:$Z$1005)*Paramètres!$P$5,0)&amp;OFFSET(Paramètres!$F$5,LOOKUP(ROW(A1492),Paramètres!$X$5:$Z$1005)-LOOKUP(ROW(A1492),Paramètres!$W$5:$Z$1005)*Paramètres!$P$6,0)&amp;OFFSET(Paramètres!$I$5,LOOKUP(ROW(A1492),Paramètres!$Y$5:$Z$1005)-LOOKUP(ROW(A1492),Paramètres!$X$5:$Z$1005)*Paramètres!$P$7,0)&amp;OFFSET(Paramètres!L1496,-LOOKUP(ROW(A1492),Paramètres!$Y$5:$Z$1005)*Paramètres!$P$8,0),""))</f>
        <v/>
      </c>
      <c r="B1492" t="str">
        <f ca="1">IF(B1491="","",IFERROR(OFFSET(Paramètres!$D$5,LOOKUP(ROW(B1492),Paramètres!$W$5:$Z$1005)-LOOKUP(ROW(B1492),Paramètres!$V$5:$Z$1005)*Paramètres!$P$5,0)&amp;"/"&amp;OFFSET(Paramètres!$G$5,LOOKUP(ROW(B1492),Paramètres!$X$5:$Z$1005)-LOOKUP(ROW(B1492),Paramètres!$W$5:$Z$1005)*Paramètres!$P$6,0)&amp;"/"&amp;OFFSET(Paramètres!$J$5,LOOKUP(ROW(B1492),Paramètres!$Y$5:$Z$1005)-LOOKUP(ROW(B1492),Paramètres!$X$5:$Z$1005)*Paramètres!$P$7,0)&amp;"/"&amp;OFFSET(Paramètres!M1496,-LOOKUP(ROW(B1492),Paramètres!$Y$5:$Z$1005)*Paramètres!$P$8,0),""))</f>
        <v/>
      </c>
    </row>
    <row r="1493" spans="1:2" x14ac:dyDescent="0.25">
      <c r="A1493" t="str">
        <f ca="1">IF(A1492="","",IFERROR(OFFSET(Paramètres!$C$5,LOOKUP(ROW(A1493),Paramètres!$W$5:$Z$1005)-LOOKUP(ROW(A1493),Paramètres!$V$5:$Z$1005)*Paramètres!$P$5,0)&amp;OFFSET(Paramètres!$F$5,LOOKUP(ROW(A1493),Paramètres!$X$5:$Z$1005)-LOOKUP(ROW(A1493),Paramètres!$W$5:$Z$1005)*Paramètres!$P$6,0)&amp;OFFSET(Paramètres!$I$5,LOOKUP(ROW(A1493),Paramètres!$Y$5:$Z$1005)-LOOKUP(ROW(A1493),Paramètres!$X$5:$Z$1005)*Paramètres!$P$7,0)&amp;OFFSET(Paramètres!L1497,-LOOKUP(ROW(A1493),Paramètres!$Y$5:$Z$1005)*Paramètres!$P$8,0),""))</f>
        <v/>
      </c>
      <c r="B1493" t="str">
        <f ca="1">IF(B1492="","",IFERROR(OFFSET(Paramètres!$D$5,LOOKUP(ROW(B1493),Paramètres!$W$5:$Z$1005)-LOOKUP(ROW(B1493),Paramètres!$V$5:$Z$1005)*Paramètres!$P$5,0)&amp;"/"&amp;OFFSET(Paramètres!$G$5,LOOKUP(ROW(B1493),Paramètres!$X$5:$Z$1005)-LOOKUP(ROW(B1493),Paramètres!$W$5:$Z$1005)*Paramètres!$P$6,0)&amp;"/"&amp;OFFSET(Paramètres!$J$5,LOOKUP(ROW(B1493),Paramètres!$Y$5:$Z$1005)-LOOKUP(ROW(B1493),Paramètres!$X$5:$Z$1005)*Paramètres!$P$7,0)&amp;"/"&amp;OFFSET(Paramètres!M1497,-LOOKUP(ROW(B1493),Paramètres!$Y$5:$Z$1005)*Paramètres!$P$8,0),""))</f>
        <v/>
      </c>
    </row>
    <row r="1494" spans="1:2" x14ac:dyDescent="0.25">
      <c r="A1494" t="str">
        <f ca="1">IF(A1493="","",IFERROR(OFFSET(Paramètres!$C$5,LOOKUP(ROW(A1494),Paramètres!$W$5:$Z$1005)-LOOKUP(ROW(A1494),Paramètres!$V$5:$Z$1005)*Paramètres!$P$5,0)&amp;OFFSET(Paramètres!$F$5,LOOKUP(ROW(A1494),Paramètres!$X$5:$Z$1005)-LOOKUP(ROW(A1494),Paramètres!$W$5:$Z$1005)*Paramètres!$P$6,0)&amp;OFFSET(Paramètres!$I$5,LOOKUP(ROW(A1494),Paramètres!$Y$5:$Z$1005)-LOOKUP(ROW(A1494),Paramètres!$X$5:$Z$1005)*Paramètres!$P$7,0)&amp;OFFSET(Paramètres!L1498,-LOOKUP(ROW(A1494),Paramètres!$Y$5:$Z$1005)*Paramètres!$P$8,0),""))</f>
        <v/>
      </c>
      <c r="B1494" t="str">
        <f ca="1">IF(B1493="","",IFERROR(OFFSET(Paramètres!$D$5,LOOKUP(ROW(B1494),Paramètres!$W$5:$Z$1005)-LOOKUP(ROW(B1494),Paramètres!$V$5:$Z$1005)*Paramètres!$P$5,0)&amp;"/"&amp;OFFSET(Paramètres!$G$5,LOOKUP(ROW(B1494),Paramètres!$X$5:$Z$1005)-LOOKUP(ROW(B1494),Paramètres!$W$5:$Z$1005)*Paramètres!$P$6,0)&amp;"/"&amp;OFFSET(Paramètres!$J$5,LOOKUP(ROW(B1494),Paramètres!$Y$5:$Z$1005)-LOOKUP(ROW(B1494),Paramètres!$X$5:$Z$1005)*Paramètres!$P$7,0)&amp;"/"&amp;OFFSET(Paramètres!M1498,-LOOKUP(ROW(B1494),Paramètres!$Y$5:$Z$1005)*Paramètres!$P$8,0),""))</f>
        <v/>
      </c>
    </row>
    <row r="1495" spans="1:2" x14ac:dyDescent="0.25">
      <c r="A1495" t="str">
        <f ca="1">IF(A1494="","",IFERROR(OFFSET(Paramètres!$C$5,LOOKUP(ROW(A1495),Paramètres!$W$5:$Z$1005)-LOOKUP(ROW(A1495),Paramètres!$V$5:$Z$1005)*Paramètres!$P$5,0)&amp;OFFSET(Paramètres!$F$5,LOOKUP(ROW(A1495),Paramètres!$X$5:$Z$1005)-LOOKUP(ROW(A1495),Paramètres!$W$5:$Z$1005)*Paramètres!$P$6,0)&amp;OFFSET(Paramètres!$I$5,LOOKUP(ROW(A1495),Paramètres!$Y$5:$Z$1005)-LOOKUP(ROW(A1495),Paramètres!$X$5:$Z$1005)*Paramètres!$P$7,0)&amp;OFFSET(Paramètres!L1499,-LOOKUP(ROW(A1495),Paramètres!$Y$5:$Z$1005)*Paramètres!$P$8,0),""))</f>
        <v/>
      </c>
      <c r="B1495" t="str">
        <f ca="1">IF(B1494="","",IFERROR(OFFSET(Paramètres!$D$5,LOOKUP(ROW(B1495),Paramètres!$W$5:$Z$1005)-LOOKUP(ROW(B1495),Paramètres!$V$5:$Z$1005)*Paramètres!$P$5,0)&amp;"/"&amp;OFFSET(Paramètres!$G$5,LOOKUP(ROW(B1495),Paramètres!$X$5:$Z$1005)-LOOKUP(ROW(B1495),Paramètres!$W$5:$Z$1005)*Paramètres!$P$6,0)&amp;"/"&amp;OFFSET(Paramètres!$J$5,LOOKUP(ROW(B1495),Paramètres!$Y$5:$Z$1005)-LOOKUP(ROW(B1495),Paramètres!$X$5:$Z$1005)*Paramètres!$P$7,0)&amp;"/"&amp;OFFSET(Paramètres!M1499,-LOOKUP(ROW(B1495),Paramètres!$Y$5:$Z$1005)*Paramètres!$P$8,0),""))</f>
        <v/>
      </c>
    </row>
    <row r="1496" spans="1:2" x14ac:dyDescent="0.25">
      <c r="A1496" t="str">
        <f ca="1">IF(A1495="","",IFERROR(OFFSET(Paramètres!$C$5,LOOKUP(ROW(A1496),Paramètres!$W$5:$Z$1005)-LOOKUP(ROW(A1496),Paramètres!$V$5:$Z$1005)*Paramètres!$P$5,0)&amp;OFFSET(Paramètres!$F$5,LOOKUP(ROW(A1496),Paramètres!$X$5:$Z$1005)-LOOKUP(ROW(A1496),Paramètres!$W$5:$Z$1005)*Paramètres!$P$6,0)&amp;OFFSET(Paramètres!$I$5,LOOKUP(ROW(A1496),Paramètres!$Y$5:$Z$1005)-LOOKUP(ROW(A1496),Paramètres!$X$5:$Z$1005)*Paramètres!$P$7,0)&amp;OFFSET(Paramètres!L1500,-LOOKUP(ROW(A1496),Paramètres!$Y$5:$Z$1005)*Paramètres!$P$8,0),""))</f>
        <v/>
      </c>
      <c r="B1496" t="str">
        <f ca="1">IF(B1495="","",IFERROR(OFFSET(Paramètres!$D$5,LOOKUP(ROW(B1496),Paramètres!$W$5:$Z$1005)-LOOKUP(ROW(B1496),Paramètres!$V$5:$Z$1005)*Paramètres!$P$5,0)&amp;"/"&amp;OFFSET(Paramètres!$G$5,LOOKUP(ROW(B1496),Paramètres!$X$5:$Z$1005)-LOOKUP(ROW(B1496),Paramètres!$W$5:$Z$1005)*Paramètres!$P$6,0)&amp;"/"&amp;OFFSET(Paramètres!$J$5,LOOKUP(ROW(B1496),Paramètres!$Y$5:$Z$1005)-LOOKUP(ROW(B1496),Paramètres!$X$5:$Z$1005)*Paramètres!$P$7,0)&amp;"/"&amp;OFFSET(Paramètres!M1500,-LOOKUP(ROW(B1496),Paramètres!$Y$5:$Z$1005)*Paramètres!$P$8,0),""))</f>
        <v/>
      </c>
    </row>
    <row r="1497" spans="1:2" x14ac:dyDescent="0.25">
      <c r="A1497" t="str">
        <f ca="1">IF(A1496="","",IFERROR(OFFSET(Paramètres!$C$5,LOOKUP(ROW(A1497),Paramètres!$W$5:$Z$1005)-LOOKUP(ROW(A1497),Paramètres!$V$5:$Z$1005)*Paramètres!$P$5,0)&amp;OFFSET(Paramètres!$F$5,LOOKUP(ROW(A1497),Paramètres!$X$5:$Z$1005)-LOOKUP(ROW(A1497),Paramètres!$W$5:$Z$1005)*Paramètres!$P$6,0)&amp;OFFSET(Paramètres!$I$5,LOOKUP(ROW(A1497),Paramètres!$Y$5:$Z$1005)-LOOKUP(ROW(A1497),Paramètres!$X$5:$Z$1005)*Paramètres!$P$7,0)&amp;OFFSET(Paramètres!L1501,-LOOKUP(ROW(A1497),Paramètres!$Y$5:$Z$1005)*Paramètres!$P$8,0),""))</f>
        <v/>
      </c>
      <c r="B1497" t="str">
        <f ca="1">IF(B1496="","",IFERROR(OFFSET(Paramètres!$D$5,LOOKUP(ROW(B1497),Paramètres!$W$5:$Z$1005)-LOOKUP(ROW(B1497),Paramètres!$V$5:$Z$1005)*Paramètres!$P$5,0)&amp;"/"&amp;OFFSET(Paramètres!$G$5,LOOKUP(ROW(B1497),Paramètres!$X$5:$Z$1005)-LOOKUP(ROW(B1497),Paramètres!$W$5:$Z$1005)*Paramètres!$P$6,0)&amp;"/"&amp;OFFSET(Paramètres!$J$5,LOOKUP(ROW(B1497),Paramètres!$Y$5:$Z$1005)-LOOKUP(ROW(B1497),Paramètres!$X$5:$Z$1005)*Paramètres!$P$7,0)&amp;"/"&amp;OFFSET(Paramètres!M1501,-LOOKUP(ROW(B1497),Paramètres!$Y$5:$Z$1005)*Paramètres!$P$8,0),""))</f>
        <v/>
      </c>
    </row>
    <row r="1498" spans="1:2" x14ac:dyDescent="0.25">
      <c r="A1498" t="str">
        <f ca="1">IF(A1497="","",IFERROR(OFFSET(Paramètres!$C$5,LOOKUP(ROW(A1498),Paramètres!$W$5:$Z$1005)-LOOKUP(ROW(A1498),Paramètres!$V$5:$Z$1005)*Paramètres!$P$5,0)&amp;OFFSET(Paramètres!$F$5,LOOKUP(ROW(A1498),Paramètres!$X$5:$Z$1005)-LOOKUP(ROW(A1498),Paramètres!$W$5:$Z$1005)*Paramètres!$P$6,0)&amp;OFFSET(Paramètres!$I$5,LOOKUP(ROW(A1498),Paramètres!$Y$5:$Z$1005)-LOOKUP(ROW(A1498),Paramètres!$X$5:$Z$1005)*Paramètres!$P$7,0)&amp;OFFSET(Paramètres!L1502,-LOOKUP(ROW(A1498),Paramètres!$Y$5:$Z$1005)*Paramètres!$P$8,0),""))</f>
        <v/>
      </c>
      <c r="B1498" t="str">
        <f ca="1">IF(B1497="","",IFERROR(OFFSET(Paramètres!$D$5,LOOKUP(ROW(B1498),Paramètres!$W$5:$Z$1005)-LOOKUP(ROW(B1498),Paramètres!$V$5:$Z$1005)*Paramètres!$P$5,0)&amp;"/"&amp;OFFSET(Paramètres!$G$5,LOOKUP(ROW(B1498),Paramètres!$X$5:$Z$1005)-LOOKUP(ROW(B1498),Paramètres!$W$5:$Z$1005)*Paramètres!$P$6,0)&amp;"/"&amp;OFFSET(Paramètres!$J$5,LOOKUP(ROW(B1498),Paramètres!$Y$5:$Z$1005)-LOOKUP(ROW(B1498),Paramètres!$X$5:$Z$1005)*Paramètres!$P$7,0)&amp;"/"&amp;OFFSET(Paramètres!M1502,-LOOKUP(ROW(B1498),Paramètres!$Y$5:$Z$1005)*Paramètres!$P$8,0),""))</f>
        <v/>
      </c>
    </row>
    <row r="1499" spans="1:2" x14ac:dyDescent="0.25">
      <c r="A1499" t="str">
        <f ca="1">IF(A1498="","",IFERROR(OFFSET(Paramètres!$C$5,LOOKUP(ROW(A1499),Paramètres!$W$5:$Z$1005)-LOOKUP(ROW(A1499),Paramètres!$V$5:$Z$1005)*Paramètres!$P$5,0)&amp;OFFSET(Paramètres!$F$5,LOOKUP(ROW(A1499),Paramètres!$X$5:$Z$1005)-LOOKUP(ROW(A1499),Paramètres!$W$5:$Z$1005)*Paramètres!$P$6,0)&amp;OFFSET(Paramètres!$I$5,LOOKUP(ROW(A1499),Paramètres!$Y$5:$Z$1005)-LOOKUP(ROW(A1499),Paramètres!$X$5:$Z$1005)*Paramètres!$P$7,0)&amp;OFFSET(Paramètres!L1503,-LOOKUP(ROW(A1499),Paramètres!$Y$5:$Z$1005)*Paramètres!$P$8,0),""))</f>
        <v/>
      </c>
      <c r="B1499" t="str">
        <f ca="1">IF(B1498="","",IFERROR(OFFSET(Paramètres!$D$5,LOOKUP(ROW(B1499),Paramètres!$W$5:$Z$1005)-LOOKUP(ROW(B1499),Paramètres!$V$5:$Z$1005)*Paramètres!$P$5,0)&amp;"/"&amp;OFFSET(Paramètres!$G$5,LOOKUP(ROW(B1499),Paramètres!$X$5:$Z$1005)-LOOKUP(ROW(B1499),Paramètres!$W$5:$Z$1005)*Paramètres!$P$6,0)&amp;"/"&amp;OFFSET(Paramètres!$J$5,LOOKUP(ROW(B1499),Paramètres!$Y$5:$Z$1005)-LOOKUP(ROW(B1499),Paramètres!$X$5:$Z$1005)*Paramètres!$P$7,0)&amp;"/"&amp;OFFSET(Paramètres!M1503,-LOOKUP(ROW(B1499),Paramètres!$Y$5:$Z$1005)*Paramètres!$P$8,0),""))</f>
        <v/>
      </c>
    </row>
    <row r="1500" spans="1:2" x14ac:dyDescent="0.25">
      <c r="A1500" t="str">
        <f ca="1">IF(A1499="","",IFERROR(OFFSET(Paramètres!$C$5,LOOKUP(ROW(A1500),Paramètres!$W$5:$Z$1005)-LOOKUP(ROW(A1500),Paramètres!$V$5:$Z$1005)*Paramètres!$P$5,0)&amp;OFFSET(Paramètres!$F$5,LOOKUP(ROW(A1500),Paramètres!$X$5:$Z$1005)-LOOKUP(ROW(A1500),Paramètres!$W$5:$Z$1005)*Paramètres!$P$6,0)&amp;OFFSET(Paramètres!$I$5,LOOKUP(ROW(A1500),Paramètres!$Y$5:$Z$1005)-LOOKUP(ROW(A1500),Paramètres!$X$5:$Z$1005)*Paramètres!$P$7,0)&amp;OFFSET(Paramètres!L1504,-LOOKUP(ROW(A1500),Paramètres!$Y$5:$Z$1005)*Paramètres!$P$8,0),""))</f>
        <v/>
      </c>
      <c r="B1500" t="str">
        <f ca="1">IF(B1499="","",IFERROR(OFFSET(Paramètres!$D$5,LOOKUP(ROW(B1500),Paramètres!$W$5:$Z$1005)-LOOKUP(ROW(B1500),Paramètres!$V$5:$Z$1005)*Paramètres!$P$5,0)&amp;"/"&amp;OFFSET(Paramètres!$G$5,LOOKUP(ROW(B1500),Paramètres!$X$5:$Z$1005)-LOOKUP(ROW(B1500),Paramètres!$W$5:$Z$1005)*Paramètres!$P$6,0)&amp;"/"&amp;OFFSET(Paramètres!$J$5,LOOKUP(ROW(B1500),Paramètres!$Y$5:$Z$1005)-LOOKUP(ROW(B1500),Paramètres!$X$5:$Z$1005)*Paramètres!$P$7,0)&amp;"/"&amp;OFFSET(Paramètres!M1504,-LOOKUP(ROW(B1500),Paramètres!$Y$5:$Z$1005)*Paramètres!$P$8,0),""))</f>
        <v/>
      </c>
    </row>
    <row r="1501" spans="1:2" x14ac:dyDescent="0.25">
      <c r="A1501" t="str">
        <f ca="1">IF(A1500="","",IFERROR(OFFSET(Paramètres!$C$5,LOOKUP(ROW(A1501),Paramètres!$W$5:$Z$1005)-LOOKUP(ROW(A1501),Paramètres!$V$5:$Z$1005)*Paramètres!$P$5,0)&amp;OFFSET(Paramètres!$F$5,LOOKUP(ROW(A1501),Paramètres!$X$5:$Z$1005)-LOOKUP(ROW(A1501),Paramètres!$W$5:$Z$1005)*Paramètres!$P$6,0)&amp;OFFSET(Paramètres!$I$5,LOOKUP(ROW(A1501),Paramètres!$Y$5:$Z$1005)-LOOKUP(ROW(A1501),Paramètres!$X$5:$Z$1005)*Paramètres!$P$7,0)&amp;OFFSET(Paramètres!L1505,-LOOKUP(ROW(A1501),Paramètres!$Y$5:$Z$1005)*Paramètres!$P$8,0),""))</f>
        <v/>
      </c>
      <c r="B1501" t="str">
        <f ca="1">IF(B1500="","",IFERROR(OFFSET(Paramètres!$D$5,LOOKUP(ROW(B1501),Paramètres!$W$5:$Z$1005)-LOOKUP(ROW(B1501),Paramètres!$V$5:$Z$1005)*Paramètres!$P$5,0)&amp;"/"&amp;OFFSET(Paramètres!$G$5,LOOKUP(ROW(B1501),Paramètres!$X$5:$Z$1005)-LOOKUP(ROW(B1501),Paramètres!$W$5:$Z$1005)*Paramètres!$P$6,0)&amp;"/"&amp;OFFSET(Paramètres!$J$5,LOOKUP(ROW(B1501),Paramètres!$Y$5:$Z$1005)-LOOKUP(ROW(B1501),Paramètres!$X$5:$Z$1005)*Paramètres!$P$7,0)&amp;"/"&amp;OFFSET(Paramètres!M1505,-LOOKUP(ROW(B1501),Paramètres!$Y$5:$Z$1005)*Paramètres!$P$8,0),""))</f>
        <v/>
      </c>
    </row>
    <row r="1502" spans="1:2" x14ac:dyDescent="0.25">
      <c r="A1502" t="str">
        <f ca="1">IF(A1501="","",IFERROR(OFFSET(Paramètres!$C$5,LOOKUP(ROW(A1502),Paramètres!$W$5:$Z$1005)-LOOKUP(ROW(A1502),Paramètres!$V$5:$Z$1005)*Paramètres!$P$5,0)&amp;OFFSET(Paramètres!$F$5,LOOKUP(ROW(A1502),Paramètres!$X$5:$Z$1005)-LOOKUP(ROW(A1502),Paramètres!$W$5:$Z$1005)*Paramètres!$P$6,0)&amp;OFFSET(Paramètres!$I$5,LOOKUP(ROW(A1502),Paramètres!$Y$5:$Z$1005)-LOOKUP(ROW(A1502),Paramètres!$X$5:$Z$1005)*Paramètres!$P$7,0)&amp;OFFSET(Paramètres!L1506,-LOOKUP(ROW(A1502),Paramètres!$Y$5:$Z$1005)*Paramètres!$P$8,0),""))</f>
        <v/>
      </c>
      <c r="B1502" t="str">
        <f ca="1">IF(B1501="","",IFERROR(OFFSET(Paramètres!$D$5,LOOKUP(ROW(B1502),Paramètres!$W$5:$Z$1005)-LOOKUP(ROW(B1502),Paramètres!$V$5:$Z$1005)*Paramètres!$P$5,0)&amp;"/"&amp;OFFSET(Paramètres!$G$5,LOOKUP(ROW(B1502),Paramètres!$X$5:$Z$1005)-LOOKUP(ROW(B1502),Paramètres!$W$5:$Z$1005)*Paramètres!$P$6,0)&amp;"/"&amp;OFFSET(Paramètres!$J$5,LOOKUP(ROW(B1502),Paramètres!$Y$5:$Z$1005)-LOOKUP(ROW(B1502),Paramètres!$X$5:$Z$1005)*Paramètres!$P$7,0)&amp;"/"&amp;OFFSET(Paramètres!M1506,-LOOKUP(ROW(B1502),Paramètres!$Y$5:$Z$1005)*Paramètres!$P$8,0),""))</f>
        <v/>
      </c>
    </row>
    <row r="1503" spans="1:2" x14ac:dyDescent="0.25">
      <c r="A1503" t="str">
        <f ca="1">IF(A1502="","",IFERROR(OFFSET(Paramètres!$C$5,LOOKUP(ROW(A1503),Paramètres!$W$5:$Z$1005)-LOOKUP(ROW(A1503),Paramètres!$V$5:$Z$1005)*Paramètres!$P$5,0)&amp;OFFSET(Paramètres!$F$5,LOOKUP(ROW(A1503),Paramètres!$X$5:$Z$1005)-LOOKUP(ROW(A1503),Paramètres!$W$5:$Z$1005)*Paramètres!$P$6,0)&amp;OFFSET(Paramètres!$I$5,LOOKUP(ROW(A1503),Paramètres!$Y$5:$Z$1005)-LOOKUP(ROW(A1503),Paramètres!$X$5:$Z$1005)*Paramètres!$P$7,0)&amp;OFFSET(Paramètres!L1507,-LOOKUP(ROW(A1503),Paramètres!$Y$5:$Z$1005)*Paramètres!$P$8,0),""))</f>
        <v/>
      </c>
      <c r="B1503" t="str">
        <f ca="1">IF(B1502="","",IFERROR(OFFSET(Paramètres!$D$5,LOOKUP(ROW(B1503),Paramètres!$W$5:$Z$1005)-LOOKUP(ROW(B1503),Paramètres!$V$5:$Z$1005)*Paramètres!$P$5,0)&amp;"/"&amp;OFFSET(Paramètres!$G$5,LOOKUP(ROW(B1503),Paramètres!$X$5:$Z$1005)-LOOKUP(ROW(B1503),Paramètres!$W$5:$Z$1005)*Paramètres!$P$6,0)&amp;"/"&amp;OFFSET(Paramètres!$J$5,LOOKUP(ROW(B1503),Paramètres!$Y$5:$Z$1005)-LOOKUP(ROW(B1503),Paramètres!$X$5:$Z$1005)*Paramètres!$P$7,0)&amp;"/"&amp;OFFSET(Paramètres!M1507,-LOOKUP(ROW(B1503),Paramètres!$Y$5:$Z$1005)*Paramètres!$P$8,0),""))</f>
        <v/>
      </c>
    </row>
    <row r="1504" spans="1:2" x14ac:dyDescent="0.25">
      <c r="A1504" t="str">
        <f ca="1">IF(A1503="","",IFERROR(OFFSET(Paramètres!$C$5,LOOKUP(ROW(A1504),Paramètres!$W$5:$Z$1005)-LOOKUP(ROW(A1504),Paramètres!$V$5:$Z$1005)*Paramètres!$P$5,0)&amp;OFFSET(Paramètres!$F$5,LOOKUP(ROW(A1504),Paramètres!$X$5:$Z$1005)-LOOKUP(ROW(A1504),Paramètres!$W$5:$Z$1005)*Paramètres!$P$6,0)&amp;OFFSET(Paramètres!$I$5,LOOKUP(ROW(A1504),Paramètres!$Y$5:$Z$1005)-LOOKUP(ROW(A1504),Paramètres!$X$5:$Z$1005)*Paramètres!$P$7,0)&amp;OFFSET(Paramètres!L1508,-LOOKUP(ROW(A1504),Paramètres!$Y$5:$Z$1005)*Paramètres!$P$8,0),""))</f>
        <v/>
      </c>
      <c r="B1504" t="str">
        <f ca="1">IF(B1503="","",IFERROR(OFFSET(Paramètres!$D$5,LOOKUP(ROW(B1504),Paramètres!$W$5:$Z$1005)-LOOKUP(ROW(B1504),Paramètres!$V$5:$Z$1005)*Paramètres!$P$5,0)&amp;"/"&amp;OFFSET(Paramètres!$G$5,LOOKUP(ROW(B1504),Paramètres!$X$5:$Z$1005)-LOOKUP(ROW(B1504),Paramètres!$W$5:$Z$1005)*Paramètres!$P$6,0)&amp;"/"&amp;OFFSET(Paramètres!$J$5,LOOKUP(ROW(B1504),Paramètres!$Y$5:$Z$1005)-LOOKUP(ROW(B1504),Paramètres!$X$5:$Z$1005)*Paramètres!$P$7,0)&amp;"/"&amp;OFFSET(Paramètres!M1508,-LOOKUP(ROW(B1504),Paramètres!$Y$5:$Z$1005)*Paramètres!$P$8,0),""))</f>
        <v/>
      </c>
    </row>
    <row r="1505" spans="1:2" x14ac:dyDescent="0.25">
      <c r="A1505" t="str">
        <f ca="1">IF(A1504="","",IFERROR(OFFSET(Paramètres!$C$5,LOOKUP(ROW(A1505),Paramètres!$W$5:$Z$1005)-LOOKUP(ROW(A1505),Paramètres!$V$5:$Z$1005)*Paramètres!$P$5,0)&amp;OFFSET(Paramètres!$F$5,LOOKUP(ROW(A1505),Paramètres!$X$5:$Z$1005)-LOOKUP(ROW(A1505),Paramètres!$W$5:$Z$1005)*Paramètres!$P$6,0)&amp;OFFSET(Paramètres!$I$5,LOOKUP(ROW(A1505),Paramètres!$Y$5:$Z$1005)-LOOKUP(ROW(A1505),Paramètres!$X$5:$Z$1005)*Paramètres!$P$7,0)&amp;OFFSET(Paramètres!L1509,-LOOKUP(ROW(A1505),Paramètres!$Y$5:$Z$1005)*Paramètres!$P$8,0),""))</f>
        <v/>
      </c>
      <c r="B1505" t="str">
        <f ca="1">IF(B1504="","",IFERROR(OFFSET(Paramètres!$D$5,LOOKUP(ROW(B1505),Paramètres!$W$5:$Z$1005)-LOOKUP(ROW(B1505),Paramètres!$V$5:$Z$1005)*Paramètres!$P$5,0)&amp;"/"&amp;OFFSET(Paramètres!$G$5,LOOKUP(ROW(B1505),Paramètres!$X$5:$Z$1005)-LOOKUP(ROW(B1505),Paramètres!$W$5:$Z$1005)*Paramètres!$P$6,0)&amp;"/"&amp;OFFSET(Paramètres!$J$5,LOOKUP(ROW(B1505),Paramètres!$Y$5:$Z$1005)-LOOKUP(ROW(B1505),Paramètres!$X$5:$Z$1005)*Paramètres!$P$7,0)&amp;"/"&amp;OFFSET(Paramètres!M1509,-LOOKUP(ROW(B1505),Paramètres!$Y$5:$Z$1005)*Paramètres!$P$8,0),""))</f>
        <v/>
      </c>
    </row>
    <row r="1506" spans="1:2" x14ac:dyDescent="0.25">
      <c r="A1506" t="str">
        <f ca="1">IF(A1505="","",IFERROR(OFFSET(Paramètres!$C$5,LOOKUP(ROW(A1506),Paramètres!$W$5:$Z$1005)-LOOKUP(ROW(A1506),Paramètres!$V$5:$Z$1005)*Paramètres!$P$5,0)&amp;OFFSET(Paramètres!$F$5,LOOKUP(ROW(A1506),Paramètres!$X$5:$Z$1005)-LOOKUP(ROW(A1506),Paramètres!$W$5:$Z$1005)*Paramètres!$P$6,0)&amp;OFFSET(Paramètres!$I$5,LOOKUP(ROW(A1506),Paramètres!$Y$5:$Z$1005)-LOOKUP(ROW(A1506),Paramètres!$X$5:$Z$1005)*Paramètres!$P$7,0)&amp;OFFSET(Paramètres!L1510,-LOOKUP(ROW(A1506),Paramètres!$Y$5:$Z$1005)*Paramètres!$P$8,0),""))</f>
        <v/>
      </c>
      <c r="B1506" t="str">
        <f ca="1">IF(B1505="","",IFERROR(OFFSET(Paramètres!$D$5,LOOKUP(ROW(B1506),Paramètres!$W$5:$Z$1005)-LOOKUP(ROW(B1506),Paramètres!$V$5:$Z$1005)*Paramètres!$P$5,0)&amp;"/"&amp;OFFSET(Paramètres!$G$5,LOOKUP(ROW(B1506),Paramètres!$X$5:$Z$1005)-LOOKUP(ROW(B1506),Paramètres!$W$5:$Z$1005)*Paramètres!$P$6,0)&amp;"/"&amp;OFFSET(Paramètres!$J$5,LOOKUP(ROW(B1506),Paramètres!$Y$5:$Z$1005)-LOOKUP(ROW(B1506),Paramètres!$X$5:$Z$1005)*Paramètres!$P$7,0)&amp;"/"&amp;OFFSET(Paramètres!M1510,-LOOKUP(ROW(B1506),Paramètres!$Y$5:$Z$1005)*Paramètres!$P$8,0),""))</f>
        <v/>
      </c>
    </row>
    <row r="1507" spans="1:2" x14ac:dyDescent="0.25">
      <c r="A1507" t="str">
        <f ca="1">IF(A1506="","",IFERROR(OFFSET(Paramètres!$C$5,LOOKUP(ROW(A1507),Paramètres!$W$5:$Z$1005)-LOOKUP(ROW(A1507),Paramètres!$V$5:$Z$1005)*Paramètres!$P$5,0)&amp;OFFSET(Paramètres!$F$5,LOOKUP(ROW(A1507),Paramètres!$X$5:$Z$1005)-LOOKUP(ROW(A1507),Paramètres!$W$5:$Z$1005)*Paramètres!$P$6,0)&amp;OFFSET(Paramètres!$I$5,LOOKUP(ROW(A1507),Paramètres!$Y$5:$Z$1005)-LOOKUP(ROW(A1507),Paramètres!$X$5:$Z$1005)*Paramètres!$P$7,0)&amp;OFFSET(Paramètres!L1511,-LOOKUP(ROW(A1507),Paramètres!$Y$5:$Z$1005)*Paramètres!$P$8,0),""))</f>
        <v/>
      </c>
      <c r="B1507" t="str">
        <f ca="1">IF(B1506="","",IFERROR(OFFSET(Paramètres!$D$5,LOOKUP(ROW(B1507),Paramètres!$W$5:$Z$1005)-LOOKUP(ROW(B1507),Paramètres!$V$5:$Z$1005)*Paramètres!$P$5,0)&amp;"/"&amp;OFFSET(Paramètres!$G$5,LOOKUP(ROW(B1507),Paramètres!$X$5:$Z$1005)-LOOKUP(ROW(B1507),Paramètres!$W$5:$Z$1005)*Paramètres!$P$6,0)&amp;"/"&amp;OFFSET(Paramètres!$J$5,LOOKUP(ROW(B1507),Paramètres!$Y$5:$Z$1005)-LOOKUP(ROW(B1507),Paramètres!$X$5:$Z$1005)*Paramètres!$P$7,0)&amp;"/"&amp;OFFSET(Paramètres!M1511,-LOOKUP(ROW(B1507),Paramètres!$Y$5:$Z$1005)*Paramètres!$P$8,0),""))</f>
        <v/>
      </c>
    </row>
    <row r="1508" spans="1:2" x14ac:dyDescent="0.25">
      <c r="A1508" t="str">
        <f ca="1">IF(A1507="","",IFERROR(OFFSET(Paramètres!$C$5,LOOKUP(ROW(A1508),Paramètres!$W$5:$Z$1005)-LOOKUP(ROW(A1508),Paramètres!$V$5:$Z$1005)*Paramètres!$P$5,0)&amp;OFFSET(Paramètres!$F$5,LOOKUP(ROW(A1508),Paramètres!$X$5:$Z$1005)-LOOKUP(ROW(A1508),Paramètres!$W$5:$Z$1005)*Paramètres!$P$6,0)&amp;OFFSET(Paramètres!$I$5,LOOKUP(ROW(A1508),Paramètres!$Y$5:$Z$1005)-LOOKUP(ROW(A1508),Paramètres!$X$5:$Z$1005)*Paramètres!$P$7,0)&amp;OFFSET(Paramètres!L1512,-LOOKUP(ROW(A1508),Paramètres!$Y$5:$Z$1005)*Paramètres!$P$8,0),""))</f>
        <v/>
      </c>
      <c r="B1508" t="str">
        <f ca="1">IF(B1507="","",IFERROR(OFFSET(Paramètres!$D$5,LOOKUP(ROW(B1508),Paramètres!$W$5:$Z$1005)-LOOKUP(ROW(B1508),Paramètres!$V$5:$Z$1005)*Paramètres!$P$5,0)&amp;"/"&amp;OFFSET(Paramètres!$G$5,LOOKUP(ROW(B1508),Paramètres!$X$5:$Z$1005)-LOOKUP(ROW(B1508),Paramètres!$W$5:$Z$1005)*Paramètres!$P$6,0)&amp;"/"&amp;OFFSET(Paramètres!$J$5,LOOKUP(ROW(B1508),Paramètres!$Y$5:$Z$1005)-LOOKUP(ROW(B1508),Paramètres!$X$5:$Z$1005)*Paramètres!$P$7,0)&amp;"/"&amp;OFFSET(Paramètres!M1512,-LOOKUP(ROW(B1508),Paramètres!$Y$5:$Z$1005)*Paramètres!$P$8,0),""))</f>
        <v/>
      </c>
    </row>
    <row r="1509" spans="1:2" x14ac:dyDescent="0.25">
      <c r="A1509" t="str">
        <f ca="1">IF(A1508="","",IFERROR(OFFSET(Paramètres!$C$5,LOOKUP(ROW(A1509),Paramètres!$W$5:$Z$1005)-LOOKUP(ROW(A1509),Paramètres!$V$5:$Z$1005)*Paramètres!$P$5,0)&amp;OFFSET(Paramètres!$F$5,LOOKUP(ROW(A1509),Paramètres!$X$5:$Z$1005)-LOOKUP(ROW(A1509),Paramètres!$W$5:$Z$1005)*Paramètres!$P$6,0)&amp;OFFSET(Paramètres!$I$5,LOOKUP(ROW(A1509),Paramètres!$Y$5:$Z$1005)-LOOKUP(ROW(A1509),Paramètres!$X$5:$Z$1005)*Paramètres!$P$7,0)&amp;OFFSET(Paramètres!L1513,-LOOKUP(ROW(A1509),Paramètres!$Y$5:$Z$1005)*Paramètres!$P$8,0),""))</f>
        <v/>
      </c>
      <c r="B1509" t="str">
        <f ca="1">IF(B1508="","",IFERROR(OFFSET(Paramètres!$D$5,LOOKUP(ROW(B1509),Paramètres!$W$5:$Z$1005)-LOOKUP(ROW(B1509),Paramètres!$V$5:$Z$1005)*Paramètres!$P$5,0)&amp;"/"&amp;OFFSET(Paramètres!$G$5,LOOKUP(ROW(B1509),Paramètres!$X$5:$Z$1005)-LOOKUP(ROW(B1509),Paramètres!$W$5:$Z$1005)*Paramètres!$P$6,0)&amp;"/"&amp;OFFSET(Paramètres!$J$5,LOOKUP(ROW(B1509),Paramètres!$Y$5:$Z$1005)-LOOKUP(ROW(B1509),Paramètres!$X$5:$Z$1005)*Paramètres!$P$7,0)&amp;"/"&amp;OFFSET(Paramètres!M1513,-LOOKUP(ROW(B1509),Paramètres!$Y$5:$Z$1005)*Paramètres!$P$8,0),""))</f>
        <v/>
      </c>
    </row>
    <row r="1510" spans="1:2" x14ac:dyDescent="0.25">
      <c r="A1510" t="str">
        <f ca="1">IF(A1509="","",IFERROR(OFFSET(Paramètres!$C$5,LOOKUP(ROW(A1510),Paramètres!$W$5:$Z$1005)-LOOKUP(ROW(A1510),Paramètres!$V$5:$Z$1005)*Paramètres!$P$5,0)&amp;OFFSET(Paramètres!$F$5,LOOKUP(ROW(A1510),Paramètres!$X$5:$Z$1005)-LOOKUP(ROW(A1510),Paramètres!$W$5:$Z$1005)*Paramètres!$P$6,0)&amp;OFFSET(Paramètres!$I$5,LOOKUP(ROW(A1510),Paramètres!$Y$5:$Z$1005)-LOOKUP(ROW(A1510),Paramètres!$X$5:$Z$1005)*Paramètres!$P$7,0)&amp;OFFSET(Paramètres!L1514,-LOOKUP(ROW(A1510),Paramètres!$Y$5:$Z$1005)*Paramètres!$P$8,0),""))</f>
        <v/>
      </c>
      <c r="B1510" t="str">
        <f ca="1">IF(B1509="","",IFERROR(OFFSET(Paramètres!$D$5,LOOKUP(ROW(B1510),Paramètres!$W$5:$Z$1005)-LOOKUP(ROW(B1510),Paramètres!$V$5:$Z$1005)*Paramètres!$P$5,0)&amp;"/"&amp;OFFSET(Paramètres!$G$5,LOOKUP(ROW(B1510),Paramètres!$X$5:$Z$1005)-LOOKUP(ROW(B1510),Paramètres!$W$5:$Z$1005)*Paramètres!$P$6,0)&amp;"/"&amp;OFFSET(Paramètres!$J$5,LOOKUP(ROW(B1510),Paramètres!$Y$5:$Z$1005)-LOOKUP(ROW(B1510),Paramètres!$X$5:$Z$1005)*Paramètres!$P$7,0)&amp;"/"&amp;OFFSET(Paramètres!M1514,-LOOKUP(ROW(B1510),Paramètres!$Y$5:$Z$1005)*Paramètres!$P$8,0),""))</f>
        <v/>
      </c>
    </row>
    <row r="1511" spans="1:2" x14ac:dyDescent="0.25">
      <c r="A1511" t="str">
        <f ca="1">IF(A1510="","",IFERROR(OFFSET(Paramètres!$C$5,LOOKUP(ROW(A1511),Paramètres!$W$5:$Z$1005)-LOOKUP(ROW(A1511),Paramètres!$V$5:$Z$1005)*Paramètres!$P$5,0)&amp;OFFSET(Paramètres!$F$5,LOOKUP(ROW(A1511),Paramètres!$X$5:$Z$1005)-LOOKUP(ROW(A1511),Paramètres!$W$5:$Z$1005)*Paramètres!$P$6,0)&amp;OFFSET(Paramètres!$I$5,LOOKUP(ROW(A1511),Paramètres!$Y$5:$Z$1005)-LOOKUP(ROW(A1511),Paramètres!$X$5:$Z$1005)*Paramètres!$P$7,0)&amp;OFFSET(Paramètres!L1515,-LOOKUP(ROW(A1511),Paramètres!$Y$5:$Z$1005)*Paramètres!$P$8,0),""))</f>
        <v/>
      </c>
      <c r="B1511" t="str">
        <f ca="1">IF(B1510="","",IFERROR(OFFSET(Paramètres!$D$5,LOOKUP(ROW(B1511),Paramètres!$W$5:$Z$1005)-LOOKUP(ROW(B1511),Paramètres!$V$5:$Z$1005)*Paramètres!$P$5,0)&amp;"/"&amp;OFFSET(Paramètres!$G$5,LOOKUP(ROW(B1511),Paramètres!$X$5:$Z$1005)-LOOKUP(ROW(B1511),Paramètres!$W$5:$Z$1005)*Paramètres!$P$6,0)&amp;"/"&amp;OFFSET(Paramètres!$J$5,LOOKUP(ROW(B1511),Paramètres!$Y$5:$Z$1005)-LOOKUP(ROW(B1511),Paramètres!$X$5:$Z$1005)*Paramètres!$P$7,0)&amp;"/"&amp;OFFSET(Paramètres!M1515,-LOOKUP(ROW(B1511),Paramètres!$Y$5:$Z$1005)*Paramètres!$P$8,0),""))</f>
        <v/>
      </c>
    </row>
    <row r="1512" spans="1:2" x14ac:dyDescent="0.25">
      <c r="A1512" t="str">
        <f ca="1">IF(A1511="","",IFERROR(OFFSET(Paramètres!$C$5,LOOKUP(ROW(A1512),Paramètres!$W$5:$Z$1005)-LOOKUP(ROW(A1512),Paramètres!$V$5:$Z$1005)*Paramètres!$P$5,0)&amp;OFFSET(Paramètres!$F$5,LOOKUP(ROW(A1512),Paramètres!$X$5:$Z$1005)-LOOKUP(ROW(A1512),Paramètres!$W$5:$Z$1005)*Paramètres!$P$6,0)&amp;OFFSET(Paramètres!$I$5,LOOKUP(ROW(A1512),Paramètres!$Y$5:$Z$1005)-LOOKUP(ROW(A1512),Paramètres!$X$5:$Z$1005)*Paramètres!$P$7,0)&amp;OFFSET(Paramètres!L1516,-LOOKUP(ROW(A1512),Paramètres!$Y$5:$Z$1005)*Paramètres!$P$8,0),""))</f>
        <v/>
      </c>
      <c r="B1512" t="str">
        <f ca="1">IF(B1511="","",IFERROR(OFFSET(Paramètres!$D$5,LOOKUP(ROW(B1512),Paramètres!$W$5:$Z$1005)-LOOKUP(ROW(B1512),Paramètres!$V$5:$Z$1005)*Paramètres!$P$5,0)&amp;"/"&amp;OFFSET(Paramètres!$G$5,LOOKUP(ROW(B1512),Paramètres!$X$5:$Z$1005)-LOOKUP(ROW(B1512),Paramètres!$W$5:$Z$1005)*Paramètres!$P$6,0)&amp;"/"&amp;OFFSET(Paramètres!$J$5,LOOKUP(ROW(B1512),Paramètres!$Y$5:$Z$1005)-LOOKUP(ROW(B1512),Paramètres!$X$5:$Z$1005)*Paramètres!$P$7,0)&amp;"/"&amp;OFFSET(Paramètres!M1516,-LOOKUP(ROW(B1512),Paramètres!$Y$5:$Z$1005)*Paramètres!$P$8,0),""))</f>
        <v/>
      </c>
    </row>
    <row r="1513" spans="1:2" x14ac:dyDescent="0.25">
      <c r="A1513" t="str">
        <f ca="1">IF(A1512="","",IFERROR(OFFSET(Paramètres!$C$5,LOOKUP(ROW(A1513),Paramètres!$W$5:$Z$1005)-LOOKUP(ROW(A1513),Paramètres!$V$5:$Z$1005)*Paramètres!$P$5,0)&amp;OFFSET(Paramètres!$F$5,LOOKUP(ROW(A1513),Paramètres!$X$5:$Z$1005)-LOOKUP(ROW(A1513),Paramètres!$W$5:$Z$1005)*Paramètres!$P$6,0)&amp;OFFSET(Paramètres!$I$5,LOOKUP(ROW(A1513),Paramètres!$Y$5:$Z$1005)-LOOKUP(ROW(A1513),Paramètres!$X$5:$Z$1005)*Paramètres!$P$7,0)&amp;OFFSET(Paramètres!L1517,-LOOKUP(ROW(A1513),Paramètres!$Y$5:$Z$1005)*Paramètres!$P$8,0),""))</f>
        <v/>
      </c>
      <c r="B1513" t="str">
        <f ca="1">IF(B1512="","",IFERROR(OFFSET(Paramètres!$D$5,LOOKUP(ROW(B1513),Paramètres!$W$5:$Z$1005)-LOOKUP(ROW(B1513),Paramètres!$V$5:$Z$1005)*Paramètres!$P$5,0)&amp;"/"&amp;OFFSET(Paramètres!$G$5,LOOKUP(ROW(B1513),Paramètres!$X$5:$Z$1005)-LOOKUP(ROW(B1513),Paramètres!$W$5:$Z$1005)*Paramètres!$P$6,0)&amp;"/"&amp;OFFSET(Paramètres!$J$5,LOOKUP(ROW(B1513),Paramètres!$Y$5:$Z$1005)-LOOKUP(ROW(B1513),Paramètres!$X$5:$Z$1005)*Paramètres!$P$7,0)&amp;"/"&amp;OFFSET(Paramètres!M1517,-LOOKUP(ROW(B1513),Paramètres!$Y$5:$Z$1005)*Paramètres!$P$8,0),""))</f>
        <v/>
      </c>
    </row>
    <row r="1514" spans="1:2" x14ac:dyDescent="0.25">
      <c r="A1514" t="str">
        <f ca="1">IF(A1513="","",IFERROR(OFFSET(Paramètres!$C$5,LOOKUP(ROW(A1514),Paramètres!$W$5:$Z$1005)-LOOKUP(ROW(A1514),Paramètres!$V$5:$Z$1005)*Paramètres!$P$5,0)&amp;OFFSET(Paramètres!$F$5,LOOKUP(ROW(A1514),Paramètres!$X$5:$Z$1005)-LOOKUP(ROW(A1514),Paramètres!$W$5:$Z$1005)*Paramètres!$P$6,0)&amp;OFFSET(Paramètres!$I$5,LOOKUP(ROW(A1514),Paramètres!$Y$5:$Z$1005)-LOOKUP(ROW(A1514),Paramètres!$X$5:$Z$1005)*Paramètres!$P$7,0)&amp;OFFSET(Paramètres!L1518,-LOOKUP(ROW(A1514),Paramètres!$Y$5:$Z$1005)*Paramètres!$P$8,0),""))</f>
        <v/>
      </c>
      <c r="B1514" t="str">
        <f ca="1">IF(B1513="","",IFERROR(OFFSET(Paramètres!$D$5,LOOKUP(ROW(B1514),Paramètres!$W$5:$Z$1005)-LOOKUP(ROW(B1514),Paramètres!$V$5:$Z$1005)*Paramètres!$P$5,0)&amp;"/"&amp;OFFSET(Paramètres!$G$5,LOOKUP(ROW(B1514),Paramètres!$X$5:$Z$1005)-LOOKUP(ROW(B1514),Paramètres!$W$5:$Z$1005)*Paramètres!$P$6,0)&amp;"/"&amp;OFFSET(Paramètres!$J$5,LOOKUP(ROW(B1514),Paramètres!$Y$5:$Z$1005)-LOOKUP(ROW(B1514),Paramètres!$X$5:$Z$1005)*Paramètres!$P$7,0)&amp;"/"&amp;OFFSET(Paramètres!M1518,-LOOKUP(ROW(B1514),Paramètres!$Y$5:$Z$1005)*Paramètres!$P$8,0),""))</f>
        <v/>
      </c>
    </row>
    <row r="1515" spans="1:2" x14ac:dyDescent="0.25">
      <c r="A1515" t="str">
        <f ca="1">IF(A1514="","",IFERROR(OFFSET(Paramètres!$C$5,LOOKUP(ROW(A1515),Paramètres!$W$5:$Z$1005)-LOOKUP(ROW(A1515),Paramètres!$V$5:$Z$1005)*Paramètres!$P$5,0)&amp;OFFSET(Paramètres!$F$5,LOOKUP(ROW(A1515),Paramètres!$X$5:$Z$1005)-LOOKUP(ROW(A1515),Paramètres!$W$5:$Z$1005)*Paramètres!$P$6,0)&amp;OFFSET(Paramètres!$I$5,LOOKUP(ROW(A1515),Paramètres!$Y$5:$Z$1005)-LOOKUP(ROW(A1515),Paramètres!$X$5:$Z$1005)*Paramètres!$P$7,0)&amp;OFFSET(Paramètres!L1519,-LOOKUP(ROW(A1515),Paramètres!$Y$5:$Z$1005)*Paramètres!$P$8,0),""))</f>
        <v/>
      </c>
      <c r="B1515" t="str">
        <f ca="1">IF(B1514="","",IFERROR(OFFSET(Paramètres!$D$5,LOOKUP(ROW(B1515),Paramètres!$W$5:$Z$1005)-LOOKUP(ROW(B1515),Paramètres!$V$5:$Z$1005)*Paramètres!$P$5,0)&amp;"/"&amp;OFFSET(Paramètres!$G$5,LOOKUP(ROW(B1515),Paramètres!$X$5:$Z$1005)-LOOKUP(ROW(B1515),Paramètres!$W$5:$Z$1005)*Paramètres!$P$6,0)&amp;"/"&amp;OFFSET(Paramètres!$J$5,LOOKUP(ROW(B1515),Paramètres!$Y$5:$Z$1005)-LOOKUP(ROW(B1515),Paramètres!$X$5:$Z$1005)*Paramètres!$P$7,0)&amp;"/"&amp;OFFSET(Paramètres!M1519,-LOOKUP(ROW(B1515),Paramètres!$Y$5:$Z$1005)*Paramètres!$P$8,0),""))</f>
        <v/>
      </c>
    </row>
    <row r="1516" spans="1:2" x14ac:dyDescent="0.25">
      <c r="A1516" t="str">
        <f ca="1">IF(A1515="","",IFERROR(OFFSET(Paramètres!$C$5,LOOKUP(ROW(A1516),Paramètres!$W$5:$Z$1005)-LOOKUP(ROW(A1516),Paramètres!$V$5:$Z$1005)*Paramètres!$P$5,0)&amp;OFFSET(Paramètres!$F$5,LOOKUP(ROW(A1516),Paramètres!$X$5:$Z$1005)-LOOKUP(ROW(A1516),Paramètres!$W$5:$Z$1005)*Paramètres!$P$6,0)&amp;OFFSET(Paramètres!$I$5,LOOKUP(ROW(A1516),Paramètres!$Y$5:$Z$1005)-LOOKUP(ROW(A1516),Paramètres!$X$5:$Z$1005)*Paramètres!$P$7,0)&amp;OFFSET(Paramètres!L1520,-LOOKUP(ROW(A1516),Paramètres!$Y$5:$Z$1005)*Paramètres!$P$8,0),""))</f>
        <v/>
      </c>
      <c r="B1516" t="str">
        <f ca="1">IF(B1515="","",IFERROR(OFFSET(Paramètres!$D$5,LOOKUP(ROW(B1516),Paramètres!$W$5:$Z$1005)-LOOKUP(ROW(B1516),Paramètres!$V$5:$Z$1005)*Paramètres!$P$5,0)&amp;"/"&amp;OFFSET(Paramètres!$G$5,LOOKUP(ROW(B1516),Paramètres!$X$5:$Z$1005)-LOOKUP(ROW(B1516),Paramètres!$W$5:$Z$1005)*Paramètres!$P$6,0)&amp;"/"&amp;OFFSET(Paramètres!$J$5,LOOKUP(ROW(B1516),Paramètres!$Y$5:$Z$1005)-LOOKUP(ROW(B1516),Paramètres!$X$5:$Z$1005)*Paramètres!$P$7,0)&amp;"/"&amp;OFFSET(Paramètres!M1520,-LOOKUP(ROW(B1516),Paramètres!$Y$5:$Z$1005)*Paramètres!$P$8,0),""))</f>
        <v/>
      </c>
    </row>
    <row r="1517" spans="1:2" x14ac:dyDescent="0.25">
      <c r="A1517" t="str">
        <f ca="1">IF(A1516="","",IFERROR(OFFSET(Paramètres!$C$5,LOOKUP(ROW(A1517),Paramètres!$W$5:$Z$1005)-LOOKUP(ROW(A1517),Paramètres!$V$5:$Z$1005)*Paramètres!$P$5,0)&amp;OFFSET(Paramètres!$F$5,LOOKUP(ROW(A1517),Paramètres!$X$5:$Z$1005)-LOOKUP(ROW(A1517),Paramètres!$W$5:$Z$1005)*Paramètres!$P$6,0)&amp;OFFSET(Paramètres!$I$5,LOOKUP(ROW(A1517),Paramètres!$Y$5:$Z$1005)-LOOKUP(ROW(A1517),Paramètres!$X$5:$Z$1005)*Paramètres!$P$7,0)&amp;OFFSET(Paramètres!L1521,-LOOKUP(ROW(A1517),Paramètres!$Y$5:$Z$1005)*Paramètres!$P$8,0),""))</f>
        <v/>
      </c>
      <c r="B1517" t="str">
        <f ca="1">IF(B1516="","",IFERROR(OFFSET(Paramètres!$D$5,LOOKUP(ROW(B1517),Paramètres!$W$5:$Z$1005)-LOOKUP(ROW(B1517),Paramètres!$V$5:$Z$1005)*Paramètres!$P$5,0)&amp;"/"&amp;OFFSET(Paramètres!$G$5,LOOKUP(ROW(B1517),Paramètres!$X$5:$Z$1005)-LOOKUP(ROW(B1517),Paramètres!$W$5:$Z$1005)*Paramètres!$P$6,0)&amp;"/"&amp;OFFSET(Paramètres!$J$5,LOOKUP(ROW(B1517),Paramètres!$Y$5:$Z$1005)-LOOKUP(ROW(B1517),Paramètres!$X$5:$Z$1005)*Paramètres!$P$7,0)&amp;"/"&amp;OFFSET(Paramètres!M1521,-LOOKUP(ROW(B1517),Paramètres!$Y$5:$Z$1005)*Paramètres!$P$8,0),""))</f>
        <v/>
      </c>
    </row>
    <row r="1518" spans="1:2" x14ac:dyDescent="0.25">
      <c r="A1518" t="str">
        <f ca="1">IF(A1517="","",IFERROR(OFFSET(Paramètres!$C$5,LOOKUP(ROW(A1518),Paramètres!$W$5:$Z$1005)-LOOKUP(ROW(A1518),Paramètres!$V$5:$Z$1005)*Paramètres!$P$5,0)&amp;OFFSET(Paramètres!$F$5,LOOKUP(ROW(A1518),Paramètres!$X$5:$Z$1005)-LOOKUP(ROW(A1518),Paramètres!$W$5:$Z$1005)*Paramètres!$P$6,0)&amp;OFFSET(Paramètres!$I$5,LOOKUP(ROW(A1518),Paramètres!$Y$5:$Z$1005)-LOOKUP(ROW(A1518),Paramètres!$X$5:$Z$1005)*Paramètres!$P$7,0)&amp;OFFSET(Paramètres!L1522,-LOOKUP(ROW(A1518),Paramètres!$Y$5:$Z$1005)*Paramètres!$P$8,0),""))</f>
        <v/>
      </c>
      <c r="B1518" t="str">
        <f ca="1">IF(B1517="","",IFERROR(OFFSET(Paramètres!$D$5,LOOKUP(ROW(B1518),Paramètres!$W$5:$Z$1005)-LOOKUP(ROW(B1518),Paramètres!$V$5:$Z$1005)*Paramètres!$P$5,0)&amp;"/"&amp;OFFSET(Paramètres!$G$5,LOOKUP(ROW(B1518),Paramètres!$X$5:$Z$1005)-LOOKUP(ROW(B1518),Paramètres!$W$5:$Z$1005)*Paramètres!$P$6,0)&amp;"/"&amp;OFFSET(Paramètres!$J$5,LOOKUP(ROW(B1518),Paramètres!$Y$5:$Z$1005)-LOOKUP(ROW(B1518),Paramètres!$X$5:$Z$1005)*Paramètres!$P$7,0)&amp;"/"&amp;OFFSET(Paramètres!M1522,-LOOKUP(ROW(B1518),Paramètres!$Y$5:$Z$1005)*Paramètres!$P$8,0),""))</f>
        <v/>
      </c>
    </row>
    <row r="1519" spans="1:2" x14ac:dyDescent="0.25">
      <c r="A1519" t="str">
        <f ca="1">IF(A1518="","",IFERROR(OFFSET(Paramètres!$C$5,LOOKUP(ROW(A1519),Paramètres!$W$5:$Z$1005)-LOOKUP(ROW(A1519),Paramètres!$V$5:$Z$1005)*Paramètres!$P$5,0)&amp;OFFSET(Paramètres!$F$5,LOOKUP(ROW(A1519),Paramètres!$X$5:$Z$1005)-LOOKUP(ROW(A1519),Paramètres!$W$5:$Z$1005)*Paramètres!$P$6,0)&amp;OFFSET(Paramètres!$I$5,LOOKUP(ROW(A1519),Paramètres!$Y$5:$Z$1005)-LOOKUP(ROW(A1519),Paramètres!$X$5:$Z$1005)*Paramètres!$P$7,0)&amp;OFFSET(Paramètres!L1523,-LOOKUP(ROW(A1519),Paramètres!$Y$5:$Z$1005)*Paramètres!$P$8,0),""))</f>
        <v/>
      </c>
      <c r="B1519" t="str">
        <f ca="1">IF(B1518="","",IFERROR(OFFSET(Paramètres!$D$5,LOOKUP(ROW(B1519),Paramètres!$W$5:$Z$1005)-LOOKUP(ROW(B1519),Paramètres!$V$5:$Z$1005)*Paramètres!$P$5,0)&amp;"/"&amp;OFFSET(Paramètres!$G$5,LOOKUP(ROW(B1519),Paramètres!$X$5:$Z$1005)-LOOKUP(ROW(B1519),Paramètres!$W$5:$Z$1005)*Paramètres!$P$6,0)&amp;"/"&amp;OFFSET(Paramètres!$J$5,LOOKUP(ROW(B1519),Paramètres!$Y$5:$Z$1005)-LOOKUP(ROW(B1519),Paramètres!$X$5:$Z$1005)*Paramètres!$P$7,0)&amp;"/"&amp;OFFSET(Paramètres!M1523,-LOOKUP(ROW(B1519),Paramètres!$Y$5:$Z$1005)*Paramètres!$P$8,0),""))</f>
        <v/>
      </c>
    </row>
    <row r="1520" spans="1:2" x14ac:dyDescent="0.25">
      <c r="A1520" t="str">
        <f ca="1">IF(A1519="","",IFERROR(OFFSET(Paramètres!$C$5,LOOKUP(ROW(A1520),Paramètres!$W$5:$Z$1005)-LOOKUP(ROW(A1520),Paramètres!$V$5:$Z$1005)*Paramètres!$P$5,0)&amp;OFFSET(Paramètres!$F$5,LOOKUP(ROW(A1520),Paramètres!$X$5:$Z$1005)-LOOKUP(ROW(A1520),Paramètres!$W$5:$Z$1005)*Paramètres!$P$6,0)&amp;OFFSET(Paramètres!$I$5,LOOKUP(ROW(A1520),Paramètres!$Y$5:$Z$1005)-LOOKUP(ROW(A1520),Paramètres!$X$5:$Z$1005)*Paramètres!$P$7,0)&amp;OFFSET(Paramètres!L1524,-LOOKUP(ROW(A1520),Paramètres!$Y$5:$Z$1005)*Paramètres!$P$8,0),""))</f>
        <v/>
      </c>
      <c r="B1520" t="str">
        <f ca="1">IF(B1519="","",IFERROR(OFFSET(Paramètres!$D$5,LOOKUP(ROW(B1520),Paramètres!$W$5:$Z$1005)-LOOKUP(ROW(B1520),Paramètres!$V$5:$Z$1005)*Paramètres!$P$5,0)&amp;"/"&amp;OFFSET(Paramètres!$G$5,LOOKUP(ROW(B1520),Paramètres!$X$5:$Z$1005)-LOOKUP(ROW(B1520),Paramètres!$W$5:$Z$1005)*Paramètres!$P$6,0)&amp;"/"&amp;OFFSET(Paramètres!$J$5,LOOKUP(ROW(B1520),Paramètres!$Y$5:$Z$1005)-LOOKUP(ROW(B1520),Paramètres!$X$5:$Z$1005)*Paramètres!$P$7,0)&amp;"/"&amp;OFFSET(Paramètres!M1524,-LOOKUP(ROW(B1520),Paramètres!$Y$5:$Z$1005)*Paramètres!$P$8,0),""))</f>
        <v/>
      </c>
    </row>
    <row r="1521" spans="1:2" x14ac:dyDescent="0.25">
      <c r="A1521" t="str">
        <f ca="1">IF(A1520="","",IFERROR(OFFSET(Paramètres!$C$5,LOOKUP(ROW(A1521),Paramètres!$W$5:$Z$1005)-LOOKUP(ROW(A1521),Paramètres!$V$5:$Z$1005)*Paramètres!$P$5,0)&amp;OFFSET(Paramètres!$F$5,LOOKUP(ROW(A1521),Paramètres!$X$5:$Z$1005)-LOOKUP(ROW(A1521),Paramètres!$W$5:$Z$1005)*Paramètres!$P$6,0)&amp;OFFSET(Paramètres!$I$5,LOOKUP(ROW(A1521),Paramètres!$Y$5:$Z$1005)-LOOKUP(ROW(A1521),Paramètres!$X$5:$Z$1005)*Paramètres!$P$7,0)&amp;OFFSET(Paramètres!L1525,-LOOKUP(ROW(A1521),Paramètres!$Y$5:$Z$1005)*Paramètres!$P$8,0),""))</f>
        <v/>
      </c>
      <c r="B1521" t="str">
        <f ca="1">IF(B1520="","",IFERROR(OFFSET(Paramètres!$D$5,LOOKUP(ROW(B1521),Paramètres!$W$5:$Z$1005)-LOOKUP(ROW(B1521),Paramètres!$V$5:$Z$1005)*Paramètres!$P$5,0)&amp;"/"&amp;OFFSET(Paramètres!$G$5,LOOKUP(ROW(B1521),Paramètres!$X$5:$Z$1005)-LOOKUP(ROW(B1521),Paramètres!$W$5:$Z$1005)*Paramètres!$P$6,0)&amp;"/"&amp;OFFSET(Paramètres!$J$5,LOOKUP(ROW(B1521),Paramètres!$Y$5:$Z$1005)-LOOKUP(ROW(B1521),Paramètres!$X$5:$Z$1005)*Paramètres!$P$7,0)&amp;"/"&amp;OFFSET(Paramètres!M1525,-LOOKUP(ROW(B1521),Paramètres!$Y$5:$Z$1005)*Paramètres!$P$8,0),""))</f>
        <v/>
      </c>
    </row>
    <row r="1522" spans="1:2" x14ac:dyDescent="0.25">
      <c r="A1522" t="str">
        <f ca="1">IF(A1521="","",IFERROR(OFFSET(Paramètres!$C$5,LOOKUP(ROW(A1522),Paramètres!$W$5:$Z$1005)-LOOKUP(ROW(A1522),Paramètres!$V$5:$Z$1005)*Paramètres!$P$5,0)&amp;OFFSET(Paramètres!$F$5,LOOKUP(ROW(A1522),Paramètres!$X$5:$Z$1005)-LOOKUP(ROW(A1522),Paramètres!$W$5:$Z$1005)*Paramètres!$P$6,0)&amp;OFFSET(Paramètres!$I$5,LOOKUP(ROW(A1522),Paramètres!$Y$5:$Z$1005)-LOOKUP(ROW(A1522),Paramètres!$X$5:$Z$1005)*Paramètres!$P$7,0)&amp;OFFSET(Paramètres!L1526,-LOOKUP(ROW(A1522),Paramètres!$Y$5:$Z$1005)*Paramètres!$P$8,0),""))</f>
        <v/>
      </c>
      <c r="B1522" t="str">
        <f ca="1">IF(B1521="","",IFERROR(OFFSET(Paramètres!$D$5,LOOKUP(ROW(B1522),Paramètres!$W$5:$Z$1005)-LOOKUP(ROW(B1522),Paramètres!$V$5:$Z$1005)*Paramètres!$P$5,0)&amp;"/"&amp;OFFSET(Paramètres!$G$5,LOOKUP(ROW(B1522),Paramètres!$X$5:$Z$1005)-LOOKUP(ROW(B1522),Paramètres!$W$5:$Z$1005)*Paramètres!$P$6,0)&amp;"/"&amp;OFFSET(Paramètres!$J$5,LOOKUP(ROW(B1522),Paramètres!$Y$5:$Z$1005)-LOOKUP(ROW(B1522),Paramètres!$X$5:$Z$1005)*Paramètres!$P$7,0)&amp;"/"&amp;OFFSET(Paramètres!M1526,-LOOKUP(ROW(B1522),Paramètres!$Y$5:$Z$1005)*Paramètres!$P$8,0),""))</f>
        <v/>
      </c>
    </row>
    <row r="1523" spans="1:2" x14ac:dyDescent="0.25">
      <c r="A1523" t="str">
        <f ca="1">IF(A1522="","",IFERROR(OFFSET(Paramètres!$C$5,LOOKUP(ROW(A1523),Paramètres!$W$5:$Z$1005)-LOOKUP(ROW(A1523),Paramètres!$V$5:$Z$1005)*Paramètres!$P$5,0)&amp;OFFSET(Paramètres!$F$5,LOOKUP(ROW(A1523),Paramètres!$X$5:$Z$1005)-LOOKUP(ROW(A1523),Paramètres!$W$5:$Z$1005)*Paramètres!$P$6,0)&amp;OFFSET(Paramètres!$I$5,LOOKUP(ROW(A1523),Paramètres!$Y$5:$Z$1005)-LOOKUP(ROW(A1523),Paramètres!$X$5:$Z$1005)*Paramètres!$P$7,0)&amp;OFFSET(Paramètres!L1527,-LOOKUP(ROW(A1523),Paramètres!$Y$5:$Z$1005)*Paramètres!$P$8,0),""))</f>
        <v/>
      </c>
      <c r="B1523" t="str">
        <f ca="1">IF(B1522="","",IFERROR(OFFSET(Paramètres!$D$5,LOOKUP(ROW(B1523),Paramètres!$W$5:$Z$1005)-LOOKUP(ROW(B1523),Paramètres!$V$5:$Z$1005)*Paramètres!$P$5,0)&amp;"/"&amp;OFFSET(Paramètres!$G$5,LOOKUP(ROW(B1523),Paramètres!$X$5:$Z$1005)-LOOKUP(ROW(B1523),Paramètres!$W$5:$Z$1005)*Paramètres!$P$6,0)&amp;"/"&amp;OFFSET(Paramètres!$J$5,LOOKUP(ROW(B1523),Paramètres!$Y$5:$Z$1005)-LOOKUP(ROW(B1523),Paramètres!$X$5:$Z$1005)*Paramètres!$P$7,0)&amp;"/"&amp;OFFSET(Paramètres!M1527,-LOOKUP(ROW(B1523),Paramètres!$Y$5:$Z$1005)*Paramètres!$P$8,0),""))</f>
        <v/>
      </c>
    </row>
    <row r="1524" spans="1:2" x14ac:dyDescent="0.25">
      <c r="A1524" t="str">
        <f ca="1">IF(A1523="","",IFERROR(OFFSET(Paramètres!$C$5,LOOKUP(ROW(A1524),Paramètres!$W$5:$Z$1005)-LOOKUP(ROW(A1524),Paramètres!$V$5:$Z$1005)*Paramètres!$P$5,0)&amp;OFFSET(Paramètres!$F$5,LOOKUP(ROW(A1524),Paramètres!$X$5:$Z$1005)-LOOKUP(ROW(A1524),Paramètres!$W$5:$Z$1005)*Paramètres!$P$6,0)&amp;OFFSET(Paramètres!$I$5,LOOKUP(ROW(A1524),Paramètres!$Y$5:$Z$1005)-LOOKUP(ROW(A1524),Paramètres!$X$5:$Z$1005)*Paramètres!$P$7,0)&amp;OFFSET(Paramètres!L1528,-LOOKUP(ROW(A1524),Paramètres!$Y$5:$Z$1005)*Paramètres!$P$8,0),""))</f>
        <v/>
      </c>
      <c r="B1524" t="str">
        <f ca="1">IF(B1523="","",IFERROR(OFFSET(Paramètres!$D$5,LOOKUP(ROW(B1524),Paramètres!$W$5:$Z$1005)-LOOKUP(ROW(B1524),Paramètres!$V$5:$Z$1005)*Paramètres!$P$5,0)&amp;"/"&amp;OFFSET(Paramètres!$G$5,LOOKUP(ROW(B1524),Paramètres!$X$5:$Z$1005)-LOOKUP(ROW(B1524),Paramètres!$W$5:$Z$1005)*Paramètres!$P$6,0)&amp;"/"&amp;OFFSET(Paramètres!$J$5,LOOKUP(ROW(B1524),Paramètres!$Y$5:$Z$1005)-LOOKUP(ROW(B1524),Paramètres!$X$5:$Z$1005)*Paramètres!$P$7,0)&amp;"/"&amp;OFFSET(Paramètres!M1528,-LOOKUP(ROW(B1524),Paramètres!$Y$5:$Z$1005)*Paramètres!$P$8,0),""))</f>
        <v/>
      </c>
    </row>
    <row r="1525" spans="1:2" x14ac:dyDescent="0.25">
      <c r="A1525" t="str">
        <f ca="1">IF(A1524="","",IFERROR(OFFSET(Paramètres!$C$5,LOOKUP(ROW(A1525),Paramètres!$W$5:$Z$1005)-LOOKUP(ROW(A1525),Paramètres!$V$5:$Z$1005)*Paramètres!$P$5,0)&amp;OFFSET(Paramètres!$F$5,LOOKUP(ROW(A1525),Paramètres!$X$5:$Z$1005)-LOOKUP(ROW(A1525),Paramètres!$W$5:$Z$1005)*Paramètres!$P$6,0)&amp;OFFSET(Paramètres!$I$5,LOOKUP(ROW(A1525),Paramètres!$Y$5:$Z$1005)-LOOKUP(ROW(A1525),Paramètres!$X$5:$Z$1005)*Paramètres!$P$7,0)&amp;OFFSET(Paramètres!L1529,-LOOKUP(ROW(A1525),Paramètres!$Y$5:$Z$1005)*Paramètres!$P$8,0),""))</f>
        <v/>
      </c>
      <c r="B1525" t="str">
        <f ca="1">IF(B1524="","",IFERROR(OFFSET(Paramètres!$D$5,LOOKUP(ROW(B1525),Paramètres!$W$5:$Z$1005)-LOOKUP(ROW(B1525),Paramètres!$V$5:$Z$1005)*Paramètres!$P$5,0)&amp;"/"&amp;OFFSET(Paramètres!$G$5,LOOKUP(ROW(B1525),Paramètres!$X$5:$Z$1005)-LOOKUP(ROW(B1525),Paramètres!$W$5:$Z$1005)*Paramètres!$P$6,0)&amp;"/"&amp;OFFSET(Paramètres!$J$5,LOOKUP(ROW(B1525),Paramètres!$Y$5:$Z$1005)-LOOKUP(ROW(B1525),Paramètres!$X$5:$Z$1005)*Paramètres!$P$7,0)&amp;"/"&amp;OFFSET(Paramètres!M1529,-LOOKUP(ROW(B1525),Paramètres!$Y$5:$Z$1005)*Paramètres!$P$8,0),""))</f>
        <v/>
      </c>
    </row>
    <row r="1526" spans="1:2" x14ac:dyDescent="0.25">
      <c r="A1526" t="str">
        <f ca="1">IF(A1525="","",IFERROR(OFFSET(Paramètres!$C$5,LOOKUP(ROW(A1526),Paramètres!$W$5:$Z$1005)-LOOKUP(ROW(A1526),Paramètres!$V$5:$Z$1005)*Paramètres!$P$5,0)&amp;OFFSET(Paramètres!$F$5,LOOKUP(ROW(A1526),Paramètres!$X$5:$Z$1005)-LOOKUP(ROW(A1526),Paramètres!$W$5:$Z$1005)*Paramètres!$P$6,0)&amp;OFFSET(Paramètres!$I$5,LOOKUP(ROW(A1526),Paramètres!$Y$5:$Z$1005)-LOOKUP(ROW(A1526),Paramètres!$X$5:$Z$1005)*Paramètres!$P$7,0)&amp;OFFSET(Paramètres!L1530,-LOOKUP(ROW(A1526),Paramètres!$Y$5:$Z$1005)*Paramètres!$P$8,0),""))</f>
        <v/>
      </c>
      <c r="B1526" t="str">
        <f ca="1">IF(B1525="","",IFERROR(OFFSET(Paramètres!$D$5,LOOKUP(ROW(B1526),Paramètres!$W$5:$Z$1005)-LOOKUP(ROW(B1526),Paramètres!$V$5:$Z$1005)*Paramètres!$P$5,0)&amp;"/"&amp;OFFSET(Paramètres!$G$5,LOOKUP(ROW(B1526),Paramètres!$X$5:$Z$1005)-LOOKUP(ROW(B1526),Paramètres!$W$5:$Z$1005)*Paramètres!$P$6,0)&amp;"/"&amp;OFFSET(Paramètres!$J$5,LOOKUP(ROW(B1526),Paramètres!$Y$5:$Z$1005)-LOOKUP(ROW(B1526),Paramètres!$X$5:$Z$1005)*Paramètres!$P$7,0)&amp;"/"&amp;OFFSET(Paramètres!M1530,-LOOKUP(ROW(B1526),Paramètres!$Y$5:$Z$1005)*Paramètres!$P$8,0),""))</f>
        <v/>
      </c>
    </row>
    <row r="1527" spans="1:2" x14ac:dyDescent="0.25">
      <c r="A1527" t="str">
        <f ca="1">IF(A1526="","",IFERROR(OFFSET(Paramètres!$C$5,LOOKUP(ROW(A1527),Paramètres!$W$5:$Z$1005)-LOOKUP(ROW(A1527),Paramètres!$V$5:$Z$1005)*Paramètres!$P$5,0)&amp;OFFSET(Paramètres!$F$5,LOOKUP(ROW(A1527),Paramètres!$X$5:$Z$1005)-LOOKUP(ROW(A1527),Paramètres!$W$5:$Z$1005)*Paramètres!$P$6,0)&amp;OFFSET(Paramètres!$I$5,LOOKUP(ROW(A1527),Paramètres!$Y$5:$Z$1005)-LOOKUP(ROW(A1527),Paramètres!$X$5:$Z$1005)*Paramètres!$P$7,0)&amp;OFFSET(Paramètres!L1531,-LOOKUP(ROW(A1527),Paramètres!$Y$5:$Z$1005)*Paramètres!$P$8,0),""))</f>
        <v/>
      </c>
      <c r="B1527" t="str">
        <f ca="1">IF(B1526="","",IFERROR(OFFSET(Paramètres!$D$5,LOOKUP(ROW(B1527),Paramètres!$W$5:$Z$1005)-LOOKUP(ROW(B1527),Paramètres!$V$5:$Z$1005)*Paramètres!$P$5,0)&amp;"/"&amp;OFFSET(Paramètres!$G$5,LOOKUP(ROW(B1527),Paramètres!$X$5:$Z$1005)-LOOKUP(ROW(B1527),Paramètres!$W$5:$Z$1005)*Paramètres!$P$6,0)&amp;"/"&amp;OFFSET(Paramètres!$J$5,LOOKUP(ROW(B1527),Paramètres!$Y$5:$Z$1005)-LOOKUP(ROW(B1527),Paramètres!$X$5:$Z$1005)*Paramètres!$P$7,0)&amp;"/"&amp;OFFSET(Paramètres!M1531,-LOOKUP(ROW(B1527),Paramètres!$Y$5:$Z$1005)*Paramètres!$P$8,0),""))</f>
        <v/>
      </c>
    </row>
    <row r="1528" spans="1:2" x14ac:dyDescent="0.25">
      <c r="A1528" t="str">
        <f ca="1">IF(A1527="","",IFERROR(OFFSET(Paramètres!$C$5,LOOKUP(ROW(A1528),Paramètres!$W$5:$Z$1005)-LOOKUP(ROW(A1528),Paramètres!$V$5:$Z$1005)*Paramètres!$P$5,0)&amp;OFFSET(Paramètres!$F$5,LOOKUP(ROW(A1528),Paramètres!$X$5:$Z$1005)-LOOKUP(ROW(A1528),Paramètres!$W$5:$Z$1005)*Paramètres!$P$6,0)&amp;OFFSET(Paramètres!$I$5,LOOKUP(ROW(A1528),Paramètres!$Y$5:$Z$1005)-LOOKUP(ROW(A1528),Paramètres!$X$5:$Z$1005)*Paramètres!$P$7,0)&amp;OFFSET(Paramètres!L1532,-LOOKUP(ROW(A1528),Paramètres!$Y$5:$Z$1005)*Paramètres!$P$8,0),""))</f>
        <v/>
      </c>
      <c r="B1528" t="str">
        <f ca="1">IF(B1527="","",IFERROR(OFFSET(Paramètres!$D$5,LOOKUP(ROW(B1528),Paramètres!$W$5:$Z$1005)-LOOKUP(ROW(B1528),Paramètres!$V$5:$Z$1005)*Paramètres!$P$5,0)&amp;"/"&amp;OFFSET(Paramètres!$G$5,LOOKUP(ROW(B1528),Paramètres!$X$5:$Z$1005)-LOOKUP(ROW(B1528),Paramètres!$W$5:$Z$1005)*Paramètres!$P$6,0)&amp;"/"&amp;OFFSET(Paramètres!$J$5,LOOKUP(ROW(B1528),Paramètres!$Y$5:$Z$1005)-LOOKUP(ROW(B1528),Paramètres!$X$5:$Z$1005)*Paramètres!$P$7,0)&amp;"/"&amp;OFFSET(Paramètres!M1532,-LOOKUP(ROW(B1528),Paramètres!$Y$5:$Z$1005)*Paramètres!$P$8,0),""))</f>
        <v/>
      </c>
    </row>
    <row r="1529" spans="1:2" x14ac:dyDescent="0.25">
      <c r="A1529" t="str">
        <f ca="1">IF(A1528="","",IFERROR(OFFSET(Paramètres!$C$5,LOOKUP(ROW(A1529),Paramètres!$W$5:$Z$1005)-LOOKUP(ROW(A1529),Paramètres!$V$5:$Z$1005)*Paramètres!$P$5,0)&amp;OFFSET(Paramètres!$F$5,LOOKUP(ROW(A1529),Paramètres!$X$5:$Z$1005)-LOOKUP(ROW(A1529),Paramètres!$W$5:$Z$1005)*Paramètres!$P$6,0)&amp;OFFSET(Paramètres!$I$5,LOOKUP(ROW(A1529),Paramètres!$Y$5:$Z$1005)-LOOKUP(ROW(A1529),Paramètres!$X$5:$Z$1005)*Paramètres!$P$7,0)&amp;OFFSET(Paramètres!L1533,-LOOKUP(ROW(A1529),Paramètres!$Y$5:$Z$1005)*Paramètres!$P$8,0),""))</f>
        <v/>
      </c>
      <c r="B1529" t="str">
        <f ca="1">IF(B1528="","",IFERROR(OFFSET(Paramètres!$D$5,LOOKUP(ROW(B1529),Paramètres!$W$5:$Z$1005)-LOOKUP(ROW(B1529),Paramètres!$V$5:$Z$1005)*Paramètres!$P$5,0)&amp;"/"&amp;OFFSET(Paramètres!$G$5,LOOKUP(ROW(B1529),Paramètres!$X$5:$Z$1005)-LOOKUP(ROW(B1529),Paramètres!$W$5:$Z$1005)*Paramètres!$P$6,0)&amp;"/"&amp;OFFSET(Paramètres!$J$5,LOOKUP(ROW(B1529),Paramètres!$Y$5:$Z$1005)-LOOKUP(ROW(B1529),Paramètres!$X$5:$Z$1005)*Paramètres!$P$7,0)&amp;"/"&amp;OFFSET(Paramètres!M1533,-LOOKUP(ROW(B1529),Paramètres!$Y$5:$Z$1005)*Paramètres!$P$8,0),""))</f>
        <v/>
      </c>
    </row>
    <row r="1530" spans="1:2" x14ac:dyDescent="0.25">
      <c r="A1530" t="str">
        <f ca="1">IF(A1529="","",IFERROR(OFFSET(Paramètres!$C$5,LOOKUP(ROW(A1530),Paramètres!$W$5:$Z$1005)-LOOKUP(ROW(A1530),Paramètres!$V$5:$Z$1005)*Paramètres!$P$5,0)&amp;OFFSET(Paramètres!$F$5,LOOKUP(ROW(A1530),Paramètres!$X$5:$Z$1005)-LOOKUP(ROW(A1530),Paramètres!$W$5:$Z$1005)*Paramètres!$P$6,0)&amp;OFFSET(Paramètres!$I$5,LOOKUP(ROW(A1530),Paramètres!$Y$5:$Z$1005)-LOOKUP(ROW(A1530),Paramètres!$X$5:$Z$1005)*Paramètres!$P$7,0)&amp;OFFSET(Paramètres!L1534,-LOOKUP(ROW(A1530),Paramètres!$Y$5:$Z$1005)*Paramètres!$P$8,0),""))</f>
        <v/>
      </c>
      <c r="B1530" t="str">
        <f ca="1">IF(B1529="","",IFERROR(OFFSET(Paramètres!$D$5,LOOKUP(ROW(B1530),Paramètres!$W$5:$Z$1005)-LOOKUP(ROW(B1530),Paramètres!$V$5:$Z$1005)*Paramètres!$P$5,0)&amp;"/"&amp;OFFSET(Paramètres!$G$5,LOOKUP(ROW(B1530),Paramètres!$X$5:$Z$1005)-LOOKUP(ROW(B1530),Paramètres!$W$5:$Z$1005)*Paramètres!$P$6,0)&amp;"/"&amp;OFFSET(Paramètres!$J$5,LOOKUP(ROW(B1530),Paramètres!$Y$5:$Z$1005)-LOOKUP(ROW(B1530),Paramètres!$X$5:$Z$1005)*Paramètres!$P$7,0)&amp;"/"&amp;OFFSET(Paramètres!M1534,-LOOKUP(ROW(B1530),Paramètres!$Y$5:$Z$1005)*Paramètres!$P$8,0),""))</f>
        <v/>
      </c>
    </row>
    <row r="1531" spans="1:2" x14ac:dyDescent="0.25">
      <c r="A1531" t="str">
        <f ca="1">IF(A1530="","",IFERROR(OFFSET(Paramètres!$C$5,LOOKUP(ROW(A1531),Paramètres!$W$5:$Z$1005)-LOOKUP(ROW(A1531),Paramètres!$V$5:$Z$1005)*Paramètres!$P$5,0)&amp;OFFSET(Paramètres!$F$5,LOOKUP(ROW(A1531),Paramètres!$X$5:$Z$1005)-LOOKUP(ROW(A1531),Paramètres!$W$5:$Z$1005)*Paramètres!$P$6,0)&amp;OFFSET(Paramètres!$I$5,LOOKUP(ROW(A1531),Paramètres!$Y$5:$Z$1005)-LOOKUP(ROW(A1531),Paramètres!$X$5:$Z$1005)*Paramètres!$P$7,0)&amp;OFFSET(Paramètres!L1535,-LOOKUP(ROW(A1531),Paramètres!$Y$5:$Z$1005)*Paramètres!$P$8,0),""))</f>
        <v/>
      </c>
      <c r="B1531" t="str">
        <f ca="1">IF(B1530="","",IFERROR(OFFSET(Paramètres!$D$5,LOOKUP(ROW(B1531),Paramètres!$W$5:$Z$1005)-LOOKUP(ROW(B1531),Paramètres!$V$5:$Z$1005)*Paramètres!$P$5,0)&amp;"/"&amp;OFFSET(Paramètres!$G$5,LOOKUP(ROW(B1531),Paramètres!$X$5:$Z$1005)-LOOKUP(ROW(B1531),Paramètres!$W$5:$Z$1005)*Paramètres!$P$6,0)&amp;"/"&amp;OFFSET(Paramètres!$J$5,LOOKUP(ROW(B1531),Paramètres!$Y$5:$Z$1005)-LOOKUP(ROW(B1531),Paramètres!$X$5:$Z$1005)*Paramètres!$P$7,0)&amp;"/"&amp;OFFSET(Paramètres!M1535,-LOOKUP(ROW(B1531),Paramètres!$Y$5:$Z$1005)*Paramètres!$P$8,0),""))</f>
        <v/>
      </c>
    </row>
    <row r="1532" spans="1:2" x14ac:dyDescent="0.25">
      <c r="A1532" t="str">
        <f ca="1">IF(A1531="","",IFERROR(OFFSET(Paramètres!$C$5,LOOKUP(ROW(A1532),Paramètres!$W$5:$Z$1005)-LOOKUP(ROW(A1532),Paramètres!$V$5:$Z$1005)*Paramètres!$P$5,0)&amp;OFFSET(Paramètres!$F$5,LOOKUP(ROW(A1532),Paramètres!$X$5:$Z$1005)-LOOKUP(ROW(A1532),Paramètres!$W$5:$Z$1005)*Paramètres!$P$6,0)&amp;OFFSET(Paramètres!$I$5,LOOKUP(ROW(A1532),Paramètres!$Y$5:$Z$1005)-LOOKUP(ROW(A1532),Paramètres!$X$5:$Z$1005)*Paramètres!$P$7,0)&amp;OFFSET(Paramètres!L1536,-LOOKUP(ROW(A1532),Paramètres!$Y$5:$Z$1005)*Paramètres!$P$8,0),""))</f>
        <v/>
      </c>
      <c r="B1532" t="str">
        <f ca="1">IF(B1531="","",IFERROR(OFFSET(Paramètres!$D$5,LOOKUP(ROW(B1532),Paramètres!$W$5:$Z$1005)-LOOKUP(ROW(B1532),Paramètres!$V$5:$Z$1005)*Paramètres!$P$5,0)&amp;"/"&amp;OFFSET(Paramètres!$G$5,LOOKUP(ROW(B1532),Paramètres!$X$5:$Z$1005)-LOOKUP(ROW(B1532),Paramètres!$W$5:$Z$1005)*Paramètres!$P$6,0)&amp;"/"&amp;OFFSET(Paramètres!$J$5,LOOKUP(ROW(B1532),Paramètres!$Y$5:$Z$1005)-LOOKUP(ROW(B1532),Paramètres!$X$5:$Z$1005)*Paramètres!$P$7,0)&amp;"/"&amp;OFFSET(Paramètres!M1536,-LOOKUP(ROW(B1532),Paramètres!$Y$5:$Z$1005)*Paramètres!$P$8,0),""))</f>
        <v/>
      </c>
    </row>
    <row r="1533" spans="1:2" x14ac:dyDescent="0.25">
      <c r="A1533" t="str">
        <f ca="1">IF(A1532="","",IFERROR(OFFSET(Paramètres!$C$5,LOOKUP(ROW(A1533),Paramètres!$W$5:$Z$1005)-LOOKUP(ROW(A1533),Paramètres!$V$5:$Z$1005)*Paramètres!$P$5,0)&amp;OFFSET(Paramètres!$F$5,LOOKUP(ROW(A1533),Paramètres!$X$5:$Z$1005)-LOOKUP(ROW(A1533),Paramètres!$W$5:$Z$1005)*Paramètres!$P$6,0)&amp;OFFSET(Paramètres!$I$5,LOOKUP(ROW(A1533),Paramètres!$Y$5:$Z$1005)-LOOKUP(ROW(A1533),Paramètres!$X$5:$Z$1005)*Paramètres!$P$7,0)&amp;OFFSET(Paramètres!L1537,-LOOKUP(ROW(A1533),Paramètres!$Y$5:$Z$1005)*Paramètres!$P$8,0),""))</f>
        <v/>
      </c>
      <c r="B1533" t="str">
        <f ca="1">IF(B1532="","",IFERROR(OFFSET(Paramètres!$D$5,LOOKUP(ROW(B1533),Paramètres!$W$5:$Z$1005)-LOOKUP(ROW(B1533),Paramètres!$V$5:$Z$1005)*Paramètres!$P$5,0)&amp;"/"&amp;OFFSET(Paramètres!$G$5,LOOKUP(ROW(B1533),Paramètres!$X$5:$Z$1005)-LOOKUP(ROW(B1533),Paramètres!$W$5:$Z$1005)*Paramètres!$P$6,0)&amp;"/"&amp;OFFSET(Paramètres!$J$5,LOOKUP(ROW(B1533),Paramètres!$Y$5:$Z$1005)-LOOKUP(ROW(B1533),Paramètres!$X$5:$Z$1005)*Paramètres!$P$7,0)&amp;"/"&amp;OFFSET(Paramètres!M1537,-LOOKUP(ROW(B1533),Paramètres!$Y$5:$Z$1005)*Paramètres!$P$8,0),""))</f>
        <v/>
      </c>
    </row>
    <row r="1534" spans="1:2" x14ac:dyDescent="0.25">
      <c r="A1534" t="str">
        <f ca="1">IF(A1533="","",IFERROR(OFFSET(Paramètres!$C$5,LOOKUP(ROW(A1534),Paramètres!$W$5:$Z$1005)-LOOKUP(ROW(A1534),Paramètres!$V$5:$Z$1005)*Paramètres!$P$5,0)&amp;OFFSET(Paramètres!$F$5,LOOKUP(ROW(A1534),Paramètres!$X$5:$Z$1005)-LOOKUP(ROW(A1534),Paramètres!$W$5:$Z$1005)*Paramètres!$P$6,0)&amp;OFFSET(Paramètres!$I$5,LOOKUP(ROW(A1534),Paramètres!$Y$5:$Z$1005)-LOOKUP(ROW(A1534),Paramètres!$X$5:$Z$1005)*Paramètres!$P$7,0)&amp;OFFSET(Paramètres!L1538,-LOOKUP(ROW(A1534),Paramètres!$Y$5:$Z$1005)*Paramètres!$P$8,0),""))</f>
        <v/>
      </c>
      <c r="B1534" t="str">
        <f ca="1">IF(B1533="","",IFERROR(OFFSET(Paramètres!$D$5,LOOKUP(ROW(B1534),Paramètres!$W$5:$Z$1005)-LOOKUP(ROW(B1534),Paramètres!$V$5:$Z$1005)*Paramètres!$P$5,0)&amp;"/"&amp;OFFSET(Paramètres!$G$5,LOOKUP(ROW(B1534),Paramètres!$X$5:$Z$1005)-LOOKUP(ROW(B1534),Paramètres!$W$5:$Z$1005)*Paramètres!$P$6,0)&amp;"/"&amp;OFFSET(Paramètres!$J$5,LOOKUP(ROW(B1534),Paramètres!$Y$5:$Z$1005)-LOOKUP(ROW(B1534),Paramètres!$X$5:$Z$1005)*Paramètres!$P$7,0)&amp;"/"&amp;OFFSET(Paramètres!M1538,-LOOKUP(ROW(B1534),Paramètres!$Y$5:$Z$1005)*Paramètres!$P$8,0),""))</f>
        <v/>
      </c>
    </row>
    <row r="1535" spans="1:2" x14ac:dyDescent="0.25">
      <c r="A1535" t="str">
        <f ca="1">IF(A1534="","",IFERROR(OFFSET(Paramètres!$C$5,LOOKUP(ROW(A1535),Paramètres!$W$5:$Z$1005)-LOOKUP(ROW(A1535),Paramètres!$V$5:$Z$1005)*Paramètres!$P$5,0)&amp;OFFSET(Paramètres!$F$5,LOOKUP(ROW(A1535),Paramètres!$X$5:$Z$1005)-LOOKUP(ROW(A1535),Paramètres!$W$5:$Z$1005)*Paramètres!$P$6,0)&amp;OFFSET(Paramètres!$I$5,LOOKUP(ROW(A1535),Paramètres!$Y$5:$Z$1005)-LOOKUP(ROW(A1535),Paramètres!$X$5:$Z$1005)*Paramètres!$P$7,0)&amp;OFFSET(Paramètres!L1539,-LOOKUP(ROW(A1535),Paramètres!$Y$5:$Z$1005)*Paramètres!$P$8,0),""))</f>
        <v/>
      </c>
      <c r="B1535" t="str">
        <f ca="1">IF(B1534="","",IFERROR(OFFSET(Paramètres!$D$5,LOOKUP(ROW(B1535),Paramètres!$W$5:$Z$1005)-LOOKUP(ROW(B1535),Paramètres!$V$5:$Z$1005)*Paramètres!$P$5,0)&amp;"/"&amp;OFFSET(Paramètres!$G$5,LOOKUP(ROW(B1535),Paramètres!$X$5:$Z$1005)-LOOKUP(ROW(B1535),Paramètres!$W$5:$Z$1005)*Paramètres!$P$6,0)&amp;"/"&amp;OFFSET(Paramètres!$J$5,LOOKUP(ROW(B1535),Paramètres!$Y$5:$Z$1005)-LOOKUP(ROW(B1535),Paramètres!$X$5:$Z$1005)*Paramètres!$P$7,0)&amp;"/"&amp;OFFSET(Paramètres!M1539,-LOOKUP(ROW(B1535),Paramètres!$Y$5:$Z$1005)*Paramètres!$P$8,0),""))</f>
        <v/>
      </c>
    </row>
    <row r="1536" spans="1:2" x14ac:dyDescent="0.25">
      <c r="A1536" t="str">
        <f ca="1">IF(A1535="","",IFERROR(OFFSET(Paramètres!$C$5,LOOKUP(ROW(A1536),Paramètres!$W$5:$Z$1005)-LOOKUP(ROW(A1536),Paramètres!$V$5:$Z$1005)*Paramètres!$P$5,0)&amp;OFFSET(Paramètres!$F$5,LOOKUP(ROW(A1536),Paramètres!$X$5:$Z$1005)-LOOKUP(ROW(A1536),Paramètres!$W$5:$Z$1005)*Paramètres!$P$6,0)&amp;OFFSET(Paramètres!$I$5,LOOKUP(ROW(A1536),Paramètres!$Y$5:$Z$1005)-LOOKUP(ROW(A1536),Paramètres!$X$5:$Z$1005)*Paramètres!$P$7,0)&amp;OFFSET(Paramètres!L1540,-LOOKUP(ROW(A1536),Paramètres!$Y$5:$Z$1005)*Paramètres!$P$8,0),""))</f>
        <v/>
      </c>
      <c r="B1536" t="str">
        <f ca="1">IF(B1535="","",IFERROR(OFFSET(Paramètres!$D$5,LOOKUP(ROW(B1536),Paramètres!$W$5:$Z$1005)-LOOKUP(ROW(B1536),Paramètres!$V$5:$Z$1005)*Paramètres!$P$5,0)&amp;"/"&amp;OFFSET(Paramètres!$G$5,LOOKUP(ROW(B1536),Paramètres!$X$5:$Z$1005)-LOOKUP(ROW(B1536),Paramètres!$W$5:$Z$1005)*Paramètres!$P$6,0)&amp;"/"&amp;OFFSET(Paramètres!$J$5,LOOKUP(ROW(B1536),Paramètres!$Y$5:$Z$1005)-LOOKUP(ROW(B1536),Paramètres!$X$5:$Z$1005)*Paramètres!$P$7,0)&amp;"/"&amp;OFFSET(Paramètres!M1540,-LOOKUP(ROW(B1536),Paramètres!$Y$5:$Z$1005)*Paramètres!$P$8,0),""))</f>
        <v/>
      </c>
    </row>
    <row r="1537" spans="1:2" x14ac:dyDescent="0.25">
      <c r="A1537" t="str">
        <f ca="1">IF(A1536="","",IFERROR(OFFSET(Paramètres!$C$5,LOOKUP(ROW(A1537),Paramètres!$W$5:$Z$1005)-LOOKUP(ROW(A1537),Paramètres!$V$5:$Z$1005)*Paramètres!$P$5,0)&amp;OFFSET(Paramètres!$F$5,LOOKUP(ROW(A1537),Paramètres!$X$5:$Z$1005)-LOOKUP(ROW(A1537),Paramètres!$W$5:$Z$1005)*Paramètres!$P$6,0)&amp;OFFSET(Paramètres!$I$5,LOOKUP(ROW(A1537),Paramètres!$Y$5:$Z$1005)-LOOKUP(ROW(A1537),Paramètres!$X$5:$Z$1005)*Paramètres!$P$7,0)&amp;OFFSET(Paramètres!L1541,-LOOKUP(ROW(A1537),Paramètres!$Y$5:$Z$1005)*Paramètres!$P$8,0),""))</f>
        <v/>
      </c>
      <c r="B1537" t="str">
        <f ca="1">IF(B1536="","",IFERROR(OFFSET(Paramètres!$D$5,LOOKUP(ROW(B1537),Paramètres!$W$5:$Z$1005)-LOOKUP(ROW(B1537),Paramètres!$V$5:$Z$1005)*Paramètres!$P$5,0)&amp;"/"&amp;OFFSET(Paramètres!$G$5,LOOKUP(ROW(B1537),Paramètres!$X$5:$Z$1005)-LOOKUP(ROW(B1537),Paramètres!$W$5:$Z$1005)*Paramètres!$P$6,0)&amp;"/"&amp;OFFSET(Paramètres!$J$5,LOOKUP(ROW(B1537),Paramètres!$Y$5:$Z$1005)-LOOKUP(ROW(B1537),Paramètres!$X$5:$Z$1005)*Paramètres!$P$7,0)&amp;"/"&amp;OFFSET(Paramètres!M1541,-LOOKUP(ROW(B1537),Paramètres!$Y$5:$Z$1005)*Paramètres!$P$8,0),""))</f>
        <v/>
      </c>
    </row>
    <row r="1538" spans="1:2" x14ac:dyDescent="0.25">
      <c r="A1538" t="str">
        <f ca="1">IF(A1537="","",IFERROR(OFFSET(Paramètres!$C$5,LOOKUP(ROW(A1538),Paramètres!$W$5:$Z$1005)-LOOKUP(ROW(A1538),Paramètres!$V$5:$Z$1005)*Paramètres!$P$5,0)&amp;OFFSET(Paramètres!$F$5,LOOKUP(ROW(A1538),Paramètres!$X$5:$Z$1005)-LOOKUP(ROW(A1538),Paramètres!$W$5:$Z$1005)*Paramètres!$P$6,0)&amp;OFFSET(Paramètres!$I$5,LOOKUP(ROW(A1538),Paramètres!$Y$5:$Z$1005)-LOOKUP(ROW(A1538),Paramètres!$X$5:$Z$1005)*Paramètres!$P$7,0)&amp;OFFSET(Paramètres!L1542,-LOOKUP(ROW(A1538),Paramètres!$Y$5:$Z$1005)*Paramètres!$P$8,0),""))</f>
        <v/>
      </c>
      <c r="B1538" t="str">
        <f ca="1">IF(B1537="","",IFERROR(OFFSET(Paramètres!$D$5,LOOKUP(ROW(B1538),Paramètres!$W$5:$Z$1005)-LOOKUP(ROW(B1538),Paramètres!$V$5:$Z$1005)*Paramètres!$P$5,0)&amp;"/"&amp;OFFSET(Paramètres!$G$5,LOOKUP(ROW(B1538),Paramètres!$X$5:$Z$1005)-LOOKUP(ROW(B1538),Paramètres!$W$5:$Z$1005)*Paramètres!$P$6,0)&amp;"/"&amp;OFFSET(Paramètres!$J$5,LOOKUP(ROW(B1538),Paramètres!$Y$5:$Z$1005)-LOOKUP(ROW(B1538),Paramètres!$X$5:$Z$1005)*Paramètres!$P$7,0)&amp;"/"&amp;OFFSET(Paramètres!M1542,-LOOKUP(ROW(B1538),Paramètres!$Y$5:$Z$1005)*Paramètres!$P$8,0),""))</f>
        <v/>
      </c>
    </row>
    <row r="1539" spans="1:2" x14ac:dyDescent="0.25">
      <c r="A1539" t="str">
        <f ca="1">IF(A1538="","",IFERROR(OFFSET(Paramètres!$C$5,LOOKUP(ROW(A1539),Paramètres!$W$5:$Z$1005)-LOOKUP(ROW(A1539),Paramètres!$V$5:$Z$1005)*Paramètres!$P$5,0)&amp;OFFSET(Paramètres!$F$5,LOOKUP(ROW(A1539),Paramètres!$X$5:$Z$1005)-LOOKUP(ROW(A1539),Paramètres!$W$5:$Z$1005)*Paramètres!$P$6,0)&amp;OFFSET(Paramètres!$I$5,LOOKUP(ROW(A1539),Paramètres!$Y$5:$Z$1005)-LOOKUP(ROW(A1539),Paramètres!$X$5:$Z$1005)*Paramètres!$P$7,0)&amp;OFFSET(Paramètres!L1543,-LOOKUP(ROW(A1539),Paramètres!$Y$5:$Z$1005)*Paramètres!$P$8,0),""))</f>
        <v/>
      </c>
      <c r="B1539" t="str">
        <f ca="1">IF(B1538="","",IFERROR(OFFSET(Paramètres!$D$5,LOOKUP(ROW(B1539),Paramètres!$W$5:$Z$1005)-LOOKUP(ROW(B1539),Paramètres!$V$5:$Z$1005)*Paramètres!$P$5,0)&amp;"/"&amp;OFFSET(Paramètres!$G$5,LOOKUP(ROW(B1539),Paramètres!$X$5:$Z$1005)-LOOKUP(ROW(B1539),Paramètres!$W$5:$Z$1005)*Paramètres!$P$6,0)&amp;"/"&amp;OFFSET(Paramètres!$J$5,LOOKUP(ROW(B1539),Paramètres!$Y$5:$Z$1005)-LOOKUP(ROW(B1539),Paramètres!$X$5:$Z$1005)*Paramètres!$P$7,0)&amp;"/"&amp;OFFSET(Paramètres!M1543,-LOOKUP(ROW(B1539),Paramètres!$Y$5:$Z$1005)*Paramètres!$P$8,0),""))</f>
        <v/>
      </c>
    </row>
    <row r="1540" spans="1:2" x14ac:dyDescent="0.25">
      <c r="A1540" t="str">
        <f ca="1">IF(A1539="","",IFERROR(OFFSET(Paramètres!$C$5,LOOKUP(ROW(A1540),Paramètres!$W$5:$Z$1005)-LOOKUP(ROW(A1540),Paramètres!$V$5:$Z$1005)*Paramètres!$P$5,0)&amp;OFFSET(Paramètres!$F$5,LOOKUP(ROW(A1540),Paramètres!$X$5:$Z$1005)-LOOKUP(ROW(A1540),Paramètres!$W$5:$Z$1005)*Paramètres!$P$6,0)&amp;OFFSET(Paramètres!$I$5,LOOKUP(ROW(A1540),Paramètres!$Y$5:$Z$1005)-LOOKUP(ROW(A1540),Paramètres!$X$5:$Z$1005)*Paramètres!$P$7,0)&amp;OFFSET(Paramètres!L1544,-LOOKUP(ROW(A1540),Paramètres!$Y$5:$Z$1005)*Paramètres!$P$8,0),""))</f>
        <v/>
      </c>
      <c r="B1540" t="str">
        <f ca="1">IF(B1539="","",IFERROR(OFFSET(Paramètres!$D$5,LOOKUP(ROW(B1540),Paramètres!$W$5:$Z$1005)-LOOKUP(ROW(B1540),Paramètres!$V$5:$Z$1005)*Paramètres!$P$5,0)&amp;"/"&amp;OFFSET(Paramètres!$G$5,LOOKUP(ROW(B1540),Paramètres!$X$5:$Z$1005)-LOOKUP(ROW(B1540),Paramètres!$W$5:$Z$1005)*Paramètres!$P$6,0)&amp;"/"&amp;OFFSET(Paramètres!$J$5,LOOKUP(ROW(B1540),Paramètres!$Y$5:$Z$1005)-LOOKUP(ROW(B1540),Paramètres!$X$5:$Z$1005)*Paramètres!$P$7,0)&amp;"/"&amp;OFFSET(Paramètres!M1544,-LOOKUP(ROW(B1540),Paramètres!$Y$5:$Z$1005)*Paramètres!$P$8,0),""))</f>
        <v/>
      </c>
    </row>
    <row r="1541" spans="1:2" x14ac:dyDescent="0.25">
      <c r="A1541" t="str">
        <f ca="1">IF(A1540="","",IFERROR(OFFSET(Paramètres!$C$5,LOOKUP(ROW(A1541),Paramètres!$W$5:$Z$1005)-LOOKUP(ROW(A1541),Paramètres!$V$5:$Z$1005)*Paramètres!$P$5,0)&amp;OFFSET(Paramètres!$F$5,LOOKUP(ROW(A1541),Paramètres!$X$5:$Z$1005)-LOOKUP(ROW(A1541),Paramètres!$W$5:$Z$1005)*Paramètres!$P$6,0)&amp;OFFSET(Paramètres!$I$5,LOOKUP(ROW(A1541),Paramètres!$Y$5:$Z$1005)-LOOKUP(ROW(A1541),Paramètres!$X$5:$Z$1005)*Paramètres!$P$7,0)&amp;OFFSET(Paramètres!L1545,-LOOKUP(ROW(A1541),Paramètres!$Y$5:$Z$1005)*Paramètres!$P$8,0),""))</f>
        <v/>
      </c>
      <c r="B1541" t="str">
        <f ca="1">IF(B1540="","",IFERROR(OFFSET(Paramètres!$D$5,LOOKUP(ROW(B1541),Paramètres!$W$5:$Z$1005)-LOOKUP(ROW(B1541),Paramètres!$V$5:$Z$1005)*Paramètres!$P$5,0)&amp;"/"&amp;OFFSET(Paramètres!$G$5,LOOKUP(ROW(B1541),Paramètres!$X$5:$Z$1005)-LOOKUP(ROW(B1541),Paramètres!$W$5:$Z$1005)*Paramètres!$P$6,0)&amp;"/"&amp;OFFSET(Paramètres!$J$5,LOOKUP(ROW(B1541),Paramètres!$Y$5:$Z$1005)-LOOKUP(ROW(B1541),Paramètres!$X$5:$Z$1005)*Paramètres!$P$7,0)&amp;"/"&amp;OFFSET(Paramètres!M1545,-LOOKUP(ROW(B1541),Paramètres!$Y$5:$Z$1005)*Paramètres!$P$8,0),""))</f>
        <v/>
      </c>
    </row>
    <row r="1542" spans="1:2" x14ac:dyDescent="0.25">
      <c r="A1542" t="str">
        <f ca="1">IF(A1541="","",IFERROR(OFFSET(Paramètres!$C$5,LOOKUP(ROW(A1542),Paramètres!$W$5:$Z$1005)-LOOKUP(ROW(A1542),Paramètres!$V$5:$Z$1005)*Paramètres!$P$5,0)&amp;OFFSET(Paramètres!$F$5,LOOKUP(ROW(A1542),Paramètres!$X$5:$Z$1005)-LOOKUP(ROW(A1542),Paramètres!$W$5:$Z$1005)*Paramètres!$P$6,0)&amp;OFFSET(Paramètres!$I$5,LOOKUP(ROW(A1542),Paramètres!$Y$5:$Z$1005)-LOOKUP(ROW(A1542),Paramètres!$X$5:$Z$1005)*Paramètres!$P$7,0)&amp;OFFSET(Paramètres!L1546,-LOOKUP(ROW(A1542),Paramètres!$Y$5:$Z$1005)*Paramètres!$P$8,0),""))</f>
        <v/>
      </c>
      <c r="B1542" t="str">
        <f ca="1">IF(B1541="","",IFERROR(OFFSET(Paramètres!$D$5,LOOKUP(ROW(B1542),Paramètres!$W$5:$Z$1005)-LOOKUP(ROW(B1542),Paramètres!$V$5:$Z$1005)*Paramètres!$P$5,0)&amp;"/"&amp;OFFSET(Paramètres!$G$5,LOOKUP(ROW(B1542),Paramètres!$X$5:$Z$1005)-LOOKUP(ROW(B1542),Paramètres!$W$5:$Z$1005)*Paramètres!$P$6,0)&amp;"/"&amp;OFFSET(Paramètres!$J$5,LOOKUP(ROW(B1542),Paramètres!$Y$5:$Z$1005)-LOOKUP(ROW(B1542),Paramètres!$X$5:$Z$1005)*Paramètres!$P$7,0)&amp;"/"&amp;OFFSET(Paramètres!M1546,-LOOKUP(ROW(B1542),Paramètres!$Y$5:$Z$1005)*Paramètres!$P$8,0),""))</f>
        <v/>
      </c>
    </row>
    <row r="1543" spans="1:2" x14ac:dyDescent="0.25">
      <c r="A1543" t="str">
        <f ca="1">IF(A1542="","",IFERROR(OFFSET(Paramètres!$C$5,LOOKUP(ROW(A1543),Paramètres!$W$5:$Z$1005)-LOOKUP(ROW(A1543),Paramètres!$V$5:$Z$1005)*Paramètres!$P$5,0)&amp;OFFSET(Paramètres!$F$5,LOOKUP(ROW(A1543),Paramètres!$X$5:$Z$1005)-LOOKUP(ROW(A1543),Paramètres!$W$5:$Z$1005)*Paramètres!$P$6,0)&amp;OFFSET(Paramètres!$I$5,LOOKUP(ROW(A1543),Paramètres!$Y$5:$Z$1005)-LOOKUP(ROW(A1543),Paramètres!$X$5:$Z$1005)*Paramètres!$P$7,0)&amp;OFFSET(Paramètres!L1547,-LOOKUP(ROW(A1543),Paramètres!$Y$5:$Z$1005)*Paramètres!$P$8,0),""))</f>
        <v/>
      </c>
      <c r="B1543" t="str">
        <f ca="1">IF(B1542="","",IFERROR(OFFSET(Paramètres!$D$5,LOOKUP(ROW(B1543),Paramètres!$W$5:$Z$1005)-LOOKUP(ROW(B1543),Paramètres!$V$5:$Z$1005)*Paramètres!$P$5,0)&amp;"/"&amp;OFFSET(Paramètres!$G$5,LOOKUP(ROW(B1543),Paramètres!$X$5:$Z$1005)-LOOKUP(ROW(B1543),Paramètres!$W$5:$Z$1005)*Paramètres!$P$6,0)&amp;"/"&amp;OFFSET(Paramètres!$J$5,LOOKUP(ROW(B1543),Paramètres!$Y$5:$Z$1005)-LOOKUP(ROW(B1543),Paramètres!$X$5:$Z$1005)*Paramètres!$P$7,0)&amp;"/"&amp;OFFSET(Paramètres!M1547,-LOOKUP(ROW(B1543),Paramètres!$Y$5:$Z$1005)*Paramètres!$P$8,0),""))</f>
        <v/>
      </c>
    </row>
    <row r="1544" spans="1:2" x14ac:dyDescent="0.25">
      <c r="A1544" t="str">
        <f ca="1">IF(A1543="","",IFERROR(OFFSET(Paramètres!$C$5,LOOKUP(ROW(A1544),Paramètres!$W$5:$Z$1005)-LOOKUP(ROW(A1544),Paramètres!$V$5:$Z$1005)*Paramètres!$P$5,0)&amp;OFFSET(Paramètres!$F$5,LOOKUP(ROW(A1544),Paramètres!$X$5:$Z$1005)-LOOKUP(ROW(A1544),Paramètres!$W$5:$Z$1005)*Paramètres!$P$6,0)&amp;OFFSET(Paramètres!$I$5,LOOKUP(ROW(A1544),Paramètres!$Y$5:$Z$1005)-LOOKUP(ROW(A1544),Paramètres!$X$5:$Z$1005)*Paramètres!$P$7,0)&amp;OFFSET(Paramètres!L1548,-LOOKUP(ROW(A1544),Paramètres!$Y$5:$Z$1005)*Paramètres!$P$8,0),""))</f>
        <v/>
      </c>
      <c r="B1544" t="str">
        <f ca="1">IF(B1543="","",IFERROR(OFFSET(Paramètres!$D$5,LOOKUP(ROW(B1544),Paramètres!$W$5:$Z$1005)-LOOKUP(ROW(B1544),Paramètres!$V$5:$Z$1005)*Paramètres!$P$5,0)&amp;"/"&amp;OFFSET(Paramètres!$G$5,LOOKUP(ROW(B1544),Paramètres!$X$5:$Z$1005)-LOOKUP(ROW(B1544),Paramètres!$W$5:$Z$1005)*Paramètres!$P$6,0)&amp;"/"&amp;OFFSET(Paramètres!$J$5,LOOKUP(ROW(B1544),Paramètres!$Y$5:$Z$1005)-LOOKUP(ROW(B1544),Paramètres!$X$5:$Z$1005)*Paramètres!$P$7,0)&amp;"/"&amp;OFFSET(Paramètres!M1548,-LOOKUP(ROW(B1544),Paramètres!$Y$5:$Z$1005)*Paramètres!$P$8,0),""))</f>
        <v/>
      </c>
    </row>
    <row r="1545" spans="1:2" x14ac:dyDescent="0.25">
      <c r="A1545" t="str">
        <f ca="1">IF(A1544="","",IFERROR(OFFSET(Paramètres!$C$5,LOOKUP(ROW(A1545),Paramètres!$W$5:$Z$1005)-LOOKUP(ROW(A1545),Paramètres!$V$5:$Z$1005)*Paramètres!$P$5,0)&amp;OFFSET(Paramètres!$F$5,LOOKUP(ROW(A1545),Paramètres!$X$5:$Z$1005)-LOOKUP(ROW(A1545),Paramètres!$W$5:$Z$1005)*Paramètres!$P$6,0)&amp;OFFSET(Paramètres!$I$5,LOOKUP(ROW(A1545),Paramètres!$Y$5:$Z$1005)-LOOKUP(ROW(A1545),Paramètres!$X$5:$Z$1005)*Paramètres!$P$7,0)&amp;OFFSET(Paramètres!L1549,-LOOKUP(ROW(A1545),Paramètres!$Y$5:$Z$1005)*Paramètres!$P$8,0),""))</f>
        <v/>
      </c>
      <c r="B1545" t="str">
        <f ca="1">IF(B1544="","",IFERROR(OFFSET(Paramètres!$D$5,LOOKUP(ROW(B1545),Paramètres!$W$5:$Z$1005)-LOOKUP(ROW(B1545),Paramètres!$V$5:$Z$1005)*Paramètres!$P$5,0)&amp;"/"&amp;OFFSET(Paramètres!$G$5,LOOKUP(ROW(B1545),Paramètres!$X$5:$Z$1005)-LOOKUP(ROW(B1545),Paramètres!$W$5:$Z$1005)*Paramètres!$P$6,0)&amp;"/"&amp;OFFSET(Paramètres!$J$5,LOOKUP(ROW(B1545),Paramètres!$Y$5:$Z$1005)-LOOKUP(ROW(B1545),Paramètres!$X$5:$Z$1005)*Paramètres!$P$7,0)&amp;"/"&amp;OFFSET(Paramètres!M1549,-LOOKUP(ROW(B1545),Paramètres!$Y$5:$Z$1005)*Paramètres!$P$8,0),""))</f>
        <v/>
      </c>
    </row>
    <row r="1546" spans="1:2" x14ac:dyDescent="0.25">
      <c r="A1546" t="str">
        <f ca="1">IF(A1545="","",IFERROR(OFFSET(Paramètres!$C$5,LOOKUP(ROW(A1546),Paramètres!$W$5:$Z$1005)-LOOKUP(ROW(A1546),Paramètres!$V$5:$Z$1005)*Paramètres!$P$5,0)&amp;OFFSET(Paramètres!$F$5,LOOKUP(ROW(A1546),Paramètres!$X$5:$Z$1005)-LOOKUP(ROW(A1546),Paramètres!$W$5:$Z$1005)*Paramètres!$P$6,0)&amp;OFFSET(Paramètres!$I$5,LOOKUP(ROW(A1546),Paramètres!$Y$5:$Z$1005)-LOOKUP(ROW(A1546),Paramètres!$X$5:$Z$1005)*Paramètres!$P$7,0)&amp;OFFSET(Paramètres!L1550,-LOOKUP(ROW(A1546),Paramètres!$Y$5:$Z$1005)*Paramètres!$P$8,0),""))</f>
        <v/>
      </c>
      <c r="B1546" t="str">
        <f ca="1">IF(B1545="","",IFERROR(OFFSET(Paramètres!$D$5,LOOKUP(ROW(B1546),Paramètres!$W$5:$Z$1005)-LOOKUP(ROW(B1546),Paramètres!$V$5:$Z$1005)*Paramètres!$P$5,0)&amp;"/"&amp;OFFSET(Paramètres!$G$5,LOOKUP(ROW(B1546),Paramètres!$X$5:$Z$1005)-LOOKUP(ROW(B1546),Paramètres!$W$5:$Z$1005)*Paramètres!$P$6,0)&amp;"/"&amp;OFFSET(Paramètres!$J$5,LOOKUP(ROW(B1546),Paramètres!$Y$5:$Z$1005)-LOOKUP(ROW(B1546),Paramètres!$X$5:$Z$1005)*Paramètres!$P$7,0)&amp;"/"&amp;OFFSET(Paramètres!M1550,-LOOKUP(ROW(B1546),Paramètres!$Y$5:$Z$1005)*Paramètres!$P$8,0),""))</f>
        <v/>
      </c>
    </row>
    <row r="1547" spans="1:2" x14ac:dyDescent="0.25">
      <c r="A1547" t="str">
        <f ca="1">IF(A1546="","",IFERROR(OFFSET(Paramètres!$C$5,LOOKUP(ROW(A1547),Paramètres!$W$5:$Z$1005)-LOOKUP(ROW(A1547),Paramètres!$V$5:$Z$1005)*Paramètres!$P$5,0)&amp;OFFSET(Paramètres!$F$5,LOOKUP(ROW(A1547),Paramètres!$X$5:$Z$1005)-LOOKUP(ROW(A1547),Paramètres!$W$5:$Z$1005)*Paramètres!$P$6,0)&amp;OFFSET(Paramètres!$I$5,LOOKUP(ROW(A1547),Paramètres!$Y$5:$Z$1005)-LOOKUP(ROW(A1547),Paramètres!$X$5:$Z$1005)*Paramètres!$P$7,0)&amp;OFFSET(Paramètres!L1551,-LOOKUP(ROW(A1547),Paramètres!$Y$5:$Z$1005)*Paramètres!$P$8,0),""))</f>
        <v/>
      </c>
      <c r="B1547" t="str">
        <f ca="1">IF(B1546="","",IFERROR(OFFSET(Paramètres!$D$5,LOOKUP(ROW(B1547),Paramètres!$W$5:$Z$1005)-LOOKUP(ROW(B1547),Paramètres!$V$5:$Z$1005)*Paramètres!$P$5,0)&amp;"/"&amp;OFFSET(Paramètres!$G$5,LOOKUP(ROW(B1547),Paramètres!$X$5:$Z$1005)-LOOKUP(ROW(B1547),Paramètres!$W$5:$Z$1005)*Paramètres!$P$6,0)&amp;"/"&amp;OFFSET(Paramètres!$J$5,LOOKUP(ROW(B1547),Paramètres!$Y$5:$Z$1005)-LOOKUP(ROW(B1547),Paramètres!$X$5:$Z$1005)*Paramètres!$P$7,0)&amp;"/"&amp;OFFSET(Paramètres!M1551,-LOOKUP(ROW(B1547),Paramètres!$Y$5:$Z$1005)*Paramètres!$P$8,0),""))</f>
        <v/>
      </c>
    </row>
    <row r="1548" spans="1:2" x14ac:dyDescent="0.25">
      <c r="A1548" t="str">
        <f ca="1">IF(A1547="","",IFERROR(OFFSET(Paramètres!$C$5,LOOKUP(ROW(A1548),Paramètres!$W$5:$Z$1005)-LOOKUP(ROW(A1548),Paramètres!$V$5:$Z$1005)*Paramètres!$P$5,0)&amp;OFFSET(Paramètres!$F$5,LOOKUP(ROW(A1548),Paramètres!$X$5:$Z$1005)-LOOKUP(ROW(A1548),Paramètres!$W$5:$Z$1005)*Paramètres!$P$6,0)&amp;OFFSET(Paramètres!$I$5,LOOKUP(ROW(A1548),Paramètres!$Y$5:$Z$1005)-LOOKUP(ROW(A1548),Paramètres!$X$5:$Z$1005)*Paramètres!$P$7,0)&amp;OFFSET(Paramètres!L1552,-LOOKUP(ROW(A1548),Paramètres!$Y$5:$Z$1005)*Paramètres!$P$8,0),""))</f>
        <v/>
      </c>
      <c r="B1548" t="str">
        <f ca="1">IF(B1547="","",IFERROR(OFFSET(Paramètres!$D$5,LOOKUP(ROW(B1548),Paramètres!$W$5:$Z$1005)-LOOKUP(ROW(B1548),Paramètres!$V$5:$Z$1005)*Paramètres!$P$5,0)&amp;"/"&amp;OFFSET(Paramètres!$G$5,LOOKUP(ROW(B1548),Paramètres!$X$5:$Z$1005)-LOOKUP(ROW(B1548),Paramètres!$W$5:$Z$1005)*Paramètres!$P$6,0)&amp;"/"&amp;OFFSET(Paramètres!$J$5,LOOKUP(ROW(B1548),Paramètres!$Y$5:$Z$1005)-LOOKUP(ROW(B1548),Paramètres!$X$5:$Z$1005)*Paramètres!$P$7,0)&amp;"/"&amp;OFFSET(Paramètres!M1552,-LOOKUP(ROW(B1548),Paramètres!$Y$5:$Z$1005)*Paramètres!$P$8,0),""))</f>
        <v/>
      </c>
    </row>
    <row r="1549" spans="1:2" x14ac:dyDescent="0.25">
      <c r="A1549" t="str">
        <f ca="1">IF(A1548="","",IFERROR(OFFSET(Paramètres!$C$5,LOOKUP(ROW(A1549),Paramètres!$W$5:$Z$1005)-LOOKUP(ROW(A1549),Paramètres!$V$5:$Z$1005)*Paramètres!$P$5,0)&amp;OFFSET(Paramètres!$F$5,LOOKUP(ROW(A1549),Paramètres!$X$5:$Z$1005)-LOOKUP(ROW(A1549),Paramètres!$W$5:$Z$1005)*Paramètres!$P$6,0)&amp;OFFSET(Paramètres!$I$5,LOOKUP(ROW(A1549),Paramètres!$Y$5:$Z$1005)-LOOKUP(ROW(A1549),Paramètres!$X$5:$Z$1005)*Paramètres!$P$7,0)&amp;OFFSET(Paramètres!L1553,-LOOKUP(ROW(A1549),Paramètres!$Y$5:$Z$1005)*Paramètres!$P$8,0),""))</f>
        <v/>
      </c>
      <c r="B1549" t="str">
        <f ca="1">IF(B1548="","",IFERROR(OFFSET(Paramètres!$D$5,LOOKUP(ROW(B1549),Paramètres!$W$5:$Z$1005)-LOOKUP(ROW(B1549),Paramètres!$V$5:$Z$1005)*Paramètres!$P$5,0)&amp;"/"&amp;OFFSET(Paramètres!$G$5,LOOKUP(ROW(B1549),Paramètres!$X$5:$Z$1005)-LOOKUP(ROW(B1549),Paramètres!$W$5:$Z$1005)*Paramètres!$P$6,0)&amp;"/"&amp;OFFSET(Paramètres!$J$5,LOOKUP(ROW(B1549),Paramètres!$Y$5:$Z$1005)-LOOKUP(ROW(B1549),Paramètres!$X$5:$Z$1005)*Paramètres!$P$7,0)&amp;"/"&amp;OFFSET(Paramètres!M1553,-LOOKUP(ROW(B1549),Paramètres!$Y$5:$Z$1005)*Paramètres!$P$8,0),""))</f>
        <v/>
      </c>
    </row>
    <row r="1550" spans="1:2" x14ac:dyDescent="0.25">
      <c r="A1550" t="str">
        <f ca="1">IF(A1549="","",IFERROR(OFFSET(Paramètres!$C$5,LOOKUP(ROW(A1550),Paramètres!$W$5:$Z$1005)-LOOKUP(ROW(A1550),Paramètres!$V$5:$Z$1005)*Paramètres!$P$5,0)&amp;OFFSET(Paramètres!$F$5,LOOKUP(ROW(A1550),Paramètres!$X$5:$Z$1005)-LOOKUP(ROW(A1550),Paramètres!$W$5:$Z$1005)*Paramètres!$P$6,0)&amp;OFFSET(Paramètres!$I$5,LOOKUP(ROW(A1550),Paramètres!$Y$5:$Z$1005)-LOOKUP(ROW(A1550),Paramètres!$X$5:$Z$1005)*Paramètres!$P$7,0)&amp;OFFSET(Paramètres!L1554,-LOOKUP(ROW(A1550),Paramètres!$Y$5:$Z$1005)*Paramètres!$P$8,0),""))</f>
        <v/>
      </c>
      <c r="B1550" t="str">
        <f ca="1">IF(B1549="","",IFERROR(OFFSET(Paramètres!$D$5,LOOKUP(ROW(B1550),Paramètres!$W$5:$Z$1005)-LOOKUP(ROW(B1550),Paramètres!$V$5:$Z$1005)*Paramètres!$P$5,0)&amp;"/"&amp;OFFSET(Paramètres!$G$5,LOOKUP(ROW(B1550),Paramètres!$X$5:$Z$1005)-LOOKUP(ROW(B1550),Paramètres!$W$5:$Z$1005)*Paramètres!$P$6,0)&amp;"/"&amp;OFFSET(Paramètres!$J$5,LOOKUP(ROW(B1550),Paramètres!$Y$5:$Z$1005)-LOOKUP(ROW(B1550),Paramètres!$X$5:$Z$1005)*Paramètres!$P$7,0)&amp;"/"&amp;OFFSET(Paramètres!M1554,-LOOKUP(ROW(B1550),Paramètres!$Y$5:$Z$1005)*Paramètres!$P$8,0),""))</f>
        <v/>
      </c>
    </row>
    <row r="1551" spans="1:2" x14ac:dyDescent="0.25">
      <c r="A1551" t="str">
        <f ca="1">IF(A1550="","",IFERROR(OFFSET(Paramètres!$C$5,LOOKUP(ROW(A1551),Paramètres!$W$5:$Z$1005)-LOOKUP(ROW(A1551),Paramètres!$V$5:$Z$1005)*Paramètres!$P$5,0)&amp;OFFSET(Paramètres!$F$5,LOOKUP(ROW(A1551),Paramètres!$X$5:$Z$1005)-LOOKUP(ROW(A1551),Paramètres!$W$5:$Z$1005)*Paramètres!$P$6,0)&amp;OFFSET(Paramètres!$I$5,LOOKUP(ROW(A1551),Paramètres!$Y$5:$Z$1005)-LOOKUP(ROW(A1551),Paramètres!$X$5:$Z$1005)*Paramètres!$P$7,0)&amp;OFFSET(Paramètres!L1555,-LOOKUP(ROW(A1551),Paramètres!$Y$5:$Z$1005)*Paramètres!$P$8,0),""))</f>
        <v/>
      </c>
      <c r="B1551" t="str">
        <f ca="1">IF(B1550="","",IFERROR(OFFSET(Paramètres!$D$5,LOOKUP(ROW(B1551),Paramètres!$W$5:$Z$1005)-LOOKUP(ROW(B1551),Paramètres!$V$5:$Z$1005)*Paramètres!$P$5,0)&amp;"/"&amp;OFFSET(Paramètres!$G$5,LOOKUP(ROW(B1551),Paramètres!$X$5:$Z$1005)-LOOKUP(ROW(B1551),Paramètres!$W$5:$Z$1005)*Paramètres!$P$6,0)&amp;"/"&amp;OFFSET(Paramètres!$J$5,LOOKUP(ROW(B1551),Paramètres!$Y$5:$Z$1005)-LOOKUP(ROW(B1551),Paramètres!$X$5:$Z$1005)*Paramètres!$P$7,0)&amp;"/"&amp;OFFSET(Paramètres!M1555,-LOOKUP(ROW(B1551),Paramètres!$Y$5:$Z$1005)*Paramètres!$P$8,0),""))</f>
        <v/>
      </c>
    </row>
    <row r="1552" spans="1:2" x14ac:dyDescent="0.25">
      <c r="A1552" t="str">
        <f ca="1">IF(A1551="","",IFERROR(OFFSET(Paramètres!$C$5,LOOKUP(ROW(A1552),Paramètres!$W$5:$Z$1005)-LOOKUP(ROW(A1552),Paramètres!$V$5:$Z$1005)*Paramètres!$P$5,0)&amp;OFFSET(Paramètres!$F$5,LOOKUP(ROW(A1552),Paramètres!$X$5:$Z$1005)-LOOKUP(ROW(A1552),Paramètres!$W$5:$Z$1005)*Paramètres!$P$6,0)&amp;OFFSET(Paramètres!$I$5,LOOKUP(ROW(A1552),Paramètres!$Y$5:$Z$1005)-LOOKUP(ROW(A1552),Paramètres!$X$5:$Z$1005)*Paramètres!$P$7,0)&amp;OFFSET(Paramètres!L1556,-LOOKUP(ROW(A1552),Paramètres!$Y$5:$Z$1005)*Paramètres!$P$8,0),""))</f>
        <v/>
      </c>
      <c r="B1552" t="str">
        <f ca="1">IF(B1551="","",IFERROR(OFFSET(Paramètres!$D$5,LOOKUP(ROW(B1552),Paramètres!$W$5:$Z$1005)-LOOKUP(ROW(B1552),Paramètres!$V$5:$Z$1005)*Paramètres!$P$5,0)&amp;"/"&amp;OFFSET(Paramètres!$G$5,LOOKUP(ROW(B1552),Paramètres!$X$5:$Z$1005)-LOOKUP(ROW(B1552),Paramètres!$W$5:$Z$1005)*Paramètres!$P$6,0)&amp;"/"&amp;OFFSET(Paramètres!$J$5,LOOKUP(ROW(B1552),Paramètres!$Y$5:$Z$1005)-LOOKUP(ROW(B1552),Paramètres!$X$5:$Z$1005)*Paramètres!$P$7,0)&amp;"/"&amp;OFFSET(Paramètres!M1556,-LOOKUP(ROW(B1552),Paramètres!$Y$5:$Z$1005)*Paramètres!$P$8,0),""))</f>
        <v/>
      </c>
    </row>
    <row r="1553" spans="1:2" x14ac:dyDescent="0.25">
      <c r="A1553" t="str">
        <f ca="1">IF(A1552="","",IFERROR(OFFSET(Paramètres!$C$5,LOOKUP(ROW(A1553),Paramètres!$W$5:$Z$1005)-LOOKUP(ROW(A1553),Paramètres!$V$5:$Z$1005)*Paramètres!$P$5,0)&amp;OFFSET(Paramètres!$F$5,LOOKUP(ROW(A1553),Paramètres!$X$5:$Z$1005)-LOOKUP(ROW(A1553),Paramètres!$W$5:$Z$1005)*Paramètres!$P$6,0)&amp;OFFSET(Paramètres!$I$5,LOOKUP(ROW(A1553),Paramètres!$Y$5:$Z$1005)-LOOKUP(ROW(A1553),Paramètres!$X$5:$Z$1005)*Paramètres!$P$7,0)&amp;OFFSET(Paramètres!L1557,-LOOKUP(ROW(A1553),Paramètres!$Y$5:$Z$1005)*Paramètres!$P$8,0),""))</f>
        <v/>
      </c>
      <c r="B1553" t="str">
        <f ca="1">IF(B1552="","",IFERROR(OFFSET(Paramètres!$D$5,LOOKUP(ROW(B1553),Paramètres!$W$5:$Z$1005)-LOOKUP(ROW(B1553),Paramètres!$V$5:$Z$1005)*Paramètres!$P$5,0)&amp;"/"&amp;OFFSET(Paramètres!$G$5,LOOKUP(ROW(B1553),Paramètres!$X$5:$Z$1005)-LOOKUP(ROW(B1553),Paramètres!$W$5:$Z$1005)*Paramètres!$P$6,0)&amp;"/"&amp;OFFSET(Paramètres!$J$5,LOOKUP(ROW(B1553),Paramètres!$Y$5:$Z$1005)-LOOKUP(ROW(B1553),Paramètres!$X$5:$Z$1005)*Paramètres!$P$7,0)&amp;"/"&amp;OFFSET(Paramètres!M1557,-LOOKUP(ROW(B1553),Paramètres!$Y$5:$Z$1005)*Paramètres!$P$8,0),""))</f>
        <v/>
      </c>
    </row>
    <row r="1554" spans="1:2" x14ac:dyDescent="0.25">
      <c r="A1554" t="str">
        <f ca="1">IF(A1553="","",IFERROR(OFFSET(Paramètres!$C$5,LOOKUP(ROW(A1554),Paramètres!$W$5:$Z$1005)-LOOKUP(ROW(A1554),Paramètres!$V$5:$Z$1005)*Paramètres!$P$5,0)&amp;OFFSET(Paramètres!$F$5,LOOKUP(ROW(A1554),Paramètres!$X$5:$Z$1005)-LOOKUP(ROW(A1554),Paramètres!$W$5:$Z$1005)*Paramètres!$P$6,0)&amp;OFFSET(Paramètres!$I$5,LOOKUP(ROW(A1554),Paramètres!$Y$5:$Z$1005)-LOOKUP(ROW(A1554),Paramètres!$X$5:$Z$1005)*Paramètres!$P$7,0)&amp;OFFSET(Paramètres!L1558,-LOOKUP(ROW(A1554),Paramètres!$Y$5:$Z$1005)*Paramètres!$P$8,0),""))</f>
        <v/>
      </c>
      <c r="B1554" t="str">
        <f ca="1">IF(B1553="","",IFERROR(OFFSET(Paramètres!$D$5,LOOKUP(ROW(B1554),Paramètres!$W$5:$Z$1005)-LOOKUP(ROW(B1554),Paramètres!$V$5:$Z$1005)*Paramètres!$P$5,0)&amp;"/"&amp;OFFSET(Paramètres!$G$5,LOOKUP(ROW(B1554),Paramètres!$X$5:$Z$1005)-LOOKUP(ROW(B1554),Paramètres!$W$5:$Z$1005)*Paramètres!$P$6,0)&amp;"/"&amp;OFFSET(Paramètres!$J$5,LOOKUP(ROW(B1554),Paramètres!$Y$5:$Z$1005)-LOOKUP(ROW(B1554),Paramètres!$X$5:$Z$1005)*Paramètres!$P$7,0)&amp;"/"&amp;OFFSET(Paramètres!M1558,-LOOKUP(ROW(B1554),Paramètres!$Y$5:$Z$1005)*Paramètres!$P$8,0),""))</f>
        <v/>
      </c>
    </row>
    <row r="1555" spans="1:2" x14ac:dyDescent="0.25">
      <c r="A1555" t="str">
        <f ca="1">IF(A1554="","",IFERROR(OFFSET(Paramètres!$C$5,LOOKUP(ROW(A1555),Paramètres!$W$5:$Z$1005)-LOOKUP(ROW(A1555),Paramètres!$V$5:$Z$1005)*Paramètres!$P$5,0)&amp;OFFSET(Paramètres!$F$5,LOOKUP(ROW(A1555),Paramètres!$X$5:$Z$1005)-LOOKUP(ROW(A1555),Paramètres!$W$5:$Z$1005)*Paramètres!$P$6,0)&amp;OFFSET(Paramètres!$I$5,LOOKUP(ROW(A1555),Paramètres!$Y$5:$Z$1005)-LOOKUP(ROW(A1555),Paramètres!$X$5:$Z$1005)*Paramètres!$P$7,0)&amp;OFFSET(Paramètres!L1559,-LOOKUP(ROW(A1555),Paramètres!$Y$5:$Z$1005)*Paramètres!$P$8,0),""))</f>
        <v/>
      </c>
      <c r="B1555" t="str">
        <f ca="1">IF(B1554="","",IFERROR(OFFSET(Paramètres!$D$5,LOOKUP(ROW(B1555),Paramètres!$W$5:$Z$1005)-LOOKUP(ROW(B1555),Paramètres!$V$5:$Z$1005)*Paramètres!$P$5,0)&amp;"/"&amp;OFFSET(Paramètres!$G$5,LOOKUP(ROW(B1555),Paramètres!$X$5:$Z$1005)-LOOKUP(ROW(B1555),Paramètres!$W$5:$Z$1005)*Paramètres!$P$6,0)&amp;"/"&amp;OFFSET(Paramètres!$J$5,LOOKUP(ROW(B1555),Paramètres!$Y$5:$Z$1005)-LOOKUP(ROW(B1555),Paramètres!$X$5:$Z$1005)*Paramètres!$P$7,0)&amp;"/"&amp;OFFSET(Paramètres!M1559,-LOOKUP(ROW(B1555),Paramètres!$Y$5:$Z$1005)*Paramètres!$P$8,0),""))</f>
        <v/>
      </c>
    </row>
    <row r="1556" spans="1:2" x14ac:dyDescent="0.25">
      <c r="A1556" t="str">
        <f ca="1">IF(A1555="","",IFERROR(OFFSET(Paramètres!$C$5,LOOKUP(ROW(A1556),Paramètres!$W$5:$Z$1005)-LOOKUP(ROW(A1556),Paramètres!$V$5:$Z$1005)*Paramètres!$P$5,0)&amp;OFFSET(Paramètres!$F$5,LOOKUP(ROW(A1556),Paramètres!$X$5:$Z$1005)-LOOKUP(ROW(A1556),Paramètres!$W$5:$Z$1005)*Paramètres!$P$6,0)&amp;OFFSET(Paramètres!$I$5,LOOKUP(ROW(A1556),Paramètres!$Y$5:$Z$1005)-LOOKUP(ROW(A1556),Paramètres!$X$5:$Z$1005)*Paramètres!$P$7,0)&amp;OFFSET(Paramètres!L1560,-LOOKUP(ROW(A1556),Paramètres!$Y$5:$Z$1005)*Paramètres!$P$8,0),""))</f>
        <v/>
      </c>
      <c r="B1556" t="str">
        <f ca="1">IF(B1555="","",IFERROR(OFFSET(Paramètres!$D$5,LOOKUP(ROW(B1556),Paramètres!$W$5:$Z$1005)-LOOKUP(ROW(B1556),Paramètres!$V$5:$Z$1005)*Paramètres!$P$5,0)&amp;"/"&amp;OFFSET(Paramètres!$G$5,LOOKUP(ROW(B1556),Paramètres!$X$5:$Z$1005)-LOOKUP(ROW(B1556),Paramètres!$W$5:$Z$1005)*Paramètres!$P$6,0)&amp;"/"&amp;OFFSET(Paramètres!$J$5,LOOKUP(ROW(B1556),Paramètres!$Y$5:$Z$1005)-LOOKUP(ROW(B1556),Paramètres!$X$5:$Z$1005)*Paramètres!$P$7,0)&amp;"/"&amp;OFFSET(Paramètres!M1560,-LOOKUP(ROW(B1556),Paramètres!$Y$5:$Z$1005)*Paramètres!$P$8,0),""))</f>
        <v/>
      </c>
    </row>
    <row r="1557" spans="1:2" x14ac:dyDescent="0.25">
      <c r="A1557" t="str">
        <f ca="1">IF(A1556="","",IFERROR(OFFSET(Paramètres!$C$5,LOOKUP(ROW(A1557),Paramètres!$W$5:$Z$1005)-LOOKUP(ROW(A1557),Paramètres!$V$5:$Z$1005)*Paramètres!$P$5,0)&amp;OFFSET(Paramètres!$F$5,LOOKUP(ROW(A1557),Paramètres!$X$5:$Z$1005)-LOOKUP(ROW(A1557),Paramètres!$W$5:$Z$1005)*Paramètres!$P$6,0)&amp;OFFSET(Paramètres!$I$5,LOOKUP(ROW(A1557),Paramètres!$Y$5:$Z$1005)-LOOKUP(ROW(A1557),Paramètres!$X$5:$Z$1005)*Paramètres!$P$7,0)&amp;OFFSET(Paramètres!L1561,-LOOKUP(ROW(A1557),Paramètres!$Y$5:$Z$1005)*Paramètres!$P$8,0),""))</f>
        <v/>
      </c>
      <c r="B1557" t="str">
        <f ca="1">IF(B1556="","",IFERROR(OFFSET(Paramètres!$D$5,LOOKUP(ROW(B1557),Paramètres!$W$5:$Z$1005)-LOOKUP(ROW(B1557),Paramètres!$V$5:$Z$1005)*Paramètres!$P$5,0)&amp;"/"&amp;OFFSET(Paramètres!$G$5,LOOKUP(ROW(B1557),Paramètres!$X$5:$Z$1005)-LOOKUP(ROW(B1557),Paramètres!$W$5:$Z$1005)*Paramètres!$P$6,0)&amp;"/"&amp;OFFSET(Paramètres!$J$5,LOOKUP(ROW(B1557),Paramètres!$Y$5:$Z$1005)-LOOKUP(ROW(B1557),Paramètres!$X$5:$Z$1005)*Paramètres!$P$7,0)&amp;"/"&amp;OFFSET(Paramètres!M1561,-LOOKUP(ROW(B1557),Paramètres!$Y$5:$Z$1005)*Paramètres!$P$8,0),""))</f>
        <v/>
      </c>
    </row>
    <row r="1558" spans="1:2" x14ac:dyDescent="0.25">
      <c r="A1558" t="str">
        <f ca="1">IF(A1557="","",IFERROR(OFFSET(Paramètres!$C$5,LOOKUP(ROW(A1558),Paramètres!$W$5:$Z$1005)-LOOKUP(ROW(A1558),Paramètres!$V$5:$Z$1005)*Paramètres!$P$5,0)&amp;OFFSET(Paramètres!$F$5,LOOKUP(ROW(A1558),Paramètres!$X$5:$Z$1005)-LOOKUP(ROW(A1558),Paramètres!$W$5:$Z$1005)*Paramètres!$P$6,0)&amp;OFFSET(Paramètres!$I$5,LOOKUP(ROW(A1558),Paramètres!$Y$5:$Z$1005)-LOOKUP(ROW(A1558),Paramètres!$X$5:$Z$1005)*Paramètres!$P$7,0)&amp;OFFSET(Paramètres!L1562,-LOOKUP(ROW(A1558),Paramètres!$Y$5:$Z$1005)*Paramètres!$P$8,0),""))</f>
        <v/>
      </c>
      <c r="B1558" t="str">
        <f ca="1">IF(B1557="","",IFERROR(OFFSET(Paramètres!$D$5,LOOKUP(ROW(B1558),Paramètres!$W$5:$Z$1005)-LOOKUP(ROW(B1558),Paramètres!$V$5:$Z$1005)*Paramètres!$P$5,0)&amp;"/"&amp;OFFSET(Paramètres!$G$5,LOOKUP(ROW(B1558),Paramètres!$X$5:$Z$1005)-LOOKUP(ROW(B1558),Paramètres!$W$5:$Z$1005)*Paramètres!$P$6,0)&amp;"/"&amp;OFFSET(Paramètres!$J$5,LOOKUP(ROW(B1558),Paramètres!$Y$5:$Z$1005)-LOOKUP(ROW(B1558),Paramètres!$X$5:$Z$1005)*Paramètres!$P$7,0)&amp;"/"&amp;OFFSET(Paramètres!M1562,-LOOKUP(ROW(B1558),Paramètres!$Y$5:$Z$1005)*Paramètres!$P$8,0),""))</f>
        <v/>
      </c>
    </row>
    <row r="1559" spans="1:2" x14ac:dyDescent="0.25">
      <c r="A1559" t="str">
        <f ca="1">IF(A1558="","",IFERROR(OFFSET(Paramètres!$C$5,LOOKUP(ROW(A1559),Paramètres!$W$5:$Z$1005)-LOOKUP(ROW(A1559),Paramètres!$V$5:$Z$1005)*Paramètres!$P$5,0)&amp;OFFSET(Paramètres!$F$5,LOOKUP(ROW(A1559),Paramètres!$X$5:$Z$1005)-LOOKUP(ROW(A1559),Paramètres!$W$5:$Z$1005)*Paramètres!$P$6,0)&amp;OFFSET(Paramètres!$I$5,LOOKUP(ROW(A1559),Paramètres!$Y$5:$Z$1005)-LOOKUP(ROW(A1559),Paramètres!$X$5:$Z$1005)*Paramètres!$P$7,0)&amp;OFFSET(Paramètres!L1563,-LOOKUP(ROW(A1559),Paramètres!$Y$5:$Z$1005)*Paramètres!$P$8,0),""))</f>
        <v/>
      </c>
      <c r="B1559" t="str">
        <f ca="1">IF(B1558="","",IFERROR(OFFSET(Paramètres!$D$5,LOOKUP(ROW(B1559),Paramètres!$W$5:$Z$1005)-LOOKUP(ROW(B1559),Paramètres!$V$5:$Z$1005)*Paramètres!$P$5,0)&amp;"/"&amp;OFFSET(Paramètres!$G$5,LOOKUP(ROW(B1559),Paramètres!$X$5:$Z$1005)-LOOKUP(ROW(B1559),Paramètres!$W$5:$Z$1005)*Paramètres!$P$6,0)&amp;"/"&amp;OFFSET(Paramètres!$J$5,LOOKUP(ROW(B1559),Paramètres!$Y$5:$Z$1005)-LOOKUP(ROW(B1559),Paramètres!$X$5:$Z$1005)*Paramètres!$P$7,0)&amp;"/"&amp;OFFSET(Paramètres!M1563,-LOOKUP(ROW(B1559),Paramètres!$Y$5:$Z$1005)*Paramètres!$P$8,0),""))</f>
        <v/>
      </c>
    </row>
    <row r="1560" spans="1:2" x14ac:dyDescent="0.25">
      <c r="A1560" t="str">
        <f ca="1">IF(A1559="","",IFERROR(OFFSET(Paramètres!$C$5,LOOKUP(ROW(A1560),Paramètres!$W$5:$Z$1005)-LOOKUP(ROW(A1560),Paramètres!$V$5:$Z$1005)*Paramètres!$P$5,0)&amp;OFFSET(Paramètres!$F$5,LOOKUP(ROW(A1560),Paramètres!$X$5:$Z$1005)-LOOKUP(ROW(A1560),Paramètres!$W$5:$Z$1005)*Paramètres!$P$6,0)&amp;OFFSET(Paramètres!$I$5,LOOKUP(ROW(A1560),Paramètres!$Y$5:$Z$1005)-LOOKUP(ROW(A1560),Paramètres!$X$5:$Z$1005)*Paramètres!$P$7,0)&amp;OFFSET(Paramètres!L1564,-LOOKUP(ROW(A1560),Paramètres!$Y$5:$Z$1005)*Paramètres!$P$8,0),""))</f>
        <v/>
      </c>
      <c r="B1560" t="str">
        <f ca="1">IF(B1559="","",IFERROR(OFFSET(Paramètres!$D$5,LOOKUP(ROW(B1560),Paramètres!$W$5:$Z$1005)-LOOKUP(ROW(B1560),Paramètres!$V$5:$Z$1005)*Paramètres!$P$5,0)&amp;"/"&amp;OFFSET(Paramètres!$G$5,LOOKUP(ROW(B1560),Paramètres!$X$5:$Z$1005)-LOOKUP(ROW(B1560),Paramètres!$W$5:$Z$1005)*Paramètres!$P$6,0)&amp;"/"&amp;OFFSET(Paramètres!$J$5,LOOKUP(ROW(B1560),Paramètres!$Y$5:$Z$1005)-LOOKUP(ROW(B1560),Paramètres!$X$5:$Z$1005)*Paramètres!$P$7,0)&amp;"/"&amp;OFFSET(Paramètres!M1564,-LOOKUP(ROW(B1560),Paramètres!$Y$5:$Z$1005)*Paramètres!$P$8,0),""))</f>
        <v/>
      </c>
    </row>
    <row r="1561" spans="1:2" x14ac:dyDescent="0.25">
      <c r="A1561" t="str">
        <f ca="1">IF(A1560="","",IFERROR(OFFSET(Paramètres!$C$5,LOOKUP(ROW(A1561),Paramètres!$W$5:$Z$1005)-LOOKUP(ROW(A1561),Paramètres!$V$5:$Z$1005)*Paramètres!$P$5,0)&amp;OFFSET(Paramètres!$F$5,LOOKUP(ROW(A1561),Paramètres!$X$5:$Z$1005)-LOOKUP(ROW(A1561),Paramètres!$W$5:$Z$1005)*Paramètres!$P$6,0)&amp;OFFSET(Paramètres!$I$5,LOOKUP(ROW(A1561),Paramètres!$Y$5:$Z$1005)-LOOKUP(ROW(A1561),Paramètres!$X$5:$Z$1005)*Paramètres!$P$7,0)&amp;OFFSET(Paramètres!L1565,-LOOKUP(ROW(A1561),Paramètres!$Y$5:$Z$1005)*Paramètres!$P$8,0),""))</f>
        <v/>
      </c>
      <c r="B1561" t="str">
        <f ca="1">IF(B1560="","",IFERROR(OFFSET(Paramètres!$D$5,LOOKUP(ROW(B1561),Paramètres!$W$5:$Z$1005)-LOOKUP(ROW(B1561),Paramètres!$V$5:$Z$1005)*Paramètres!$P$5,0)&amp;"/"&amp;OFFSET(Paramètres!$G$5,LOOKUP(ROW(B1561),Paramètres!$X$5:$Z$1005)-LOOKUP(ROW(B1561),Paramètres!$W$5:$Z$1005)*Paramètres!$P$6,0)&amp;"/"&amp;OFFSET(Paramètres!$J$5,LOOKUP(ROW(B1561),Paramètres!$Y$5:$Z$1005)-LOOKUP(ROW(B1561),Paramètres!$X$5:$Z$1005)*Paramètres!$P$7,0)&amp;"/"&amp;OFFSET(Paramètres!M1565,-LOOKUP(ROW(B1561),Paramètres!$Y$5:$Z$1005)*Paramètres!$P$8,0),""))</f>
        <v/>
      </c>
    </row>
    <row r="1562" spans="1:2" x14ac:dyDescent="0.25">
      <c r="A1562" t="str">
        <f ca="1">IF(A1561="","",IFERROR(OFFSET(Paramètres!$C$5,LOOKUP(ROW(A1562),Paramètres!$W$5:$Z$1005)-LOOKUP(ROW(A1562),Paramètres!$V$5:$Z$1005)*Paramètres!$P$5,0)&amp;OFFSET(Paramètres!$F$5,LOOKUP(ROW(A1562),Paramètres!$X$5:$Z$1005)-LOOKUP(ROW(A1562),Paramètres!$W$5:$Z$1005)*Paramètres!$P$6,0)&amp;OFFSET(Paramètres!$I$5,LOOKUP(ROW(A1562),Paramètres!$Y$5:$Z$1005)-LOOKUP(ROW(A1562),Paramètres!$X$5:$Z$1005)*Paramètres!$P$7,0)&amp;OFFSET(Paramètres!L1566,-LOOKUP(ROW(A1562),Paramètres!$Y$5:$Z$1005)*Paramètres!$P$8,0),""))</f>
        <v/>
      </c>
      <c r="B1562" t="str">
        <f ca="1">IF(B1561="","",IFERROR(OFFSET(Paramètres!$D$5,LOOKUP(ROW(B1562),Paramètres!$W$5:$Z$1005)-LOOKUP(ROW(B1562),Paramètres!$V$5:$Z$1005)*Paramètres!$P$5,0)&amp;"/"&amp;OFFSET(Paramètres!$G$5,LOOKUP(ROW(B1562),Paramètres!$X$5:$Z$1005)-LOOKUP(ROW(B1562),Paramètres!$W$5:$Z$1005)*Paramètres!$P$6,0)&amp;"/"&amp;OFFSET(Paramètres!$J$5,LOOKUP(ROW(B1562),Paramètres!$Y$5:$Z$1005)-LOOKUP(ROW(B1562),Paramètres!$X$5:$Z$1005)*Paramètres!$P$7,0)&amp;"/"&amp;OFFSET(Paramètres!M1566,-LOOKUP(ROW(B1562),Paramètres!$Y$5:$Z$1005)*Paramètres!$P$8,0),""))</f>
        <v/>
      </c>
    </row>
    <row r="1563" spans="1:2" x14ac:dyDescent="0.25">
      <c r="A1563" t="str">
        <f ca="1">IF(A1562="","",IFERROR(OFFSET(Paramètres!$C$5,LOOKUP(ROW(A1563),Paramètres!$W$5:$Z$1005)-LOOKUP(ROW(A1563),Paramètres!$V$5:$Z$1005)*Paramètres!$P$5,0)&amp;OFFSET(Paramètres!$F$5,LOOKUP(ROW(A1563),Paramètres!$X$5:$Z$1005)-LOOKUP(ROW(A1563),Paramètres!$W$5:$Z$1005)*Paramètres!$P$6,0)&amp;OFFSET(Paramètres!$I$5,LOOKUP(ROW(A1563),Paramètres!$Y$5:$Z$1005)-LOOKUP(ROW(A1563),Paramètres!$X$5:$Z$1005)*Paramètres!$P$7,0)&amp;OFFSET(Paramètres!L1567,-LOOKUP(ROW(A1563),Paramètres!$Y$5:$Z$1005)*Paramètres!$P$8,0),""))</f>
        <v/>
      </c>
      <c r="B1563" t="str">
        <f ca="1">IF(B1562="","",IFERROR(OFFSET(Paramètres!$D$5,LOOKUP(ROW(B1563),Paramètres!$W$5:$Z$1005)-LOOKUP(ROW(B1563),Paramètres!$V$5:$Z$1005)*Paramètres!$P$5,0)&amp;"/"&amp;OFFSET(Paramètres!$G$5,LOOKUP(ROW(B1563),Paramètres!$X$5:$Z$1005)-LOOKUP(ROW(B1563),Paramètres!$W$5:$Z$1005)*Paramètres!$P$6,0)&amp;"/"&amp;OFFSET(Paramètres!$J$5,LOOKUP(ROW(B1563),Paramètres!$Y$5:$Z$1005)-LOOKUP(ROW(B1563),Paramètres!$X$5:$Z$1005)*Paramètres!$P$7,0)&amp;"/"&amp;OFFSET(Paramètres!M1567,-LOOKUP(ROW(B1563),Paramètres!$Y$5:$Z$1005)*Paramètres!$P$8,0),""))</f>
        <v/>
      </c>
    </row>
    <row r="1564" spans="1:2" x14ac:dyDescent="0.25">
      <c r="A1564" t="str">
        <f ca="1">IF(A1563="","",IFERROR(OFFSET(Paramètres!$C$5,LOOKUP(ROW(A1564),Paramètres!$W$5:$Z$1005)-LOOKUP(ROW(A1564),Paramètres!$V$5:$Z$1005)*Paramètres!$P$5,0)&amp;OFFSET(Paramètres!$F$5,LOOKUP(ROW(A1564),Paramètres!$X$5:$Z$1005)-LOOKUP(ROW(A1564),Paramètres!$W$5:$Z$1005)*Paramètres!$P$6,0)&amp;OFFSET(Paramètres!$I$5,LOOKUP(ROW(A1564),Paramètres!$Y$5:$Z$1005)-LOOKUP(ROW(A1564),Paramètres!$X$5:$Z$1005)*Paramètres!$P$7,0)&amp;OFFSET(Paramètres!L1568,-LOOKUP(ROW(A1564),Paramètres!$Y$5:$Z$1005)*Paramètres!$P$8,0),""))</f>
        <v/>
      </c>
      <c r="B1564" t="str">
        <f ca="1">IF(B1563="","",IFERROR(OFFSET(Paramètres!$D$5,LOOKUP(ROW(B1564),Paramètres!$W$5:$Z$1005)-LOOKUP(ROW(B1564),Paramètres!$V$5:$Z$1005)*Paramètres!$P$5,0)&amp;"/"&amp;OFFSET(Paramètres!$G$5,LOOKUP(ROW(B1564),Paramètres!$X$5:$Z$1005)-LOOKUP(ROW(B1564),Paramètres!$W$5:$Z$1005)*Paramètres!$P$6,0)&amp;"/"&amp;OFFSET(Paramètres!$J$5,LOOKUP(ROW(B1564),Paramètres!$Y$5:$Z$1005)-LOOKUP(ROW(B1564),Paramètres!$X$5:$Z$1005)*Paramètres!$P$7,0)&amp;"/"&amp;OFFSET(Paramètres!M1568,-LOOKUP(ROW(B1564),Paramètres!$Y$5:$Z$1005)*Paramètres!$P$8,0),""))</f>
        <v/>
      </c>
    </row>
    <row r="1565" spans="1:2" x14ac:dyDescent="0.25">
      <c r="A1565" t="str">
        <f ca="1">IF(A1564="","",IFERROR(OFFSET(Paramètres!$C$5,LOOKUP(ROW(A1565),Paramètres!$W$5:$Z$1005)-LOOKUP(ROW(A1565),Paramètres!$V$5:$Z$1005)*Paramètres!$P$5,0)&amp;OFFSET(Paramètres!$F$5,LOOKUP(ROW(A1565),Paramètres!$X$5:$Z$1005)-LOOKUP(ROW(A1565),Paramètres!$W$5:$Z$1005)*Paramètres!$P$6,0)&amp;OFFSET(Paramètres!$I$5,LOOKUP(ROW(A1565),Paramètres!$Y$5:$Z$1005)-LOOKUP(ROW(A1565),Paramètres!$X$5:$Z$1005)*Paramètres!$P$7,0)&amp;OFFSET(Paramètres!L1569,-LOOKUP(ROW(A1565),Paramètres!$Y$5:$Z$1005)*Paramètres!$P$8,0),""))</f>
        <v/>
      </c>
      <c r="B1565" t="str">
        <f ca="1">IF(B1564="","",IFERROR(OFFSET(Paramètres!$D$5,LOOKUP(ROW(B1565),Paramètres!$W$5:$Z$1005)-LOOKUP(ROW(B1565),Paramètres!$V$5:$Z$1005)*Paramètres!$P$5,0)&amp;"/"&amp;OFFSET(Paramètres!$G$5,LOOKUP(ROW(B1565),Paramètres!$X$5:$Z$1005)-LOOKUP(ROW(B1565),Paramètres!$W$5:$Z$1005)*Paramètres!$P$6,0)&amp;"/"&amp;OFFSET(Paramètres!$J$5,LOOKUP(ROW(B1565),Paramètres!$Y$5:$Z$1005)-LOOKUP(ROW(B1565),Paramètres!$X$5:$Z$1005)*Paramètres!$P$7,0)&amp;"/"&amp;OFFSET(Paramètres!M1569,-LOOKUP(ROW(B1565),Paramètres!$Y$5:$Z$1005)*Paramètres!$P$8,0),""))</f>
        <v/>
      </c>
    </row>
    <row r="1566" spans="1:2" x14ac:dyDescent="0.25">
      <c r="A1566" t="str">
        <f ca="1">IF(A1565="","",IFERROR(OFFSET(Paramètres!$C$5,LOOKUP(ROW(A1566),Paramètres!$W$5:$Z$1005)-LOOKUP(ROW(A1566),Paramètres!$V$5:$Z$1005)*Paramètres!$P$5,0)&amp;OFFSET(Paramètres!$F$5,LOOKUP(ROW(A1566),Paramètres!$X$5:$Z$1005)-LOOKUP(ROW(A1566),Paramètres!$W$5:$Z$1005)*Paramètres!$P$6,0)&amp;OFFSET(Paramètres!$I$5,LOOKUP(ROW(A1566),Paramètres!$Y$5:$Z$1005)-LOOKUP(ROW(A1566),Paramètres!$X$5:$Z$1005)*Paramètres!$P$7,0)&amp;OFFSET(Paramètres!L1570,-LOOKUP(ROW(A1566),Paramètres!$Y$5:$Z$1005)*Paramètres!$P$8,0),""))</f>
        <v/>
      </c>
      <c r="B1566" t="str">
        <f ca="1">IF(B1565="","",IFERROR(OFFSET(Paramètres!$D$5,LOOKUP(ROW(B1566),Paramètres!$W$5:$Z$1005)-LOOKUP(ROW(B1566),Paramètres!$V$5:$Z$1005)*Paramètres!$P$5,0)&amp;"/"&amp;OFFSET(Paramètres!$G$5,LOOKUP(ROW(B1566),Paramètres!$X$5:$Z$1005)-LOOKUP(ROW(B1566),Paramètres!$W$5:$Z$1005)*Paramètres!$P$6,0)&amp;"/"&amp;OFFSET(Paramètres!$J$5,LOOKUP(ROW(B1566),Paramètres!$Y$5:$Z$1005)-LOOKUP(ROW(B1566),Paramètres!$X$5:$Z$1005)*Paramètres!$P$7,0)&amp;"/"&amp;OFFSET(Paramètres!M1570,-LOOKUP(ROW(B1566),Paramètres!$Y$5:$Z$1005)*Paramètres!$P$8,0),""))</f>
        <v/>
      </c>
    </row>
    <row r="1567" spans="1:2" x14ac:dyDescent="0.25">
      <c r="A1567" t="str">
        <f ca="1">IF(A1566="","",IFERROR(OFFSET(Paramètres!$C$5,LOOKUP(ROW(A1567),Paramètres!$W$5:$Z$1005)-LOOKUP(ROW(A1567),Paramètres!$V$5:$Z$1005)*Paramètres!$P$5,0)&amp;OFFSET(Paramètres!$F$5,LOOKUP(ROW(A1567),Paramètres!$X$5:$Z$1005)-LOOKUP(ROW(A1567),Paramètres!$W$5:$Z$1005)*Paramètres!$P$6,0)&amp;OFFSET(Paramètres!$I$5,LOOKUP(ROW(A1567),Paramètres!$Y$5:$Z$1005)-LOOKUP(ROW(A1567),Paramètres!$X$5:$Z$1005)*Paramètres!$P$7,0)&amp;OFFSET(Paramètres!L1571,-LOOKUP(ROW(A1567),Paramètres!$Y$5:$Z$1005)*Paramètres!$P$8,0),""))</f>
        <v/>
      </c>
      <c r="B1567" t="str">
        <f ca="1">IF(B1566="","",IFERROR(OFFSET(Paramètres!$D$5,LOOKUP(ROW(B1567),Paramètres!$W$5:$Z$1005)-LOOKUP(ROW(B1567),Paramètres!$V$5:$Z$1005)*Paramètres!$P$5,0)&amp;"/"&amp;OFFSET(Paramètres!$G$5,LOOKUP(ROW(B1567),Paramètres!$X$5:$Z$1005)-LOOKUP(ROW(B1567),Paramètres!$W$5:$Z$1005)*Paramètres!$P$6,0)&amp;"/"&amp;OFFSET(Paramètres!$J$5,LOOKUP(ROW(B1567),Paramètres!$Y$5:$Z$1005)-LOOKUP(ROW(B1567),Paramètres!$X$5:$Z$1005)*Paramètres!$P$7,0)&amp;"/"&amp;OFFSET(Paramètres!M1571,-LOOKUP(ROW(B1567),Paramètres!$Y$5:$Z$1005)*Paramètres!$P$8,0),""))</f>
        <v/>
      </c>
    </row>
    <row r="1568" spans="1:2" x14ac:dyDescent="0.25">
      <c r="A1568" t="str">
        <f ca="1">IF(A1567="","",IFERROR(OFFSET(Paramètres!$C$5,LOOKUP(ROW(A1568),Paramètres!$W$5:$Z$1005)-LOOKUP(ROW(A1568),Paramètres!$V$5:$Z$1005)*Paramètres!$P$5,0)&amp;OFFSET(Paramètres!$F$5,LOOKUP(ROW(A1568),Paramètres!$X$5:$Z$1005)-LOOKUP(ROW(A1568),Paramètres!$W$5:$Z$1005)*Paramètres!$P$6,0)&amp;OFFSET(Paramètres!$I$5,LOOKUP(ROW(A1568),Paramètres!$Y$5:$Z$1005)-LOOKUP(ROW(A1568),Paramètres!$X$5:$Z$1005)*Paramètres!$P$7,0)&amp;OFFSET(Paramètres!L1572,-LOOKUP(ROW(A1568),Paramètres!$Y$5:$Z$1005)*Paramètres!$P$8,0),""))</f>
        <v/>
      </c>
      <c r="B1568" t="str">
        <f ca="1">IF(B1567="","",IFERROR(OFFSET(Paramètres!$D$5,LOOKUP(ROW(B1568),Paramètres!$W$5:$Z$1005)-LOOKUP(ROW(B1568),Paramètres!$V$5:$Z$1005)*Paramètres!$P$5,0)&amp;"/"&amp;OFFSET(Paramètres!$G$5,LOOKUP(ROW(B1568),Paramètres!$X$5:$Z$1005)-LOOKUP(ROW(B1568),Paramètres!$W$5:$Z$1005)*Paramètres!$P$6,0)&amp;"/"&amp;OFFSET(Paramètres!$J$5,LOOKUP(ROW(B1568),Paramètres!$Y$5:$Z$1005)-LOOKUP(ROW(B1568),Paramètres!$X$5:$Z$1005)*Paramètres!$P$7,0)&amp;"/"&amp;OFFSET(Paramètres!M1572,-LOOKUP(ROW(B1568),Paramètres!$Y$5:$Z$1005)*Paramètres!$P$8,0),""))</f>
        <v/>
      </c>
    </row>
    <row r="1569" spans="1:2" x14ac:dyDescent="0.25">
      <c r="A1569" t="str">
        <f ca="1">IF(A1568="","",IFERROR(OFFSET(Paramètres!$C$5,LOOKUP(ROW(A1569),Paramètres!$W$5:$Z$1005)-LOOKUP(ROW(A1569),Paramètres!$V$5:$Z$1005)*Paramètres!$P$5,0)&amp;OFFSET(Paramètres!$F$5,LOOKUP(ROW(A1569),Paramètres!$X$5:$Z$1005)-LOOKUP(ROW(A1569),Paramètres!$W$5:$Z$1005)*Paramètres!$P$6,0)&amp;OFFSET(Paramètres!$I$5,LOOKUP(ROW(A1569),Paramètres!$Y$5:$Z$1005)-LOOKUP(ROW(A1569),Paramètres!$X$5:$Z$1005)*Paramètres!$P$7,0)&amp;OFFSET(Paramètres!L1573,-LOOKUP(ROW(A1569),Paramètres!$Y$5:$Z$1005)*Paramètres!$P$8,0),""))</f>
        <v/>
      </c>
      <c r="B1569" t="str">
        <f ca="1">IF(B1568="","",IFERROR(OFFSET(Paramètres!$D$5,LOOKUP(ROW(B1569),Paramètres!$W$5:$Z$1005)-LOOKUP(ROW(B1569),Paramètres!$V$5:$Z$1005)*Paramètres!$P$5,0)&amp;"/"&amp;OFFSET(Paramètres!$G$5,LOOKUP(ROW(B1569),Paramètres!$X$5:$Z$1005)-LOOKUP(ROW(B1569),Paramètres!$W$5:$Z$1005)*Paramètres!$P$6,0)&amp;"/"&amp;OFFSET(Paramètres!$J$5,LOOKUP(ROW(B1569),Paramètres!$Y$5:$Z$1005)-LOOKUP(ROW(B1569),Paramètres!$X$5:$Z$1005)*Paramètres!$P$7,0)&amp;"/"&amp;OFFSET(Paramètres!M1573,-LOOKUP(ROW(B1569),Paramètres!$Y$5:$Z$1005)*Paramètres!$P$8,0),""))</f>
        <v/>
      </c>
    </row>
    <row r="1570" spans="1:2" x14ac:dyDescent="0.25">
      <c r="A1570" t="str">
        <f ca="1">IF(A1569="","",IFERROR(OFFSET(Paramètres!$C$5,LOOKUP(ROW(A1570),Paramètres!$W$5:$Z$1005)-LOOKUP(ROW(A1570),Paramètres!$V$5:$Z$1005)*Paramètres!$P$5,0)&amp;OFFSET(Paramètres!$F$5,LOOKUP(ROW(A1570),Paramètres!$X$5:$Z$1005)-LOOKUP(ROW(A1570),Paramètres!$W$5:$Z$1005)*Paramètres!$P$6,0)&amp;OFFSET(Paramètres!$I$5,LOOKUP(ROW(A1570),Paramètres!$Y$5:$Z$1005)-LOOKUP(ROW(A1570),Paramètres!$X$5:$Z$1005)*Paramètres!$P$7,0)&amp;OFFSET(Paramètres!L1574,-LOOKUP(ROW(A1570),Paramètres!$Y$5:$Z$1005)*Paramètres!$P$8,0),""))</f>
        <v/>
      </c>
      <c r="B1570" t="str">
        <f ca="1">IF(B1569="","",IFERROR(OFFSET(Paramètres!$D$5,LOOKUP(ROW(B1570),Paramètres!$W$5:$Z$1005)-LOOKUP(ROW(B1570),Paramètres!$V$5:$Z$1005)*Paramètres!$P$5,0)&amp;"/"&amp;OFFSET(Paramètres!$G$5,LOOKUP(ROW(B1570),Paramètres!$X$5:$Z$1005)-LOOKUP(ROW(B1570),Paramètres!$W$5:$Z$1005)*Paramètres!$P$6,0)&amp;"/"&amp;OFFSET(Paramètres!$J$5,LOOKUP(ROW(B1570),Paramètres!$Y$5:$Z$1005)-LOOKUP(ROW(B1570),Paramètres!$X$5:$Z$1005)*Paramètres!$P$7,0)&amp;"/"&amp;OFFSET(Paramètres!M1574,-LOOKUP(ROW(B1570),Paramètres!$Y$5:$Z$1005)*Paramètres!$P$8,0),""))</f>
        <v/>
      </c>
    </row>
    <row r="1571" spans="1:2" x14ac:dyDescent="0.25">
      <c r="A1571" t="str">
        <f ca="1">IF(A1570="","",IFERROR(OFFSET(Paramètres!$C$5,LOOKUP(ROW(A1571),Paramètres!$W$5:$Z$1005)-LOOKUP(ROW(A1571),Paramètres!$V$5:$Z$1005)*Paramètres!$P$5,0)&amp;OFFSET(Paramètres!$F$5,LOOKUP(ROW(A1571),Paramètres!$X$5:$Z$1005)-LOOKUP(ROW(A1571),Paramètres!$W$5:$Z$1005)*Paramètres!$P$6,0)&amp;OFFSET(Paramètres!$I$5,LOOKUP(ROW(A1571),Paramètres!$Y$5:$Z$1005)-LOOKUP(ROW(A1571),Paramètres!$X$5:$Z$1005)*Paramètres!$P$7,0)&amp;OFFSET(Paramètres!L1575,-LOOKUP(ROW(A1571),Paramètres!$Y$5:$Z$1005)*Paramètres!$P$8,0),""))</f>
        <v/>
      </c>
      <c r="B1571" t="str">
        <f ca="1">IF(B1570="","",IFERROR(OFFSET(Paramètres!$D$5,LOOKUP(ROW(B1571),Paramètres!$W$5:$Z$1005)-LOOKUP(ROW(B1571),Paramètres!$V$5:$Z$1005)*Paramètres!$P$5,0)&amp;"/"&amp;OFFSET(Paramètres!$G$5,LOOKUP(ROW(B1571),Paramètres!$X$5:$Z$1005)-LOOKUP(ROW(B1571),Paramètres!$W$5:$Z$1005)*Paramètres!$P$6,0)&amp;"/"&amp;OFFSET(Paramètres!$J$5,LOOKUP(ROW(B1571),Paramètres!$Y$5:$Z$1005)-LOOKUP(ROW(B1571),Paramètres!$X$5:$Z$1005)*Paramètres!$P$7,0)&amp;"/"&amp;OFFSET(Paramètres!M1575,-LOOKUP(ROW(B1571),Paramètres!$Y$5:$Z$1005)*Paramètres!$P$8,0),""))</f>
        <v/>
      </c>
    </row>
    <row r="1572" spans="1:2" x14ac:dyDescent="0.25">
      <c r="A1572" t="str">
        <f ca="1">IF(A1571="","",IFERROR(OFFSET(Paramètres!$C$5,LOOKUP(ROW(A1572),Paramètres!$W$5:$Z$1005)-LOOKUP(ROW(A1572),Paramètres!$V$5:$Z$1005)*Paramètres!$P$5,0)&amp;OFFSET(Paramètres!$F$5,LOOKUP(ROW(A1572),Paramètres!$X$5:$Z$1005)-LOOKUP(ROW(A1572),Paramètres!$W$5:$Z$1005)*Paramètres!$P$6,0)&amp;OFFSET(Paramètres!$I$5,LOOKUP(ROW(A1572),Paramètres!$Y$5:$Z$1005)-LOOKUP(ROW(A1572),Paramètres!$X$5:$Z$1005)*Paramètres!$P$7,0)&amp;OFFSET(Paramètres!L1576,-LOOKUP(ROW(A1572),Paramètres!$Y$5:$Z$1005)*Paramètres!$P$8,0),""))</f>
        <v/>
      </c>
      <c r="B1572" t="str">
        <f ca="1">IF(B1571="","",IFERROR(OFFSET(Paramètres!$D$5,LOOKUP(ROW(B1572),Paramètres!$W$5:$Z$1005)-LOOKUP(ROW(B1572),Paramètres!$V$5:$Z$1005)*Paramètres!$P$5,0)&amp;"/"&amp;OFFSET(Paramètres!$G$5,LOOKUP(ROW(B1572),Paramètres!$X$5:$Z$1005)-LOOKUP(ROW(B1572),Paramètres!$W$5:$Z$1005)*Paramètres!$P$6,0)&amp;"/"&amp;OFFSET(Paramètres!$J$5,LOOKUP(ROW(B1572),Paramètres!$Y$5:$Z$1005)-LOOKUP(ROW(B1572),Paramètres!$X$5:$Z$1005)*Paramètres!$P$7,0)&amp;"/"&amp;OFFSET(Paramètres!M1576,-LOOKUP(ROW(B1572),Paramètres!$Y$5:$Z$1005)*Paramètres!$P$8,0),""))</f>
        <v/>
      </c>
    </row>
    <row r="1573" spans="1:2" x14ac:dyDescent="0.25">
      <c r="A1573" t="str">
        <f ca="1">IF(A1572="","",IFERROR(OFFSET(Paramètres!$C$5,LOOKUP(ROW(A1573),Paramètres!$W$5:$Z$1005)-LOOKUP(ROW(A1573),Paramètres!$V$5:$Z$1005)*Paramètres!$P$5,0)&amp;OFFSET(Paramètres!$F$5,LOOKUP(ROW(A1573),Paramètres!$X$5:$Z$1005)-LOOKUP(ROW(A1573),Paramètres!$W$5:$Z$1005)*Paramètres!$P$6,0)&amp;OFFSET(Paramètres!$I$5,LOOKUP(ROW(A1573),Paramètres!$Y$5:$Z$1005)-LOOKUP(ROW(A1573),Paramètres!$X$5:$Z$1005)*Paramètres!$P$7,0)&amp;OFFSET(Paramètres!L1577,-LOOKUP(ROW(A1573),Paramètres!$Y$5:$Z$1005)*Paramètres!$P$8,0),""))</f>
        <v/>
      </c>
      <c r="B1573" t="str">
        <f ca="1">IF(B1572="","",IFERROR(OFFSET(Paramètres!$D$5,LOOKUP(ROW(B1573),Paramètres!$W$5:$Z$1005)-LOOKUP(ROW(B1573),Paramètres!$V$5:$Z$1005)*Paramètres!$P$5,0)&amp;"/"&amp;OFFSET(Paramètres!$G$5,LOOKUP(ROW(B1573),Paramètres!$X$5:$Z$1005)-LOOKUP(ROW(B1573),Paramètres!$W$5:$Z$1005)*Paramètres!$P$6,0)&amp;"/"&amp;OFFSET(Paramètres!$J$5,LOOKUP(ROW(B1573),Paramètres!$Y$5:$Z$1005)-LOOKUP(ROW(B1573),Paramètres!$X$5:$Z$1005)*Paramètres!$P$7,0)&amp;"/"&amp;OFFSET(Paramètres!M1577,-LOOKUP(ROW(B1573),Paramètres!$Y$5:$Z$1005)*Paramètres!$P$8,0),""))</f>
        <v/>
      </c>
    </row>
    <row r="1574" spans="1:2" x14ac:dyDescent="0.25">
      <c r="A1574" t="str">
        <f ca="1">IF(A1573="","",IFERROR(OFFSET(Paramètres!$C$5,LOOKUP(ROW(A1574),Paramètres!$W$5:$Z$1005)-LOOKUP(ROW(A1574),Paramètres!$V$5:$Z$1005)*Paramètres!$P$5,0)&amp;OFFSET(Paramètres!$F$5,LOOKUP(ROW(A1574),Paramètres!$X$5:$Z$1005)-LOOKUP(ROW(A1574),Paramètres!$W$5:$Z$1005)*Paramètres!$P$6,0)&amp;OFFSET(Paramètres!$I$5,LOOKUP(ROW(A1574),Paramètres!$Y$5:$Z$1005)-LOOKUP(ROW(A1574),Paramètres!$X$5:$Z$1005)*Paramètres!$P$7,0)&amp;OFFSET(Paramètres!L1578,-LOOKUP(ROW(A1574),Paramètres!$Y$5:$Z$1005)*Paramètres!$P$8,0),""))</f>
        <v/>
      </c>
      <c r="B1574" t="str">
        <f ca="1">IF(B1573="","",IFERROR(OFFSET(Paramètres!$D$5,LOOKUP(ROW(B1574),Paramètres!$W$5:$Z$1005)-LOOKUP(ROW(B1574),Paramètres!$V$5:$Z$1005)*Paramètres!$P$5,0)&amp;"/"&amp;OFFSET(Paramètres!$G$5,LOOKUP(ROW(B1574),Paramètres!$X$5:$Z$1005)-LOOKUP(ROW(B1574),Paramètres!$W$5:$Z$1005)*Paramètres!$P$6,0)&amp;"/"&amp;OFFSET(Paramètres!$J$5,LOOKUP(ROW(B1574),Paramètres!$Y$5:$Z$1005)-LOOKUP(ROW(B1574),Paramètres!$X$5:$Z$1005)*Paramètres!$P$7,0)&amp;"/"&amp;OFFSET(Paramètres!M1578,-LOOKUP(ROW(B1574),Paramètres!$Y$5:$Z$1005)*Paramètres!$P$8,0),""))</f>
        <v/>
      </c>
    </row>
    <row r="1575" spans="1:2" x14ac:dyDescent="0.25">
      <c r="A1575" t="str">
        <f ca="1">IF(A1574="","",IFERROR(OFFSET(Paramètres!$C$5,LOOKUP(ROW(A1575),Paramètres!$W$5:$Z$1005)-LOOKUP(ROW(A1575),Paramètres!$V$5:$Z$1005)*Paramètres!$P$5,0)&amp;OFFSET(Paramètres!$F$5,LOOKUP(ROW(A1575),Paramètres!$X$5:$Z$1005)-LOOKUP(ROW(A1575),Paramètres!$W$5:$Z$1005)*Paramètres!$P$6,0)&amp;OFFSET(Paramètres!$I$5,LOOKUP(ROW(A1575),Paramètres!$Y$5:$Z$1005)-LOOKUP(ROW(A1575),Paramètres!$X$5:$Z$1005)*Paramètres!$P$7,0)&amp;OFFSET(Paramètres!L1579,-LOOKUP(ROW(A1575),Paramètres!$Y$5:$Z$1005)*Paramètres!$P$8,0),""))</f>
        <v/>
      </c>
      <c r="B1575" t="str">
        <f ca="1">IF(B1574="","",IFERROR(OFFSET(Paramètres!$D$5,LOOKUP(ROW(B1575),Paramètres!$W$5:$Z$1005)-LOOKUP(ROW(B1575),Paramètres!$V$5:$Z$1005)*Paramètres!$P$5,0)&amp;"/"&amp;OFFSET(Paramètres!$G$5,LOOKUP(ROW(B1575),Paramètres!$X$5:$Z$1005)-LOOKUP(ROW(B1575),Paramètres!$W$5:$Z$1005)*Paramètres!$P$6,0)&amp;"/"&amp;OFFSET(Paramètres!$J$5,LOOKUP(ROW(B1575),Paramètres!$Y$5:$Z$1005)-LOOKUP(ROW(B1575),Paramètres!$X$5:$Z$1005)*Paramètres!$P$7,0)&amp;"/"&amp;OFFSET(Paramètres!M1579,-LOOKUP(ROW(B1575),Paramètres!$Y$5:$Z$1005)*Paramètres!$P$8,0),""))</f>
        <v/>
      </c>
    </row>
    <row r="1576" spans="1:2" x14ac:dyDescent="0.25">
      <c r="A1576" t="str">
        <f ca="1">IF(A1575="","",IFERROR(OFFSET(Paramètres!$C$5,LOOKUP(ROW(A1576),Paramètres!$W$5:$Z$1005)-LOOKUP(ROW(A1576),Paramètres!$V$5:$Z$1005)*Paramètres!$P$5,0)&amp;OFFSET(Paramètres!$F$5,LOOKUP(ROW(A1576),Paramètres!$X$5:$Z$1005)-LOOKUP(ROW(A1576),Paramètres!$W$5:$Z$1005)*Paramètres!$P$6,0)&amp;OFFSET(Paramètres!$I$5,LOOKUP(ROW(A1576),Paramètres!$Y$5:$Z$1005)-LOOKUP(ROW(A1576),Paramètres!$X$5:$Z$1005)*Paramètres!$P$7,0)&amp;OFFSET(Paramètres!L1580,-LOOKUP(ROW(A1576),Paramètres!$Y$5:$Z$1005)*Paramètres!$P$8,0),""))</f>
        <v/>
      </c>
      <c r="B1576" t="str">
        <f ca="1">IF(B1575="","",IFERROR(OFFSET(Paramètres!$D$5,LOOKUP(ROW(B1576),Paramètres!$W$5:$Z$1005)-LOOKUP(ROW(B1576),Paramètres!$V$5:$Z$1005)*Paramètres!$P$5,0)&amp;"/"&amp;OFFSET(Paramètres!$G$5,LOOKUP(ROW(B1576),Paramètres!$X$5:$Z$1005)-LOOKUP(ROW(B1576),Paramètres!$W$5:$Z$1005)*Paramètres!$P$6,0)&amp;"/"&amp;OFFSET(Paramètres!$J$5,LOOKUP(ROW(B1576),Paramètres!$Y$5:$Z$1005)-LOOKUP(ROW(B1576),Paramètres!$X$5:$Z$1005)*Paramètres!$P$7,0)&amp;"/"&amp;OFFSET(Paramètres!M1580,-LOOKUP(ROW(B1576),Paramètres!$Y$5:$Z$1005)*Paramètres!$P$8,0),""))</f>
        <v/>
      </c>
    </row>
    <row r="1577" spans="1:2" x14ac:dyDescent="0.25">
      <c r="A1577" t="str">
        <f ca="1">IF(A1576="","",IFERROR(OFFSET(Paramètres!$C$5,LOOKUP(ROW(A1577),Paramètres!$W$5:$Z$1005)-LOOKUP(ROW(A1577),Paramètres!$V$5:$Z$1005)*Paramètres!$P$5,0)&amp;OFFSET(Paramètres!$F$5,LOOKUP(ROW(A1577),Paramètres!$X$5:$Z$1005)-LOOKUP(ROW(A1577),Paramètres!$W$5:$Z$1005)*Paramètres!$P$6,0)&amp;OFFSET(Paramètres!$I$5,LOOKUP(ROW(A1577),Paramètres!$Y$5:$Z$1005)-LOOKUP(ROW(A1577),Paramètres!$X$5:$Z$1005)*Paramètres!$P$7,0)&amp;OFFSET(Paramètres!L1581,-LOOKUP(ROW(A1577),Paramètres!$Y$5:$Z$1005)*Paramètres!$P$8,0),""))</f>
        <v/>
      </c>
      <c r="B1577" t="str">
        <f ca="1">IF(B1576="","",IFERROR(OFFSET(Paramètres!$D$5,LOOKUP(ROW(B1577),Paramètres!$W$5:$Z$1005)-LOOKUP(ROW(B1577),Paramètres!$V$5:$Z$1005)*Paramètres!$P$5,0)&amp;"/"&amp;OFFSET(Paramètres!$G$5,LOOKUP(ROW(B1577),Paramètres!$X$5:$Z$1005)-LOOKUP(ROW(B1577),Paramètres!$W$5:$Z$1005)*Paramètres!$P$6,0)&amp;"/"&amp;OFFSET(Paramètres!$J$5,LOOKUP(ROW(B1577),Paramètres!$Y$5:$Z$1005)-LOOKUP(ROW(B1577),Paramètres!$X$5:$Z$1005)*Paramètres!$P$7,0)&amp;"/"&amp;OFFSET(Paramètres!M1581,-LOOKUP(ROW(B1577),Paramètres!$Y$5:$Z$1005)*Paramètres!$P$8,0),""))</f>
        <v/>
      </c>
    </row>
    <row r="1578" spans="1:2" x14ac:dyDescent="0.25">
      <c r="A1578" t="str">
        <f ca="1">IF(A1577="","",IFERROR(OFFSET(Paramètres!$C$5,LOOKUP(ROW(A1578),Paramètres!$W$5:$Z$1005)-LOOKUP(ROW(A1578),Paramètres!$V$5:$Z$1005)*Paramètres!$P$5,0)&amp;OFFSET(Paramètres!$F$5,LOOKUP(ROW(A1578),Paramètres!$X$5:$Z$1005)-LOOKUP(ROW(A1578),Paramètres!$W$5:$Z$1005)*Paramètres!$P$6,0)&amp;OFFSET(Paramètres!$I$5,LOOKUP(ROW(A1578),Paramètres!$Y$5:$Z$1005)-LOOKUP(ROW(A1578),Paramètres!$X$5:$Z$1005)*Paramètres!$P$7,0)&amp;OFFSET(Paramètres!L1582,-LOOKUP(ROW(A1578),Paramètres!$Y$5:$Z$1005)*Paramètres!$P$8,0),""))</f>
        <v/>
      </c>
      <c r="B1578" t="str">
        <f ca="1">IF(B1577="","",IFERROR(OFFSET(Paramètres!$D$5,LOOKUP(ROW(B1578),Paramètres!$W$5:$Z$1005)-LOOKUP(ROW(B1578),Paramètres!$V$5:$Z$1005)*Paramètres!$P$5,0)&amp;"/"&amp;OFFSET(Paramètres!$G$5,LOOKUP(ROW(B1578),Paramètres!$X$5:$Z$1005)-LOOKUP(ROW(B1578),Paramètres!$W$5:$Z$1005)*Paramètres!$P$6,0)&amp;"/"&amp;OFFSET(Paramètres!$J$5,LOOKUP(ROW(B1578),Paramètres!$Y$5:$Z$1005)-LOOKUP(ROW(B1578),Paramètres!$X$5:$Z$1005)*Paramètres!$P$7,0)&amp;"/"&amp;OFFSET(Paramètres!M1582,-LOOKUP(ROW(B1578),Paramètres!$Y$5:$Z$1005)*Paramètres!$P$8,0),""))</f>
        <v/>
      </c>
    </row>
    <row r="1579" spans="1:2" x14ac:dyDescent="0.25">
      <c r="A1579" t="str">
        <f ca="1">IF(A1578="","",IFERROR(OFFSET(Paramètres!$C$5,LOOKUP(ROW(A1579),Paramètres!$W$5:$Z$1005)-LOOKUP(ROW(A1579),Paramètres!$V$5:$Z$1005)*Paramètres!$P$5,0)&amp;OFFSET(Paramètres!$F$5,LOOKUP(ROW(A1579),Paramètres!$X$5:$Z$1005)-LOOKUP(ROW(A1579),Paramètres!$W$5:$Z$1005)*Paramètres!$P$6,0)&amp;OFFSET(Paramètres!$I$5,LOOKUP(ROW(A1579),Paramètres!$Y$5:$Z$1005)-LOOKUP(ROW(A1579),Paramètres!$X$5:$Z$1005)*Paramètres!$P$7,0)&amp;OFFSET(Paramètres!L1583,-LOOKUP(ROW(A1579),Paramètres!$Y$5:$Z$1005)*Paramètres!$P$8,0),""))</f>
        <v/>
      </c>
      <c r="B1579" t="str">
        <f ca="1">IF(B1578="","",IFERROR(OFFSET(Paramètres!$D$5,LOOKUP(ROW(B1579),Paramètres!$W$5:$Z$1005)-LOOKUP(ROW(B1579),Paramètres!$V$5:$Z$1005)*Paramètres!$P$5,0)&amp;"/"&amp;OFFSET(Paramètres!$G$5,LOOKUP(ROW(B1579),Paramètres!$X$5:$Z$1005)-LOOKUP(ROW(B1579),Paramètres!$W$5:$Z$1005)*Paramètres!$P$6,0)&amp;"/"&amp;OFFSET(Paramètres!$J$5,LOOKUP(ROW(B1579),Paramètres!$Y$5:$Z$1005)-LOOKUP(ROW(B1579),Paramètres!$X$5:$Z$1005)*Paramètres!$P$7,0)&amp;"/"&amp;OFFSET(Paramètres!M1583,-LOOKUP(ROW(B1579),Paramètres!$Y$5:$Z$1005)*Paramètres!$P$8,0),""))</f>
        <v/>
      </c>
    </row>
    <row r="1580" spans="1:2" x14ac:dyDescent="0.25">
      <c r="A1580" t="str">
        <f ca="1">IF(A1579="","",IFERROR(OFFSET(Paramètres!$C$5,LOOKUP(ROW(A1580),Paramètres!$W$5:$Z$1005)-LOOKUP(ROW(A1580),Paramètres!$V$5:$Z$1005)*Paramètres!$P$5,0)&amp;OFFSET(Paramètres!$F$5,LOOKUP(ROW(A1580),Paramètres!$X$5:$Z$1005)-LOOKUP(ROW(A1580),Paramètres!$W$5:$Z$1005)*Paramètres!$P$6,0)&amp;OFFSET(Paramètres!$I$5,LOOKUP(ROW(A1580),Paramètres!$Y$5:$Z$1005)-LOOKUP(ROW(A1580),Paramètres!$X$5:$Z$1005)*Paramètres!$P$7,0)&amp;OFFSET(Paramètres!L1584,-LOOKUP(ROW(A1580),Paramètres!$Y$5:$Z$1005)*Paramètres!$P$8,0),""))</f>
        <v/>
      </c>
      <c r="B1580" t="str">
        <f ca="1">IF(B1579="","",IFERROR(OFFSET(Paramètres!$D$5,LOOKUP(ROW(B1580),Paramètres!$W$5:$Z$1005)-LOOKUP(ROW(B1580),Paramètres!$V$5:$Z$1005)*Paramètres!$P$5,0)&amp;"/"&amp;OFFSET(Paramètres!$G$5,LOOKUP(ROW(B1580),Paramètres!$X$5:$Z$1005)-LOOKUP(ROW(B1580),Paramètres!$W$5:$Z$1005)*Paramètres!$P$6,0)&amp;"/"&amp;OFFSET(Paramètres!$J$5,LOOKUP(ROW(B1580),Paramètres!$Y$5:$Z$1005)-LOOKUP(ROW(B1580),Paramètres!$X$5:$Z$1005)*Paramètres!$P$7,0)&amp;"/"&amp;OFFSET(Paramètres!M1584,-LOOKUP(ROW(B1580),Paramètres!$Y$5:$Z$1005)*Paramètres!$P$8,0),""))</f>
        <v/>
      </c>
    </row>
    <row r="1581" spans="1:2" x14ac:dyDescent="0.25">
      <c r="A1581" t="str">
        <f ca="1">IF(A1580="","",IFERROR(OFFSET(Paramètres!$C$5,LOOKUP(ROW(A1581),Paramètres!$W$5:$Z$1005)-LOOKUP(ROW(A1581),Paramètres!$V$5:$Z$1005)*Paramètres!$P$5,0)&amp;OFFSET(Paramètres!$F$5,LOOKUP(ROW(A1581),Paramètres!$X$5:$Z$1005)-LOOKUP(ROW(A1581),Paramètres!$W$5:$Z$1005)*Paramètres!$P$6,0)&amp;OFFSET(Paramètres!$I$5,LOOKUP(ROW(A1581),Paramètres!$Y$5:$Z$1005)-LOOKUP(ROW(A1581),Paramètres!$X$5:$Z$1005)*Paramètres!$P$7,0)&amp;OFFSET(Paramètres!L1585,-LOOKUP(ROW(A1581),Paramètres!$Y$5:$Z$1005)*Paramètres!$P$8,0),""))</f>
        <v/>
      </c>
      <c r="B1581" t="str">
        <f ca="1">IF(B1580="","",IFERROR(OFFSET(Paramètres!$D$5,LOOKUP(ROW(B1581),Paramètres!$W$5:$Z$1005)-LOOKUP(ROW(B1581),Paramètres!$V$5:$Z$1005)*Paramètres!$P$5,0)&amp;"/"&amp;OFFSET(Paramètres!$G$5,LOOKUP(ROW(B1581),Paramètres!$X$5:$Z$1005)-LOOKUP(ROW(B1581),Paramètres!$W$5:$Z$1005)*Paramètres!$P$6,0)&amp;"/"&amp;OFFSET(Paramètres!$J$5,LOOKUP(ROW(B1581),Paramètres!$Y$5:$Z$1005)-LOOKUP(ROW(B1581),Paramètres!$X$5:$Z$1005)*Paramètres!$P$7,0)&amp;"/"&amp;OFFSET(Paramètres!M1585,-LOOKUP(ROW(B1581),Paramètres!$Y$5:$Z$1005)*Paramètres!$P$8,0),""))</f>
        <v/>
      </c>
    </row>
    <row r="1582" spans="1:2" x14ac:dyDescent="0.25">
      <c r="A1582" t="str">
        <f ca="1">IF(A1581="","",IFERROR(OFFSET(Paramètres!$C$5,LOOKUP(ROW(A1582),Paramètres!$W$5:$Z$1005)-LOOKUP(ROW(A1582),Paramètres!$V$5:$Z$1005)*Paramètres!$P$5,0)&amp;OFFSET(Paramètres!$F$5,LOOKUP(ROW(A1582),Paramètres!$X$5:$Z$1005)-LOOKUP(ROW(A1582),Paramètres!$W$5:$Z$1005)*Paramètres!$P$6,0)&amp;OFFSET(Paramètres!$I$5,LOOKUP(ROW(A1582),Paramètres!$Y$5:$Z$1005)-LOOKUP(ROW(A1582),Paramètres!$X$5:$Z$1005)*Paramètres!$P$7,0)&amp;OFFSET(Paramètres!L1586,-LOOKUP(ROW(A1582),Paramètres!$Y$5:$Z$1005)*Paramètres!$P$8,0),""))</f>
        <v/>
      </c>
      <c r="B1582" t="str">
        <f ca="1">IF(B1581="","",IFERROR(OFFSET(Paramètres!$D$5,LOOKUP(ROW(B1582),Paramètres!$W$5:$Z$1005)-LOOKUP(ROW(B1582),Paramètres!$V$5:$Z$1005)*Paramètres!$P$5,0)&amp;"/"&amp;OFFSET(Paramètres!$G$5,LOOKUP(ROW(B1582),Paramètres!$X$5:$Z$1005)-LOOKUP(ROW(B1582),Paramètres!$W$5:$Z$1005)*Paramètres!$P$6,0)&amp;"/"&amp;OFFSET(Paramètres!$J$5,LOOKUP(ROW(B1582),Paramètres!$Y$5:$Z$1005)-LOOKUP(ROW(B1582),Paramètres!$X$5:$Z$1005)*Paramètres!$P$7,0)&amp;"/"&amp;OFFSET(Paramètres!M1586,-LOOKUP(ROW(B1582),Paramètres!$Y$5:$Z$1005)*Paramètres!$P$8,0),""))</f>
        <v/>
      </c>
    </row>
    <row r="1583" spans="1:2" x14ac:dyDescent="0.25">
      <c r="A1583" t="str">
        <f ca="1">IF(A1582="","",IFERROR(OFFSET(Paramètres!$C$5,LOOKUP(ROW(A1583),Paramètres!$W$5:$Z$1005)-LOOKUP(ROW(A1583),Paramètres!$V$5:$Z$1005)*Paramètres!$P$5,0)&amp;OFFSET(Paramètres!$F$5,LOOKUP(ROW(A1583),Paramètres!$X$5:$Z$1005)-LOOKUP(ROW(A1583),Paramètres!$W$5:$Z$1005)*Paramètres!$P$6,0)&amp;OFFSET(Paramètres!$I$5,LOOKUP(ROW(A1583),Paramètres!$Y$5:$Z$1005)-LOOKUP(ROW(A1583),Paramètres!$X$5:$Z$1005)*Paramètres!$P$7,0)&amp;OFFSET(Paramètres!L1587,-LOOKUP(ROW(A1583),Paramètres!$Y$5:$Z$1005)*Paramètres!$P$8,0),""))</f>
        <v/>
      </c>
      <c r="B1583" t="str">
        <f ca="1">IF(B1582="","",IFERROR(OFFSET(Paramètres!$D$5,LOOKUP(ROW(B1583),Paramètres!$W$5:$Z$1005)-LOOKUP(ROW(B1583),Paramètres!$V$5:$Z$1005)*Paramètres!$P$5,0)&amp;"/"&amp;OFFSET(Paramètres!$G$5,LOOKUP(ROW(B1583),Paramètres!$X$5:$Z$1005)-LOOKUP(ROW(B1583),Paramètres!$W$5:$Z$1005)*Paramètres!$P$6,0)&amp;"/"&amp;OFFSET(Paramètres!$J$5,LOOKUP(ROW(B1583),Paramètres!$Y$5:$Z$1005)-LOOKUP(ROW(B1583),Paramètres!$X$5:$Z$1005)*Paramètres!$P$7,0)&amp;"/"&amp;OFFSET(Paramètres!M1587,-LOOKUP(ROW(B1583),Paramètres!$Y$5:$Z$1005)*Paramètres!$P$8,0),""))</f>
        <v/>
      </c>
    </row>
    <row r="1584" spans="1:2" x14ac:dyDescent="0.25">
      <c r="A1584" t="str">
        <f ca="1">IF(A1583="","",IFERROR(OFFSET(Paramètres!$C$5,LOOKUP(ROW(A1584),Paramètres!$W$5:$Z$1005)-LOOKUP(ROW(A1584),Paramètres!$V$5:$Z$1005)*Paramètres!$P$5,0)&amp;OFFSET(Paramètres!$F$5,LOOKUP(ROW(A1584),Paramètres!$X$5:$Z$1005)-LOOKUP(ROW(A1584),Paramètres!$W$5:$Z$1005)*Paramètres!$P$6,0)&amp;OFFSET(Paramètres!$I$5,LOOKUP(ROW(A1584),Paramètres!$Y$5:$Z$1005)-LOOKUP(ROW(A1584),Paramètres!$X$5:$Z$1005)*Paramètres!$P$7,0)&amp;OFFSET(Paramètres!L1588,-LOOKUP(ROW(A1584),Paramètres!$Y$5:$Z$1005)*Paramètres!$P$8,0),""))</f>
        <v/>
      </c>
      <c r="B1584" t="str">
        <f ca="1">IF(B1583="","",IFERROR(OFFSET(Paramètres!$D$5,LOOKUP(ROW(B1584),Paramètres!$W$5:$Z$1005)-LOOKUP(ROW(B1584),Paramètres!$V$5:$Z$1005)*Paramètres!$P$5,0)&amp;"/"&amp;OFFSET(Paramètres!$G$5,LOOKUP(ROW(B1584),Paramètres!$X$5:$Z$1005)-LOOKUP(ROW(B1584),Paramètres!$W$5:$Z$1005)*Paramètres!$P$6,0)&amp;"/"&amp;OFFSET(Paramètres!$J$5,LOOKUP(ROW(B1584),Paramètres!$Y$5:$Z$1005)-LOOKUP(ROW(B1584),Paramètres!$X$5:$Z$1005)*Paramètres!$P$7,0)&amp;"/"&amp;OFFSET(Paramètres!M1588,-LOOKUP(ROW(B1584),Paramètres!$Y$5:$Z$1005)*Paramètres!$P$8,0),""))</f>
        <v/>
      </c>
    </row>
    <row r="1585" spans="1:2" x14ac:dyDescent="0.25">
      <c r="A1585" t="str">
        <f ca="1">IF(A1584="","",IFERROR(OFFSET(Paramètres!$C$5,LOOKUP(ROW(A1585),Paramètres!$W$5:$Z$1005)-LOOKUP(ROW(A1585),Paramètres!$V$5:$Z$1005)*Paramètres!$P$5,0)&amp;OFFSET(Paramètres!$F$5,LOOKUP(ROW(A1585),Paramètres!$X$5:$Z$1005)-LOOKUP(ROW(A1585),Paramètres!$W$5:$Z$1005)*Paramètres!$P$6,0)&amp;OFFSET(Paramètres!$I$5,LOOKUP(ROW(A1585),Paramètres!$Y$5:$Z$1005)-LOOKUP(ROW(A1585),Paramètres!$X$5:$Z$1005)*Paramètres!$P$7,0)&amp;OFFSET(Paramètres!L1589,-LOOKUP(ROW(A1585),Paramètres!$Y$5:$Z$1005)*Paramètres!$P$8,0),""))</f>
        <v/>
      </c>
      <c r="B1585" t="str">
        <f ca="1">IF(B1584="","",IFERROR(OFFSET(Paramètres!$D$5,LOOKUP(ROW(B1585),Paramètres!$W$5:$Z$1005)-LOOKUP(ROW(B1585),Paramètres!$V$5:$Z$1005)*Paramètres!$P$5,0)&amp;"/"&amp;OFFSET(Paramètres!$G$5,LOOKUP(ROW(B1585),Paramètres!$X$5:$Z$1005)-LOOKUP(ROW(B1585),Paramètres!$W$5:$Z$1005)*Paramètres!$P$6,0)&amp;"/"&amp;OFFSET(Paramètres!$J$5,LOOKUP(ROW(B1585),Paramètres!$Y$5:$Z$1005)-LOOKUP(ROW(B1585),Paramètres!$X$5:$Z$1005)*Paramètres!$P$7,0)&amp;"/"&amp;OFFSET(Paramètres!M1589,-LOOKUP(ROW(B1585),Paramètres!$Y$5:$Z$1005)*Paramètres!$P$8,0),""))</f>
        <v/>
      </c>
    </row>
    <row r="1586" spans="1:2" x14ac:dyDescent="0.25">
      <c r="A1586" t="str">
        <f ca="1">IF(A1585="","",IFERROR(OFFSET(Paramètres!$C$5,LOOKUP(ROW(A1586),Paramètres!$W$5:$Z$1005)-LOOKUP(ROW(A1586),Paramètres!$V$5:$Z$1005)*Paramètres!$P$5,0)&amp;OFFSET(Paramètres!$F$5,LOOKUP(ROW(A1586),Paramètres!$X$5:$Z$1005)-LOOKUP(ROW(A1586),Paramètres!$W$5:$Z$1005)*Paramètres!$P$6,0)&amp;OFFSET(Paramètres!$I$5,LOOKUP(ROW(A1586),Paramètres!$Y$5:$Z$1005)-LOOKUP(ROW(A1586),Paramètres!$X$5:$Z$1005)*Paramètres!$P$7,0)&amp;OFFSET(Paramètres!L1590,-LOOKUP(ROW(A1586),Paramètres!$Y$5:$Z$1005)*Paramètres!$P$8,0),""))</f>
        <v/>
      </c>
      <c r="B1586" t="str">
        <f ca="1">IF(B1585="","",IFERROR(OFFSET(Paramètres!$D$5,LOOKUP(ROW(B1586),Paramètres!$W$5:$Z$1005)-LOOKUP(ROW(B1586),Paramètres!$V$5:$Z$1005)*Paramètres!$P$5,0)&amp;"/"&amp;OFFSET(Paramètres!$G$5,LOOKUP(ROW(B1586),Paramètres!$X$5:$Z$1005)-LOOKUP(ROW(B1586),Paramètres!$W$5:$Z$1005)*Paramètres!$P$6,0)&amp;"/"&amp;OFFSET(Paramètres!$J$5,LOOKUP(ROW(B1586),Paramètres!$Y$5:$Z$1005)-LOOKUP(ROW(B1586),Paramètres!$X$5:$Z$1005)*Paramètres!$P$7,0)&amp;"/"&amp;OFFSET(Paramètres!M1590,-LOOKUP(ROW(B1586),Paramètres!$Y$5:$Z$1005)*Paramètres!$P$8,0),""))</f>
        <v/>
      </c>
    </row>
    <row r="1587" spans="1:2" x14ac:dyDescent="0.25">
      <c r="A1587" t="str">
        <f ca="1">IF(A1586="","",IFERROR(OFFSET(Paramètres!$C$5,LOOKUP(ROW(A1587),Paramètres!$W$5:$Z$1005)-LOOKUP(ROW(A1587),Paramètres!$V$5:$Z$1005)*Paramètres!$P$5,0)&amp;OFFSET(Paramètres!$F$5,LOOKUP(ROW(A1587),Paramètres!$X$5:$Z$1005)-LOOKUP(ROW(A1587),Paramètres!$W$5:$Z$1005)*Paramètres!$P$6,0)&amp;OFFSET(Paramètres!$I$5,LOOKUP(ROW(A1587),Paramètres!$Y$5:$Z$1005)-LOOKUP(ROW(A1587),Paramètres!$X$5:$Z$1005)*Paramètres!$P$7,0)&amp;OFFSET(Paramètres!L1591,-LOOKUP(ROW(A1587),Paramètres!$Y$5:$Z$1005)*Paramètres!$P$8,0),""))</f>
        <v/>
      </c>
      <c r="B1587" t="str">
        <f ca="1">IF(B1586="","",IFERROR(OFFSET(Paramètres!$D$5,LOOKUP(ROW(B1587),Paramètres!$W$5:$Z$1005)-LOOKUP(ROW(B1587),Paramètres!$V$5:$Z$1005)*Paramètres!$P$5,0)&amp;"/"&amp;OFFSET(Paramètres!$G$5,LOOKUP(ROW(B1587),Paramètres!$X$5:$Z$1005)-LOOKUP(ROW(B1587),Paramètres!$W$5:$Z$1005)*Paramètres!$P$6,0)&amp;"/"&amp;OFFSET(Paramètres!$J$5,LOOKUP(ROW(B1587),Paramètres!$Y$5:$Z$1005)-LOOKUP(ROW(B1587),Paramètres!$X$5:$Z$1005)*Paramètres!$P$7,0)&amp;"/"&amp;OFFSET(Paramètres!M1591,-LOOKUP(ROW(B1587),Paramètres!$Y$5:$Z$1005)*Paramètres!$P$8,0),""))</f>
        <v/>
      </c>
    </row>
    <row r="1588" spans="1:2" x14ac:dyDescent="0.25">
      <c r="A1588" t="str">
        <f ca="1">IF(A1587="","",IFERROR(OFFSET(Paramètres!$C$5,LOOKUP(ROW(A1588),Paramètres!$W$5:$Z$1005)-LOOKUP(ROW(A1588),Paramètres!$V$5:$Z$1005)*Paramètres!$P$5,0)&amp;OFFSET(Paramètres!$F$5,LOOKUP(ROW(A1588),Paramètres!$X$5:$Z$1005)-LOOKUP(ROW(A1588),Paramètres!$W$5:$Z$1005)*Paramètres!$P$6,0)&amp;OFFSET(Paramètres!$I$5,LOOKUP(ROW(A1588),Paramètres!$Y$5:$Z$1005)-LOOKUP(ROW(A1588),Paramètres!$X$5:$Z$1005)*Paramètres!$P$7,0)&amp;OFFSET(Paramètres!L1592,-LOOKUP(ROW(A1588),Paramètres!$Y$5:$Z$1005)*Paramètres!$P$8,0),""))</f>
        <v/>
      </c>
      <c r="B1588" t="str">
        <f ca="1">IF(B1587="","",IFERROR(OFFSET(Paramètres!$D$5,LOOKUP(ROW(B1588),Paramètres!$W$5:$Z$1005)-LOOKUP(ROW(B1588),Paramètres!$V$5:$Z$1005)*Paramètres!$P$5,0)&amp;"/"&amp;OFFSET(Paramètres!$G$5,LOOKUP(ROW(B1588),Paramètres!$X$5:$Z$1005)-LOOKUP(ROW(B1588),Paramètres!$W$5:$Z$1005)*Paramètres!$P$6,0)&amp;"/"&amp;OFFSET(Paramètres!$J$5,LOOKUP(ROW(B1588),Paramètres!$Y$5:$Z$1005)-LOOKUP(ROW(B1588),Paramètres!$X$5:$Z$1005)*Paramètres!$P$7,0)&amp;"/"&amp;OFFSET(Paramètres!M1592,-LOOKUP(ROW(B1588),Paramètres!$Y$5:$Z$1005)*Paramètres!$P$8,0),""))</f>
        <v/>
      </c>
    </row>
    <row r="1589" spans="1:2" x14ac:dyDescent="0.25">
      <c r="A1589" t="str">
        <f ca="1">IF(A1588="","",IFERROR(OFFSET(Paramètres!$C$5,LOOKUP(ROW(A1589),Paramètres!$W$5:$Z$1005)-LOOKUP(ROW(A1589),Paramètres!$V$5:$Z$1005)*Paramètres!$P$5,0)&amp;OFFSET(Paramètres!$F$5,LOOKUP(ROW(A1589),Paramètres!$X$5:$Z$1005)-LOOKUP(ROW(A1589),Paramètres!$W$5:$Z$1005)*Paramètres!$P$6,0)&amp;OFFSET(Paramètres!$I$5,LOOKUP(ROW(A1589),Paramètres!$Y$5:$Z$1005)-LOOKUP(ROW(A1589),Paramètres!$X$5:$Z$1005)*Paramètres!$P$7,0)&amp;OFFSET(Paramètres!L1593,-LOOKUP(ROW(A1589),Paramètres!$Y$5:$Z$1005)*Paramètres!$P$8,0),""))</f>
        <v/>
      </c>
      <c r="B1589" t="str">
        <f ca="1">IF(B1588="","",IFERROR(OFFSET(Paramètres!$D$5,LOOKUP(ROW(B1589),Paramètres!$W$5:$Z$1005)-LOOKUP(ROW(B1589),Paramètres!$V$5:$Z$1005)*Paramètres!$P$5,0)&amp;"/"&amp;OFFSET(Paramètres!$G$5,LOOKUP(ROW(B1589),Paramètres!$X$5:$Z$1005)-LOOKUP(ROW(B1589),Paramètres!$W$5:$Z$1005)*Paramètres!$P$6,0)&amp;"/"&amp;OFFSET(Paramètres!$J$5,LOOKUP(ROW(B1589),Paramètres!$Y$5:$Z$1005)-LOOKUP(ROW(B1589),Paramètres!$X$5:$Z$1005)*Paramètres!$P$7,0)&amp;"/"&amp;OFFSET(Paramètres!M1593,-LOOKUP(ROW(B1589),Paramètres!$Y$5:$Z$1005)*Paramètres!$P$8,0),""))</f>
        <v/>
      </c>
    </row>
    <row r="1590" spans="1:2" x14ac:dyDescent="0.25">
      <c r="A1590" t="str">
        <f ca="1">IF(A1589="","",IFERROR(OFFSET(Paramètres!$C$5,LOOKUP(ROW(A1590),Paramètres!$W$5:$Z$1005)-LOOKUP(ROW(A1590),Paramètres!$V$5:$Z$1005)*Paramètres!$P$5,0)&amp;OFFSET(Paramètres!$F$5,LOOKUP(ROW(A1590),Paramètres!$X$5:$Z$1005)-LOOKUP(ROW(A1590),Paramètres!$W$5:$Z$1005)*Paramètres!$P$6,0)&amp;OFFSET(Paramètres!$I$5,LOOKUP(ROW(A1590),Paramètres!$Y$5:$Z$1005)-LOOKUP(ROW(A1590),Paramètres!$X$5:$Z$1005)*Paramètres!$P$7,0)&amp;OFFSET(Paramètres!L1594,-LOOKUP(ROW(A1590),Paramètres!$Y$5:$Z$1005)*Paramètres!$P$8,0),""))</f>
        <v/>
      </c>
      <c r="B1590" t="str">
        <f ca="1">IF(B1589="","",IFERROR(OFFSET(Paramètres!$D$5,LOOKUP(ROW(B1590),Paramètres!$W$5:$Z$1005)-LOOKUP(ROW(B1590),Paramètres!$V$5:$Z$1005)*Paramètres!$P$5,0)&amp;"/"&amp;OFFSET(Paramètres!$G$5,LOOKUP(ROW(B1590),Paramètres!$X$5:$Z$1005)-LOOKUP(ROW(B1590),Paramètres!$W$5:$Z$1005)*Paramètres!$P$6,0)&amp;"/"&amp;OFFSET(Paramètres!$J$5,LOOKUP(ROW(B1590),Paramètres!$Y$5:$Z$1005)-LOOKUP(ROW(B1590),Paramètres!$X$5:$Z$1005)*Paramètres!$P$7,0)&amp;"/"&amp;OFFSET(Paramètres!M1594,-LOOKUP(ROW(B1590),Paramètres!$Y$5:$Z$1005)*Paramètres!$P$8,0),""))</f>
        <v/>
      </c>
    </row>
    <row r="1591" spans="1:2" x14ac:dyDescent="0.25">
      <c r="A1591" t="str">
        <f ca="1">IF(A1590="","",IFERROR(OFFSET(Paramètres!$C$5,LOOKUP(ROW(A1591),Paramètres!$W$5:$Z$1005)-LOOKUP(ROW(A1591),Paramètres!$V$5:$Z$1005)*Paramètres!$P$5,0)&amp;OFFSET(Paramètres!$F$5,LOOKUP(ROW(A1591),Paramètres!$X$5:$Z$1005)-LOOKUP(ROW(A1591),Paramètres!$W$5:$Z$1005)*Paramètres!$P$6,0)&amp;OFFSET(Paramètres!$I$5,LOOKUP(ROW(A1591),Paramètres!$Y$5:$Z$1005)-LOOKUP(ROW(A1591),Paramètres!$X$5:$Z$1005)*Paramètres!$P$7,0)&amp;OFFSET(Paramètres!L1595,-LOOKUP(ROW(A1591),Paramètres!$Y$5:$Z$1005)*Paramètres!$P$8,0),""))</f>
        <v/>
      </c>
      <c r="B1591" t="str">
        <f ca="1">IF(B1590="","",IFERROR(OFFSET(Paramètres!$D$5,LOOKUP(ROW(B1591),Paramètres!$W$5:$Z$1005)-LOOKUP(ROW(B1591),Paramètres!$V$5:$Z$1005)*Paramètres!$P$5,0)&amp;"/"&amp;OFFSET(Paramètres!$G$5,LOOKUP(ROW(B1591),Paramètres!$X$5:$Z$1005)-LOOKUP(ROW(B1591),Paramètres!$W$5:$Z$1005)*Paramètres!$P$6,0)&amp;"/"&amp;OFFSET(Paramètres!$J$5,LOOKUP(ROW(B1591),Paramètres!$Y$5:$Z$1005)-LOOKUP(ROW(B1591),Paramètres!$X$5:$Z$1005)*Paramètres!$P$7,0)&amp;"/"&amp;OFFSET(Paramètres!M1595,-LOOKUP(ROW(B1591),Paramètres!$Y$5:$Z$1005)*Paramètres!$P$8,0),""))</f>
        <v/>
      </c>
    </row>
    <row r="1592" spans="1:2" x14ac:dyDescent="0.25">
      <c r="A1592" t="str">
        <f ca="1">IF(A1591="","",IFERROR(OFFSET(Paramètres!$C$5,LOOKUP(ROW(A1592),Paramètres!$W$5:$Z$1005)-LOOKUP(ROW(A1592),Paramètres!$V$5:$Z$1005)*Paramètres!$P$5,0)&amp;OFFSET(Paramètres!$F$5,LOOKUP(ROW(A1592),Paramètres!$X$5:$Z$1005)-LOOKUP(ROW(A1592),Paramètres!$W$5:$Z$1005)*Paramètres!$P$6,0)&amp;OFFSET(Paramètres!$I$5,LOOKUP(ROW(A1592),Paramètres!$Y$5:$Z$1005)-LOOKUP(ROW(A1592),Paramètres!$X$5:$Z$1005)*Paramètres!$P$7,0)&amp;OFFSET(Paramètres!L1596,-LOOKUP(ROW(A1592),Paramètres!$Y$5:$Z$1005)*Paramètres!$P$8,0),""))</f>
        <v/>
      </c>
      <c r="B1592" t="str">
        <f ca="1">IF(B1591="","",IFERROR(OFFSET(Paramètres!$D$5,LOOKUP(ROW(B1592),Paramètres!$W$5:$Z$1005)-LOOKUP(ROW(B1592),Paramètres!$V$5:$Z$1005)*Paramètres!$P$5,0)&amp;"/"&amp;OFFSET(Paramètres!$G$5,LOOKUP(ROW(B1592),Paramètres!$X$5:$Z$1005)-LOOKUP(ROW(B1592),Paramètres!$W$5:$Z$1005)*Paramètres!$P$6,0)&amp;"/"&amp;OFFSET(Paramètres!$J$5,LOOKUP(ROW(B1592),Paramètres!$Y$5:$Z$1005)-LOOKUP(ROW(B1592),Paramètres!$X$5:$Z$1005)*Paramètres!$P$7,0)&amp;"/"&amp;OFFSET(Paramètres!M1596,-LOOKUP(ROW(B1592),Paramètres!$Y$5:$Z$1005)*Paramètres!$P$8,0),""))</f>
        <v/>
      </c>
    </row>
    <row r="1593" spans="1:2" x14ac:dyDescent="0.25">
      <c r="A1593" t="str">
        <f ca="1">IF(A1592="","",IFERROR(OFFSET(Paramètres!$C$5,LOOKUP(ROW(A1593),Paramètres!$W$5:$Z$1005)-LOOKUP(ROW(A1593),Paramètres!$V$5:$Z$1005)*Paramètres!$P$5,0)&amp;OFFSET(Paramètres!$F$5,LOOKUP(ROW(A1593),Paramètres!$X$5:$Z$1005)-LOOKUP(ROW(A1593),Paramètres!$W$5:$Z$1005)*Paramètres!$P$6,0)&amp;OFFSET(Paramètres!$I$5,LOOKUP(ROW(A1593),Paramètres!$Y$5:$Z$1005)-LOOKUP(ROW(A1593),Paramètres!$X$5:$Z$1005)*Paramètres!$P$7,0)&amp;OFFSET(Paramètres!L1597,-LOOKUP(ROW(A1593),Paramètres!$Y$5:$Z$1005)*Paramètres!$P$8,0),""))</f>
        <v/>
      </c>
      <c r="B1593" t="str">
        <f ca="1">IF(B1592="","",IFERROR(OFFSET(Paramètres!$D$5,LOOKUP(ROW(B1593),Paramètres!$W$5:$Z$1005)-LOOKUP(ROW(B1593),Paramètres!$V$5:$Z$1005)*Paramètres!$P$5,0)&amp;"/"&amp;OFFSET(Paramètres!$G$5,LOOKUP(ROW(B1593),Paramètres!$X$5:$Z$1005)-LOOKUP(ROW(B1593),Paramètres!$W$5:$Z$1005)*Paramètres!$P$6,0)&amp;"/"&amp;OFFSET(Paramètres!$J$5,LOOKUP(ROW(B1593),Paramètres!$Y$5:$Z$1005)-LOOKUP(ROW(B1593),Paramètres!$X$5:$Z$1005)*Paramètres!$P$7,0)&amp;"/"&amp;OFFSET(Paramètres!M1597,-LOOKUP(ROW(B1593),Paramètres!$Y$5:$Z$1005)*Paramètres!$P$8,0),""))</f>
        <v/>
      </c>
    </row>
    <row r="1594" spans="1:2" x14ac:dyDescent="0.25">
      <c r="A1594" t="str">
        <f ca="1">IF(A1593="","",IFERROR(OFFSET(Paramètres!$C$5,LOOKUP(ROW(A1594),Paramètres!$W$5:$Z$1005)-LOOKUP(ROW(A1594),Paramètres!$V$5:$Z$1005)*Paramètres!$P$5,0)&amp;OFFSET(Paramètres!$F$5,LOOKUP(ROW(A1594),Paramètres!$X$5:$Z$1005)-LOOKUP(ROW(A1594),Paramètres!$W$5:$Z$1005)*Paramètres!$P$6,0)&amp;OFFSET(Paramètres!$I$5,LOOKUP(ROW(A1594),Paramètres!$Y$5:$Z$1005)-LOOKUP(ROW(A1594),Paramètres!$X$5:$Z$1005)*Paramètres!$P$7,0)&amp;OFFSET(Paramètres!L1598,-LOOKUP(ROW(A1594),Paramètres!$Y$5:$Z$1005)*Paramètres!$P$8,0),""))</f>
        <v/>
      </c>
      <c r="B1594" t="str">
        <f ca="1">IF(B1593="","",IFERROR(OFFSET(Paramètres!$D$5,LOOKUP(ROW(B1594),Paramètres!$W$5:$Z$1005)-LOOKUP(ROW(B1594),Paramètres!$V$5:$Z$1005)*Paramètres!$P$5,0)&amp;"/"&amp;OFFSET(Paramètres!$G$5,LOOKUP(ROW(B1594),Paramètres!$X$5:$Z$1005)-LOOKUP(ROW(B1594),Paramètres!$W$5:$Z$1005)*Paramètres!$P$6,0)&amp;"/"&amp;OFFSET(Paramètres!$J$5,LOOKUP(ROW(B1594),Paramètres!$Y$5:$Z$1005)-LOOKUP(ROW(B1594),Paramètres!$X$5:$Z$1005)*Paramètres!$P$7,0)&amp;"/"&amp;OFFSET(Paramètres!M1598,-LOOKUP(ROW(B1594),Paramètres!$Y$5:$Z$1005)*Paramètres!$P$8,0),""))</f>
        <v/>
      </c>
    </row>
    <row r="1595" spans="1:2" x14ac:dyDescent="0.25">
      <c r="A1595" t="str">
        <f ca="1">IF(A1594="","",IFERROR(OFFSET(Paramètres!$C$5,LOOKUP(ROW(A1595),Paramètres!$W$5:$Z$1005)-LOOKUP(ROW(A1595),Paramètres!$V$5:$Z$1005)*Paramètres!$P$5,0)&amp;OFFSET(Paramètres!$F$5,LOOKUP(ROW(A1595),Paramètres!$X$5:$Z$1005)-LOOKUP(ROW(A1595),Paramètres!$W$5:$Z$1005)*Paramètres!$P$6,0)&amp;OFFSET(Paramètres!$I$5,LOOKUP(ROW(A1595),Paramètres!$Y$5:$Z$1005)-LOOKUP(ROW(A1595),Paramètres!$X$5:$Z$1005)*Paramètres!$P$7,0)&amp;OFFSET(Paramètres!L1599,-LOOKUP(ROW(A1595),Paramètres!$Y$5:$Z$1005)*Paramètres!$P$8,0),""))</f>
        <v/>
      </c>
      <c r="B1595" t="str">
        <f ca="1">IF(B1594="","",IFERROR(OFFSET(Paramètres!$D$5,LOOKUP(ROW(B1595),Paramètres!$W$5:$Z$1005)-LOOKUP(ROW(B1595),Paramètres!$V$5:$Z$1005)*Paramètres!$P$5,0)&amp;"/"&amp;OFFSET(Paramètres!$G$5,LOOKUP(ROW(B1595),Paramètres!$X$5:$Z$1005)-LOOKUP(ROW(B1595),Paramètres!$W$5:$Z$1005)*Paramètres!$P$6,0)&amp;"/"&amp;OFFSET(Paramètres!$J$5,LOOKUP(ROW(B1595),Paramètres!$Y$5:$Z$1005)-LOOKUP(ROW(B1595),Paramètres!$X$5:$Z$1005)*Paramètres!$P$7,0)&amp;"/"&amp;OFFSET(Paramètres!M1599,-LOOKUP(ROW(B1595),Paramètres!$Y$5:$Z$1005)*Paramètres!$P$8,0),""))</f>
        <v/>
      </c>
    </row>
    <row r="1596" spans="1:2" x14ac:dyDescent="0.25">
      <c r="A1596" t="str">
        <f ca="1">IF(A1595="","",IFERROR(OFFSET(Paramètres!$C$5,LOOKUP(ROW(A1596),Paramètres!$W$5:$Z$1005)-LOOKUP(ROW(A1596),Paramètres!$V$5:$Z$1005)*Paramètres!$P$5,0)&amp;OFFSET(Paramètres!$F$5,LOOKUP(ROW(A1596),Paramètres!$X$5:$Z$1005)-LOOKUP(ROW(A1596),Paramètres!$W$5:$Z$1005)*Paramètres!$P$6,0)&amp;OFFSET(Paramètres!$I$5,LOOKUP(ROW(A1596),Paramètres!$Y$5:$Z$1005)-LOOKUP(ROW(A1596),Paramètres!$X$5:$Z$1005)*Paramètres!$P$7,0)&amp;OFFSET(Paramètres!L1600,-LOOKUP(ROW(A1596),Paramètres!$Y$5:$Z$1005)*Paramètres!$P$8,0),""))</f>
        <v/>
      </c>
      <c r="B1596" t="str">
        <f ca="1">IF(B1595="","",IFERROR(OFFSET(Paramètres!$D$5,LOOKUP(ROW(B1596),Paramètres!$W$5:$Z$1005)-LOOKUP(ROW(B1596),Paramètres!$V$5:$Z$1005)*Paramètres!$P$5,0)&amp;"/"&amp;OFFSET(Paramètres!$G$5,LOOKUP(ROW(B1596),Paramètres!$X$5:$Z$1005)-LOOKUP(ROW(B1596),Paramètres!$W$5:$Z$1005)*Paramètres!$P$6,0)&amp;"/"&amp;OFFSET(Paramètres!$J$5,LOOKUP(ROW(B1596),Paramètres!$Y$5:$Z$1005)-LOOKUP(ROW(B1596),Paramètres!$X$5:$Z$1005)*Paramètres!$P$7,0)&amp;"/"&amp;OFFSET(Paramètres!M1600,-LOOKUP(ROW(B1596),Paramètres!$Y$5:$Z$1005)*Paramètres!$P$8,0),""))</f>
        <v/>
      </c>
    </row>
    <row r="1597" spans="1:2" x14ac:dyDescent="0.25">
      <c r="A1597" t="str">
        <f ca="1">IF(A1596="","",IFERROR(OFFSET(Paramètres!$C$5,LOOKUP(ROW(A1597),Paramètres!$W$5:$Z$1005)-LOOKUP(ROW(A1597),Paramètres!$V$5:$Z$1005)*Paramètres!$P$5,0)&amp;OFFSET(Paramètres!$F$5,LOOKUP(ROW(A1597),Paramètres!$X$5:$Z$1005)-LOOKUP(ROW(A1597),Paramètres!$W$5:$Z$1005)*Paramètres!$P$6,0)&amp;OFFSET(Paramètres!$I$5,LOOKUP(ROW(A1597),Paramètres!$Y$5:$Z$1005)-LOOKUP(ROW(A1597),Paramètres!$X$5:$Z$1005)*Paramètres!$P$7,0)&amp;OFFSET(Paramètres!L1601,-LOOKUP(ROW(A1597),Paramètres!$Y$5:$Z$1005)*Paramètres!$P$8,0),""))</f>
        <v/>
      </c>
      <c r="B1597" t="str">
        <f ca="1">IF(B1596="","",IFERROR(OFFSET(Paramètres!$D$5,LOOKUP(ROW(B1597),Paramètres!$W$5:$Z$1005)-LOOKUP(ROW(B1597),Paramètres!$V$5:$Z$1005)*Paramètres!$P$5,0)&amp;"/"&amp;OFFSET(Paramètres!$G$5,LOOKUP(ROW(B1597),Paramètres!$X$5:$Z$1005)-LOOKUP(ROW(B1597),Paramètres!$W$5:$Z$1005)*Paramètres!$P$6,0)&amp;"/"&amp;OFFSET(Paramètres!$J$5,LOOKUP(ROW(B1597),Paramètres!$Y$5:$Z$1005)-LOOKUP(ROW(B1597),Paramètres!$X$5:$Z$1005)*Paramètres!$P$7,0)&amp;"/"&amp;OFFSET(Paramètres!M1601,-LOOKUP(ROW(B1597),Paramètres!$Y$5:$Z$1005)*Paramètres!$P$8,0),""))</f>
        <v/>
      </c>
    </row>
    <row r="1598" spans="1:2" x14ac:dyDescent="0.25">
      <c r="A1598" t="str">
        <f ca="1">IF(A1597="","",IFERROR(OFFSET(Paramètres!$C$5,LOOKUP(ROW(A1598),Paramètres!$W$5:$Z$1005)-LOOKUP(ROW(A1598),Paramètres!$V$5:$Z$1005)*Paramètres!$P$5,0)&amp;OFFSET(Paramètres!$F$5,LOOKUP(ROW(A1598),Paramètres!$X$5:$Z$1005)-LOOKUP(ROW(A1598),Paramètres!$W$5:$Z$1005)*Paramètres!$P$6,0)&amp;OFFSET(Paramètres!$I$5,LOOKUP(ROW(A1598),Paramètres!$Y$5:$Z$1005)-LOOKUP(ROW(A1598),Paramètres!$X$5:$Z$1005)*Paramètres!$P$7,0)&amp;OFFSET(Paramètres!L1602,-LOOKUP(ROW(A1598),Paramètres!$Y$5:$Z$1005)*Paramètres!$P$8,0),""))</f>
        <v/>
      </c>
      <c r="B1598" t="str">
        <f ca="1">IF(B1597="","",IFERROR(OFFSET(Paramètres!$D$5,LOOKUP(ROW(B1598),Paramètres!$W$5:$Z$1005)-LOOKUP(ROW(B1598),Paramètres!$V$5:$Z$1005)*Paramètres!$P$5,0)&amp;"/"&amp;OFFSET(Paramètres!$G$5,LOOKUP(ROW(B1598),Paramètres!$X$5:$Z$1005)-LOOKUP(ROW(B1598),Paramètres!$W$5:$Z$1005)*Paramètres!$P$6,0)&amp;"/"&amp;OFFSET(Paramètres!$J$5,LOOKUP(ROW(B1598),Paramètres!$Y$5:$Z$1005)-LOOKUP(ROW(B1598),Paramètres!$X$5:$Z$1005)*Paramètres!$P$7,0)&amp;"/"&amp;OFFSET(Paramètres!M1602,-LOOKUP(ROW(B1598),Paramètres!$Y$5:$Z$1005)*Paramètres!$P$8,0),""))</f>
        <v/>
      </c>
    </row>
    <row r="1599" spans="1:2" x14ac:dyDescent="0.25">
      <c r="A1599" t="str">
        <f ca="1">IF(A1598="","",IFERROR(OFFSET(Paramètres!$C$5,LOOKUP(ROW(A1599),Paramètres!$W$5:$Z$1005)-LOOKUP(ROW(A1599),Paramètres!$V$5:$Z$1005)*Paramètres!$P$5,0)&amp;OFFSET(Paramètres!$F$5,LOOKUP(ROW(A1599),Paramètres!$X$5:$Z$1005)-LOOKUP(ROW(A1599),Paramètres!$W$5:$Z$1005)*Paramètres!$P$6,0)&amp;OFFSET(Paramètres!$I$5,LOOKUP(ROW(A1599),Paramètres!$Y$5:$Z$1005)-LOOKUP(ROW(A1599),Paramètres!$X$5:$Z$1005)*Paramètres!$P$7,0)&amp;OFFSET(Paramètres!L1603,-LOOKUP(ROW(A1599),Paramètres!$Y$5:$Z$1005)*Paramètres!$P$8,0),""))</f>
        <v/>
      </c>
      <c r="B1599" t="str">
        <f ca="1">IF(B1598="","",IFERROR(OFFSET(Paramètres!$D$5,LOOKUP(ROW(B1599),Paramètres!$W$5:$Z$1005)-LOOKUP(ROW(B1599),Paramètres!$V$5:$Z$1005)*Paramètres!$P$5,0)&amp;"/"&amp;OFFSET(Paramètres!$G$5,LOOKUP(ROW(B1599),Paramètres!$X$5:$Z$1005)-LOOKUP(ROW(B1599),Paramètres!$W$5:$Z$1005)*Paramètres!$P$6,0)&amp;"/"&amp;OFFSET(Paramètres!$J$5,LOOKUP(ROW(B1599),Paramètres!$Y$5:$Z$1005)-LOOKUP(ROW(B1599),Paramètres!$X$5:$Z$1005)*Paramètres!$P$7,0)&amp;"/"&amp;OFFSET(Paramètres!M1603,-LOOKUP(ROW(B1599),Paramètres!$Y$5:$Z$1005)*Paramètres!$P$8,0),""))</f>
        <v/>
      </c>
    </row>
    <row r="1600" spans="1:2" x14ac:dyDescent="0.25">
      <c r="A1600" t="str">
        <f ca="1">IF(A1599="","",IFERROR(OFFSET(Paramètres!$C$5,LOOKUP(ROW(A1600),Paramètres!$W$5:$Z$1005)-LOOKUP(ROW(A1600),Paramètres!$V$5:$Z$1005)*Paramètres!$P$5,0)&amp;OFFSET(Paramètres!$F$5,LOOKUP(ROW(A1600),Paramètres!$X$5:$Z$1005)-LOOKUP(ROW(A1600),Paramètres!$W$5:$Z$1005)*Paramètres!$P$6,0)&amp;OFFSET(Paramètres!$I$5,LOOKUP(ROW(A1600),Paramètres!$Y$5:$Z$1005)-LOOKUP(ROW(A1600),Paramètres!$X$5:$Z$1005)*Paramètres!$P$7,0)&amp;OFFSET(Paramètres!L1604,-LOOKUP(ROW(A1600),Paramètres!$Y$5:$Z$1005)*Paramètres!$P$8,0),""))</f>
        <v/>
      </c>
      <c r="B1600" t="str">
        <f ca="1">IF(B1599="","",IFERROR(OFFSET(Paramètres!$D$5,LOOKUP(ROW(B1600),Paramètres!$W$5:$Z$1005)-LOOKUP(ROW(B1600),Paramètres!$V$5:$Z$1005)*Paramètres!$P$5,0)&amp;"/"&amp;OFFSET(Paramètres!$G$5,LOOKUP(ROW(B1600),Paramètres!$X$5:$Z$1005)-LOOKUP(ROW(B1600),Paramètres!$W$5:$Z$1005)*Paramètres!$P$6,0)&amp;"/"&amp;OFFSET(Paramètres!$J$5,LOOKUP(ROW(B1600),Paramètres!$Y$5:$Z$1005)-LOOKUP(ROW(B1600),Paramètres!$X$5:$Z$1005)*Paramètres!$P$7,0)&amp;"/"&amp;OFFSET(Paramètres!M1604,-LOOKUP(ROW(B1600),Paramètres!$Y$5:$Z$1005)*Paramètres!$P$8,0),""))</f>
        <v/>
      </c>
    </row>
    <row r="1601" spans="1:2" x14ac:dyDescent="0.25">
      <c r="A1601" t="str">
        <f ca="1">IF(A1600="","",IFERROR(OFFSET(Paramètres!$C$5,LOOKUP(ROW(A1601),Paramètres!$W$5:$Z$1005)-LOOKUP(ROW(A1601),Paramètres!$V$5:$Z$1005)*Paramètres!$P$5,0)&amp;OFFSET(Paramètres!$F$5,LOOKUP(ROW(A1601),Paramètres!$X$5:$Z$1005)-LOOKUP(ROW(A1601),Paramètres!$W$5:$Z$1005)*Paramètres!$P$6,0)&amp;OFFSET(Paramètres!$I$5,LOOKUP(ROW(A1601),Paramètres!$Y$5:$Z$1005)-LOOKUP(ROW(A1601),Paramètres!$X$5:$Z$1005)*Paramètres!$P$7,0)&amp;OFFSET(Paramètres!L1605,-LOOKUP(ROW(A1601),Paramètres!$Y$5:$Z$1005)*Paramètres!$P$8,0),""))</f>
        <v/>
      </c>
      <c r="B1601" t="str">
        <f ca="1">IF(B1600="","",IFERROR(OFFSET(Paramètres!$D$5,LOOKUP(ROW(B1601),Paramètres!$W$5:$Z$1005)-LOOKUP(ROW(B1601),Paramètres!$V$5:$Z$1005)*Paramètres!$P$5,0)&amp;"/"&amp;OFFSET(Paramètres!$G$5,LOOKUP(ROW(B1601),Paramètres!$X$5:$Z$1005)-LOOKUP(ROW(B1601),Paramètres!$W$5:$Z$1005)*Paramètres!$P$6,0)&amp;"/"&amp;OFFSET(Paramètres!$J$5,LOOKUP(ROW(B1601),Paramètres!$Y$5:$Z$1005)-LOOKUP(ROW(B1601),Paramètres!$X$5:$Z$1005)*Paramètres!$P$7,0)&amp;"/"&amp;OFFSET(Paramètres!M1605,-LOOKUP(ROW(B1601),Paramètres!$Y$5:$Z$1005)*Paramètres!$P$8,0),""))</f>
        <v/>
      </c>
    </row>
    <row r="1602" spans="1:2" x14ac:dyDescent="0.25">
      <c r="A1602" t="str">
        <f ca="1">IF(A1601="","",IFERROR(OFFSET(Paramètres!$C$5,LOOKUP(ROW(A1602),Paramètres!$W$5:$Z$1005)-LOOKUP(ROW(A1602),Paramètres!$V$5:$Z$1005)*Paramètres!$P$5,0)&amp;OFFSET(Paramètres!$F$5,LOOKUP(ROW(A1602),Paramètres!$X$5:$Z$1005)-LOOKUP(ROW(A1602),Paramètres!$W$5:$Z$1005)*Paramètres!$P$6,0)&amp;OFFSET(Paramètres!$I$5,LOOKUP(ROW(A1602),Paramètres!$Y$5:$Z$1005)-LOOKUP(ROW(A1602),Paramètres!$X$5:$Z$1005)*Paramètres!$P$7,0)&amp;OFFSET(Paramètres!L1606,-LOOKUP(ROW(A1602),Paramètres!$Y$5:$Z$1005)*Paramètres!$P$8,0),""))</f>
        <v/>
      </c>
      <c r="B1602" t="str">
        <f ca="1">IF(B1601="","",IFERROR(OFFSET(Paramètres!$D$5,LOOKUP(ROW(B1602),Paramètres!$W$5:$Z$1005)-LOOKUP(ROW(B1602),Paramètres!$V$5:$Z$1005)*Paramètres!$P$5,0)&amp;"/"&amp;OFFSET(Paramètres!$G$5,LOOKUP(ROW(B1602),Paramètres!$X$5:$Z$1005)-LOOKUP(ROW(B1602),Paramètres!$W$5:$Z$1005)*Paramètres!$P$6,0)&amp;"/"&amp;OFFSET(Paramètres!$J$5,LOOKUP(ROW(B1602),Paramètres!$Y$5:$Z$1005)-LOOKUP(ROW(B1602),Paramètres!$X$5:$Z$1005)*Paramètres!$P$7,0)&amp;"/"&amp;OFFSET(Paramètres!M1606,-LOOKUP(ROW(B1602),Paramètres!$Y$5:$Z$1005)*Paramètres!$P$8,0),""))</f>
        <v/>
      </c>
    </row>
    <row r="1603" spans="1:2" x14ac:dyDescent="0.25">
      <c r="A1603" t="str">
        <f ca="1">IF(A1602="","",IFERROR(OFFSET(Paramètres!$C$5,LOOKUP(ROW(A1603),Paramètres!$W$5:$Z$1005)-LOOKUP(ROW(A1603),Paramètres!$V$5:$Z$1005)*Paramètres!$P$5,0)&amp;OFFSET(Paramètres!$F$5,LOOKUP(ROW(A1603),Paramètres!$X$5:$Z$1005)-LOOKUP(ROW(A1603),Paramètres!$W$5:$Z$1005)*Paramètres!$P$6,0)&amp;OFFSET(Paramètres!$I$5,LOOKUP(ROW(A1603),Paramètres!$Y$5:$Z$1005)-LOOKUP(ROW(A1603),Paramètres!$X$5:$Z$1005)*Paramètres!$P$7,0)&amp;OFFSET(Paramètres!L1607,-LOOKUP(ROW(A1603),Paramètres!$Y$5:$Z$1005)*Paramètres!$P$8,0),""))</f>
        <v/>
      </c>
      <c r="B1603" t="str">
        <f ca="1">IF(B1602="","",IFERROR(OFFSET(Paramètres!$D$5,LOOKUP(ROW(B1603),Paramètres!$W$5:$Z$1005)-LOOKUP(ROW(B1603),Paramètres!$V$5:$Z$1005)*Paramètres!$P$5,0)&amp;"/"&amp;OFFSET(Paramètres!$G$5,LOOKUP(ROW(B1603),Paramètres!$X$5:$Z$1005)-LOOKUP(ROW(B1603),Paramètres!$W$5:$Z$1005)*Paramètres!$P$6,0)&amp;"/"&amp;OFFSET(Paramètres!$J$5,LOOKUP(ROW(B1603),Paramètres!$Y$5:$Z$1005)-LOOKUP(ROW(B1603),Paramètres!$X$5:$Z$1005)*Paramètres!$P$7,0)&amp;"/"&amp;OFFSET(Paramètres!M1607,-LOOKUP(ROW(B1603),Paramètres!$Y$5:$Z$1005)*Paramètres!$P$8,0),""))</f>
        <v/>
      </c>
    </row>
    <row r="1604" spans="1:2" x14ac:dyDescent="0.25">
      <c r="A1604" t="str">
        <f ca="1">IF(A1603="","",IFERROR(OFFSET(Paramètres!$C$5,LOOKUP(ROW(A1604),Paramètres!$W$5:$Z$1005)-LOOKUP(ROW(A1604),Paramètres!$V$5:$Z$1005)*Paramètres!$P$5,0)&amp;OFFSET(Paramètres!$F$5,LOOKUP(ROW(A1604),Paramètres!$X$5:$Z$1005)-LOOKUP(ROW(A1604),Paramètres!$W$5:$Z$1005)*Paramètres!$P$6,0)&amp;OFFSET(Paramètres!$I$5,LOOKUP(ROW(A1604),Paramètres!$Y$5:$Z$1005)-LOOKUP(ROW(A1604),Paramètres!$X$5:$Z$1005)*Paramètres!$P$7,0)&amp;OFFSET(Paramètres!L1608,-LOOKUP(ROW(A1604),Paramètres!$Y$5:$Z$1005)*Paramètres!$P$8,0),""))</f>
        <v/>
      </c>
      <c r="B1604" t="str">
        <f ca="1">IF(B1603="","",IFERROR(OFFSET(Paramètres!$D$5,LOOKUP(ROW(B1604),Paramètres!$W$5:$Z$1005)-LOOKUP(ROW(B1604),Paramètres!$V$5:$Z$1005)*Paramètres!$P$5,0)&amp;"/"&amp;OFFSET(Paramètres!$G$5,LOOKUP(ROW(B1604),Paramètres!$X$5:$Z$1005)-LOOKUP(ROW(B1604),Paramètres!$W$5:$Z$1005)*Paramètres!$P$6,0)&amp;"/"&amp;OFFSET(Paramètres!$J$5,LOOKUP(ROW(B1604),Paramètres!$Y$5:$Z$1005)-LOOKUP(ROW(B1604),Paramètres!$X$5:$Z$1005)*Paramètres!$P$7,0)&amp;"/"&amp;OFFSET(Paramètres!M1608,-LOOKUP(ROW(B1604),Paramètres!$Y$5:$Z$1005)*Paramètres!$P$8,0),""))</f>
        <v/>
      </c>
    </row>
    <row r="1605" spans="1:2" x14ac:dyDescent="0.25">
      <c r="A1605" t="str">
        <f ca="1">IF(A1604="","",IFERROR(OFFSET(Paramètres!$C$5,LOOKUP(ROW(A1605),Paramètres!$W$5:$Z$1005)-LOOKUP(ROW(A1605),Paramètres!$V$5:$Z$1005)*Paramètres!$P$5,0)&amp;OFFSET(Paramètres!$F$5,LOOKUP(ROW(A1605),Paramètres!$X$5:$Z$1005)-LOOKUP(ROW(A1605),Paramètres!$W$5:$Z$1005)*Paramètres!$P$6,0)&amp;OFFSET(Paramètres!$I$5,LOOKUP(ROW(A1605),Paramètres!$Y$5:$Z$1005)-LOOKUP(ROW(A1605),Paramètres!$X$5:$Z$1005)*Paramètres!$P$7,0)&amp;OFFSET(Paramètres!L1609,-LOOKUP(ROW(A1605),Paramètres!$Y$5:$Z$1005)*Paramètres!$P$8,0),""))</f>
        <v/>
      </c>
      <c r="B1605" t="str">
        <f ca="1">IF(B1604="","",IFERROR(OFFSET(Paramètres!$D$5,LOOKUP(ROW(B1605),Paramètres!$W$5:$Z$1005)-LOOKUP(ROW(B1605),Paramètres!$V$5:$Z$1005)*Paramètres!$P$5,0)&amp;"/"&amp;OFFSET(Paramètres!$G$5,LOOKUP(ROW(B1605),Paramètres!$X$5:$Z$1005)-LOOKUP(ROW(B1605),Paramètres!$W$5:$Z$1005)*Paramètres!$P$6,0)&amp;"/"&amp;OFFSET(Paramètres!$J$5,LOOKUP(ROW(B1605),Paramètres!$Y$5:$Z$1005)-LOOKUP(ROW(B1605),Paramètres!$X$5:$Z$1005)*Paramètres!$P$7,0)&amp;"/"&amp;OFFSET(Paramètres!M1609,-LOOKUP(ROW(B1605),Paramètres!$Y$5:$Z$1005)*Paramètres!$P$8,0),""))</f>
        <v/>
      </c>
    </row>
    <row r="1606" spans="1:2" x14ac:dyDescent="0.25">
      <c r="A1606" t="str">
        <f ca="1">IF(A1605="","",IFERROR(OFFSET(Paramètres!$C$5,LOOKUP(ROW(A1606),Paramètres!$W$5:$Z$1005)-LOOKUP(ROW(A1606),Paramètres!$V$5:$Z$1005)*Paramètres!$P$5,0)&amp;OFFSET(Paramètres!$F$5,LOOKUP(ROW(A1606),Paramètres!$X$5:$Z$1005)-LOOKUP(ROW(A1606),Paramètres!$W$5:$Z$1005)*Paramètres!$P$6,0)&amp;OFFSET(Paramètres!$I$5,LOOKUP(ROW(A1606),Paramètres!$Y$5:$Z$1005)-LOOKUP(ROW(A1606),Paramètres!$X$5:$Z$1005)*Paramètres!$P$7,0)&amp;OFFSET(Paramètres!L1610,-LOOKUP(ROW(A1606),Paramètres!$Y$5:$Z$1005)*Paramètres!$P$8,0),""))</f>
        <v/>
      </c>
      <c r="B1606" t="str">
        <f ca="1">IF(B1605="","",IFERROR(OFFSET(Paramètres!$D$5,LOOKUP(ROW(B1606),Paramètres!$W$5:$Z$1005)-LOOKUP(ROW(B1606),Paramètres!$V$5:$Z$1005)*Paramètres!$P$5,0)&amp;"/"&amp;OFFSET(Paramètres!$G$5,LOOKUP(ROW(B1606),Paramètres!$X$5:$Z$1005)-LOOKUP(ROW(B1606),Paramètres!$W$5:$Z$1005)*Paramètres!$P$6,0)&amp;"/"&amp;OFFSET(Paramètres!$J$5,LOOKUP(ROW(B1606),Paramètres!$Y$5:$Z$1005)-LOOKUP(ROW(B1606),Paramètres!$X$5:$Z$1005)*Paramètres!$P$7,0)&amp;"/"&amp;OFFSET(Paramètres!M1610,-LOOKUP(ROW(B1606),Paramètres!$Y$5:$Z$1005)*Paramètres!$P$8,0),""))</f>
        <v/>
      </c>
    </row>
    <row r="1607" spans="1:2" x14ac:dyDescent="0.25">
      <c r="A1607" t="str">
        <f ca="1">IF(A1606="","",IFERROR(OFFSET(Paramètres!$C$5,LOOKUP(ROW(A1607),Paramètres!$W$5:$Z$1005)-LOOKUP(ROW(A1607),Paramètres!$V$5:$Z$1005)*Paramètres!$P$5,0)&amp;OFFSET(Paramètres!$F$5,LOOKUP(ROW(A1607),Paramètres!$X$5:$Z$1005)-LOOKUP(ROW(A1607),Paramètres!$W$5:$Z$1005)*Paramètres!$P$6,0)&amp;OFFSET(Paramètres!$I$5,LOOKUP(ROW(A1607),Paramètres!$Y$5:$Z$1005)-LOOKUP(ROW(A1607),Paramètres!$X$5:$Z$1005)*Paramètres!$P$7,0)&amp;OFFSET(Paramètres!L1611,-LOOKUP(ROW(A1607),Paramètres!$Y$5:$Z$1005)*Paramètres!$P$8,0),""))</f>
        <v/>
      </c>
      <c r="B1607" t="str">
        <f ca="1">IF(B1606="","",IFERROR(OFFSET(Paramètres!$D$5,LOOKUP(ROW(B1607),Paramètres!$W$5:$Z$1005)-LOOKUP(ROW(B1607),Paramètres!$V$5:$Z$1005)*Paramètres!$P$5,0)&amp;"/"&amp;OFFSET(Paramètres!$G$5,LOOKUP(ROW(B1607),Paramètres!$X$5:$Z$1005)-LOOKUP(ROW(B1607),Paramètres!$W$5:$Z$1005)*Paramètres!$P$6,0)&amp;"/"&amp;OFFSET(Paramètres!$J$5,LOOKUP(ROW(B1607),Paramètres!$Y$5:$Z$1005)-LOOKUP(ROW(B1607),Paramètres!$X$5:$Z$1005)*Paramètres!$P$7,0)&amp;"/"&amp;OFFSET(Paramètres!M1611,-LOOKUP(ROW(B1607),Paramètres!$Y$5:$Z$1005)*Paramètres!$P$8,0),""))</f>
        <v/>
      </c>
    </row>
    <row r="1608" spans="1:2" x14ac:dyDescent="0.25">
      <c r="A1608" t="str">
        <f ca="1">IF(A1607="","",IFERROR(OFFSET(Paramètres!$C$5,LOOKUP(ROW(A1608),Paramètres!$W$5:$Z$1005)-LOOKUP(ROW(A1608),Paramètres!$V$5:$Z$1005)*Paramètres!$P$5,0)&amp;OFFSET(Paramètres!$F$5,LOOKUP(ROW(A1608),Paramètres!$X$5:$Z$1005)-LOOKUP(ROW(A1608),Paramètres!$W$5:$Z$1005)*Paramètres!$P$6,0)&amp;OFFSET(Paramètres!$I$5,LOOKUP(ROW(A1608),Paramètres!$Y$5:$Z$1005)-LOOKUP(ROW(A1608),Paramètres!$X$5:$Z$1005)*Paramètres!$P$7,0)&amp;OFFSET(Paramètres!L1612,-LOOKUP(ROW(A1608),Paramètres!$Y$5:$Z$1005)*Paramètres!$P$8,0),""))</f>
        <v/>
      </c>
      <c r="B1608" t="str">
        <f ca="1">IF(B1607="","",IFERROR(OFFSET(Paramètres!$D$5,LOOKUP(ROW(B1608),Paramètres!$W$5:$Z$1005)-LOOKUP(ROW(B1608),Paramètres!$V$5:$Z$1005)*Paramètres!$P$5,0)&amp;"/"&amp;OFFSET(Paramètres!$G$5,LOOKUP(ROW(B1608),Paramètres!$X$5:$Z$1005)-LOOKUP(ROW(B1608),Paramètres!$W$5:$Z$1005)*Paramètres!$P$6,0)&amp;"/"&amp;OFFSET(Paramètres!$J$5,LOOKUP(ROW(B1608),Paramètres!$Y$5:$Z$1005)-LOOKUP(ROW(B1608),Paramètres!$X$5:$Z$1005)*Paramètres!$P$7,0)&amp;"/"&amp;OFFSET(Paramètres!M1612,-LOOKUP(ROW(B1608),Paramètres!$Y$5:$Z$1005)*Paramètres!$P$8,0),""))</f>
        <v/>
      </c>
    </row>
    <row r="1609" spans="1:2" x14ac:dyDescent="0.25">
      <c r="A1609" t="str">
        <f ca="1">IF(A1608="","",IFERROR(OFFSET(Paramètres!$C$5,LOOKUP(ROW(A1609),Paramètres!$W$5:$Z$1005)-LOOKUP(ROW(A1609),Paramètres!$V$5:$Z$1005)*Paramètres!$P$5,0)&amp;OFFSET(Paramètres!$F$5,LOOKUP(ROW(A1609),Paramètres!$X$5:$Z$1005)-LOOKUP(ROW(A1609),Paramètres!$W$5:$Z$1005)*Paramètres!$P$6,0)&amp;OFFSET(Paramètres!$I$5,LOOKUP(ROW(A1609),Paramètres!$Y$5:$Z$1005)-LOOKUP(ROW(A1609),Paramètres!$X$5:$Z$1005)*Paramètres!$P$7,0)&amp;OFFSET(Paramètres!L1613,-LOOKUP(ROW(A1609),Paramètres!$Y$5:$Z$1005)*Paramètres!$P$8,0),""))</f>
        <v/>
      </c>
      <c r="B1609" t="str">
        <f ca="1">IF(B1608="","",IFERROR(OFFSET(Paramètres!$D$5,LOOKUP(ROW(B1609),Paramètres!$W$5:$Z$1005)-LOOKUP(ROW(B1609),Paramètres!$V$5:$Z$1005)*Paramètres!$P$5,0)&amp;"/"&amp;OFFSET(Paramètres!$G$5,LOOKUP(ROW(B1609),Paramètres!$X$5:$Z$1005)-LOOKUP(ROW(B1609),Paramètres!$W$5:$Z$1005)*Paramètres!$P$6,0)&amp;"/"&amp;OFFSET(Paramètres!$J$5,LOOKUP(ROW(B1609),Paramètres!$Y$5:$Z$1005)-LOOKUP(ROW(B1609),Paramètres!$X$5:$Z$1005)*Paramètres!$P$7,0)&amp;"/"&amp;OFFSET(Paramètres!M1613,-LOOKUP(ROW(B1609),Paramètres!$Y$5:$Z$1005)*Paramètres!$P$8,0),""))</f>
        <v/>
      </c>
    </row>
    <row r="1610" spans="1:2" x14ac:dyDescent="0.25">
      <c r="A1610" t="str">
        <f ca="1">IF(A1609="","",IFERROR(OFFSET(Paramètres!$C$5,LOOKUP(ROW(A1610),Paramètres!$W$5:$Z$1005)-LOOKUP(ROW(A1610),Paramètres!$V$5:$Z$1005)*Paramètres!$P$5,0)&amp;OFFSET(Paramètres!$F$5,LOOKUP(ROW(A1610),Paramètres!$X$5:$Z$1005)-LOOKUP(ROW(A1610),Paramètres!$W$5:$Z$1005)*Paramètres!$P$6,0)&amp;OFFSET(Paramètres!$I$5,LOOKUP(ROW(A1610),Paramètres!$Y$5:$Z$1005)-LOOKUP(ROW(A1610),Paramètres!$X$5:$Z$1005)*Paramètres!$P$7,0)&amp;OFFSET(Paramètres!L1614,-LOOKUP(ROW(A1610),Paramètres!$Y$5:$Z$1005)*Paramètres!$P$8,0),""))</f>
        <v/>
      </c>
      <c r="B1610" t="str">
        <f ca="1">IF(B1609="","",IFERROR(OFFSET(Paramètres!$D$5,LOOKUP(ROW(B1610),Paramètres!$W$5:$Z$1005)-LOOKUP(ROW(B1610),Paramètres!$V$5:$Z$1005)*Paramètres!$P$5,0)&amp;"/"&amp;OFFSET(Paramètres!$G$5,LOOKUP(ROW(B1610),Paramètres!$X$5:$Z$1005)-LOOKUP(ROW(B1610),Paramètres!$W$5:$Z$1005)*Paramètres!$P$6,0)&amp;"/"&amp;OFFSET(Paramètres!$J$5,LOOKUP(ROW(B1610),Paramètres!$Y$5:$Z$1005)-LOOKUP(ROW(B1610),Paramètres!$X$5:$Z$1005)*Paramètres!$P$7,0)&amp;"/"&amp;OFFSET(Paramètres!M1614,-LOOKUP(ROW(B1610),Paramètres!$Y$5:$Z$1005)*Paramètres!$P$8,0),""))</f>
        <v/>
      </c>
    </row>
    <row r="1611" spans="1:2" x14ac:dyDescent="0.25">
      <c r="A1611" t="str">
        <f ca="1">IF(A1610="","",IFERROR(OFFSET(Paramètres!$C$5,LOOKUP(ROW(A1611),Paramètres!$W$5:$Z$1005)-LOOKUP(ROW(A1611),Paramètres!$V$5:$Z$1005)*Paramètres!$P$5,0)&amp;OFFSET(Paramètres!$F$5,LOOKUP(ROW(A1611),Paramètres!$X$5:$Z$1005)-LOOKUP(ROW(A1611),Paramètres!$W$5:$Z$1005)*Paramètres!$P$6,0)&amp;OFFSET(Paramètres!$I$5,LOOKUP(ROW(A1611),Paramètres!$Y$5:$Z$1005)-LOOKUP(ROW(A1611),Paramètres!$X$5:$Z$1005)*Paramètres!$P$7,0)&amp;OFFSET(Paramètres!L1615,-LOOKUP(ROW(A1611),Paramètres!$Y$5:$Z$1005)*Paramètres!$P$8,0),""))</f>
        <v/>
      </c>
      <c r="B1611" t="str">
        <f ca="1">IF(B1610="","",IFERROR(OFFSET(Paramètres!$D$5,LOOKUP(ROW(B1611),Paramètres!$W$5:$Z$1005)-LOOKUP(ROW(B1611),Paramètres!$V$5:$Z$1005)*Paramètres!$P$5,0)&amp;"/"&amp;OFFSET(Paramètres!$G$5,LOOKUP(ROW(B1611),Paramètres!$X$5:$Z$1005)-LOOKUP(ROW(B1611),Paramètres!$W$5:$Z$1005)*Paramètres!$P$6,0)&amp;"/"&amp;OFFSET(Paramètres!$J$5,LOOKUP(ROW(B1611),Paramètres!$Y$5:$Z$1005)-LOOKUP(ROW(B1611),Paramètres!$X$5:$Z$1005)*Paramètres!$P$7,0)&amp;"/"&amp;OFFSET(Paramètres!M1615,-LOOKUP(ROW(B1611),Paramètres!$Y$5:$Z$1005)*Paramètres!$P$8,0),""))</f>
        <v/>
      </c>
    </row>
    <row r="1612" spans="1:2" x14ac:dyDescent="0.25">
      <c r="A1612" t="str">
        <f ca="1">IF(A1611="","",IFERROR(OFFSET(Paramètres!$C$5,LOOKUP(ROW(A1612),Paramètres!$W$5:$Z$1005)-LOOKUP(ROW(A1612),Paramètres!$V$5:$Z$1005)*Paramètres!$P$5,0)&amp;OFFSET(Paramètres!$F$5,LOOKUP(ROW(A1612),Paramètres!$X$5:$Z$1005)-LOOKUP(ROW(A1612),Paramètres!$W$5:$Z$1005)*Paramètres!$P$6,0)&amp;OFFSET(Paramètres!$I$5,LOOKUP(ROW(A1612),Paramètres!$Y$5:$Z$1005)-LOOKUP(ROW(A1612),Paramètres!$X$5:$Z$1005)*Paramètres!$P$7,0)&amp;OFFSET(Paramètres!L1616,-LOOKUP(ROW(A1612),Paramètres!$Y$5:$Z$1005)*Paramètres!$P$8,0),""))</f>
        <v/>
      </c>
      <c r="B1612" t="str">
        <f ca="1">IF(B1611="","",IFERROR(OFFSET(Paramètres!$D$5,LOOKUP(ROW(B1612),Paramètres!$W$5:$Z$1005)-LOOKUP(ROW(B1612),Paramètres!$V$5:$Z$1005)*Paramètres!$P$5,0)&amp;"/"&amp;OFFSET(Paramètres!$G$5,LOOKUP(ROW(B1612),Paramètres!$X$5:$Z$1005)-LOOKUP(ROW(B1612),Paramètres!$W$5:$Z$1005)*Paramètres!$P$6,0)&amp;"/"&amp;OFFSET(Paramètres!$J$5,LOOKUP(ROW(B1612),Paramètres!$Y$5:$Z$1005)-LOOKUP(ROW(B1612),Paramètres!$X$5:$Z$1005)*Paramètres!$P$7,0)&amp;"/"&amp;OFFSET(Paramètres!M1616,-LOOKUP(ROW(B1612),Paramètres!$Y$5:$Z$1005)*Paramètres!$P$8,0),""))</f>
        <v/>
      </c>
    </row>
    <row r="1613" spans="1:2" x14ac:dyDescent="0.25">
      <c r="A1613" t="str">
        <f ca="1">IF(A1612="","",IFERROR(OFFSET(Paramètres!$C$5,LOOKUP(ROW(A1613),Paramètres!$W$5:$Z$1005)-LOOKUP(ROW(A1613),Paramètres!$V$5:$Z$1005)*Paramètres!$P$5,0)&amp;OFFSET(Paramètres!$F$5,LOOKUP(ROW(A1613),Paramètres!$X$5:$Z$1005)-LOOKUP(ROW(A1613),Paramètres!$W$5:$Z$1005)*Paramètres!$P$6,0)&amp;OFFSET(Paramètres!$I$5,LOOKUP(ROW(A1613),Paramètres!$Y$5:$Z$1005)-LOOKUP(ROW(A1613),Paramètres!$X$5:$Z$1005)*Paramètres!$P$7,0)&amp;OFFSET(Paramètres!L1617,-LOOKUP(ROW(A1613),Paramètres!$Y$5:$Z$1005)*Paramètres!$P$8,0),""))</f>
        <v/>
      </c>
      <c r="B1613" t="str">
        <f ca="1">IF(B1612="","",IFERROR(OFFSET(Paramètres!$D$5,LOOKUP(ROW(B1613),Paramètres!$W$5:$Z$1005)-LOOKUP(ROW(B1613),Paramètres!$V$5:$Z$1005)*Paramètres!$P$5,0)&amp;"/"&amp;OFFSET(Paramètres!$G$5,LOOKUP(ROW(B1613),Paramètres!$X$5:$Z$1005)-LOOKUP(ROW(B1613),Paramètres!$W$5:$Z$1005)*Paramètres!$P$6,0)&amp;"/"&amp;OFFSET(Paramètres!$J$5,LOOKUP(ROW(B1613),Paramètres!$Y$5:$Z$1005)-LOOKUP(ROW(B1613),Paramètres!$X$5:$Z$1005)*Paramètres!$P$7,0)&amp;"/"&amp;OFFSET(Paramètres!M1617,-LOOKUP(ROW(B1613),Paramètres!$Y$5:$Z$1005)*Paramètres!$P$8,0),""))</f>
        <v/>
      </c>
    </row>
    <row r="1614" spans="1:2" x14ac:dyDescent="0.25">
      <c r="A1614" t="str">
        <f ca="1">IF(A1613="","",IFERROR(OFFSET(Paramètres!$C$5,LOOKUP(ROW(A1614),Paramètres!$W$5:$Z$1005)-LOOKUP(ROW(A1614),Paramètres!$V$5:$Z$1005)*Paramètres!$P$5,0)&amp;OFFSET(Paramètres!$F$5,LOOKUP(ROW(A1614),Paramètres!$X$5:$Z$1005)-LOOKUP(ROW(A1614),Paramètres!$W$5:$Z$1005)*Paramètres!$P$6,0)&amp;OFFSET(Paramètres!$I$5,LOOKUP(ROW(A1614),Paramètres!$Y$5:$Z$1005)-LOOKUP(ROW(A1614),Paramètres!$X$5:$Z$1005)*Paramètres!$P$7,0)&amp;OFFSET(Paramètres!L1618,-LOOKUP(ROW(A1614),Paramètres!$Y$5:$Z$1005)*Paramètres!$P$8,0),""))</f>
        <v/>
      </c>
      <c r="B1614" t="str">
        <f ca="1">IF(B1613="","",IFERROR(OFFSET(Paramètres!$D$5,LOOKUP(ROW(B1614),Paramètres!$W$5:$Z$1005)-LOOKUP(ROW(B1614),Paramètres!$V$5:$Z$1005)*Paramètres!$P$5,0)&amp;"/"&amp;OFFSET(Paramètres!$G$5,LOOKUP(ROW(B1614),Paramètres!$X$5:$Z$1005)-LOOKUP(ROW(B1614),Paramètres!$W$5:$Z$1005)*Paramètres!$P$6,0)&amp;"/"&amp;OFFSET(Paramètres!$J$5,LOOKUP(ROW(B1614),Paramètres!$Y$5:$Z$1005)-LOOKUP(ROW(B1614),Paramètres!$X$5:$Z$1005)*Paramètres!$P$7,0)&amp;"/"&amp;OFFSET(Paramètres!M1618,-LOOKUP(ROW(B1614),Paramètres!$Y$5:$Z$1005)*Paramètres!$P$8,0),""))</f>
        <v/>
      </c>
    </row>
    <row r="1615" spans="1:2" x14ac:dyDescent="0.25">
      <c r="A1615" t="str">
        <f ca="1">IF(A1614="","",IFERROR(OFFSET(Paramètres!$C$5,LOOKUP(ROW(A1615),Paramètres!$W$5:$Z$1005)-LOOKUP(ROW(A1615),Paramètres!$V$5:$Z$1005)*Paramètres!$P$5,0)&amp;OFFSET(Paramètres!$F$5,LOOKUP(ROW(A1615),Paramètres!$X$5:$Z$1005)-LOOKUP(ROW(A1615),Paramètres!$W$5:$Z$1005)*Paramètres!$P$6,0)&amp;OFFSET(Paramètres!$I$5,LOOKUP(ROW(A1615),Paramètres!$Y$5:$Z$1005)-LOOKUP(ROW(A1615),Paramètres!$X$5:$Z$1005)*Paramètres!$P$7,0)&amp;OFFSET(Paramètres!L1619,-LOOKUP(ROW(A1615),Paramètres!$Y$5:$Z$1005)*Paramètres!$P$8,0),""))</f>
        <v/>
      </c>
      <c r="B1615" t="str">
        <f ca="1">IF(B1614="","",IFERROR(OFFSET(Paramètres!$D$5,LOOKUP(ROW(B1615),Paramètres!$W$5:$Z$1005)-LOOKUP(ROW(B1615),Paramètres!$V$5:$Z$1005)*Paramètres!$P$5,0)&amp;"/"&amp;OFFSET(Paramètres!$G$5,LOOKUP(ROW(B1615),Paramètres!$X$5:$Z$1005)-LOOKUP(ROW(B1615),Paramètres!$W$5:$Z$1005)*Paramètres!$P$6,0)&amp;"/"&amp;OFFSET(Paramètres!$J$5,LOOKUP(ROW(B1615),Paramètres!$Y$5:$Z$1005)-LOOKUP(ROW(B1615),Paramètres!$X$5:$Z$1005)*Paramètres!$P$7,0)&amp;"/"&amp;OFFSET(Paramètres!M1619,-LOOKUP(ROW(B1615),Paramètres!$Y$5:$Z$1005)*Paramètres!$P$8,0),""))</f>
        <v/>
      </c>
    </row>
    <row r="1616" spans="1:2" x14ac:dyDescent="0.25">
      <c r="A1616" t="str">
        <f ca="1">IF(A1615="","",IFERROR(OFFSET(Paramètres!$C$5,LOOKUP(ROW(A1616),Paramètres!$W$5:$Z$1005)-LOOKUP(ROW(A1616),Paramètres!$V$5:$Z$1005)*Paramètres!$P$5,0)&amp;OFFSET(Paramètres!$F$5,LOOKUP(ROW(A1616),Paramètres!$X$5:$Z$1005)-LOOKUP(ROW(A1616),Paramètres!$W$5:$Z$1005)*Paramètres!$P$6,0)&amp;OFFSET(Paramètres!$I$5,LOOKUP(ROW(A1616),Paramètres!$Y$5:$Z$1005)-LOOKUP(ROW(A1616),Paramètres!$X$5:$Z$1005)*Paramètres!$P$7,0)&amp;OFFSET(Paramètres!L1620,-LOOKUP(ROW(A1616),Paramètres!$Y$5:$Z$1005)*Paramètres!$P$8,0),""))</f>
        <v/>
      </c>
      <c r="B1616" t="str">
        <f ca="1">IF(B1615="","",IFERROR(OFFSET(Paramètres!$D$5,LOOKUP(ROW(B1616),Paramètres!$W$5:$Z$1005)-LOOKUP(ROW(B1616),Paramètres!$V$5:$Z$1005)*Paramètres!$P$5,0)&amp;"/"&amp;OFFSET(Paramètres!$G$5,LOOKUP(ROW(B1616),Paramètres!$X$5:$Z$1005)-LOOKUP(ROW(B1616),Paramètres!$W$5:$Z$1005)*Paramètres!$P$6,0)&amp;"/"&amp;OFFSET(Paramètres!$J$5,LOOKUP(ROW(B1616),Paramètres!$Y$5:$Z$1005)-LOOKUP(ROW(B1616),Paramètres!$X$5:$Z$1005)*Paramètres!$P$7,0)&amp;"/"&amp;OFFSET(Paramètres!M1620,-LOOKUP(ROW(B1616),Paramètres!$Y$5:$Z$1005)*Paramètres!$P$8,0),""))</f>
        <v/>
      </c>
    </row>
    <row r="1617" spans="1:2" x14ac:dyDescent="0.25">
      <c r="A1617" t="str">
        <f ca="1">IF(A1616="","",IFERROR(OFFSET(Paramètres!$C$5,LOOKUP(ROW(A1617),Paramètres!$W$5:$Z$1005)-LOOKUP(ROW(A1617),Paramètres!$V$5:$Z$1005)*Paramètres!$P$5,0)&amp;OFFSET(Paramètres!$F$5,LOOKUP(ROW(A1617),Paramètres!$X$5:$Z$1005)-LOOKUP(ROW(A1617),Paramètres!$W$5:$Z$1005)*Paramètres!$P$6,0)&amp;OFFSET(Paramètres!$I$5,LOOKUP(ROW(A1617),Paramètres!$Y$5:$Z$1005)-LOOKUP(ROW(A1617),Paramètres!$X$5:$Z$1005)*Paramètres!$P$7,0)&amp;OFFSET(Paramètres!L1621,-LOOKUP(ROW(A1617),Paramètres!$Y$5:$Z$1005)*Paramètres!$P$8,0),""))</f>
        <v/>
      </c>
      <c r="B1617" t="str">
        <f ca="1">IF(B1616="","",IFERROR(OFFSET(Paramètres!$D$5,LOOKUP(ROW(B1617),Paramètres!$W$5:$Z$1005)-LOOKUP(ROW(B1617),Paramètres!$V$5:$Z$1005)*Paramètres!$P$5,0)&amp;"/"&amp;OFFSET(Paramètres!$G$5,LOOKUP(ROW(B1617),Paramètres!$X$5:$Z$1005)-LOOKUP(ROW(B1617),Paramètres!$W$5:$Z$1005)*Paramètres!$P$6,0)&amp;"/"&amp;OFFSET(Paramètres!$J$5,LOOKUP(ROW(B1617),Paramètres!$Y$5:$Z$1005)-LOOKUP(ROW(B1617),Paramètres!$X$5:$Z$1005)*Paramètres!$P$7,0)&amp;"/"&amp;OFFSET(Paramètres!M1621,-LOOKUP(ROW(B1617),Paramètres!$Y$5:$Z$1005)*Paramètres!$P$8,0),""))</f>
        <v/>
      </c>
    </row>
    <row r="1618" spans="1:2" x14ac:dyDescent="0.25">
      <c r="A1618" t="str">
        <f ca="1">IF(A1617="","",IFERROR(OFFSET(Paramètres!$C$5,LOOKUP(ROW(A1618),Paramètres!$W$5:$Z$1005)-LOOKUP(ROW(A1618),Paramètres!$V$5:$Z$1005)*Paramètres!$P$5,0)&amp;OFFSET(Paramètres!$F$5,LOOKUP(ROW(A1618),Paramètres!$X$5:$Z$1005)-LOOKUP(ROW(A1618),Paramètres!$W$5:$Z$1005)*Paramètres!$P$6,0)&amp;OFFSET(Paramètres!$I$5,LOOKUP(ROW(A1618),Paramètres!$Y$5:$Z$1005)-LOOKUP(ROW(A1618),Paramètres!$X$5:$Z$1005)*Paramètres!$P$7,0)&amp;OFFSET(Paramètres!L1622,-LOOKUP(ROW(A1618),Paramètres!$Y$5:$Z$1005)*Paramètres!$P$8,0),""))</f>
        <v/>
      </c>
      <c r="B1618" t="str">
        <f ca="1">IF(B1617="","",IFERROR(OFFSET(Paramètres!$D$5,LOOKUP(ROW(B1618),Paramètres!$W$5:$Z$1005)-LOOKUP(ROW(B1618),Paramètres!$V$5:$Z$1005)*Paramètres!$P$5,0)&amp;"/"&amp;OFFSET(Paramètres!$G$5,LOOKUP(ROW(B1618),Paramètres!$X$5:$Z$1005)-LOOKUP(ROW(B1618),Paramètres!$W$5:$Z$1005)*Paramètres!$P$6,0)&amp;"/"&amp;OFFSET(Paramètres!$J$5,LOOKUP(ROW(B1618),Paramètres!$Y$5:$Z$1005)-LOOKUP(ROW(B1618),Paramètres!$X$5:$Z$1005)*Paramètres!$P$7,0)&amp;"/"&amp;OFFSET(Paramètres!M1622,-LOOKUP(ROW(B1618),Paramètres!$Y$5:$Z$1005)*Paramètres!$P$8,0),""))</f>
        <v/>
      </c>
    </row>
    <row r="1619" spans="1:2" x14ac:dyDescent="0.25">
      <c r="A1619" t="str">
        <f ca="1">IF(A1618="","",IFERROR(OFFSET(Paramètres!$C$5,LOOKUP(ROW(A1619),Paramètres!$W$5:$Z$1005)-LOOKUP(ROW(A1619),Paramètres!$V$5:$Z$1005)*Paramètres!$P$5,0)&amp;OFFSET(Paramètres!$F$5,LOOKUP(ROW(A1619),Paramètres!$X$5:$Z$1005)-LOOKUP(ROW(A1619),Paramètres!$W$5:$Z$1005)*Paramètres!$P$6,0)&amp;OFFSET(Paramètres!$I$5,LOOKUP(ROW(A1619),Paramètres!$Y$5:$Z$1005)-LOOKUP(ROW(A1619),Paramètres!$X$5:$Z$1005)*Paramètres!$P$7,0)&amp;OFFSET(Paramètres!L1623,-LOOKUP(ROW(A1619),Paramètres!$Y$5:$Z$1005)*Paramètres!$P$8,0),""))</f>
        <v/>
      </c>
      <c r="B1619" t="str">
        <f ca="1">IF(B1618="","",IFERROR(OFFSET(Paramètres!$D$5,LOOKUP(ROW(B1619),Paramètres!$W$5:$Z$1005)-LOOKUP(ROW(B1619),Paramètres!$V$5:$Z$1005)*Paramètres!$P$5,0)&amp;"/"&amp;OFFSET(Paramètres!$G$5,LOOKUP(ROW(B1619),Paramètres!$X$5:$Z$1005)-LOOKUP(ROW(B1619),Paramètres!$W$5:$Z$1005)*Paramètres!$P$6,0)&amp;"/"&amp;OFFSET(Paramètres!$J$5,LOOKUP(ROW(B1619),Paramètres!$Y$5:$Z$1005)-LOOKUP(ROW(B1619),Paramètres!$X$5:$Z$1005)*Paramètres!$P$7,0)&amp;"/"&amp;OFFSET(Paramètres!M1623,-LOOKUP(ROW(B1619),Paramètres!$Y$5:$Z$1005)*Paramètres!$P$8,0),""))</f>
        <v/>
      </c>
    </row>
    <row r="1620" spans="1:2" x14ac:dyDescent="0.25">
      <c r="A1620" t="str">
        <f ca="1">IF(A1619="","",IFERROR(OFFSET(Paramètres!$C$5,LOOKUP(ROW(A1620),Paramètres!$W$5:$Z$1005)-LOOKUP(ROW(A1620),Paramètres!$V$5:$Z$1005)*Paramètres!$P$5,0)&amp;OFFSET(Paramètres!$F$5,LOOKUP(ROW(A1620),Paramètres!$X$5:$Z$1005)-LOOKUP(ROW(A1620),Paramètres!$W$5:$Z$1005)*Paramètres!$P$6,0)&amp;OFFSET(Paramètres!$I$5,LOOKUP(ROW(A1620),Paramètres!$Y$5:$Z$1005)-LOOKUP(ROW(A1620),Paramètres!$X$5:$Z$1005)*Paramètres!$P$7,0)&amp;OFFSET(Paramètres!L1624,-LOOKUP(ROW(A1620),Paramètres!$Y$5:$Z$1005)*Paramètres!$P$8,0),""))</f>
        <v/>
      </c>
      <c r="B1620" t="str">
        <f ca="1">IF(B1619="","",IFERROR(OFFSET(Paramètres!$D$5,LOOKUP(ROW(B1620),Paramètres!$W$5:$Z$1005)-LOOKUP(ROW(B1620),Paramètres!$V$5:$Z$1005)*Paramètres!$P$5,0)&amp;"/"&amp;OFFSET(Paramètres!$G$5,LOOKUP(ROW(B1620),Paramètres!$X$5:$Z$1005)-LOOKUP(ROW(B1620),Paramètres!$W$5:$Z$1005)*Paramètres!$P$6,0)&amp;"/"&amp;OFFSET(Paramètres!$J$5,LOOKUP(ROW(B1620),Paramètres!$Y$5:$Z$1005)-LOOKUP(ROW(B1620),Paramètres!$X$5:$Z$1005)*Paramètres!$P$7,0)&amp;"/"&amp;OFFSET(Paramètres!M1624,-LOOKUP(ROW(B1620),Paramètres!$Y$5:$Z$1005)*Paramètres!$P$8,0),""))</f>
        <v/>
      </c>
    </row>
    <row r="1621" spans="1:2" x14ac:dyDescent="0.25">
      <c r="A1621" t="str">
        <f ca="1">IF(A1620="","",IFERROR(OFFSET(Paramètres!$C$5,LOOKUP(ROW(A1621),Paramètres!$W$5:$Z$1005)-LOOKUP(ROW(A1621),Paramètres!$V$5:$Z$1005)*Paramètres!$P$5,0)&amp;OFFSET(Paramètres!$F$5,LOOKUP(ROW(A1621),Paramètres!$X$5:$Z$1005)-LOOKUP(ROW(A1621),Paramètres!$W$5:$Z$1005)*Paramètres!$P$6,0)&amp;OFFSET(Paramètres!$I$5,LOOKUP(ROW(A1621),Paramètres!$Y$5:$Z$1005)-LOOKUP(ROW(A1621),Paramètres!$X$5:$Z$1005)*Paramètres!$P$7,0)&amp;OFFSET(Paramètres!L1625,-LOOKUP(ROW(A1621),Paramètres!$Y$5:$Z$1005)*Paramètres!$P$8,0),""))</f>
        <v/>
      </c>
      <c r="B1621" t="str">
        <f ca="1">IF(B1620="","",IFERROR(OFFSET(Paramètres!$D$5,LOOKUP(ROW(B1621),Paramètres!$W$5:$Z$1005)-LOOKUP(ROW(B1621),Paramètres!$V$5:$Z$1005)*Paramètres!$P$5,0)&amp;"/"&amp;OFFSET(Paramètres!$G$5,LOOKUP(ROW(B1621),Paramètres!$X$5:$Z$1005)-LOOKUP(ROW(B1621),Paramètres!$W$5:$Z$1005)*Paramètres!$P$6,0)&amp;"/"&amp;OFFSET(Paramètres!$J$5,LOOKUP(ROW(B1621),Paramètres!$Y$5:$Z$1005)-LOOKUP(ROW(B1621),Paramètres!$X$5:$Z$1005)*Paramètres!$P$7,0)&amp;"/"&amp;OFFSET(Paramètres!M1625,-LOOKUP(ROW(B1621),Paramètres!$Y$5:$Z$1005)*Paramètres!$P$8,0),""))</f>
        <v/>
      </c>
    </row>
    <row r="1622" spans="1:2" x14ac:dyDescent="0.25">
      <c r="A1622" t="str">
        <f ca="1">IF(A1621="","",IFERROR(OFFSET(Paramètres!$C$5,LOOKUP(ROW(A1622),Paramètres!$W$5:$Z$1005)-LOOKUP(ROW(A1622),Paramètres!$V$5:$Z$1005)*Paramètres!$P$5,0)&amp;OFFSET(Paramètres!$F$5,LOOKUP(ROW(A1622),Paramètres!$X$5:$Z$1005)-LOOKUP(ROW(A1622),Paramètres!$W$5:$Z$1005)*Paramètres!$P$6,0)&amp;OFFSET(Paramètres!$I$5,LOOKUP(ROW(A1622),Paramètres!$Y$5:$Z$1005)-LOOKUP(ROW(A1622),Paramètres!$X$5:$Z$1005)*Paramètres!$P$7,0)&amp;OFFSET(Paramètres!L1626,-LOOKUP(ROW(A1622),Paramètres!$Y$5:$Z$1005)*Paramètres!$P$8,0),""))</f>
        <v/>
      </c>
      <c r="B1622" t="str">
        <f ca="1">IF(B1621="","",IFERROR(OFFSET(Paramètres!$D$5,LOOKUP(ROW(B1622),Paramètres!$W$5:$Z$1005)-LOOKUP(ROW(B1622),Paramètres!$V$5:$Z$1005)*Paramètres!$P$5,0)&amp;"/"&amp;OFFSET(Paramètres!$G$5,LOOKUP(ROW(B1622),Paramètres!$X$5:$Z$1005)-LOOKUP(ROW(B1622),Paramètres!$W$5:$Z$1005)*Paramètres!$P$6,0)&amp;"/"&amp;OFFSET(Paramètres!$J$5,LOOKUP(ROW(B1622),Paramètres!$Y$5:$Z$1005)-LOOKUP(ROW(B1622),Paramètres!$X$5:$Z$1005)*Paramètres!$P$7,0)&amp;"/"&amp;OFFSET(Paramètres!M1626,-LOOKUP(ROW(B1622),Paramètres!$Y$5:$Z$1005)*Paramètres!$P$8,0),""))</f>
        <v/>
      </c>
    </row>
    <row r="1623" spans="1:2" x14ac:dyDescent="0.25">
      <c r="A1623" t="str">
        <f ca="1">IF(A1622="","",IFERROR(OFFSET(Paramètres!$C$5,LOOKUP(ROW(A1623),Paramètres!$W$5:$Z$1005)-LOOKUP(ROW(A1623),Paramètres!$V$5:$Z$1005)*Paramètres!$P$5,0)&amp;OFFSET(Paramètres!$F$5,LOOKUP(ROW(A1623),Paramètres!$X$5:$Z$1005)-LOOKUP(ROW(A1623),Paramètres!$W$5:$Z$1005)*Paramètres!$P$6,0)&amp;OFFSET(Paramètres!$I$5,LOOKUP(ROW(A1623),Paramètres!$Y$5:$Z$1005)-LOOKUP(ROW(A1623),Paramètres!$X$5:$Z$1005)*Paramètres!$P$7,0)&amp;OFFSET(Paramètres!L1627,-LOOKUP(ROW(A1623),Paramètres!$Y$5:$Z$1005)*Paramètres!$P$8,0),""))</f>
        <v/>
      </c>
      <c r="B1623" t="str">
        <f ca="1">IF(B1622="","",IFERROR(OFFSET(Paramètres!$D$5,LOOKUP(ROW(B1623),Paramètres!$W$5:$Z$1005)-LOOKUP(ROW(B1623),Paramètres!$V$5:$Z$1005)*Paramètres!$P$5,0)&amp;"/"&amp;OFFSET(Paramètres!$G$5,LOOKUP(ROW(B1623),Paramètres!$X$5:$Z$1005)-LOOKUP(ROW(B1623),Paramètres!$W$5:$Z$1005)*Paramètres!$P$6,0)&amp;"/"&amp;OFFSET(Paramètres!$J$5,LOOKUP(ROW(B1623),Paramètres!$Y$5:$Z$1005)-LOOKUP(ROW(B1623),Paramètres!$X$5:$Z$1005)*Paramètres!$P$7,0)&amp;"/"&amp;OFFSET(Paramètres!M1627,-LOOKUP(ROW(B1623),Paramètres!$Y$5:$Z$1005)*Paramètres!$P$8,0),""))</f>
        <v/>
      </c>
    </row>
    <row r="1624" spans="1:2" x14ac:dyDescent="0.25">
      <c r="A1624" t="str">
        <f ca="1">IF(A1623="","",IFERROR(OFFSET(Paramètres!$C$5,LOOKUP(ROW(A1624),Paramètres!$W$5:$Z$1005)-LOOKUP(ROW(A1624),Paramètres!$V$5:$Z$1005)*Paramètres!$P$5,0)&amp;OFFSET(Paramètres!$F$5,LOOKUP(ROW(A1624),Paramètres!$X$5:$Z$1005)-LOOKUP(ROW(A1624),Paramètres!$W$5:$Z$1005)*Paramètres!$P$6,0)&amp;OFFSET(Paramètres!$I$5,LOOKUP(ROW(A1624),Paramètres!$Y$5:$Z$1005)-LOOKUP(ROW(A1624),Paramètres!$X$5:$Z$1005)*Paramètres!$P$7,0)&amp;OFFSET(Paramètres!L1628,-LOOKUP(ROW(A1624),Paramètres!$Y$5:$Z$1005)*Paramètres!$P$8,0),""))</f>
        <v/>
      </c>
      <c r="B1624" t="str">
        <f ca="1">IF(B1623="","",IFERROR(OFFSET(Paramètres!$D$5,LOOKUP(ROW(B1624),Paramètres!$W$5:$Z$1005)-LOOKUP(ROW(B1624),Paramètres!$V$5:$Z$1005)*Paramètres!$P$5,0)&amp;"/"&amp;OFFSET(Paramètres!$G$5,LOOKUP(ROW(B1624),Paramètres!$X$5:$Z$1005)-LOOKUP(ROW(B1624),Paramètres!$W$5:$Z$1005)*Paramètres!$P$6,0)&amp;"/"&amp;OFFSET(Paramètres!$J$5,LOOKUP(ROW(B1624),Paramètres!$Y$5:$Z$1005)-LOOKUP(ROW(B1624),Paramètres!$X$5:$Z$1005)*Paramètres!$P$7,0)&amp;"/"&amp;OFFSET(Paramètres!M1628,-LOOKUP(ROW(B1624),Paramètres!$Y$5:$Z$1005)*Paramètres!$P$8,0),""))</f>
        <v/>
      </c>
    </row>
    <row r="1625" spans="1:2" x14ac:dyDescent="0.25">
      <c r="A1625" t="str">
        <f ca="1">IF(A1624="","",IFERROR(OFFSET(Paramètres!$C$5,LOOKUP(ROW(A1625),Paramètres!$W$5:$Z$1005)-LOOKUP(ROW(A1625),Paramètres!$V$5:$Z$1005)*Paramètres!$P$5,0)&amp;OFFSET(Paramètres!$F$5,LOOKUP(ROW(A1625),Paramètres!$X$5:$Z$1005)-LOOKUP(ROW(A1625),Paramètres!$W$5:$Z$1005)*Paramètres!$P$6,0)&amp;OFFSET(Paramètres!$I$5,LOOKUP(ROW(A1625),Paramètres!$Y$5:$Z$1005)-LOOKUP(ROW(A1625),Paramètres!$X$5:$Z$1005)*Paramètres!$P$7,0)&amp;OFFSET(Paramètres!L1629,-LOOKUP(ROW(A1625),Paramètres!$Y$5:$Z$1005)*Paramètres!$P$8,0),""))</f>
        <v/>
      </c>
      <c r="B1625" t="str">
        <f ca="1">IF(B1624="","",IFERROR(OFFSET(Paramètres!$D$5,LOOKUP(ROW(B1625),Paramètres!$W$5:$Z$1005)-LOOKUP(ROW(B1625),Paramètres!$V$5:$Z$1005)*Paramètres!$P$5,0)&amp;"/"&amp;OFFSET(Paramètres!$G$5,LOOKUP(ROW(B1625),Paramètres!$X$5:$Z$1005)-LOOKUP(ROW(B1625),Paramètres!$W$5:$Z$1005)*Paramètres!$P$6,0)&amp;"/"&amp;OFFSET(Paramètres!$J$5,LOOKUP(ROW(B1625),Paramètres!$Y$5:$Z$1005)-LOOKUP(ROW(B1625),Paramètres!$X$5:$Z$1005)*Paramètres!$P$7,0)&amp;"/"&amp;OFFSET(Paramètres!M1629,-LOOKUP(ROW(B1625),Paramètres!$Y$5:$Z$1005)*Paramètres!$P$8,0),""))</f>
        <v/>
      </c>
    </row>
    <row r="1626" spans="1:2" x14ac:dyDescent="0.25">
      <c r="A1626" t="str">
        <f ca="1">IF(A1625="","",IFERROR(OFFSET(Paramètres!$C$5,LOOKUP(ROW(A1626),Paramètres!$W$5:$Z$1005)-LOOKUP(ROW(A1626),Paramètres!$V$5:$Z$1005)*Paramètres!$P$5,0)&amp;OFFSET(Paramètres!$F$5,LOOKUP(ROW(A1626),Paramètres!$X$5:$Z$1005)-LOOKUP(ROW(A1626),Paramètres!$W$5:$Z$1005)*Paramètres!$P$6,0)&amp;OFFSET(Paramètres!$I$5,LOOKUP(ROW(A1626),Paramètres!$Y$5:$Z$1005)-LOOKUP(ROW(A1626),Paramètres!$X$5:$Z$1005)*Paramètres!$P$7,0)&amp;OFFSET(Paramètres!L1630,-LOOKUP(ROW(A1626),Paramètres!$Y$5:$Z$1005)*Paramètres!$P$8,0),""))</f>
        <v/>
      </c>
      <c r="B1626" t="str">
        <f ca="1">IF(B1625="","",IFERROR(OFFSET(Paramètres!$D$5,LOOKUP(ROW(B1626),Paramètres!$W$5:$Z$1005)-LOOKUP(ROW(B1626),Paramètres!$V$5:$Z$1005)*Paramètres!$P$5,0)&amp;"/"&amp;OFFSET(Paramètres!$G$5,LOOKUP(ROW(B1626),Paramètres!$X$5:$Z$1005)-LOOKUP(ROW(B1626),Paramètres!$W$5:$Z$1005)*Paramètres!$P$6,0)&amp;"/"&amp;OFFSET(Paramètres!$J$5,LOOKUP(ROW(B1626),Paramètres!$Y$5:$Z$1005)-LOOKUP(ROW(B1626),Paramètres!$X$5:$Z$1005)*Paramètres!$P$7,0)&amp;"/"&amp;OFFSET(Paramètres!M1630,-LOOKUP(ROW(B1626),Paramètres!$Y$5:$Z$1005)*Paramètres!$P$8,0),""))</f>
        <v/>
      </c>
    </row>
    <row r="1627" spans="1:2" x14ac:dyDescent="0.25">
      <c r="A1627" t="str">
        <f ca="1">IF(A1626="","",IFERROR(OFFSET(Paramètres!$C$5,LOOKUP(ROW(A1627),Paramètres!$W$5:$Z$1005)-LOOKUP(ROW(A1627),Paramètres!$V$5:$Z$1005)*Paramètres!$P$5,0)&amp;OFFSET(Paramètres!$F$5,LOOKUP(ROW(A1627),Paramètres!$X$5:$Z$1005)-LOOKUP(ROW(A1627),Paramètres!$W$5:$Z$1005)*Paramètres!$P$6,0)&amp;OFFSET(Paramètres!$I$5,LOOKUP(ROW(A1627),Paramètres!$Y$5:$Z$1005)-LOOKUP(ROW(A1627),Paramètres!$X$5:$Z$1005)*Paramètres!$P$7,0)&amp;OFFSET(Paramètres!L1631,-LOOKUP(ROW(A1627),Paramètres!$Y$5:$Z$1005)*Paramètres!$P$8,0),""))</f>
        <v/>
      </c>
      <c r="B1627" t="str">
        <f ca="1">IF(B1626="","",IFERROR(OFFSET(Paramètres!$D$5,LOOKUP(ROW(B1627),Paramètres!$W$5:$Z$1005)-LOOKUP(ROW(B1627),Paramètres!$V$5:$Z$1005)*Paramètres!$P$5,0)&amp;"/"&amp;OFFSET(Paramètres!$G$5,LOOKUP(ROW(B1627),Paramètres!$X$5:$Z$1005)-LOOKUP(ROW(B1627),Paramètres!$W$5:$Z$1005)*Paramètres!$P$6,0)&amp;"/"&amp;OFFSET(Paramètres!$J$5,LOOKUP(ROW(B1627),Paramètres!$Y$5:$Z$1005)-LOOKUP(ROW(B1627),Paramètres!$X$5:$Z$1005)*Paramètres!$P$7,0)&amp;"/"&amp;OFFSET(Paramètres!M1631,-LOOKUP(ROW(B1627),Paramètres!$Y$5:$Z$1005)*Paramètres!$P$8,0),""))</f>
        <v/>
      </c>
    </row>
    <row r="1628" spans="1:2" x14ac:dyDescent="0.25">
      <c r="A1628" t="str">
        <f ca="1">IF(A1627="","",IFERROR(OFFSET(Paramètres!$C$5,LOOKUP(ROW(A1628),Paramètres!$W$5:$Z$1005)-LOOKUP(ROW(A1628),Paramètres!$V$5:$Z$1005)*Paramètres!$P$5,0)&amp;OFFSET(Paramètres!$F$5,LOOKUP(ROW(A1628),Paramètres!$X$5:$Z$1005)-LOOKUP(ROW(A1628),Paramètres!$W$5:$Z$1005)*Paramètres!$P$6,0)&amp;OFFSET(Paramètres!$I$5,LOOKUP(ROW(A1628),Paramètres!$Y$5:$Z$1005)-LOOKUP(ROW(A1628),Paramètres!$X$5:$Z$1005)*Paramètres!$P$7,0)&amp;OFFSET(Paramètres!L1632,-LOOKUP(ROW(A1628),Paramètres!$Y$5:$Z$1005)*Paramètres!$P$8,0),""))</f>
        <v/>
      </c>
      <c r="B1628" t="str">
        <f ca="1">IF(B1627="","",IFERROR(OFFSET(Paramètres!$D$5,LOOKUP(ROW(B1628),Paramètres!$W$5:$Z$1005)-LOOKUP(ROW(B1628),Paramètres!$V$5:$Z$1005)*Paramètres!$P$5,0)&amp;"/"&amp;OFFSET(Paramètres!$G$5,LOOKUP(ROW(B1628),Paramètres!$X$5:$Z$1005)-LOOKUP(ROW(B1628),Paramètres!$W$5:$Z$1005)*Paramètres!$P$6,0)&amp;"/"&amp;OFFSET(Paramètres!$J$5,LOOKUP(ROW(B1628),Paramètres!$Y$5:$Z$1005)-LOOKUP(ROW(B1628),Paramètres!$X$5:$Z$1005)*Paramètres!$P$7,0)&amp;"/"&amp;OFFSET(Paramètres!M1632,-LOOKUP(ROW(B1628),Paramètres!$Y$5:$Z$1005)*Paramètres!$P$8,0),""))</f>
        <v/>
      </c>
    </row>
    <row r="1629" spans="1:2" x14ac:dyDescent="0.25">
      <c r="A1629" t="str">
        <f ca="1">IF(A1628="","",IFERROR(OFFSET(Paramètres!$C$5,LOOKUP(ROW(A1629),Paramètres!$W$5:$Z$1005)-LOOKUP(ROW(A1629),Paramètres!$V$5:$Z$1005)*Paramètres!$P$5,0)&amp;OFFSET(Paramètres!$F$5,LOOKUP(ROW(A1629),Paramètres!$X$5:$Z$1005)-LOOKUP(ROW(A1629),Paramètres!$W$5:$Z$1005)*Paramètres!$P$6,0)&amp;OFFSET(Paramètres!$I$5,LOOKUP(ROW(A1629),Paramètres!$Y$5:$Z$1005)-LOOKUP(ROW(A1629),Paramètres!$X$5:$Z$1005)*Paramètres!$P$7,0)&amp;OFFSET(Paramètres!L1633,-LOOKUP(ROW(A1629),Paramètres!$Y$5:$Z$1005)*Paramètres!$P$8,0),""))</f>
        <v/>
      </c>
      <c r="B1629" t="str">
        <f ca="1">IF(B1628="","",IFERROR(OFFSET(Paramètres!$D$5,LOOKUP(ROW(B1629),Paramètres!$W$5:$Z$1005)-LOOKUP(ROW(B1629),Paramètres!$V$5:$Z$1005)*Paramètres!$P$5,0)&amp;"/"&amp;OFFSET(Paramètres!$G$5,LOOKUP(ROW(B1629),Paramètres!$X$5:$Z$1005)-LOOKUP(ROW(B1629),Paramètres!$W$5:$Z$1005)*Paramètres!$P$6,0)&amp;"/"&amp;OFFSET(Paramètres!$J$5,LOOKUP(ROW(B1629),Paramètres!$Y$5:$Z$1005)-LOOKUP(ROW(B1629),Paramètres!$X$5:$Z$1005)*Paramètres!$P$7,0)&amp;"/"&amp;OFFSET(Paramètres!M1633,-LOOKUP(ROW(B1629),Paramètres!$Y$5:$Z$1005)*Paramètres!$P$8,0),""))</f>
        <v/>
      </c>
    </row>
    <row r="1630" spans="1:2" x14ac:dyDescent="0.25">
      <c r="A1630" t="str">
        <f ca="1">IF(A1629="","",IFERROR(OFFSET(Paramètres!$C$5,LOOKUP(ROW(A1630),Paramètres!$W$5:$Z$1005)-LOOKUP(ROW(A1630),Paramètres!$V$5:$Z$1005)*Paramètres!$P$5,0)&amp;OFFSET(Paramètres!$F$5,LOOKUP(ROW(A1630),Paramètres!$X$5:$Z$1005)-LOOKUP(ROW(A1630),Paramètres!$W$5:$Z$1005)*Paramètres!$P$6,0)&amp;OFFSET(Paramètres!$I$5,LOOKUP(ROW(A1630),Paramètres!$Y$5:$Z$1005)-LOOKUP(ROW(A1630),Paramètres!$X$5:$Z$1005)*Paramètres!$P$7,0)&amp;OFFSET(Paramètres!L1634,-LOOKUP(ROW(A1630),Paramètres!$Y$5:$Z$1005)*Paramètres!$P$8,0),""))</f>
        <v/>
      </c>
      <c r="B1630" t="str">
        <f ca="1">IF(B1629="","",IFERROR(OFFSET(Paramètres!$D$5,LOOKUP(ROW(B1630),Paramètres!$W$5:$Z$1005)-LOOKUP(ROW(B1630),Paramètres!$V$5:$Z$1005)*Paramètres!$P$5,0)&amp;"/"&amp;OFFSET(Paramètres!$G$5,LOOKUP(ROW(B1630),Paramètres!$X$5:$Z$1005)-LOOKUP(ROW(B1630),Paramètres!$W$5:$Z$1005)*Paramètres!$P$6,0)&amp;"/"&amp;OFFSET(Paramètres!$J$5,LOOKUP(ROW(B1630),Paramètres!$Y$5:$Z$1005)-LOOKUP(ROW(B1630),Paramètres!$X$5:$Z$1005)*Paramètres!$P$7,0)&amp;"/"&amp;OFFSET(Paramètres!M1634,-LOOKUP(ROW(B1630),Paramètres!$Y$5:$Z$1005)*Paramètres!$P$8,0),""))</f>
        <v/>
      </c>
    </row>
    <row r="1631" spans="1:2" x14ac:dyDescent="0.25">
      <c r="A1631" t="str">
        <f ca="1">IF(A1630="","",IFERROR(OFFSET(Paramètres!$C$5,LOOKUP(ROW(A1631),Paramètres!$W$5:$Z$1005)-LOOKUP(ROW(A1631),Paramètres!$V$5:$Z$1005)*Paramètres!$P$5,0)&amp;OFFSET(Paramètres!$F$5,LOOKUP(ROW(A1631),Paramètres!$X$5:$Z$1005)-LOOKUP(ROW(A1631),Paramètres!$W$5:$Z$1005)*Paramètres!$P$6,0)&amp;OFFSET(Paramètres!$I$5,LOOKUP(ROW(A1631),Paramètres!$Y$5:$Z$1005)-LOOKUP(ROW(A1631),Paramètres!$X$5:$Z$1005)*Paramètres!$P$7,0)&amp;OFFSET(Paramètres!L1635,-LOOKUP(ROW(A1631),Paramètres!$Y$5:$Z$1005)*Paramètres!$P$8,0),""))</f>
        <v/>
      </c>
      <c r="B1631" t="str">
        <f ca="1">IF(B1630="","",IFERROR(OFFSET(Paramètres!$D$5,LOOKUP(ROW(B1631),Paramètres!$W$5:$Z$1005)-LOOKUP(ROW(B1631),Paramètres!$V$5:$Z$1005)*Paramètres!$P$5,0)&amp;"/"&amp;OFFSET(Paramètres!$G$5,LOOKUP(ROW(B1631),Paramètres!$X$5:$Z$1005)-LOOKUP(ROW(B1631),Paramètres!$W$5:$Z$1005)*Paramètres!$P$6,0)&amp;"/"&amp;OFFSET(Paramètres!$J$5,LOOKUP(ROW(B1631),Paramètres!$Y$5:$Z$1005)-LOOKUP(ROW(B1631),Paramètres!$X$5:$Z$1005)*Paramètres!$P$7,0)&amp;"/"&amp;OFFSET(Paramètres!M1635,-LOOKUP(ROW(B1631),Paramètres!$Y$5:$Z$1005)*Paramètres!$P$8,0),""))</f>
        <v/>
      </c>
    </row>
    <row r="1632" spans="1:2" x14ac:dyDescent="0.25">
      <c r="A1632" t="str">
        <f ca="1">IF(A1631="","",IFERROR(OFFSET(Paramètres!$C$5,LOOKUP(ROW(A1632),Paramètres!$W$5:$Z$1005)-LOOKUP(ROW(A1632),Paramètres!$V$5:$Z$1005)*Paramètres!$P$5,0)&amp;OFFSET(Paramètres!$F$5,LOOKUP(ROW(A1632),Paramètres!$X$5:$Z$1005)-LOOKUP(ROW(A1632),Paramètres!$W$5:$Z$1005)*Paramètres!$P$6,0)&amp;OFFSET(Paramètres!$I$5,LOOKUP(ROW(A1632),Paramètres!$Y$5:$Z$1005)-LOOKUP(ROW(A1632),Paramètres!$X$5:$Z$1005)*Paramètres!$P$7,0)&amp;OFFSET(Paramètres!L1636,-LOOKUP(ROW(A1632),Paramètres!$Y$5:$Z$1005)*Paramètres!$P$8,0),""))</f>
        <v/>
      </c>
      <c r="B1632" t="str">
        <f ca="1">IF(B1631="","",IFERROR(OFFSET(Paramètres!$D$5,LOOKUP(ROW(B1632),Paramètres!$W$5:$Z$1005)-LOOKUP(ROW(B1632),Paramètres!$V$5:$Z$1005)*Paramètres!$P$5,0)&amp;"/"&amp;OFFSET(Paramètres!$G$5,LOOKUP(ROW(B1632),Paramètres!$X$5:$Z$1005)-LOOKUP(ROW(B1632),Paramètres!$W$5:$Z$1005)*Paramètres!$P$6,0)&amp;"/"&amp;OFFSET(Paramètres!$J$5,LOOKUP(ROW(B1632),Paramètres!$Y$5:$Z$1005)-LOOKUP(ROW(B1632),Paramètres!$X$5:$Z$1005)*Paramètres!$P$7,0)&amp;"/"&amp;OFFSET(Paramètres!M1636,-LOOKUP(ROW(B1632),Paramètres!$Y$5:$Z$1005)*Paramètres!$P$8,0),""))</f>
        <v/>
      </c>
    </row>
    <row r="1633" spans="1:2" x14ac:dyDescent="0.25">
      <c r="A1633" t="str">
        <f ca="1">IF(A1632="","",IFERROR(OFFSET(Paramètres!$C$5,LOOKUP(ROW(A1633),Paramètres!$W$5:$Z$1005)-LOOKUP(ROW(A1633),Paramètres!$V$5:$Z$1005)*Paramètres!$P$5,0)&amp;OFFSET(Paramètres!$F$5,LOOKUP(ROW(A1633),Paramètres!$X$5:$Z$1005)-LOOKUP(ROW(A1633),Paramètres!$W$5:$Z$1005)*Paramètres!$P$6,0)&amp;OFFSET(Paramètres!$I$5,LOOKUP(ROW(A1633),Paramètres!$Y$5:$Z$1005)-LOOKUP(ROW(A1633),Paramètres!$X$5:$Z$1005)*Paramètres!$P$7,0)&amp;OFFSET(Paramètres!L1637,-LOOKUP(ROW(A1633),Paramètres!$Y$5:$Z$1005)*Paramètres!$P$8,0),""))</f>
        <v/>
      </c>
      <c r="B1633" t="str">
        <f ca="1">IF(B1632="","",IFERROR(OFFSET(Paramètres!$D$5,LOOKUP(ROW(B1633),Paramètres!$W$5:$Z$1005)-LOOKUP(ROW(B1633),Paramètres!$V$5:$Z$1005)*Paramètres!$P$5,0)&amp;"/"&amp;OFFSET(Paramètres!$G$5,LOOKUP(ROW(B1633),Paramètres!$X$5:$Z$1005)-LOOKUP(ROW(B1633),Paramètres!$W$5:$Z$1005)*Paramètres!$P$6,0)&amp;"/"&amp;OFFSET(Paramètres!$J$5,LOOKUP(ROW(B1633),Paramètres!$Y$5:$Z$1005)-LOOKUP(ROW(B1633),Paramètres!$X$5:$Z$1005)*Paramètres!$P$7,0)&amp;"/"&amp;OFFSET(Paramètres!M1637,-LOOKUP(ROW(B1633),Paramètres!$Y$5:$Z$1005)*Paramètres!$P$8,0),""))</f>
        <v/>
      </c>
    </row>
    <row r="1634" spans="1:2" x14ac:dyDescent="0.25">
      <c r="A1634" t="str">
        <f ca="1">IF(A1633="","",IFERROR(OFFSET(Paramètres!$C$5,LOOKUP(ROW(A1634),Paramètres!$W$5:$Z$1005)-LOOKUP(ROW(A1634),Paramètres!$V$5:$Z$1005)*Paramètres!$P$5,0)&amp;OFFSET(Paramètres!$F$5,LOOKUP(ROW(A1634),Paramètres!$X$5:$Z$1005)-LOOKUP(ROW(A1634),Paramètres!$W$5:$Z$1005)*Paramètres!$P$6,0)&amp;OFFSET(Paramètres!$I$5,LOOKUP(ROW(A1634),Paramètres!$Y$5:$Z$1005)-LOOKUP(ROW(A1634),Paramètres!$X$5:$Z$1005)*Paramètres!$P$7,0)&amp;OFFSET(Paramètres!L1638,-LOOKUP(ROW(A1634),Paramètres!$Y$5:$Z$1005)*Paramètres!$P$8,0),""))</f>
        <v/>
      </c>
      <c r="B1634" t="str">
        <f ca="1">IF(B1633="","",IFERROR(OFFSET(Paramètres!$D$5,LOOKUP(ROW(B1634),Paramètres!$W$5:$Z$1005)-LOOKUP(ROW(B1634),Paramètres!$V$5:$Z$1005)*Paramètres!$P$5,0)&amp;"/"&amp;OFFSET(Paramètres!$G$5,LOOKUP(ROW(B1634),Paramètres!$X$5:$Z$1005)-LOOKUP(ROW(B1634),Paramètres!$W$5:$Z$1005)*Paramètres!$P$6,0)&amp;"/"&amp;OFFSET(Paramètres!$J$5,LOOKUP(ROW(B1634),Paramètres!$Y$5:$Z$1005)-LOOKUP(ROW(B1634),Paramètres!$X$5:$Z$1005)*Paramètres!$P$7,0)&amp;"/"&amp;OFFSET(Paramètres!M1638,-LOOKUP(ROW(B1634),Paramètres!$Y$5:$Z$1005)*Paramètres!$P$8,0),""))</f>
        <v/>
      </c>
    </row>
    <row r="1635" spans="1:2" x14ac:dyDescent="0.25">
      <c r="A1635" t="str">
        <f ca="1">IF(A1634="","",IFERROR(OFFSET(Paramètres!$C$5,LOOKUP(ROW(A1635),Paramètres!$W$5:$Z$1005)-LOOKUP(ROW(A1635),Paramètres!$V$5:$Z$1005)*Paramètres!$P$5,0)&amp;OFFSET(Paramètres!$F$5,LOOKUP(ROW(A1635),Paramètres!$X$5:$Z$1005)-LOOKUP(ROW(A1635),Paramètres!$W$5:$Z$1005)*Paramètres!$P$6,0)&amp;OFFSET(Paramètres!$I$5,LOOKUP(ROW(A1635),Paramètres!$Y$5:$Z$1005)-LOOKUP(ROW(A1635),Paramètres!$X$5:$Z$1005)*Paramètres!$P$7,0)&amp;OFFSET(Paramètres!L1639,-LOOKUP(ROW(A1635),Paramètres!$Y$5:$Z$1005)*Paramètres!$P$8,0),""))</f>
        <v/>
      </c>
      <c r="B1635" t="str">
        <f ca="1">IF(B1634="","",IFERROR(OFFSET(Paramètres!$D$5,LOOKUP(ROW(B1635),Paramètres!$W$5:$Z$1005)-LOOKUP(ROW(B1635),Paramètres!$V$5:$Z$1005)*Paramètres!$P$5,0)&amp;"/"&amp;OFFSET(Paramètres!$G$5,LOOKUP(ROW(B1635),Paramètres!$X$5:$Z$1005)-LOOKUP(ROW(B1635),Paramètres!$W$5:$Z$1005)*Paramètres!$P$6,0)&amp;"/"&amp;OFFSET(Paramètres!$J$5,LOOKUP(ROW(B1635),Paramètres!$Y$5:$Z$1005)-LOOKUP(ROW(B1635),Paramètres!$X$5:$Z$1005)*Paramètres!$P$7,0)&amp;"/"&amp;OFFSET(Paramètres!M1639,-LOOKUP(ROW(B1635),Paramètres!$Y$5:$Z$1005)*Paramètres!$P$8,0),""))</f>
        <v/>
      </c>
    </row>
    <row r="1636" spans="1:2" x14ac:dyDescent="0.25">
      <c r="A1636" t="str">
        <f ca="1">IF(A1635="","",IFERROR(OFFSET(Paramètres!$C$5,LOOKUP(ROW(A1636),Paramètres!$W$5:$Z$1005)-LOOKUP(ROW(A1636),Paramètres!$V$5:$Z$1005)*Paramètres!$P$5,0)&amp;OFFSET(Paramètres!$F$5,LOOKUP(ROW(A1636),Paramètres!$X$5:$Z$1005)-LOOKUP(ROW(A1636),Paramètres!$W$5:$Z$1005)*Paramètres!$P$6,0)&amp;OFFSET(Paramètres!$I$5,LOOKUP(ROW(A1636),Paramètres!$Y$5:$Z$1005)-LOOKUP(ROW(A1636),Paramètres!$X$5:$Z$1005)*Paramètres!$P$7,0)&amp;OFFSET(Paramètres!L1640,-LOOKUP(ROW(A1636),Paramètres!$Y$5:$Z$1005)*Paramètres!$P$8,0),""))</f>
        <v/>
      </c>
      <c r="B1636" t="str">
        <f ca="1">IF(B1635="","",IFERROR(OFFSET(Paramètres!$D$5,LOOKUP(ROW(B1636),Paramètres!$W$5:$Z$1005)-LOOKUP(ROW(B1636),Paramètres!$V$5:$Z$1005)*Paramètres!$P$5,0)&amp;"/"&amp;OFFSET(Paramètres!$G$5,LOOKUP(ROW(B1636),Paramètres!$X$5:$Z$1005)-LOOKUP(ROW(B1636),Paramètres!$W$5:$Z$1005)*Paramètres!$P$6,0)&amp;"/"&amp;OFFSET(Paramètres!$J$5,LOOKUP(ROW(B1636),Paramètres!$Y$5:$Z$1005)-LOOKUP(ROW(B1636),Paramètres!$X$5:$Z$1005)*Paramètres!$P$7,0)&amp;"/"&amp;OFFSET(Paramètres!M1640,-LOOKUP(ROW(B1636),Paramètres!$Y$5:$Z$1005)*Paramètres!$P$8,0),""))</f>
        <v/>
      </c>
    </row>
    <row r="1637" spans="1:2" x14ac:dyDescent="0.25">
      <c r="A1637" t="str">
        <f ca="1">IF(A1636="","",IFERROR(OFFSET(Paramètres!$C$5,LOOKUP(ROW(A1637),Paramètres!$W$5:$Z$1005)-LOOKUP(ROW(A1637),Paramètres!$V$5:$Z$1005)*Paramètres!$P$5,0)&amp;OFFSET(Paramètres!$F$5,LOOKUP(ROW(A1637),Paramètres!$X$5:$Z$1005)-LOOKUP(ROW(A1637),Paramètres!$W$5:$Z$1005)*Paramètres!$P$6,0)&amp;OFFSET(Paramètres!$I$5,LOOKUP(ROW(A1637),Paramètres!$Y$5:$Z$1005)-LOOKUP(ROW(A1637),Paramètres!$X$5:$Z$1005)*Paramètres!$P$7,0)&amp;OFFSET(Paramètres!L1641,-LOOKUP(ROW(A1637),Paramètres!$Y$5:$Z$1005)*Paramètres!$P$8,0),""))</f>
        <v/>
      </c>
      <c r="B1637" t="str">
        <f ca="1">IF(B1636="","",IFERROR(OFFSET(Paramètres!$D$5,LOOKUP(ROW(B1637),Paramètres!$W$5:$Z$1005)-LOOKUP(ROW(B1637),Paramètres!$V$5:$Z$1005)*Paramètres!$P$5,0)&amp;"/"&amp;OFFSET(Paramètres!$G$5,LOOKUP(ROW(B1637),Paramètres!$X$5:$Z$1005)-LOOKUP(ROW(B1637),Paramètres!$W$5:$Z$1005)*Paramètres!$P$6,0)&amp;"/"&amp;OFFSET(Paramètres!$J$5,LOOKUP(ROW(B1637),Paramètres!$Y$5:$Z$1005)-LOOKUP(ROW(B1637),Paramètres!$X$5:$Z$1005)*Paramètres!$P$7,0)&amp;"/"&amp;OFFSET(Paramètres!M1641,-LOOKUP(ROW(B1637),Paramètres!$Y$5:$Z$1005)*Paramètres!$P$8,0),""))</f>
        <v/>
      </c>
    </row>
    <row r="1638" spans="1:2" x14ac:dyDescent="0.25">
      <c r="A1638" t="str">
        <f ca="1">IF(A1637="","",IFERROR(OFFSET(Paramètres!$C$5,LOOKUP(ROW(A1638),Paramètres!$W$5:$Z$1005)-LOOKUP(ROW(A1638),Paramètres!$V$5:$Z$1005)*Paramètres!$P$5,0)&amp;OFFSET(Paramètres!$F$5,LOOKUP(ROW(A1638),Paramètres!$X$5:$Z$1005)-LOOKUP(ROW(A1638),Paramètres!$W$5:$Z$1005)*Paramètres!$P$6,0)&amp;OFFSET(Paramètres!$I$5,LOOKUP(ROW(A1638),Paramètres!$Y$5:$Z$1005)-LOOKUP(ROW(A1638),Paramètres!$X$5:$Z$1005)*Paramètres!$P$7,0)&amp;OFFSET(Paramètres!L1642,-LOOKUP(ROW(A1638),Paramètres!$Y$5:$Z$1005)*Paramètres!$P$8,0),""))</f>
        <v/>
      </c>
      <c r="B1638" t="str">
        <f ca="1">IF(B1637="","",IFERROR(OFFSET(Paramètres!$D$5,LOOKUP(ROW(B1638),Paramètres!$W$5:$Z$1005)-LOOKUP(ROW(B1638),Paramètres!$V$5:$Z$1005)*Paramètres!$P$5,0)&amp;"/"&amp;OFFSET(Paramètres!$G$5,LOOKUP(ROW(B1638),Paramètres!$X$5:$Z$1005)-LOOKUP(ROW(B1638),Paramètres!$W$5:$Z$1005)*Paramètres!$P$6,0)&amp;"/"&amp;OFFSET(Paramètres!$J$5,LOOKUP(ROW(B1638),Paramètres!$Y$5:$Z$1005)-LOOKUP(ROW(B1638),Paramètres!$X$5:$Z$1005)*Paramètres!$P$7,0)&amp;"/"&amp;OFFSET(Paramètres!M1642,-LOOKUP(ROW(B1638),Paramètres!$Y$5:$Z$1005)*Paramètres!$P$8,0),""))</f>
        <v/>
      </c>
    </row>
    <row r="1639" spans="1:2" x14ac:dyDescent="0.25">
      <c r="A1639" t="str">
        <f ca="1">IF(A1638="","",IFERROR(OFFSET(Paramètres!$C$5,LOOKUP(ROW(A1639),Paramètres!$W$5:$Z$1005)-LOOKUP(ROW(A1639),Paramètres!$V$5:$Z$1005)*Paramètres!$P$5,0)&amp;OFFSET(Paramètres!$F$5,LOOKUP(ROW(A1639),Paramètres!$X$5:$Z$1005)-LOOKUP(ROW(A1639),Paramètres!$W$5:$Z$1005)*Paramètres!$P$6,0)&amp;OFFSET(Paramètres!$I$5,LOOKUP(ROW(A1639),Paramètres!$Y$5:$Z$1005)-LOOKUP(ROW(A1639),Paramètres!$X$5:$Z$1005)*Paramètres!$P$7,0)&amp;OFFSET(Paramètres!L1643,-LOOKUP(ROW(A1639),Paramètres!$Y$5:$Z$1005)*Paramètres!$P$8,0),""))</f>
        <v/>
      </c>
      <c r="B1639" t="str">
        <f ca="1">IF(B1638="","",IFERROR(OFFSET(Paramètres!$D$5,LOOKUP(ROW(B1639),Paramètres!$W$5:$Z$1005)-LOOKUP(ROW(B1639),Paramètres!$V$5:$Z$1005)*Paramètres!$P$5,0)&amp;"/"&amp;OFFSET(Paramètres!$G$5,LOOKUP(ROW(B1639),Paramètres!$X$5:$Z$1005)-LOOKUP(ROW(B1639),Paramètres!$W$5:$Z$1005)*Paramètres!$P$6,0)&amp;"/"&amp;OFFSET(Paramètres!$J$5,LOOKUP(ROW(B1639),Paramètres!$Y$5:$Z$1005)-LOOKUP(ROW(B1639),Paramètres!$X$5:$Z$1005)*Paramètres!$P$7,0)&amp;"/"&amp;OFFSET(Paramètres!M1643,-LOOKUP(ROW(B1639),Paramètres!$Y$5:$Z$1005)*Paramètres!$P$8,0),""))</f>
        <v/>
      </c>
    </row>
    <row r="1640" spans="1:2" x14ac:dyDescent="0.25">
      <c r="A1640" t="str">
        <f ca="1">IF(A1639="","",IFERROR(OFFSET(Paramètres!$C$5,LOOKUP(ROW(A1640),Paramètres!$W$5:$Z$1005)-LOOKUP(ROW(A1640),Paramètres!$V$5:$Z$1005)*Paramètres!$P$5,0)&amp;OFFSET(Paramètres!$F$5,LOOKUP(ROW(A1640),Paramètres!$X$5:$Z$1005)-LOOKUP(ROW(A1640),Paramètres!$W$5:$Z$1005)*Paramètres!$P$6,0)&amp;OFFSET(Paramètres!$I$5,LOOKUP(ROW(A1640),Paramètres!$Y$5:$Z$1005)-LOOKUP(ROW(A1640),Paramètres!$X$5:$Z$1005)*Paramètres!$P$7,0)&amp;OFFSET(Paramètres!L1644,-LOOKUP(ROW(A1640),Paramètres!$Y$5:$Z$1005)*Paramètres!$P$8,0),""))</f>
        <v/>
      </c>
      <c r="B1640" t="str">
        <f ca="1">IF(B1639="","",IFERROR(OFFSET(Paramètres!$D$5,LOOKUP(ROW(B1640),Paramètres!$W$5:$Z$1005)-LOOKUP(ROW(B1640),Paramètres!$V$5:$Z$1005)*Paramètres!$P$5,0)&amp;"/"&amp;OFFSET(Paramètres!$G$5,LOOKUP(ROW(B1640),Paramètres!$X$5:$Z$1005)-LOOKUP(ROW(B1640),Paramètres!$W$5:$Z$1005)*Paramètres!$P$6,0)&amp;"/"&amp;OFFSET(Paramètres!$J$5,LOOKUP(ROW(B1640),Paramètres!$Y$5:$Z$1005)-LOOKUP(ROW(B1640),Paramètres!$X$5:$Z$1005)*Paramètres!$P$7,0)&amp;"/"&amp;OFFSET(Paramètres!M1644,-LOOKUP(ROW(B1640),Paramètres!$Y$5:$Z$1005)*Paramètres!$P$8,0),""))</f>
        <v/>
      </c>
    </row>
    <row r="1641" spans="1:2" x14ac:dyDescent="0.25">
      <c r="A1641" t="str">
        <f ca="1">IF(A1640="","",IFERROR(OFFSET(Paramètres!$C$5,LOOKUP(ROW(A1641),Paramètres!$W$5:$Z$1005)-LOOKUP(ROW(A1641),Paramètres!$V$5:$Z$1005)*Paramètres!$P$5,0)&amp;OFFSET(Paramètres!$F$5,LOOKUP(ROW(A1641),Paramètres!$X$5:$Z$1005)-LOOKUP(ROW(A1641),Paramètres!$W$5:$Z$1005)*Paramètres!$P$6,0)&amp;OFFSET(Paramètres!$I$5,LOOKUP(ROW(A1641),Paramètres!$Y$5:$Z$1005)-LOOKUP(ROW(A1641),Paramètres!$X$5:$Z$1005)*Paramètres!$P$7,0)&amp;OFFSET(Paramètres!L1645,-LOOKUP(ROW(A1641),Paramètres!$Y$5:$Z$1005)*Paramètres!$P$8,0),""))</f>
        <v/>
      </c>
      <c r="B1641" t="str">
        <f ca="1">IF(B1640="","",IFERROR(OFFSET(Paramètres!$D$5,LOOKUP(ROW(B1641),Paramètres!$W$5:$Z$1005)-LOOKUP(ROW(B1641),Paramètres!$V$5:$Z$1005)*Paramètres!$P$5,0)&amp;"/"&amp;OFFSET(Paramètres!$G$5,LOOKUP(ROW(B1641),Paramètres!$X$5:$Z$1005)-LOOKUP(ROW(B1641),Paramètres!$W$5:$Z$1005)*Paramètres!$P$6,0)&amp;"/"&amp;OFFSET(Paramètres!$J$5,LOOKUP(ROW(B1641),Paramètres!$Y$5:$Z$1005)-LOOKUP(ROW(B1641),Paramètres!$X$5:$Z$1005)*Paramètres!$P$7,0)&amp;"/"&amp;OFFSET(Paramètres!M1645,-LOOKUP(ROW(B1641),Paramètres!$Y$5:$Z$1005)*Paramètres!$P$8,0),""))</f>
        <v/>
      </c>
    </row>
    <row r="1642" spans="1:2" x14ac:dyDescent="0.25">
      <c r="A1642" t="str">
        <f ca="1">IF(A1641="","",IFERROR(OFFSET(Paramètres!$C$5,LOOKUP(ROW(A1642),Paramètres!$W$5:$Z$1005)-LOOKUP(ROW(A1642),Paramètres!$V$5:$Z$1005)*Paramètres!$P$5,0)&amp;OFFSET(Paramètres!$F$5,LOOKUP(ROW(A1642),Paramètres!$X$5:$Z$1005)-LOOKUP(ROW(A1642),Paramètres!$W$5:$Z$1005)*Paramètres!$P$6,0)&amp;OFFSET(Paramètres!$I$5,LOOKUP(ROW(A1642),Paramètres!$Y$5:$Z$1005)-LOOKUP(ROW(A1642),Paramètres!$X$5:$Z$1005)*Paramètres!$P$7,0)&amp;OFFSET(Paramètres!L1646,-LOOKUP(ROW(A1642),Paramètres!$Y$5:$Z$1005)*Paramètres!$P$8,0),""))</f>
        <v/>
      </c>
      <c r="B1642" t="str">
        <f ca="1">IF(B1641="","",IFERROR(OFFSET(Paramètres!$D$5,LOOKUP(ROW(B1642),Paramètres!$W$5:$Z$1005)-LOOKUP(ROW(B1642),Paramètres!$V$5:$Z$1005)*Paramètres!$P$5,0)&amp;"/"&amp;OFFSET(Paramètres!$G$5,LOOKUP(ROW(B1642),Paramètres!$X$5:$Z$1005)-LOOKUP(ROW(B1642),Paramètres!$W$5:$Z$1005)*Paramètres!$P$6,0)&amp;"/"&amp;OFFSET(Paramètres!$J$5,LOOKUP(ROW(B1642),Paramètres!$Y$5:$Z$1005)-LOOKUP(ROW(B1642),Paramètres!$X$5:$Z$1005)*Paramètres!$P$7,0)&amp;"/"&amp;OFFSET(Paramètres!M1646,-LOOKUP(ROW(B1642),Paramètres!$Y$5:$Z$1005)*Paramètres!$P$8,0),""))</f>
        <v/>
      </c>
    </row>
    <row r="1643" spans="1:2" x14ac:dyDescent="0.25">
      <c r="A1643" t="str">
        <f ca="1">IF(A1642="","",IFERROR(OFFSET(Paramètres!$C$5,LOOKUP(ROW(A1643),Paramètres!$W$5:$Z$1005)-LOOKUP(ROW(A1643),Paramètres!$V$5:$Z$1005)*Paramètres!$P$5,0)&amp;OFFSET(Paramètres!$F$5,LOOKUP(ROW(A1643),Paramètres!$X$5:$Z$1005)-LOOKUP(ROW(A1643),Paramètres!$W$5:$Z$1005)*Paramètres!$P$6,0)&amp;OFFSET(Paramètres!$I$5,LOOKUP(ROW(A1643),Paramètres!$Y$5:$Z$1005)-LOOKUP(ROW(A1643),Paramètres!$X$5:$Z$1005)*Paramètres!$P$7,0)&amp;OFFSET(Paramètres!L1647,-LOOKUP(ROW(A1643),Paramètres!$Y$5:$Z$1005)*Paramètres!$P$8,0),""))</f>
        <v/>
      </c>
      <c r="B1643" t="str">
        <f ca="1">IF(B1642="","",IFERROR(OFFSET(Paramètres!$D$5,LOOKUP(ROW(B1643),Paramètres!$W$5:$Z$1005)-LOOKUP(ROW(B1643),Paramètres!$V$5:$Z$1005)*Paramètres!$P$5,0)&amp;"/"&amp;OFFSET(Paramètres!$G$5,LOOKUP(ROW(B1643),Paramètres!$X$5:$Z$1005)-LOOKUP(ROW(B1643),Paramètres!$W$5:$Z$1005)*Paramètres!$P$6,0)&amp;"/"&amp;OFFSET(Paramètres!$J$5,LOOKUP(ROW(B1643),Paramètres!$Y$5:$Z$1005)-LOOKUP(ROW(B1643),Paramètres!$X$5:$Z$1005)*Paramètres!$P$7,0)&amp;"/"&amp;OFFSET(Paramètres!M1647,-LOOKUP(ROW(B1643),Paramètres!$Y$5:$Z$1005)*Paramètres!$P$8,0),""))</f>
        <v/>
      </c>
    </row>
    <row r="1644" spans="1:2" x14ac:dyDescent="0.25">
      <c r="A1644" t="str">
        <f ca="1">IF(A1643="","",IFERROR(OFFSET(Paramètres!$C$5,LOOKUP(ROW(A1644),Paramètres!$W$5:$Z$1005)-LOOKUP(ROW(A1644),Paramètres!$V$5:$Z$1005)*Paramètres!$P$5,0)&amp;OFFSET(Paramètres!$F$5,LOOKUP(ROW(A1644),Paramètres!$X$5:$Z$1005)-LOOKUP(ROW(A1644),Paramètres!$W$5:$Z$1005)*Paramètres!$P$6,0)&amp;OFFSET(Paramètres!$I$5,LOOKUP(ROW(A1644),Paramètres!$Y$5:$Z$1005)-LOOKUP(ROW(A1644),Paramètres!$X$5:$Z$1005)*Paramètres!$P$7,0)&amp;OFFSET(Paramètres!L1648,-LOOKUP(ROW(A1644),Paramètres!$Y$5:$Z$1005)*Paramètres!$P$8,0),""))</f>
        <v/>
      </c>
      <c r="B1644" t="str">
        <f ca="1">IF(B1643="","",IFERROR(OFFSET(Paramètres!$D$5,LOOKUP(ROW(B1644),Paramètres!$W$5:$Z$1005)-LOOKUP(ROW(B1644),Paramètres!$V$5:$Z$1005)*Paramètres!$P$5,0)&amp;"/"&amp;OFFSET(Paramètres!$G$5,LOOKUP(ROW(B1644),Paramètres!$X$5:$Z$1005)-LOOKUP(ROW(B1644),Paramètres!$W$5:$Z$1005)*Paramètres!$P$6,0)&amp;"/"&amp;OFFSET(Paramètres!$J$5,LOOKUP(ROW(B1644),Paramètres!$Y$5:$Z$1005)-LOOKUP(ROW(B1644),Paramètres!$X$5:$Z$1005)*Paramètres!$P$7,0)&amp;"/"&amp;OFFSET(Paramètres!M1648,-LOOKUP(ROW(B1644),Paramètres!$Y$5:$Z$1005)*Paramètres!$P$8,0),""))</f>
        <v/>
      </c>
    </row>
    <row r="1645" spans="1:2" x14ac:dyDescent="0.25">
      <c r="A1645" t="str">
        <f ca="1">IF(A1644="","",IFERROR(OFFSET(Paramètres!$C$5,LOOKUP(ROW(A1645),Paramètres!$W$5:$Z$1005)-LOOKUP(ROW(A1645),Paramètres!$V$5:$Z$1005)*Paramètres!$P$5,0)&amp;OFFSET(Paramètres!$F$5,LOOKUP(ROW(A1645),Paramètres!$X$5:$Z$1005)-LOOKUP(ROW(A1645),Paramètres!$W$5:$Z$1005)*Paramètres!$P$6,0)&amp;OFFSET(Paramètres!$I$5,LOOKUP(ROW(A1645),Paramètres!$Y$5:$Z$1005)-LOOKUP(ROW(A1645),Paramètres!$X$5:$Z$1005)*Paramètres!$P$7,0)&amp;OFFSET(Paramètres!L1649,-LOOKUP(ROW(A1645),Paramètres!$Y$5:$Z$1005)*Paramètres!$P$8,0),""))</f>
        <v/>
      </c>
      <c r="B1645" t="str">
        <f ca="1">IF(B1644="","",IFERROR(OFFSET(Paramètres!$D$5,LOOKUP(ROW(B1645),Paramètres!$W$5:$Z$1005)-LOOKUP(ROW(B1645),Paramètres!$V$5:$Z$1005)*Paramètres!$P$5,0)&amp;"/"&amp;OFFSET(Paramètres!$G$5,LOOKUP(ROW(B1645),Paramètres!$X$5:$Z$1005)-LOOKUP(ROW(B1645),Paramètres!$W$5:$Z$1005)*Paramètres!$P$6,0)&amp;"/"&amp;OFFSET(Paramètres!$J$5,LOOKUP(ROW(B1645),Paramètres!$Y$5:$Z$1005)-LOOKUP(ROW(B1645),Paramètres!$X$5:$Z$1005)*Paramètres!$P$7,0)&amp;"/"&amp;OFFSET(Paramètres!M1649,-LOOKUP(ROW(B1645),Paramètres!$Y$5:$Z$1005)*Paramètres!$P$8,0),""))</f>
        <v/>
      </c>
    </row>
    <row r="1646" spans="1:2" x14ac:dyDescent="0.25">
      <c r="A1646" t="str">
        <f ca="1">IF(A1645="","",IFERROR(OFFSET(Paramètres!$C$5,LOOKUP(ROW(A1646),Paramètres!$W$5:$Z$1005)-LOOKUP(ROW(A1646),Paramètres!$V$5:$Z$1005)*Paramètres!$P$5,0)&amp;OFFSET(Paramètres!$F$5,LOOKUP(ROW(A1646),Paramètres!$X$5:$Z$1005)-LOOKUP(ROW(A1646),Paramètres!$W$5:$Z$1005)*Paramètres!$P$6,0)&amp;OFFSET(Paramètres!$I$5,LOOKUP(ROW(A1646),Paramètres!$Y$5:$Z$1005)-LOOKUP(ROW(A1646),Paramètres!$X$5:$Z$1005)*Paramètres!$P$7,0)&amp;OFFSET(Paramètres!L1650,-LOOKUP(ROW(A1646),Paramètres!$Y$5:$Z$1005)*Paramètres!$P$8,0),""))</f>
        <v/>
      </c>
      <c r="B1646" t="str">
        <f ca="1">IF(B1645="","",IFERROR(OFFSET(Paramètres!$D$5,LOOKUP(ROW(B1646),Paramètres!$W$5:$Z$1005)-LOOKUP(ROW(B1646),Paramètres!$V$5:$Z$1005)*Paramètres!$P$5,0)&amp;"/"&amp;OFFSET(Paramètres!$G$5,LOOKUP(ROW(B1646),Paramètres!$X$5:$Z$1005)-LOOKUP(ROW(B1646),Paramètres!$W$5:$Z$1005)*Paramètres!$P$6,0)&amp;"/"&amp;OFFSET(Paramètres!$J$5,LOOKUP(ROW(B1646),Paramètres!$Y$5:$Z$1005)-LOOKUP(ROW(B1646),Paramètres!$X$5:$Z$1005)*Paramètres!$P$7,0)&amp;"/"&amp;OFFSET(Paramètres!M1650,-LOOKUP(ROW(B1646),Paramètres!$Y$5:$Z$1005)*Paramètres!$P$8,0),""))</f>
        <v/>
      </c>
    </row>
    <row r="1647" spans="1:2" x14ac:dyDescent="0.25">
      <c r="A1647" t="str">
        <f ca="1">IF(A1646="","",IFERROR(OFFSET(Paramètres!$C$5,LOOKUP(ROW(A1647),Paramètres!$W$5:$Z$1005)-LOOKUP(ROW(A1647),Paramètres!$V$5:$Z$1005)*Paramètres!$P$5,0)&amp;OFFSET(Paramètres!$F$5,LOOKUP(ROW(A1647),Paramètres!$X$5:$Z$1005)-LOOKUP(ROW(A1647),Paramètres!$W$5:$Z$1005)*Paramètres!$P$6,0)&amp;OFFSET(Paramètres!$I$5,LOOKUP(ROW(A1647),Paramètres!$Y$5:$Z$1005)-LOOKUP(ROW(A1647),Paramètres!$X$5:$Z$1005)*Paramètres!$P$7,0)&amp;OFFSET(Paramètres!L1651,-LOOKUP(ROW(A1647),Paramètres!$Y$5:$Z$1005)*Paramètres!$P$8,0),""))</f>
        <v/>
      </c>
      <c r="B1647" t="str">
        <f ca="1">IF(B1646="","",IFERROR(OFFSET(Paramètres!$D$5,LOOKUP(ROW(B1647),Paramètres!$W$5:$Z$1005)-LOOKUP(ROW(B1647),Paramètres!$V$5:$Z$1005)*Paramètres!$P$5,0)&amp;"/"&amp;OFFSET(Paramètres!$G$5,LOOKUP(ROW(B1647),Paramètres!$X$5:$Z$1005)-LOOKUP(ROW(B1647),Paramètres!$W$5:$Z$1005)*Paramètres!$P$6,0)&amp;"/"&amp;OFFSET(Paramètres!$J$5,LOOKUP(ROW(B1647),Paramètres!$Y$5:$Z$1005)-LOOKUP(ROW(B1647),Paramètres!$X$5:$Z$1005)*Paramètres!$P$7,0)&amp;"/"&amp;OFFSET(Paramètres!M1651,-LOOKUP(ROW(B1647),Paramètres!$Y$5:$Z$1005)*Paramètres!$P$8,0),""))</f>
        <v/>
      </c>
    </row>
    <row r="1648" spans="1:2" x14ac:dyDescent="0.25">
      <c r="A1648" t="str">
        <f ca="1">IF(A1647="","",IFERROR(OFFSET(Paramètres!$C$5,LOOKUP(ROW(A1648),Paramètres!$W$5:$Z$1005)-LOOKUP(ROW(A1648),Paramètres!$V$5:$Z$1005)*Paramètres!$P$5,0)&amp;OFFSET(Paramètres!$F$5,LOOKUP(ROW(A1648),Paramètres!$X$5:$Z$1005)-LOOKUP(ROW(A1648),Paramètres!$W$5:$Z$1005)*Paramètres!$P$6,0)&amp;OFFSET(Paramètres!$I$5,LOOKUP(ROW(A1648),Paramètres!$Y$5:$Z$1005)-LOOKUP(ROW(A1648),Paramètres!$X$5:$Z$1005)*Paramètres!$P$7,0)&amp;OFFSET(Paramètres!L1652,-LOOKUP(ROW(A1648),Paramètres!$Y$5:$Z$1005)*Paramètres!$P$8,0),""))</f>
        <v/>
      </c>
      <c r="B1648" t="str">
        <f ca="1">IF(B1647="","",IFERROR(OFFSET(Paramètres!$D$5,LOOKUP(ROW(B1648),Paramètres!$W$5:$Z$1005)-LOOKUP(ROW(B1648),Paramètres!$V$5:$Z$1005)*Paramètres!$P$5,0)&amp;"/"&amp;OFFSET(Paramètres!$G$5,LOOKUP(ROW(B1648),Paramètres!$X$5:$Z$1005)-LOOKUP(ROW(B1648),Paramètres!$W$5:$Z$1005)*Paramètres!$P$6,0)&amp;"/"&amp;OFFSET(Paramètres!$J$5,LOOKUP(ROW(B1648),Paramètres!$Y$5:$Z$1005)-LOOKUP(ROW(B1648),Paramètres!$X$5:$Z$1005)*Paramètres!$P$7,0)&amp;"/"&amp;OFFSET(Paramètres!M1652,-LOOKUP(ROW(B1648),Paramètres!$Y$5:$Z$1005)*Paramètres!$P$8,0),""))</f>
        <v/>
      </c>
    </row>
    <row r="1649" spans="1:2" x14ac:dyDescent="0.25">
      <c r="A1649" t="str">
        <f ca="1">IF(A1648="","",IFERROR(OFFSET(Paramètres!$C$5,LOOKUP(ROW(A1649),Paramètres!$W$5:$Z$1005)-LOOKUP(ROW(A1649),Paramètres!$V$5:$Z$1005)*Paramètres!$P$5,0)&amp;OFFSET(Paramètres!$F$5,LOOKUP(ROW(A1649),Paramètres!$X$5:$Z$1005)-LOOKUP(ROW(A1649),Paramètres!$W$5:$Z$1005)*Paramètres!$P$6,0)&amp;OFFSET(Paramètres!$I$5,LOOKUP(ROW(A1649),Paramètres!$Y$5:$Z$1005)-LOOKUP(ROW(A1649),Paramètres!$X$5:$Z$1005)*Paramètres!$P$7,0)&amp;OFFSET(Paramètres!L1653,-LOOKUP(ROW(A1649),Paramètres!$Y$5:$Z$1005)*Paramètres!$P$8,0),""))</f>
        <v/>
      </c>
      <c r="B1649" t="str">
        <f ca="1">IF(B1648="","",IFERROR(OFFSET(Paramètres!$D$5,LOOKUP(ROW(B1649),Paramètres!$W$5:$Z$1005)-LOOKUP(ROW(B1649),Paramètres!$V$5:$Z$1005)*Paramètres!$P$5,0)&amp;"/"&amp;OFFSET(Paramètres!$G$5,LOOKUP(ROW(B1649),Paramètres!$X$5:$Z$1005)-LOOKUP(ROW(B1649),Paramètres!$W$5:$Z$1005)*Paramètres!$P$6,0)&amp;"/"&amp;OFFSET(Paramètres!$J$5,LOOKUP(ROW(B1649),Paramètres!$Y$5:$Z$1005)-LOOKUP(ROW(B1649),Paramètres!$X$5:$Z$1005)*Paramètres!$P$7,0)&amp;"/"&amp;OFFSET(Paramètres!M1653,-LOOKUP(ROW(B1649),Paramètres!$Y$5:$Z$1005)*Paramètres!$P$8,0),""))</f>
        <v/>
      </c>
    </row>
    <row r="1650" spans="1:2" x14ac:dyDescent="0.25">
      <c r="A1650" t="str">
        <f ca="1">IF(A1649="","",IFERROR(OFFSET(Paramètres!$C$5,LOOKUP(ROW(A1650),Paramètres!$W$5:$Z$1005)-LOOKUP(ROW(A1650),Paramètres!$V$5:$Z$1005)*Paramètres!$P$5,0)&amp;OFFSET(Paramètres!$F$5,LOOKUP(ROW(A1650),Paramètres!$X$5:$Z$1005)-LOOKUP(ROW(A1650),Paramètres!$W$5:$Z$1005)*Paramètres!$P$6,0)&amp;OFFSET(Paramètres!$I$5,LOOKUP(ROW(A1650),Paramètres!$Y$5:$Z$1005)-LOOKUP(ROW(A1650),Paramètres!$X$5:$Z$1005)*Paramètres!$P$7,0)&amp;OFFSET(Paramètres!L1654,-LOOKUP(ROW(A1650),Paramètres!$Y$5:$Z$1005)*Paramètres!$P$8,0),""))</f>
        <v/>
      </c>
      <c r="B1650" t="str">
        <f ca="1">IF(B1649="","",IFERROR(OFFSET(Paramètres!$D$5,LOOKUP(ROW(B1650),Paramètres!$W$5:$Z$1005)-LOOKUP(ROW(B1650),Paramètres!$V$5:$Z$1005)*Paramètres!$P$5,0)&amp;"/"&amp;OFFSET(Paramètres!$G$5,LOOKUP(ROW(B1650),Paramètres!$X$5:$Z$1005)-LOOKUP(ROW(B1650),Paramètres!$W$5:$Z$1005)*Paramètres!$P$6,0)&amp;"/"&amp;OFFSET(Paramètres!$J$5,LOOKUP(ROW(B1650),Paramètres!$Y$5:$Z$1005)-LOOKUP(ROW(B1650),Paramètres!$X$5:$Z$1005)*Paramètres!$P$7,0)&amp;"/"&amp;OFFSET(Paramètres!M1654,-LOOKUP(ROW(B1650),Paramètres!$Y$5:$Z$1005)*Paramètres!$P$8,0),""))</f>
        <v/>
      </c>
    </row>
    <row r="1651" spans="1:2" x14ac:dyDescent="0.25">
      <c r="A1651" t="str">
        <f ca="1">IF(A1650="","",IFERROR(OFFSET(Paramètres!$C$5,LOOKUP(ROW(A1651),Paramètres!$W$5:$Z$1005)-LOOKUP(ROW(A1651),Paramètres!$V$5:$Z$1005)*Paramètres!$P$5,0)&amp;OFFSET(Paramètres!$F$5,LOOKUP(ROW(A1651),Paramètres!$X$5:$Z$1005)-LOOKUP(ROW(A1651),Paramètres!$W$5:$Z$1005)*Paramètres!$P$6,0)&amp;OFFSET(Paramètres!$I$5,LOOKUP(ROW(A1651),Paramètres!$Y$5:$Z$1005)-LOOKUP(ROW(A1651),Paramètres!$X$5:$Z$1005)*Paramètres!$P$7,0)&amp;OFFSET(Paramètres!L1655,-LOOKUP(ROW(A1651),Paramètres!$Y$5:$Z$1005)*Paramètres!$P$8,0),""))</f>
        <v/>
      </c>
      <c r="B1651" t="str">
        <f ca="1">IF(B1650="","",IFERROR(OFFSET(Paramètres!$D$5,LOOKUP(ROW(B1651),Paramètres!$W$5:$Z$1005)-LOOKUP(ROW(B1651),Paramètres!$V$5:$Z$1005)*Paramètres!$P$5,0)&amp;"/"&amp;OFFSET(Paramètres!$G$5,LOOKUP(ROW(B1651),Paramètres!$X$5:$Z$1005)-LOOKUP(ROW(B1651),Paramètres!$W$5:$Z$1005)*Paramètres!$P$6,0)&amp;"/"&amp;OFFSET(Paramètres!$J$5,LOOKUP(ROW(B1651),Paramètres!$Y$5:$Z$1005)-LOOKUP(ROW(B1651),Paramètres!$X$5:$Z$1005)*Paramètres!$P$7,0)&amp;"/"&amp;OFFSET(Paramètres!M1655,-LOOKUP(ROW(B1651),Paramètres!$Y$5:$Z$1005)*Paramètres!$P$8,0),""))</f>
        <v/>
      </c>
    </row>
    <row r="1652" spans="1:2" x14ac:dyDescent="0.25">
      <c r="A1652" t="str">
        <f ca="1">IF(A1651="","",IFERROR(OFFSET(Paramètres!$C$5,LOOKUP(ROW(A1652),Paramètres!$W$5:$Z$1005)-LOOKUP(ROW(A1652),Paramètres!$V$5:$Z$1005)*Paramètres!$P$5,0)&amp;OFFSET(Paramètres!$F$5,LOOKUP(ROW(A1652),Paramètres!$X$5:$Z$1005)-LOOKUP(ROW(A1652),Paramètres!$W$5:$Z$1005)*Paramètres!$P$6,0)&amp;OFFSET(Paramètres!$I$5,LOOKUP(ROW(A1652),Paramètres!$Y$5:$Z$1005)-LOOKUP(ROW(A1652),Paramètres!$X$5:$Z$1005)*Paramètres!$P$7,0)&amp;OFFSET(Paramètres!L1656,-LOOKUP(ROW(A1652),Paramètres!$Y$5:$Z$1005)*Paramètres!$P$8,0),""))</f>
        <v/>
      </c>
      <c r="B1652" t="str">
        <f ca="1">IF(B1651="","",IFERROR(OFFSET(Paramètres!$D$5,LOOKUP(ROW(B1652),Paramètres!$W$5:$Z$1005)-LOOKUP(ROW(B1652),Paramètres!$V$5:$Z$1005)*Paramètres!$P$5,0)&amp;"/"&amp;OFFSET(Paramètres!$G$5,LOOKUP(ROW(B1652),Paramètres!$X$5:$Z$1005)-LOOKUP(ROW(B1652),Paramètres!$W$5:$Z$1005)*Paramètres!$P$6,0)&amp;"/"&amp;OFFSET(Paramètres!$J$5,LOOKUP(ROW(B1652),Paramètres!$Y$5:$Z$1005)-LOOKUP(ROW(B1652),Paramètres!$X$5:$Z$1005)*Paramètres!$P$7,0)&amp;"/"&amp;OFFSET(Paramètres!M1656,-LOOKUP(ROW(B1652),Paramètres!$Y$5:$Z$1005)*Paramètres!$P$8,0),""))</f>
        <v/>
      </c>
    </row>
    <row r="1653" spans="1:2" x14ac:dyDescent="0.25">
      <c r="A1653" t="str">
        <f ca="1">IF(A1652="","",IFERROR(OFFSET(Paramètres!$C$5,LOOKUP(ROW(A1653),Paramètres!$W$5:$Z$1005)-LOOKUP(ROW(A1653),Paramètres!$V$5:$Z$1005)*Paramètres!$P$5,0)&amp;OFFSET(Paramètres!$F$5,LOOKUP(ROW(A1653),Paramètres!$X$5:$Z$1005)-LOOKUP(ROW(A1653),Paramètres!$W$5:$Z$1005)*Paramètres!$P$6,0)&amp;OFFSET(Paramètres!$I$5,LOOKUP(ROW(A1653),Paramètres!$Y$5:$Z$1005)-LOOKUP(ROW(A1653),Paramètres!$X$5:$Z$1005)*Paramètres!$P$7,0)&amp;OFFSET(Paramètres!L1657,-LOOKUP(ROW(A1653),Paramètres!$Y$5:$Z$1005)*Paramètres!$P$8,0),""))</f>
        <v/>
      </c>
      <c r="B1653" t="str">
        <f ca="1">IF(B1652="","",IFERROR(OFFSET(Paramètres!$D$5,LOOKUP(ROW(B1653),Paramètres!$W$5:$Z$1005)-LOOKUP(ROW(B1653),Paramètres!$V$5:$Z$1005)*Paramètres!$P$5,0)&amp;"/"&amp;OFFSET(Paramètres!$G$5,LOOKUP(ROW(B1653),Paramètres!$X$5:$Z$1005)-LOOKUP(ROW(B1653),Paramètres!$W$5:$Z$1005)*Paramètres!$P$6,0)&amp;"/"&amp;OFFSET(Paramètres!$J$5,LOOKUP(ROW(B1653),Paramètres!$Y$5:$Z$1005)-LOOKUP(ROW(B1653),Paramètres!$X$5:$Z$1005)*Paramètres!$P$7,0)&amp;"/"&amp;OFFSET(Paramètres!M1657,-LOOKUP(ROW(B1653),Paramètres!$Y$5:$Z$1005)*Paramètres!$P$8,0),""))</f>
        <v/>
      </c>
    </row>
    <row r="1654" spans="1:2" x14ac:dyDescent="0.25">
      <c r="A1654" t="str">
        <f ca="1">IF(A1653="","",IFERROR(OFFSET(Paramètres!$C$5,LOOKUP(ROW(A1654),Paramètres!$W$5:$Z$1005)-LOOKUP(ROW(A1654),Paramètres!$V$5:$Z$1005)*Paramètres!$P$5,0)&amp;OFFSET(Paramètres!$F$5,LOOKUP(ROW(A1654),Paramètres!$X$5:$Z$1005)-LOOKUP(ROW(A1654),Paramètres!$W$5:$Z$1005)*Paramètres!$P$6,0)&amp;OFFSET(Paramètres!$I$5,LOOKUP(ROW(A1654),Paramètres!$Y$5:$Z$1005)-LOOKUP(ROW(A1654),Paramètres!$X$5:$Z$1005)*Paramètres!$P$7,0)&amp;OFFSET(Paramètres!L1658,-LOOKUP(ROW(A1654),Paramètres!$Y$5:$Z$1005)*Paramètres!$P$8,0),""))</f>
        <v/>
      </c>
      <c r="B1654" t="str">
        <f ca="1">IF(B1653="","",IFERROR(OFFSET(Paramètres!$D$5,LOOKUP(ROW(B1654),Paramètres!$W$5:$Z$1005)-LOOKUP(ROW(B1654),Paramètres!$V$5:$Z$1005)*Paramètres!$P$5,0)&amp;"/"&amp;OFFSET(Paramètres!$G$5,LOOKUP(ROW(B1654),Paramètres!$X$5:$Z$1005)-LOOKUP(ROW(B1654),Paramètres!$W$5:$Z$1005)*Paramètres!$P$6,0)&amp;"/"&amp;OFFSET(Paramètres!$J$5,LOOKUP(ROW(B1654),Paramètres!$Y$5:$Z$1005)-LOOKUP(ROW(B1654),Paramètres!$X$5:$Z$1005)*Paramètres!$P$7,0)&amp;"/"&amp;OFFSET(Paramètres!M1658,-LOOKUP(ROW(B1654),Paramètres!$Y$5:$Z$1005)*Paramètres!$P$8,0),""))</f>
        <v/>
      </c>
    </row>
    <row r="1655" spans="1:2" x14ac:dyDescent="0.25">
      <c r="A1655" t="str">
        <f ca="1">IF(A1654="","",IFERROR(OFFSET(Paramètres!$C$5,LOOKUP(ROW(A1655),Paramètres!$W$5:$Z$1005)-LOOKUP(ROW(A1655),Paramètres!$V$5:$Z$1005)*Paramètres!$P$5,0)&amp;OFFSET(Paramètres!$F$5,LOOKUP(ROW(A1655),Paramètres!$X$5:$Z$1005)-LOOKUP(ROW(A1655),Paramètres!$W$5:$Z$1005)*Paramètres!$P$6,0)&amp;OFFSET(Paramètres!$I$5,LOOKUP(ROW(A1655),Paramètres!$Y$5:$Z$1005)-LOOKUP(ROW(A1655),Paramètres!$X$5:$Z$1005)*Paramètres!$P$7,0)&amp;OFFSET(Paramètres!L1659,-LOOKUP(ROW(A1655),Paramètres!$Y$5:$Z$1005)*Paramètres!$P$8,0),""))</f>
        <v/>
      </c>
      <c r="B1655" t="str">
        <f ca="1">IF(B1654="","",IFERROR(OFFSET(Paramètres!$D$5,LOOKUP(ROW(B1655),Paramètres!$W$5:$Z$1005)-LOOKUP(ROW(B1655),Paramètres!$V$5:$Z$1005)*Paramètres!$P$5,0)&amp;"/"&amp;OFFSET(Paramètres!$G$5,LOOKUP(ROW(B1655),Paramètres!$X$5:$Z$1005)-LOOKUP(ROW(B1655),Paramètres!$W$5:$Z$1005)*Paramètres!$P$6,0)&amp;"/"&amp;OFFSET(Paramètres!$J$5,LOOKUP(ROW(B1655),Paramètres!$Y$5:$Z$1005)-LOOKUP(ROW(B1655),Paramètres!$X$5:$Z$1005)*Paramètres!$P$7,0)&amp;"/"&amp;OFFSET(Paramètres!M1659,-LOOKUP(ROW(B1655),Paramètres!$Y$5:$Z$1005)*Paramètres!$P$8,0),""))</f>
        <v/>
      </c>
    </row>
    <row r="1656" spans="1:2" x14ac:dyDescent="0.25">
      <c r="A1656" t="str">
        <f ca="1">IF(A1655="","",IFERROR(OFFSET(Paramètres!$C$5,LOOKUP(ROW(A1656),Paramètres!$W$5:$Z$1005)-LOOKUP(ROW(A1656),Paramètres!$V$5:$Z$1005)*Paramètres!$P$5,0)&amp;OFFSET(Paramètres!$F$5,LOOKUP(ROW(A1656),Paramètres!$X$5:$Z$1005)-LOOKUP(ROW(A1656),Paramètres!$W$5:$Z$1005)*Paramètres!$P$6,0)&amp;OFFSET(Paramètres!$I$5,LOOKUP(ROW(A1656),Paramètres!$Y$5:$Z$1005)-LOOKUP(ROW(A1656),Paramètres!$X$5:$Z$1005)*Paramètres!$P$7,0)&amp;OFFSET(Paramètres!L1660,-LOOKUP(ROW(A1656),Paramètres!$Y$5:$Z$1005)*Paramètres!$P$8,0),""))</f>
        <v/>
      </c>
      <c r="B1656" t="str">
        <f ca="1">IF(B1655="","",IFERROR(OFFSET(Paramètres!$D$5,LOOKUP(ROW(B1656),Paramètres!$W$5:$Z$1005)-LOOKUP(ROW(B1656),Paramètres!$V$5:$Z$1005)*Paramètres!$P$5,0)&amp;"/"&amp;OFFSET(Paramètres!$G$5,LOOKUP(ROW(B1656),Paramètres!$X$5:$Z$1005)-LOOKUP(ROW(B1656),Paramètres!$W$5:$Z$1005)*Paramètres!$P$6,0)&amp;"/"&amp;OFFSET(Paramètres!$J$5,LOOKUP(ROW(B1656),Paramètres!$Y$5:$Z$1005)-LOOKUP(ROW(B1656),Paramètres!$X$5:$Z$1005)*Paramètres!$P$7,0)&amp;"/"&amp;OFFSET(Paramètres!M1660,-LOOKUP(ROW(B1656),Paramètres!$Y$5:$Z$1005)*Paramètres!$P$8,0),""))</f>
        <v/>
      </c>
    </row>
    <row r="1657" spans="1:2" x14ac:dyDescent="0.25">
      <c r="A1657" t="str">
        <f ca="1">IF(A1656="","",IFERROR(OFFSET(Paramètres!$C$5,LOOKUP(ROW(A1657),Paramètres!$W$5:$Z$1005)-LOOKUP(ROW(A1657),Paramètres!$V$5:$Z$1005)*Paramètres!$P$5,0)&amp;OFFSET(Paramètres!$F$5,LOOKUP(ROW(A1657),Paramètres!$X$5:$Z$1005)-LOOKUP(ROW(A1657),Paramètres!$W$5:$Z$1005)*Paramètres!$P$6,0)&amp;OFFSET(Paramètres!$I$5,LOOKUP(ROW(A1657),Paramètres!$Y$5:$Z$1005)-LOOKUP(ROW(A1657),Paramètres!$X$5:$Z$1005)*Paramètres!$P$7,0)&amp;OFFSET(Paramètres!L1661,-LOOKUP(ROW(A1657),Paramètres!$Y$5:$Z$1005)*Paramètres!$P$8,0),""))</f>
        <v/>
      </c>
      <c r="B1657" t="str">
        <f ca="1">IF(B1656="","",IFERROR(OFFSET(Paramètres!$D$5,LOOKUP(ROW(B1657),Paramètres!$W$5:$Z$1005)-LOOKUP(ROW(B1657),Paramètres!$V$5:$Z$1005)*Paramètres!$P$5,0)&amp;"/"&amp;OFFSET(Paramètres!$G$5,LOOKUP(ROW(B1657),Paramètres!$X$5:$Z$1005)-LOOKUP(ROW(B1657),Paramètres!$W$5:$Z$1005)*Paramètres!$P$6,0)&amp;"/"&amp;OFFSET(Paramètres!$J$5,LOOKUP(ROW(B1657),Paramètres!$Y$5:$Z$1005)-LOOKUP(ROW(B1657),Paramètres!$X$5:$Z$1005)*Paramètres!$P$7,0)&amp;"/"&amp;OFFSET(Paramètres!M1661,-LOOKUP(ROW(B1657),Paramètres!$Y$5:$Z$1005)*Paramètres!$P$8,0),""))</f>
        <v/>
      </c>
    </row>
    <row r="1658" spans="1:2" x14ac:dyDescent="0.25">
      <c r="A1658" t="str">
        <f ca="1">IF(A1657="","",IFERROR(OFFSET(Paramètres!$C$5,LOOKUP(ROW(A1658),Paramètres!$W$5:$Z$1005)-LOOKUP(ROW(A1658),Paramètres!$V$5:$Z$1005)*Paramètres!$P$5,0)&amp;OFFSET(Paramètres!$F$5,LOOKUP(ROW(A1658),Paramètres!$X$5:$Z$1005)-LOOKUP(ROW(A1658),Paramètres!$W$5:$Z$1005)*Paramètres!$P$6,0)&amp;OFFSET(Paramètres!$I$5,LOOKUP(ROW(A1658),Paramètres!$Y$5:$Z$1005)-LOOKUP(ROW(A1658),Paramètres!$X$5:$Z$1005)*Paramètres!$P$7,0)&amp;OFFSET(Paramètres!L1662,-LOOKUP(ROW(A1658),Paramètres!$Y$5:$Z$1005)*Paramètres!$P$8,0),""))</f>
        <v/>
      </c>
      <c r="B1658" t="str">
        <f ca="1">IF(B1657="","",IFERROR(OFFSET(Paramètres!$D$5,LOOKUP(ROW(B1658),Paramètres!$W$5:$Z$1005)-LOOKUP(ROW(B1658),Paramètres!$V$5:$Z$1005)*Paramètres!$P$5,0)&amp;"/"&amp;OFFSET(Paramètres!$G$5,LOOKUP(ROW(B1658),Paramètres!$X$5:$Z$1005)-LOOKUP(ROW(B1658),Paramètres!$W$5:$Z$1005)*Paramètres!$P$6,0)&amp;"/"&amp;OFFSET(Paramètres!$J$5,LOOKUP(ROW(B1658),Paramètres!$Y$5:$Z$1005)-LOOKUP(ROW(B1658),Paramètres!$X$5:$Z$1005)*Paramètres!$P$7,0)&amp;"/"&amp;OFFSET(Paramètres!M1662,-LOOKUP(ROW(B1658),Paramètres!$Y$5:$Z$1005)*Paramètres!$P$8,0),""))</f>
        <v/>
      </c>
    </row>
    <row r="1659" spans="1:2" x14ac:dyDescent="0.25">
      <c r="A1659" t="str">
        <f ca="1">IF(A1658="","",IFERROR(OFFSET(Paramètres!$C$5,LOOKUP(ROW(A1659),Paramètres!$W$5:$Z$1005)-LOOKUP(ROW(A1659),Paramètres!$V$5:$Z$1005)*Paramètres!$P$5,0)&amp;OFFSET(Paramètres!$F$5,LOOKUP(ROW(A1659),Paramètres!$X$5:$Z$1005)-LOOKUP(ROW(A1659),Paramètres!$W$5:$Z$1005)*Paramètres!$P$6,0)&amp;OFFSET(Paramètres!$I$5,LOOKUP(ROW(A1659),Paramètres!$Y$5:$Z$1005)-LOOKUP(ROW(A1659),Paramètres!$X$5:$Z$1005)*Paramètres!$P$7,0)&amp;OFFSET(Paramètres!L1663,-LOOKUP(ROW(A1659),Paramètres!$Y$5:$Z$1005)*Paramètres!$P$8,0),""))</f>
        <v/>
      </c>
      <c r="B1659" t="str">
        <f ca="1">IF(B1658="","",IFERROR(OFFSET(Paramètres!$D$5,LOOKUP(ROW(B1659),Paramètres!$W$5:$Z$1005)-LOOKUP(ROW(B1659),Paramètres!$V$5:$Z$1005)*Paramètres!$P$5,0)&amp;"/"&amp;OFFSET(Paramètres!$G$5,LOOKUP(ROW(B1659),Paramètres!$X$5:$Z$1005)-LOOKUP(ROW(B1659),Paramètres!$W$5:$Z$1005)*Paramètres!$P$6,0)&amp;"/"&amp;OFFSET(Paramètres!$J$5,LOOKUP(ROW(B1659),Paramètres!$Y$5:$Z$1005)-LOOKUP(ROW(B1659),Paramètres!$X$5:$Z$1005)*Paramètres!$P$7,0)&amp;"/"&amp;OFFSET(Paramètres!M1663,-LOOKUP(ROW(B1659),Paramètres!$Y$5:$Z$1005)*Paramètres!$P$8,0),""))</f>
        <v/>
      </c>
    </row>
    <row r="1660" spans="1:2" x14ac:dyDescent="0.25">
      <c r="A1660" t="str">
        <f ca="1">IF(A1659="","",IFERROR(OFFSET(Paramètres!$C$5,LOOKUP(ROW(A1660),Paramètres!$W$5:$Z$1005)-LOOKUP(ROW(A1660),Paramètres!$V$5:$Z$1005)*Paramètres!$P$5,0)&amp;OFFSET(Paramètres!$F$5,LOOKUP(ROW(A1660),Paramètres!$X$5:$Z$1005)-LOOKUP(ROW(A1660),Paramètres!$W$5:$Z$1005)*Paramètres!$P$6,0)&amp;OFFSET(Paramètres!$I$5,LOOKUP(ROW(A1660),Paramètres!$Y$5:$Z$1005)-LOOKUP(ROW(A1660),Paramètres!$X$5:$Z$1005)*Paramètres!$P$7,0)&amp;OFFSET(Paramètres!L1664,-LOOKUP(ROW(A1660),Paramètres!$Y$5:$Z$1005)*Paramètres!$P$8,0),""))</f>
        <v/>
      </c>
      <c r="B1660" t="str">
        <f ca="1">IF(B1659="","",IFERROR(OFFSET(Paramètres!$D$5,LOOKUP(ROW(B1660),Paramètres!$W$5:$Z$1005)-LOOKUP(ROW(B1660),Paramètres!$V$5:$Z$1005)*Paramètres!$P$5,0)&amp;"/"&amp;OFFSET(Paramètres!$G$5,LOOKUP(ROW(B1660),Paramètres!$X$5:$Z$1005)-LOOKUP(ROW(B1660),Paramètres!$W$5:$Z$1005)*Paramètres!$P$6,0)&amp;"/"&amp;OFFSET(Paramètres!$J$5,LOOKUP(ROW(B1660),Paramètres!$Y$5:$Z$1005)-LOOKUP(ROW(B1660),Paramètres!$X$5:$Z$1005)*Paramètres!$P$7,0)&amp;"/"&amp;OFFSET(Paramètres!M1664,-LOOKUP(ROW(B1660),Paramètres!$Y$5:$Z$1005)*Paramètres!$P$8,0),""))</f>
        <v/>
      </c>
    </row>
    <row r="1661" spans="1:2" x14ac:dyDescent="0.25">
      <c r="A1661" t="str">
        <f ca="1">IF(A1660="","",IFERROR(OFFSET(Paramètres!$C$5,LOOKUP(ROW(A1661),Paramètres!$W$5:$Z$1005)-LOOKUP(ROW(A1661),Paramètres!$V$5:$Z$1005)*Paramètres!$P$5,0)&amp;OFFSET(Paramètres!$F$5,LOOKUP(ROW(A1661),Paramètres!$X$5:$Z$1005)-LOOKUP(ROW(A1661),Paramètres!$W$5:$Z$1005)*Paramètres!$P$6,0)&amp;OFFSET(Paramètres!$I$5,LOOKUP(ROW(A1661),Paramètres!$Y$5:$Z$1005)-LOOKUP(ROW(A1661),Paramètres!$X$5:$Z$1005)*Paramètres!$P$7,0)&amp;OFFSET(Paramètres!L1665,-LOOKUP(ROW(A1661),Paramètres!$Y$5:$Z$1005)*Paramètres!$P$8,0),""))</f>
        <v/>
      </c>
      <c r="B1661" t="str">
        <f ca="1">IF(B1660="","",IFERROR(OFFSET(Paramètres!$D$5,LOOKUP(ROW(B1661),Paramètres!$W$5:$Z$1005)-LOOKUP(ROW(B1661),Paramètres!$V$5:$Z$1005)*Paramètres!$P$5,0)&amp;"/"&amp;OFFSET(Paramètres!$G$5,LOOKUP(ROW(B1661),Paramètres!$X$5:$Z$1005)-LOOKUP(ROW(B1661),Paramètres!$W$5:$Z$1005)*Paramètres!$P$6,0)&amp;"/"&amp;OFFSET(Paramètres!$J$5,LOOKUP(ROW(B1661),Paramètres!$Y$5:$Z$1005)-LOOKUP(ROW(B1661),Paramètres!$X$5:$Z$1005)*Paramètres!$P$7,0)&amp;"/"&amp;OFFSET(Paramètres!M1665,-LOOKUP(ROW(B1661),Paramètres!$Y$5:$Z$1005)*Paramètres!$P$8,0),""))</f>
        <v/>
      </c>
    </row>
    <row r="1662" spans="1:2" x14ac:dyDescent="0.25">
      <c r="A1662" t="str">
        <f ca="1">IF(A1661="","",IFERROR(OFFSET(Paramètres!$C$5,LOOKUP(ROW(A1662),Paramètres!$W$5:$Z$1005)-LOOKUP(ROW(A1662),Paramètres!$V$5:$Z$1005)*Paramètres!$P$5,0)&amp;OFFSET(Paramètres!$F$5,LOOKUP(ROW(A1662),Paramètres!$X$5:$Z$1005)-LOOKUP(ROW(A1662),Paramètres!$W$5:$Z$1005)*Paramètres!$P$6,0)&amp;OFFSET(Paramètres!$I$5,LOOKUP(ROW(A1662),Paramètres!$Y$5:$Z$1005)-LOOKUP(ROW(A1662),Paramètres!$X$5:$Z$1005)*Paramètres!$P$7,0)&amp;OFFSET(Paramètres!L1666,-LOOKUP(ROW(A1662),Paramètres!$Y$5:$Z$1005)*Paramètres!$P$8,0),""))</f>
        <v/>
      </c>
      <c r="B1662" t="str">
        <f ca="1">IF(B1661="","",IFERROR(OFFSET(Paramètres!$D$5,LOOKUP(ROW(B1662),Paramètres!$W$5:$Z$1005)-LOOKUP(ROW(B1662),Paramètres!$V$5:$Z$1005)*Paramètres!$P$5,0)&amp;"/"&amp;OFFSET(Paramètres!$G$5,LOOKUP(ROW(B1662),Paramètres!$X$5:$Z$1005)-LOOKUP(ROW(B1662),Paramètres!$W$5:$Z$1005)*Paramètres!$P$6,0)&amp;"/"&amp;OFFSET(Paramètres!$J$5,LOOKUP(ROW(B1662),Paramètres!$Y$5:$Z$1005)-LOOKUP(ROW(B1662),Paramètres!$X$5:$Z$1005)*Paramètres!$P$7,0)&amp;"/"&amp;OFFSET(Paramètres!M1666,-LOOKUP(ROW(B1662),Paramètres!$Y$5:$Z$1005)*Paramètres!$P$8,0),""))</f>
        <v/>
      </c>
    </row>
    <row r="1663" spans="1:2" x14ac:dyDescent="0.25">
      <c r="A1663" t="str">
        <f ca="1">IF(A1662="","",IFERROR(OFFSET(Paramètres!$C$5,LOOKUP(ROW(A1663),Paramètres!$W$5:$Z$1005)-LOOKUP(ROW(A1663),Paramètres!$V$5:$Z$1005)*Paramètres!$P$5,0)&amp;OFFSET(Paramètres!$F$5,LOOKUP(ROW(A1663),Paramètres!$X$5:$Z$1005)-LOOKUP(ROW(A1663),Paramètres!$W$5:$Z$1005)*Paramètres!$P$6,0)&amp;OFFSET(Paramètres!$I$5,LOOKUP(ROW(A1663),Paramètres!$Y$5:$Z$1005)-LOOKUP(ROW(A1663),Paramètres!$X$5:$Z$1005)*Paramètres!$P$7,0)&amp;OFFSET(Paramètres!L1667,-LOOKUP(ROW(A1663),Paramètres!$Y$5:$Z$1005)*Paramètres!$P$8,0),""))</f>
        <v/>
      </c>
      <c r="B1663" t="str">
        <f ca="1">IF(B1662="","",IFERROR(OFFSET(Paramètres!$D$5,LOOKUP(ROW(B1663),Paramètres!$W$5:$Z$1005)-LOOKUP(ROW(B1663),Paramètres!$V$5:$Z$1005)*Paramètres!$P$5,0)&amp;"/"&amp;OFFSET(Paramètres!$G$5,LOOKUP(ROW(B1663),Paramètres!$X$5:$Z$1005)-LOOKUP(ROW(B1663),Paramètres!$W$5:$Z$1005)*Paramètres!$P$6,0)&amp;"/"&amp;OFFSET(Paramètres!$J$5,LOOKUP(ROW(B1663),Paramètres!$Y$5:$Z$1005)-LOOKUP(ROW(B1663),Paramètres!$X$5:$Z$1005)*Paramètres!$P$7,0)&amp;"/"&amp;OFFSET(Paramètres!M1667,-LOOKUP(ROW(B1663),Paramètres!$Y$5:$Z$1005)*Paramètres!$P$8,0),""))</f>
        <v/>
      </c>
    </row>
    <row r="1664" spans="1:2" x14ac:dyDescent="0.25">
      <c r="A1664" t="str">
        <f ca="1">IF(A1663="","",IFERROR(OFFSET(Paramètres!$C$5,LOOKUP(ROW(A1664),Paramètres!$W$5:$Z$1005)-LOOKUP(ROW(A1664),Paramètres!$V$5:$Z$1005)*Paramètres!$P$5,0)&amp;OFFSET(Paramètres!$F$5,LOOKUP(ROW(A1664),Paramètres!$X$5:$Z$1005)-LOOKUP(ROW(A1664),Paramètres!$W$5:$Z$1005)*Paramètres!$P$6,0)&amp;OFFSET(Paramètres!$I$5,LOOKUP(ROW(A1664),Paramètres!$Y$5:$Z$1005)-LOOKUP(ROW(A1664),Paramètres!$X$5:$Z$1005)*Paramètres!$P$7,0)&amp;OFFSET(Paramètres!L1668,-LOOKUP(ROW(A1664),Paramètres!$Y$5:$Z$1005)*Paramètres!$P$8,0),""))</f>
        <v/>
      </c>
      <c r="B1664" t="str">
        <f ca="1">IF(B1663="","",IFERROR(OFFSET(Paramètres!$D$5,LOOKUP(ROW(B1664),Paramètres!$W$5:$Z$1005)-LOOKUP(ROW(B1664),Paramètres!$V$5:$Z$1005)*Paramètres!$P$5,0)&amp;"/"&amp;OFFSET(Paramètres!$G$5,LOOKUP(ROW(B1664),Paramètres!$X$5:$Z$1005)-LOOKUP(ROW(B1664),Paramètres!$W$5:$Z$1005)*Paramètres!$P$6,0)&amp;"/"&amp;OFFSET(Paramètres!$J$5,LOOKUP(ROW(B1664),Paramètres!$Y$5:$Z$1005)-LOOKUP(ROW(B1664),Paramètres!$X$5:$Z$1005)*Paramètres!$P$7,0)&amp;"/"&amp;OFFSET(Paramètres!M1668,-LOOKUP(ROW(B1664),Paramètres!$Y$5:$Z$1005)*Paramètres!$P$8,0),""))</f>
        <v/>
      </c>
    </row>
    <row r="1665" spans="1:2" x14ac:dyDescent="0.25">
      <c r="A1665" t="str">
        <f ca="1">IF(A1664="","",IFERROR(OFFSET(Paramètres!$C$5,LOOKUP(ROW(A1665),Paramètres!$W$5:$Z$1005)-LOOKUP(ROW(A1665),Paramètres!$V$5:$Z$1005)*Paramètres!$P$5,0)&amp;OFFSET(Paramètres!$F$5,LOOKUP(ROW(A1665),Paramètres!$X$5:$Z$1005)-LOOKUP(ROW(A1665),Paramètres!$W$5:$Z$1005)*Paramètres!$P$6,0)&amp;OFFSET(Paramètres!$I$5,LOOKUP(ROW(A1665),Paramètres!$Y$5:$Z$1005)-LOOKUP(ROW(A1665),Paramètres!$X$5:$Z$1005)*Paramètres!$P$7,0)&amp;OFFSET(Paramètres!L1669,-LOOKUP(ROW(A1665),Paramètres!$Y$5:$Z$1005)*Paramètres!$P$8,0),""))</f>
        <v/>
      </c>
      <c r="B1665" t="str">
        <f ca="1">IF(B1664="","",IFERROR(OFFSET(Paramètres!$D$5,LOOKUP(ROW(B1665),Paramètres!$W$5:$Z$1005)-LOOKUP(ROW(B1665),Paramètres!$V$5:$Z$1005)*Paramètres!$P$5,0)&amp;"/"&amp;OFFSET(Paramètres!$G$5,LOOKUP(ROW(B1665),Paramètres!$X$5:$Z$1005)-LOOKUP(ROW(B1665),Paramètres!$W$5:$Z$1005)*Paramètres!$P$6,0)&amp;"/"&amp;OFFSET(Paramètres!$J$5,LOOKUP(ROW(B1665),Paramètres!$Y$5:$Z$1005)-LOOKUP(ROW(B1665),Paramètres!$X$5:$Z$1005)*Paramètres!$P$7,0)&amp;"/"&amp;OFFSET(Paramètres!M1669,-LOOKUP(ROW(B1665),Paramètres!$Y$5:$Z$1005)*Paramètres!$P$8,0),""))</f>
        <v/>
      </c>
    </row>
    <row r="1666" spans="1:2" x14ac:dyDescent="0.25">
      <c r="A1666" t="str">
        <f ca="1">IF(A1665="","",IFERROR(OFFSET(Paramètres!$C$5,LOOKUP(ROW(A1666),Paramètres!$W$5:$Z$1005)-LOOKUP(ROW(A1666),Paramètres!$V$5:$Z$1005)*Paramètres!$P$5,0)&amp;OFFSET(Paramètres!$F$5,LOOKUP(ROW(A1666),Paramètres!$X$5:$Z$1005)-LOOKUP(ROW(A1666),Paramètres!$W$5:$Z$1005)*Paramètres!$P$6,0)&amp;OFFSET(Paramètres!$I$5,LOOKUP(ROW(A1666),Paramètres!$Y$5:$Z$1005)-LOOKUP(ROW(A1666),Paramètres!$X$5:$Z$1005)*Paramètres!$P$7,0)&amp;OFFSET(Paramètres!L1670,-LOOKUP(ROW(A1666),Paramètres!$Y$5:$Z$1005)*Paramètres!$P$8,0),""))</f>
        <v/>
      </c>
      <c r="B1666" t="str">
        <f ca="1">IF(B1665="","",IFERROR(OFFSET(Paramètres!$D$5,LOOKUP(ROW(B1666),Paramètres!$W$5:$Z$1005)-LOOKUP(ROW(B1666),Paramètres!$V$5:$Z$1005)*Paramètres!$P$5,0)&amp;"/"&amp;OFFSET(Paramètres!$G$5,LOOKUP(ROW(B1666),Paramètres!$X$5:$Z$1005)-LOOKUP(ROW(B1666),Paramètres!$W$5:$Z$1005)*Paramètres!$P$6,0)&amp;"/"&amp;OFFSET(Paramètres!$J$5,LOOKUP(ROW(B1666),Paramètres!$Y$5:$Z$1005)-LOOKUP(ROW(B1666),Paramètres!$X$5:$Z$1005)*Paramètres!$P$7,0)&amp;"/"&amp;OFFSET(Paramètres!M1670,-LOOKUP(ROW(B1666),Paramètres!$Y$5:$Z$1005)*Paramètres!$P$8,0),""))</f>
        <v/>
      </c>
    </row>
    <row r="1667" spans="1:2" x14ac:dyDescent="0.25">
      <c r="A1667" t="str">
        <f ca="1">IF(A1666="","",IFERROR(OFFSET(Paramètres!$C$5,LOOKUP(ROW(A1667),Paramètres!$W$5:$Z$1005)-LOOKUP(ROW(A1667),Paramètres!$V$5:$Z$1005)*Paramètres!$P$5,0)&amp;OFFSET(Paramètres!$F$5,LOOKUP(ROW(A1667),Paramètres!$X$5:$Z$1005)-LOOKUP(ROW(A1667),Paramètres!$W$5:$Z$1005)*Paramètres!$P$6,0)&amp;OFFSET(Paramètres!$I$5,LOOKUP(ROW(A1667),Paramètres!$Y$5:$Z$1005)-LOOKUP(ROW(A1667),Paramètres!$X$5:$Z$1005)*Paramètres!$P$7,0)&amp;OFFSET(Paramètres!L1671,-LOOKUP(ROW(A1667),Paramètres!$Y$5:$Z$1005)*Paramètres!$P$8,0),""))</f>
        <v/>
      </c>
      <c r="B1667" t="str">
        <f ca="1">IF(B1666="","",IFERROR(OFFSET(Paramètres!$D$5,LOOKUP(ROW(B1667),Paramètres!$W$5:$Z$1005)-LOOKUP(ROW(B1667),Paramètres!$V$5:$Z$1005)*Paramètres!$P$5,0)&amp;"/"&amp;OFFSET(Paramètres!$G$5,LOOKUP(ROW(B1667),Paramètres!$X$5:$Z$1005)-LOOKUP(ROW(B1667),Paramètres!$W$5:$Z$1005)*Paramètres!$P$6,0)&amp;"/"&amp;OFFSET(Paramètres!$J$5,LOOKUP(ROW(B1667),Paramètres!$Y$5:$Z$1005)-LOOKUP(ROW(B1667),Paramètres!$X$5:$Z$1005)*Paramètres!$P$7,0)&amp;"/"&amp;OFFSET(Paramètres!M1671,-LOOKUP(ROW(B1667),Paramètres!$Y$5:$Z$1005)*Paramètres!$P$8,0),""))</f>
        <v/>
      </c>
    </row>
    <row r="1668" spans="1:2" x14ac:dyDescent="0.25">
      <c r="A1668" t="str">
        <f ca="1">IF(A1667="","",IFERROR(OFFSET(Paramètres!$C$5,LOOKUP(ROW(A1668),Paramètres!$W$5:$Z$1005)-LOOKUP(ROW(A1668),Paramètres!$V$5:$Z$1005)*Paramètres!$P$5,0)&amp;OFFSET(Paramètres!$F$5,LOOKUP(ROW(A1668),Paramètres!$X$5:$Z$1005)-LOOKUP(ROW(A1668),Paramètres!$W$5:$Z$1005)*Paramètres!$P$6,0)&amp;OFFSET(Paramètres!$I$5,LOOKUP(ROW(A1668),Paramètres!$Y$5:$Z$1005)-LOOKUP(ROW(A1668),Paramètres!$X$5:$Z$1005)*Paramètres!$P$7,0)&amp;OFFSET(Paramètres!L1672,-LOOKUP(ROW(A1668),Paramètres!$Y$5:$Z$1005)*Paramètres!$P$8,0),""))</f>
        <v/>
      </c>
      <c r="B1668" t="str">
        <f ca="1">IF(B1667="","",IFERROR(OFFSET(Paramètres!$D$5,LOOKUP(ROW(B1668),Paramètres!$W$5:$Z$1005)-LOOKUP(ROW(B1668),Paramètres!$V$5:$Z$1005)*Paramètres!$P$5,0)&amp;"/"&amp;OFFSET(Paramètres!$G$5,LOOKUP(ROW(B1668),Paramètres!$X$5:$Z$1005)-LOOKUP(ROW(B1668),Paramètres!$W$5:$Z$1005)*Paramètres!$P$6,0)&amp;"/"&amp;OFFSET(Paramètres!$J$5,LOOKUP(ROW(B1668),Paramètres!$Y$5:$Z$1005)-LOOKUP(ROW(B1668),Paramètres!$X$5:$Z$1005)*Paramètres!$P$7,0)&amp;"/"&amp;OFFSET(Paramètres!M1672,-LOOKUP(ROW(B1668),Paramètres!$Y$5:$Z$1005)*Paramètres!$P$8,0),""))</f>
        <v/>
      </c>
    </row>
    <row r="1669" spans="1:2" x14ac:dyDescent="0.25">
      <c r="A1669" t="str">
        <f ca="1">IF(A1668="","",IFERROR(OFFSET(Paramètres!$C$5,LOOKUP(ROW(A1669),Paramètres!$W$5:$Z$1005)-LOOKUP(ROW(A1669),Paramètres!$V$5:$Z$1005)*Paramètres!$P$5,0)&amp;OFFSET(Paramètres!$F$5,LOOKUP(ROW(A1669),Paramètres!$X$5:$Z$1005)-LOOKUP(ROW(A1669),Paramètres!$W$5:$Z$1005)*Paramètres!$P$6,0)&amp;OFFSET(Paramètres!$I$5,LOOKUP(ROW(A1669),Paramètres!$Y$5:$Z$1005)-LOOKUP(ROW(A1669),Paramètres!$X$5:$Z$1005)*Paramètres!$P$7,0)&amp;OFFSET(Paramètres!L1673,-LOOKUP(ROW(A1669),Paramètres!$Y$5:$Z$1005)*Paramètres!$P$8,0),""))</f>
        <v/>
      </c>
      <c r="B1669" t="str">
        <f ca="1">IF(B1668="","",IFERROR(OFFSET(Paramètres!$D$5,LOOKUP(ROW(B1669),Paramètres!$W$5:$Z$1005)-LOOKUP(ROW(B1669),Paramètres!$V$5:$Z$1005)*Paramètres!$P$5,0)&amp;"/"&amp;OFFSET(Paramètres!$G$5,LOOKUP(ROW(B1669),Paramètres!$X$5:$Z$1005)-LOOKUP(ROW(B1669),Paramètres!$W$5:$Z$1005)*Paramètres!$P$6,0)&amp;"/"&amp;OFFSET(Paramètres!$J$5,LOOKUP(ROW(B1669),Paramètres!$Y$5:$Z$1005)-LOOKUP(ROW(B1669),Paramètres!$X$5:$Z$1005)*Paramètres!$P$7,0)&amp;"/"&amp;OFFSET(Paramètres!M1673,-LOOKUP(ROW(B1669),Paramètres!$Y$5:$Z$1005)*Paramètres!$P$8,0),""))</f>
        <v/>
      </c>
    </row>
    <row r="1670" spans="1:2" x14ac:dyDescent="0.25">
      <c r="A1670" t="str">
        <f ca="1">IF(A1669="","",IFERROR(OFFSET(Paramètres!$C$5,LOOKUP(ROW(A1670),Paramètres!$W$5:$Z$1005)-LOOKUP(ROW(A1670),Paramètres!$V$5:$Z$1005)*Paramètres!$P$5,0)&amp;OFFSET(Paramètres!$F$5,LOOKUP(ROW(A1670),Paramètres!$X$5:$Z$1005)-LOOKUP(ROW(A1670),Paramètres!$W$5:$Z$1005)*Paramètres!$P$6,0)&amp;OFFSET(Paramètres!$I$5,LOOKUP(ROW(A1670),Paramètres!$Y$5:$Z$1005)-LOOKUP(ROW(A1670),Paramètres!$X$5:$Z$1005)*Paramètres!$P$7,0)&amp;OFFSET(Paramètres!L1674,-LOOKUP(ROW(A1670),Paramètres!$Y$5:$Z$1005)*Paramètres!$P$8,0),""))</f>
        <v/>
      </c>
      <c r="B1670" t="str">
        <f ca="1">IF(B1669="","",IFERROR(OFFSET(Paramètres!$D$5,LOOKUP(ROW(B1670),Paramètres!$W$5:$Z$1005)-LOOKUP(ROW(B1670),Paramètres!$V$5:$Z$1005)*Paramètres!$P$5,0)&amp;"/"&amp;OFFSET(Paramètres!$G$5,LOOKUP(ROW(B1670),Paramètres!$X$5:$Z$1005)-LOOKUP(ROW(B1670),Paramètres!$W$5:$Z$1005)*Paramètres!$P$6,0)&amp;"/"&amp;OFFSET(Paramètres!$J$5,LOOKUP(ROW(B1670),Paramètres!$Y$5:$Z$1005)-LOOKUP(ROW(B1670),Paramètres!$X$5:$Z$1005)*Paramètres!$P$7,0)&amp;"/"&amp;OFFSET(Paramètres!M1674,-LOOKUP(ROW(B1670),Paramètres!$Y$5:$Z$1005)*Paramètres!$P$8,0),""))</f>
        <v/>
      </c>
    </row>
    <row r="1671" spans="1:2" x14ac:dyDescent="0.25">
      <c r="A1671" t="str">
        <f ca="1">IF(A1670="","",IFERROR(OFFSET(Paramètres!$C$5,LOOKUP(ROW(A1671),Paramètres!$W$5:$Z$1005)-LOOKUP(ROW(A1671),Paramètres!$V$5:$Z$1005)*Paramètres!$P$5,0)&amp;OFFSET(Paramètres!$F$5,LOOKUP(ROW(A1671),Paramètres!$X$5:$Z$1005)-LOOKUP(ROW(A1671),Paramètres!$W$5:$Z$1005)*Paramètres!$P$6,0)&amp;OFFSET(Paramètres!$I$5,LOOKUP(ROW(A1671),Paramètres!$Y$5:$Z$1005)-LOOKUP(ROW(A1671),Paramètres!$X$5:$Z$1005)*Paramètres!$P$7,0)&amp;OFFSET(Paramètres!L1675,-LOOKUP(ROW(A1671),Paramètres!$Y$5:$Z$1005)*Paramètres!$P$8,0),""))</f>
        <v/>
      </c>
      <c r="B1671" t="str">
        <f ca="1">IF(B1670="","",IFERROR(OFFSET(Paramètres!$D$5,LOOKUP(ROW(B1671),Paramètres!$W$5:$Z$1005)-LOOKUP(ROW(B1671),Paramètres!$V$5:$Z$1005)*Paramètres!$P$5,0)&amp;"/"&amp;OFFSET(Paramètres!$G$5,LOOKUP(ROW(B1671),Paramètres!$X$5:$Z$1005)-LOOKUP(ROW(B1671),Paramètres!$W$5:$Z$1005)*Paramètres!$P$6,0)&amp;"/"&amp;OFFSET(Paramètres!$J$5,LOOKUP(ROW(B1671),Paramètres!$Y$5:$Z$1005)-LOOKUP(ROW(B1671),Paramètres!$X$5:$Z$1005)*Paramètres!$P$7,0)&amp;"/"&amp;OFFSET(Paramètres!M1675,-LOOKUP(ROW(B1671),Paramètres!$Y$5:$Z$1005)*Paramètres!$P$8,0),""))</f>
        <v/>
      </c>
    </row>
    <row r="1672" spans="1:2" x14ac:dyDescent="0.25">
      <c r="A1672" t="str">
        <f ca="1">IF(A1671="","",IFERROR(OFFSET(Paramètres!$C$5,LOOKUP(ROW(A1672),Paramètres!$W$5:$Z$1005)-LOOKUP(ROW(A1672),Paramètres!$V$5:$Z$1005)*Paramètres!$P$5,0)&amp;OFFSET(Paramètres!$F$5,LOOKUP(ROW(A1672),Paramètres!$X$5:$Z$1005)-LOOKUP(ROW(A1672),Paramètres!$W$5:$Z$1005)*Paramètres!$P$6,0)&amp;OFFSET(Paramètres!$I$5,LOOKUP(ROW(A1672),Paramètres!$Y$5:$Z$1005)-LOOKUP(ROW(A1672),Paramètres!$X$5:$Z$1005)*Paramètres!$P$7,0)&amp;OFFSET(Paramètres!L1676,-LOOKUP(ROW(A1672),Paramètres!$Y$5:$Z$1005)*Paramètres!$P$8,0),""))</f>
        <v/>
      </c>
      <c r="B1672" t="str">
        <f ca="1">IF(B1671="","",IFERROR(OFFSET(Paramètres!$D$5,LOOKUP(ROW(B1672),Paramètres!$W$5:$Z$1005)-LOOKUP(ROW(B1672),Paramètres!$V$5:$Z$1005)*Paramètres!$P$5,0)&amp;"/"&amp;OFFSET(Paramètres!$G$5,LOOKUP(ROW(B1672),Paramètres!$X$5:$Z$1005)-LOOKUP(ROW(B1672),Paramètres!$W$5:$Z$1005)*Paramètres!$P$6,0)&amp;"/"&amp;OFFSET(Paramètres!$J$5,LOOKUP(ROW(B1672),Paramètres!$Y$5:$Z$1005)-LOOKUP(ROW(B1672),Paramètres!$X$5:$Z$1005)*Paramètres!$P$7,0)&amp;"/"&amp;OFFSET(Paramètres!M1676,-LOOKUP(ROW(B1672),Paramètres!$Y$5:$Z$1005)*Paramètres!$P$8,0),""))</f>
        <v/>
      </c>
    </row>
    <row r="1673" spans="1:2" x14ac:dyDescent="0.25">
      <c r="A1673" t="str">
        <f ca="1">IF(A1672="","",IFERROR(OFFSET(Paramètres!$C$5,LOOKUP(ROW(A1673),Paramètres!$W$5:$Z$1005)-LOOKUP(ROW(A1673),Paramètres!$V$5:$Z$1005)*Paramètres!$P$5,0)&amp;OFFSET(Paramètres!$F$5,LOOKUP(ROW(A1673),Paramètres!$X$5:$Z$1005)-LOOKUP(ROW(A1673),Paramètres!$W$5:$Z$1005)*Paramètres!$P$6,0)&amp;OFFSET(Paramètres!$I$5,LOOKUP(ROW(A1673),Paramètres!$Y$5:$Z$1005)-LOOKUP(ROW(A1673),Paramètres!$X$5:$Z$1005)*Paramètres!$P$7,0)&amp;OFFSET(Paramètres!L1677,-LOOKUP(ROW(A1673),Paramètres!$Y$5:$Z$1005)*Paramètres!$P$8,0),""))</f>
        <v/>
      </c>
      <c r="B1673" t="str">
        <f ca="1">IF(B1672="","",IFERROR(OFFSET(Paramètres!$D$5,LOOKUP(ROW(B1673),Paramètres!$W$5:$Z$1005)-LOOKUP(ROW(B1673),Paramètres!$V$5:$Z$1005)*Paramètres!$P$5,0)&amp;"/"&amp;OFFSET(Paramètres!$G$5,LOOKUP(ROW(B1673),Paramètres!$X$5:$Z$1005)-LOOKUP(ROW(B1673),Paramètres!$W$5:$Z$1005)*Paramètres!$P$6,0)&amp;"/"&amp;OFFSET(Paramètres!$J$5,LOOKUP(ROW(B1673),Paramètres!$Y$5:$Z$1005)-LOOKUP(ROW(B1673),Paramètres!$X$5:$Z$1005)*Paramètres!$P$7,0)&amp;"/"&amp;OFFSET(Paramètres!M1677,-LOOKUP(ROW(B1673),Paramètres!$Y$5:$Z$1005)*Paramètres!$P$8,0),""))</f>
        <v/>
      </c>
    </row>
    <row r="1674" spans="1:2" x14ac:dyDescent="0.25">
      <c r="A1674" t="str">
        <f ca="1">IF(A1673="","",IFERROR(OFFSET(Paramètres!$C$5,LOOKUP(ROW(A1674),Paramètres!$W$5:$Z$1005)-LOOKUP(ROW(A1674),Paramètres!$V$5:$Z$1005)*Paramètres!$P$5,0)&amp;OFFSET(Paramètres!$F$5,LOOKUP(ROW(A1674),Paramètres!$X$5:$Z$1005)-LOOKUP(ROW(A1674),Paramètres!$W$5:$Z$1005)*Paramètres!$P$6,0)&amp;OFFSET(Paramètres!$I$5,LOOKUP(ROW(A1674),Paramètres!$Y$5:$Z$1005)-LOOKUP(ROW(A1674),Paramètres!$X$5:$Z$1005)*Paramètres!$P$7,0)&amp;OFFSET(Paramètres!L1678,-LOOKUP(ROW(A1674),Paramètres!$Y$5:$Z$1005)*Paramètres!$P$8,0),""))</f>
        <v/>
      </c>
      <c r="B1674" t="str">
        <f ca="1">IF(B1673="","",IFERROR(OFFSET(Paramètres!$D$5,LOOKUP(ROW(B1674),Paramètres!$W$5:$Z$1005)-LOOKUP(ROW(B1674),Paramètres!$V$5:$Z$1005)*Paramètres!$P$5,0)&amp;"/"&amp;OFFSET(Paramètres!$G$5,LOOKUP(ROW(B1674),Paramètres!$X$5:$Z$1005)-LOOKUP(ROW(B1674),Paramètres!$W$5:$Z$1005)*Paramètres!$P$6,0)&amp;"/"&amp;OFFSET(Paramètres!$J$5,LOOKUP(ROW(B1674),Paramètres!$Y$5:$Z$1005)-LOOKUP(ROW(B1674),Paramètres!$X$5:$Z$1005)*Paramètres!$P$7,0)&amp;"/"&amp;OFFSET(Paramètres!M1678,-LOOKUP(ROW(B1674),Paramètres!$Y$5:$Z$1005)*Paramètres!$P$8,0),""))</f>
        <v/>
      </c>
    </row>
    <row r="1675" spans="1:2" x14ac:dyDescent="0.25">
      <c r="A1675" t="str">
        <f ca="1">IF(A1674="","",IFERROR(OFFSET(Paramètres!$C$5,LOOKUP(ROW(A1675),Paramètres!$W$5:$Z$1005)-LOOKUP(ROW(A1675),Paramètres!$V$5:$Z$1005)*Paramètres!$P$5,0)&amp;OFFSET(Paramètres!$F$5,LOOKUP(ROW(A1675),Paramètres!$X$5:$Z$1005)-LOOKUP(ROW(A1675),Paramètres!$W$5:$Z$1005)*Paramètres!$P$6,0)&amp;OFFSET(Paramètres!$I$5,LOOKUP(ROW(A1675),Paramètres!$Y$5:$Z$1005)-LOOKUP(ROW(A1675),Paramètres!$X$5:$Z$1005)*Paramètres!$P$7,0)&amp;OFFSET(Paramètres!L1679,-LOOKUP(ROW(A1675),Paramètres!$Y$5:$Z$1005)*Paramètres!$P$8,0),""))</f>
        <v/>
      </c>
      <c r="B1675" t="str">
        <f ca="1">IF(B1674="","",IFERROR(OFFSET(Paramètres!$D$5,LOOKUP(ROW(B1675),Paramètres!$W$5:$Z$1005)-LOOKUP(ROW(B1675),Paramètres!$V$5:$Z$1005)*Paramètres!$P$5,0)&amp;"/"&amp;OFFSET(Paramètres!$G$5,LOOKUP(ROW(B1675),Paramètres!$X$5:$Z$1005)-LOOKUP(ROW(B1675),Paramètres!$W$5:$Z$1005)*Paramètres!$P$6,0)&amp;"/"&amp;OFFSET(Paramètres!$J$5,LOOKUP(ROW(B1675),Paramètres!$Y$5:$Z$1005)-LOOKUP(ROW(B1675),Paramètres!$X$5:$Z$1005)*Paramètres!$P$7,0)&amp;"/"&amp;OFFSET(Paramètres!M1679,-LOOKUP(ROW(B1675),Paramètres!$Y$5:$Z$1005)*Paramètres!$P$8,0),""))</f>
        <v/>
      </c>
    </row>
    <row r="1676" spans="1:2" x14ac:dyDescent="0.25">
      <c r="A1676" t="str">
        <f ca="1">IF(A1675="","",IFERROR(OFFSET(Paramètres!$C$5,LOOKUP(ROW(A1676),Paramètres!$W$5:$Z$1005)-LOOKUP(ROW(A1676),Paramètres!$V$5:$Z$1005)*Paramètres!$P$5,0)&amp;OFFSET(Paramètres!$F$5,LOOKUP(ROW(A1676),Paramètres!$X$5:$Z$1005)-LOOKUP(ROW(A1676),Paramètres!$W$5:$Z$1005)*Paramètres!$P$6,0)&amp;OFFSET(Paramètres!$I$5,LOOKUP(ROW(A1676),Paramètres!$Y$5:$Z$1005)-LOOKUP(ROW(A1676),Paramètres!$X$5:$Z$1005)*Paramètres!$P$7,0)&amp;OFFSET(Paramètres!L1680,-LOOKUP(ROW(A1676),Paramètres!$Y$5:$Z$1005)*Paramètres!$P$8,0),""))</f>
        <v/>
      </c>
      <c r="B1676" t="str">
        <f ca="1">IF(B1675="","",IFERROR(OFFSET(Paramètres!$D$5,LOOKUP(ROW(B1676),Paramètres!$W$5:$Z$1005)-LOOKUP(ROW(B1676),Paramètres!$V$5:$Z$1005)*Paramètres!$P$5,0)&amp;"/"&amp;OFFSET(Paramètres!$G$5,LOOKUP(ROW(B1676),Paramètres!$X$5:$Z$1005)-LOOKUP(ROW(B1676),Paramètres!$W$5:$Z$1005)*Paramètres!$P$6,0)&amp;"/"&amp;OFFSET(Paramètres!$J$5,LOOKUP(ROW(B1676),Paramètres!$Y$5:$Z$1005)-LOOKUP(ROW(B1676),Paramètres!$X$5:$Z$1005)*Paramètres!$P$7,0)&amp;"/"&amp;OFFSET(Paramètres!M1680,-LOOKUP(ROW(B1676),Paramètres!$Y$5:$Z$1005)*Paramètres!$P$8,0),""))</f>
        <v/>
      </c>
    </row>
    <row r="1677" spans="1:2" x14ac:dyDescent="0.25">
      <c r="A1677" t="str">
        <f ca="1">IF(A1676="","",IFERROR(OFFSET(Paramètres!$C$5,LOOKUP(ROW(A1677),Paramètres!$W$5:$Z$1005)-LOOKUP(ROW(A1677),Paramètres!$V$5:$Z$1005)*Paramètres!$P$5,0)&amp;OFFSET(Paramètres!$F$5,LOOKUP(ROW(A1677),Paramètres!$X$5:$Z$1005)-LOOKUP(ROW(A1677),Paramètres!$W$5:$Z$1005)*Paramètres!$P$6,0)&amp;OFFSET(Paramètres!$I$5,LOOKUP(ROW(A1677),Paramètres!$Y$5:$Z$1005)-LOOKUP(ROW(A1677),Paramètres!$X$5:$Z$1005)*Paramètres!$P$7,0)&amp;OFFSET(Paramètres!L1681,-LOOKUP(ROW(A1677),Paramètres!$Y$5:$Z$1005)*Paramètres!$P$8,0),""))</f>
        <v/>
      </c>
      <c r="B1677" t="str">
        <f ca="1">IF(B1676="","",IFERROR(OFFSET(Paramètres!$D$5,LOOKUP(ROW(B1677),Paramètres!$W$5:$Z$1005)-LOOKUP(ROW(B1677),Paramètres!$V$5:$Z$1005)*Paramètres!$P$5,0)&amp;"/"&amp;OFFSET(Paramètres!$G$5,LOOKUP(ROW(B1677),Paramètres!$X$5:$Z$1005)-LOOKUP(ROW(B1677),Paramètres!$W$5:$Z$1005)*Paramètres!$P$6,0)&amp;"/"&amp;OFFSET(Paramètres!$J$5,LOOKUP(ROW(B1677),Paramètres!$Y$5:$Z$1005)-LOOKUP(ROW(B1677),Paramètres!$X$5:$Z$1005)*Paramètres!$P$7,0)&amp;"/"&amp;OFFSET(Paramètres!M1681,-LOOKUP(ROW(B1677),Paramètres!$Y$5:$Z$1005)*Paramètres!$P$8,0),""))</f>
        <v/>
      </c>
    </row>
    <row r="1678" spans="1:2" x14ac:dyDescent="0.25">
      <c r="A1678" t="str">
        <f ca="1">IF(A1677="","",IFERROR(OFFSET(Paramètres!$C$5,LOOKUP(ROW(A1678),Paramètres!$W$5:$Z$1005)-LOOKUP(ROW(A1678),Paramètres!$V$5:$Z$1005)*Paramètres!$P$5,0)&amp;OFFSET(Paramètres!$F$5,LOOKUP(ROW(A1678),Paramètres!$X$5:$Z$1005)-LOOKUP(ROW(A1678),Paramètres!$W$5:$Z$1005)*Paramètres!$P$6,0)&amp;OFFSET(Paramètres!$I$5,LOOKUP(ROW(A1678),Paramètres!$Y$5:$Z$1005)-LOOKUP(ROW(A1678),Paramètres!$X$5:$Z$1005)*Paramètres!$P$7,0)&amp;OFFSET(Paramètres!L1682,-LOOKUP(ROW(A1678),Paramètres!$Y$5:$Z$1005)*Paramètres!$P$8,0),""))</f>
        <v/>
      </c>
      <c r="B1678" t="str">
        <f ca="1">IF(B1677="","",IFERROR(OFFSET(Paramètres!$D$5,LOOKUP(ROW(B1678),Paramètres!$W$5:$Z$1005)-LOOKUP(ROW(B1678),Paramètres!$V$5:$Z$1005)*Paramètres!$P$5,0)&amp;"/"&amp;OFFSET(Paramètres!$G$5,LOOKUP(ROW(B1678),Paramètres!$X$5:$Z$1005)-LOOKUP(ROW(B1678),Paramètres!$W$5:$Z$1005)*Paramètres!$P$6,0)&amp;"/"&amp;OFFSET(Paramètres!$J$5,LOOKUP(ROW(B1678),Paramètres!$Y$5:$Z$1005)-LOOKUP(ROW(B1678),Paramètres!$X$5:$Z$1005)*Paramètres!$P$7,0)&amp;"/"&amp;OFFSET(Paramètres!M1682,-LOOKUP(ROW(B1678),Paramètres!$Y$5:$Z$1005)*Paramètres!$P$8,0),""))</f>
        <v/>
      </c>
    </row>
    <row r="1679" spans="1:2" x14ac:dyDescent="0.25">
      <c r="A1679" t="str">
        <f ca="1">IF(A1678="","",IFERROR(OFFSET(Paramètres!$C$5,LOOKUP(ROW(A1679),Paramètres!$W$5:$Z$1005)-LOOKUP(ROW(A1679),Paramètres!$V$5:$Z$1005)*Paramètres!$P$5,0)&amp;OFFSET(Paramètres!$F$5,LOOKUP(ROW(A1679),Paramètres!$X$5:$Z$1005)-LOOKUP(ROW(A1679),Paramètres!$W$5:$Z$1005)*Paramètres!$P$6,0)&amp;OFFSET(Paramètres!$I$5,LOOKUP(ROW(A1679),Paramètres!$Y$5:$Z$1005)-LOOKUP(ROW(A1679),Paramètres!$X$5:$Z$1005)*Paramètres!$P$7,0)&amp;OFFSET(Paramètres!L1683,-LOOKUP(ROW(A1679),Paramètres!$Y$5:$Z$1005)*Paramètres!$P$8,0),""))</f>
        <v/>
      </c>
      <c r="B1679" t="str">
        <f ca="1">IF(B1678="","",IFERROR(OFFSET(Paramètres!$D$5,LOOKUP(ROW(B1679),Paramètres!$W$5:$Z$1005)-LOOKUP(ROW(B1679),Paramètres!$V$5:$Z$1005)*Paramètres!$P$5,0)&amp;"/"&amp;OFFSET(Paramètres!$G$5,LOOKUP(ROW(B1679),Paramètres!$X$5:$Z$1005)-LOOKUP(ROW(B1679),Paramètres!$W$5:$Z$1005)*Paramètres!$P$6,0)&amp;"/"&amp;OFFSET(Paramètres!$J$5,LOOKUP(ROW(B1679),Paramètres!$Y$5:$Z$1005)-LOOKUP(ROW(B1679),Paramètres!$X$5:$Z$1005)*Paramètres!$P$7,0)&amp;"/"&amp;OFFSET(Paramètres!M1683,-LOOKUP(ROW(B1679),Paramètres!$Y$5:$Z$1005)*Paramètres!$P$8,0),""))</f>
        <v/>
      </c>
    </row>
    <row r="1680" spans="1:2" x14ac:dyDescent="0.25">
      <c r="A1680" t="str">
        <f ca="1">IF(A1679="","",IFERROR(OFFSET(Paramètres!$C$5,LOOKUP(ROW(A1680),Paramètres!$W$5:$Z$1005)-LOOKUP(ROW(A1680),Paramètres!$V$5:$Z$1005)*Paramètres!$P$5,0)&amp;OFFSET(Paramètres!$F$5,LOOKUP(ROW(A1680),Paramètres!$X$5:$Z$1005)-LOOKUP(ROW(A1680),Paramètres!$W$5:$Z$1005)*Paramètres!$P$6,0)&amp;OFFSET(Paramètres!$I$5,LOOKUP(ROW(A1680),Paramètres!$Y$5:$Z$1005)-LOOKUP(ROW(A1680),Paramètres!$X$5:$Z$1005)*Paramètres!$P$7,0)&amp;OFFSET(Paramètres!L1684,-LOOKUP(ROW(A1680),Paramètres!$Y$5:$Z$1005)*Paramètres!$P$8,0),""))</f>
        <v/>
      </c>
      <c r="B1680" t="str">
        <f ca="1">IF(B1679="","",IFERROR(OFFSET(Paramètres!$D$5,LOOKUP(ROW(B1680),Paramètres!$W$5:$Z$1005)-LOOKUP(ROW(B1680),Paramètres!$V$5:$Z$1005)*Paramètres!$P$5,0)&amp;"/"&amp;OFFSET(Paramètres!$G$5,LOOKUP(ROW(B1680),Paramètres!$X$5:$Z$1005)-LOOKUP(ROW(B1680),Paramètres!$W$5:$Z$1005)*Paramètres!$P$6,0)&amp;"/"&amp;OFFSET(Paramètres!$J$5,LOOKUP(ROW(B1680),Paramètres!$Y$5:$Z$1005)-LOOKUP(ROW(B1680),Paramètres!$X$5:$Z$1005)*Paramètres!$P$7,0)&amp;"/"&amp;OFFSET(Paramètres!M1684,-LOOKUP(ROW(B1680),Paramètres!$Y$5:$Z$1005)*Paramètres!$P$8,0),""))</f>
        <v/>
      </c>
    </row>
    <row r="1681" spans="1:2" x14ac:dyDescent="0.25">
      <c r="A1681" t="str">
        <f ca="1">IF(A1680="","",IFERROR(OFFSET(Paramètres!$C$5,LOOKUP(ROW(A1681),Paramètres!$W$5:$Z$1005)-LOOKUP(ROW(A1681),Paramètres!$V$5:$Z$1005)*Paramètres!$P$5,0)&amp;OFFSET(Paramètres!$F$5,LOOKUP(ROW(A1681),Paramètres!$X$5:$Z$1005)-LOOKUP(ROW(A1681),Paramètres!$W$5:$Z$1005)*Paramètres!$P$6,0)&amp;OFFSET(Paramètres!$I$5,LOOKUP(ROW(A1681),Paramètres!$Y$5:$Z$1005)-LOOKUP(ROW(A1681),Paramètres!$X$5:$Z$1005)*Paramètres!$P$7,0)&amp;OFFSET(Paramètres!L1685,-LOOKUP(ROW(A1681),Paramètres!$Y$5:$Z$1005)*Paramètres!$P$8,0),""))</f>
        <v/>
      </c>
      <c r="B1681" t="str">
        <f ca="1">IF(B1680="","",IFERROR(OFFSET(Paramètres!$D$5,LOOKUP(ROW(B1681),Paramètres!$W$5:$Z$1005)-LOOKUP(ROW(B1681),Paramètres!$V$5:$Z$1005)*Paramètres!$P$5,0)&amp;"/"&amp;OFFSET(Paramètres!$G$5,LOOKUP(ROW(B1681),Paramètres!$X$5:$Z$1005)-LOOKUP(ROW(B1681),Paramètres!$W$5:$Z$1005)*Paramètres!$P$6,0)&amp;"/"&amp;OFFSET(Paramètres!$J$5,LOOKUP(ROW(B1681),Paramètres!$Y$5:$Z$1005)-LOOKUP(ROW(B1681),Paramètres!$X$5:$Z$1005)*Paramètres!$P$7,0)&amp;"/"&amp;OFFSET(Paramètres!M1685,-LOOKUP(ROW(B1681),Paramètres!$Y$5:$Z$1005)*Paramètres!$P$8,0),""))</f>
        <v/>
      </c>
    </row>
    <row r="1682" spans="1:2" x14ac:dyDescent="0.25">
      <c r="A1682" t="str">
        <f ca="1">IF(A1681="","",IFERROR(OFFSET(Paramètres!$C$5,LOOKUP(ROW(A1682),Paramètres!$W$5:$Z$1005)-LOOKUP(ROW(A1682),Paramètres!$V$5:$Z$1005)*Paramètres!$P$5,0)&amp;OFFSET(Paramètres!$F$5,LOOKUP(ROW(A1682),Paramètres!$X$5:$Z$1005)-LOOKUP(ROW(A1682),Paramètres!$W$5:$Z$1005)*Paramètres!$P$6,0)&amp;OFFSET(Paramètres!$I$5,LOOKUP(ROW(A1682),Paramètres!$Y$5:$Z$1005)-LOOKUP(ROW(A1682),Paramètres!$X$5:$Z$1005)*Paramètres!$P$7,0)&amp;OFFSET(Paramètres!L1686,-LOOKUP(ROW(A1682),Paramètres!$Y$5:$Z$1005)*Paramètres!$P$8,0),""))</f>
        <v/>
      </c>
      <c r="B1682" t="str">
        <f ca="1">IF(B1681="","",IFERROR(OFFSET(Paramètres!$D$5,LOOKUP(ROW(B1682),Paramètres!$W$5:$Z$1005)-LOOKUP(ROW(B1682),Paramètres!$V$5:$Z$1005)*Paramètres!$P$5,0)&amp;"/"&amp;OFFSET(Paramètres!$G$5,LOOKUP(ROW(B1682),Paramètres!$X$5:$Z$1005)-LOOKUP(ROW(B1682),Paramètres!$W$5:$Z$1005)*Paramètres!$P$6,0)&amp;"/"&amp;OFFSET(Paramètres!$J$5,LOOKUP(ROW(B1682),Paramètres!$Y$5:$Z$1005)-LOOKUP(ROW(B1682),Paramètres!$X$5:$Z$1005)*Paramètres!$P$7,0)&amp;"/"&amp;OFFSET(Paramètres!M1686,-LOOKUP(ROW(B1682),Paramètres!$Y$5:$Z$1005)*Paramètres!$P$8,0),""))</f>
        <v/>
      </c>
    </row>
    <row r="1683" spans="1:2" x14ac:dyDescent="0.25">
      <c r="A1683" t="str">
        <f ca="1">IF(A1682="","",IFERROR(OFFSET(Paramètres!$C$5,LOOKUP(ROW(A1683),Paramètres!$W$5:$Z$1005)-LOOKUP(ROW(A1683),Paramètres!$V$5:$Z$1005)*Paramètres!$P$5,0)&amp;OFFSET(Paramètres!$F$5,LOOKUP(ROW(A1683),Paramètres!$X$5:$Z$1005)-LOOKUP(ROW(A1683),Paramètres!$W$5:$Z$1005)*Paramètres!$P$6,0)&amp;OFFSET(Paramètres!$I$5,LOOKUP(ROW(A1683),Paramètres!$Y$5:$Z$1005)-LOOKUP(ROW(A1683),Paramètres!$X$5:$Z$1005)*Paramètres!$P$7,0)&amp;OFFSET(Paramètres!L1687,-LOOKUP(ROW(A1683),Paramètres!$Y$5:$Z$1005)*Paramètres!$P$8,0),""))</f>
        <v/>
      </c>
      <c r="B1683" t="str">
        <f ca="1">IF(B1682="","",IFERROR(OFFSET(Paramètres!$D$5,LOOKUP(ROW(B1683),Paramètres!$W$5:$Z$1005)-LOOKUP(ROW(B1683),Paramètres!$V$5:$Z$1005)*Paramètres!$P$5,0)&amp;"/"&amp;OFFSET(Paramètres!$G$5,LOOKUP(ROW(B1683),Paramètres!$X$5:$Z$1005)-LOOKUP(ROW(B1683),Paramètres!$W$5:$Z$1005)*Paramètres!$P$6,0)&amp;"/"&amp;OFFSET(Paramètres!$J$5,LOOKUP(ROW(B1683),Paramètres!$Y$5:$Z$1005)-LOOKUP(ROW(B1683),Paramètres!$X$5:$Z$1005)*Paramètres!$P$7,0)&amp;"/"&amp;OFFSET(Paramètres!M1687,-LOOKUP(ROW(B1683),Paramètres!$Y$5:$Z$1005)*Paramètres!$P$8,0),""))</f>
        <v/>
      </c>
    </row>
    <row r="1684" spans="1:2" x14ac:dyDescent="0.25">
      <c r="A1684" t="str">
        <f ca="1">IF(A1683="","",IFERROR(OFFSET(Paramètres!$C$5,LOOKUP(ROW(A1684),Paramètres!$W$5:$Z$1005)-LOOKUP(ROW(A1684),Paramètres!$V$5:$Z$1005)*Paramètres!$P$5,0)&amp;OFFSET(Paramètres!$F$5,LOOKUP(ROW(A1684),Paramètres!$X$5:$Z$1005)-LOOKUP(ROW(A1684),Paramètres!$W$5:$Z$1005)*Paramètres!$P$6,0)&amp;OFFSET(Paramètres!$I$5,LOOKUP(ROW(A1684),Paramètres!$Y$5:$Z$1005)-LOOKUP(ROW(A1684),Paramètres!$X$5:$Z$1005)*Paramètres!$P$7,0)&amp;OFFSET(Paramètres!L1688,-LOOKUP(ROW(A1684),Paramètres!$Y$5:$Z$1005)*Paramètres!$P$8,0),""))</f>
        <v/>
      </c>
      <c r="B1684" t="str">
        <f ca="1">IF(B1683="","",IFERROR(OFFSET(Paramètres!$D$5,LOOKUP(ROW(B1684),Paramètres!$W$5:$Z$1005)-LOOKUP(ROW(B1684),Paramètres!$V$5:$Z$1005)*Paramètres!$P$5,0)&amp;"/"&amp;OFFSET(Paramètres!$G$5,LOOKUP(ROW(B1684),Paramètres!$X$5:$Z$1005)-LOOKUP(ROW(B1684),Paramètres!$W$5:$Z$1005)*Paramètres!$P$6,0)&amp;"/"&amp;OFFSET(Paramètres!$J$5,LOOKUP(ROW(B1684),Paramètres!$Y$5:$Z$1005)-LOOKUP(ROW(B1684),Paramètres!$X$5:$Z$1005)*Paramètres!$P$7,0)&amp;"/"&amp;OFFSET(Paramètres!M1688,-LOOKUP(ROW(B1684),Paramètres!$Y$5:$Z$1005)*Paramètres!$P$8,0),""))</f>
        <v/>
      </c>
    </row>
    <row r="1685" spans="1:2" x14ac:dyDescent="0.25">
      <c r="A1685" t="str">
        <f ca="1">IF(A1684="","",IFERROR(OFFSET(Paramètres!$C$5,LOOKUP(ROW(A1685),Paramètres!$W$5:$Z$1005)-LOOKUP(ROW(A1685),Paramètres!$V$5:$Z$1005)*Paramètres!$P$5,0)&amp;OFFSET(Paramètres!$F$5,LOOKUP(ROW(A1685),Paramètres!$X$5:$Z$1005)-LOOKUP(ROW(A1685),Paramètres!$W$5:$Z$1005)*Paramètres!$P$6,0)&amp;OFFSET(Paramètres!$I$5,LOOKUP(ROW(A1685),Paramètres!$Y$5:$Z$1005)-LOOKUP(ROW(A1685),Paramètres!$X$5:$Z$1005)*Paramètres!$P$7,0)&amp;OFFSET(Paramètres!L1689,-LOOKUP(ROW(A1685),Paramètres!$Y$5:$Z$1005)*Paramètres!$P$8,0),""))</f>
        <v/>
      </c>
      <c r="B1685" t="str">
        <f ca="1">IF(B1684="","",IFERROR(OFFSET(Paramètres!$D$5,LOOKUP(ROW(B1685),Paramètres!$W$5:$Z$1005)-LOOKUP(ROW(B1685),Paramètres!$V$5:$Z$1005)*Paramètres!$P$5,0)&amp;"/"&amp;OFFSET(Paramètres!$G$5,LOOKUP(ROW(B1685),Paramètres!$X$5:$Z$1005)-LOOKUP(ROW(B1685),Paramètres!$W$5:$Z$1005)*Paramètres!$P$6,0)&amp;"/"&amp;OFFSET(Paramètres!$J$5,LOOKUP(ROW(B1685),Paramètres!$Y$5:$Z$1005)-LOOKUP(ROW(B1685),Paramètres!$X$5:$Z$1005)*Paramètres!$P$7,0)&amp;"/"&amp;OFFSET(Paramètres!M1689,-LOOKUP(ROW(B1685),Paramètres!$Y$5:$Z$1005)*Paramètres!$P$8,0),""))</f>
        <v/>
      </c>
    </row>
    <row r="1686" spans="1:2" x14ac:dyDescent="0.25">
      <c r="A1686" t="str">
        <f ca="1">IF(A1685="","",IFERROR(OFFSET(Paramètres!$C$5,LOOKUP(ROW(A1686),Paramètres!$W$5:$Z$1005)-LOOKUP(ROW(A1686),Paramètres!$V$5:$Z$1005)*Paramètres!$P$5,0)&amp;OFFSET(Paramètres!$F$5,LOOKUP(ROW(A1686),Paramètres!$X$5:$Z$1005)-LOOKUP(ROW(A1686),Paramètres!$W$5:$Z$1005)*Paramètres!$P$6,0)&amp;OFFSET(Paramètres!$I$5,LOOKUP(ROW(A1686),Paramètres!$Y$5:$Z$1005)-LOOKUP(ROW(A1686),Paramètres!$X$5:$Z$1005)*Paramètres!$P$7,0)&amp;OFFSET(Paramètres!L1690,-LOOKUP(ROW(A1686),Paramètres!$Y$5:$Z$1005)*Paramètres!$P$8,0),""))</f>
        <v/>
      </c>
      <c r="B1686" t="str">
        <f ca="1">IF(B1685="","",IFERROR(OFFSET(Paramètres!$D$5,LOOKUP(ROW(B1686),Paramètres!$W$5:$Z$1005)-LOOKUP(ROW(B1686),Paramètres!$V$5:$Z$1005)*Paramètres!$P$5,0)&amp;"/"&amp;OFFSET(Paramètres!$G$5,LOOKUP(ROW(B1686),Paramètres!$X$5:$Z$1005)-LOOKUP(ROW(B1686),Paramètres!$W$5:$Z$1005)*Paramètres!$P$6,0)&amp;"/"&amp;OFFSET(Paramètres!$J$5,LOOKUP(ROW(B1686),Paramètres!$Y$5:$Z$1005)-LOOKUP(ROW(B1686),Paramètres!$X$5:$Z$1005)*Paramètres!$P$7,0)&amp;"/"&amp;OFFSET(Paramètres!M1690,-LOOKUP(ROW(B1686),Paramètres!$Y$5:$Z$1005)*Paramètres!$P$8,0),""))</f>
        <v/>
      </c>
    </row>
    <row r="1687" spans="1:2" x14ac:dyDescent="0.25">
      <c r="A1687" t="str">
        <f ca="1">IF(A1686="","",IFERROR(OFFSET(Paramètres!$C$5,LOOKUP(ROW(A1687),Paramètres!$W$5:$Z$1005)-LOOKUP(ROW(A1687),Paramètres!$V$5:$Z$1005)*Paramètres!$P$5,0)&amp;OFFSET(Paramètres!$F$5,LOOKUP(ROW(A1687),Paramètres!$X$5:$Z$1005)-LOOKUP(ROW(A1687),Paramètres!$W$5:$Z$1005)*Paramètres!$P$6,0)&amp;OFFSET(Paramètres!$I$5,LOOKUP(ROW(A1687),Paramètres!$Y$5:$Z$1005)-LOOKUP(ROW(A1687),Paramètres!$X$5:$Z$1005)*Paramètres!$P$7,0)&amp;OFFSET(Paramètres!L1691,-LOOKUP(ROW(A1687),Paramètres!$Y$5:$Z$1005)*Paramètres!$P$8,0),""))</f>
        <v/>
      </c>
      <c r="B1687" t="str">
        <f ca="1">IF(B1686="","",IFERROR(OFFSET(Paramètres!$D$5,LOOKUP(ROW(B1687),Paramètres!$W$5:$Z$1005)-LOOKUP(ROW(B1687),Paramètres!$V$5:$Z$1005)*Paramètres!$P$5,0)&amp;"/"&amp;OFFSET(Paramètres!$G$5,LOOKUP(ROW(B1687),Paramètres!$X$5:$Z$1005)-LOOKUP(ROW(B1687),Paramètres!$W$5:$Z$1005)*Paramètres!$P$6,0)&amp;"/"&amp;OFFSET(Paramètres!$J$5,LOOKUP(ROW(B1687),Paramètres!$Y$5:$Z$1005)-LOOKUP(ROW(B1687),Paramètres!$X$5:$Z$1005)*Paramètres!$P$7,0)&amp;"/"&amp;OFFSET(Paramètres!M1691,-LOOKUP(ROW(B1687),Paramètres!$Y$5:$Z$1005)*Paramètres!$P$8,0),""))</f>
        <v/>
      </c>
    </row>
    <row r="1688" spans="1:2" x14ac:dyDescent="0.25">
      <c r="A1688" t="str">
        <f ca="1">IF(A1687="","",IFERROR(OFFSET(Paramètres!$C$5,LOOKUP(ROW(A1688),Paramètres!$W$5:$Z$1005)-LOOKUP(ROW(A1688),Paramètres!$V$5:$Z$1005)*Paramètres!$P$5,0)&amp;OFFSET(Paramètres!$F$5,LOOKUP(ROW(A1688),Paramètres!$X$5:$Z$1005)-LOOKUP(ROW(A1688),Paramètres!$W$5:$Z$1005)*Paramètres!$P$6,0)&amp;OFFSET(Paramètres!$I$5,LOOKUP(ROW(A1688),Paramètres!$Y$5:$Z$1005)-LOOKUP(ROW(A1688),Paramètres!$X$5:$Z$1005)*Paramètres!$P$7,0)&amp;OFFSET(Paramètres!L1692,-LOOKUP(ROW(A1688),Paramètres!$Y$5:$Z$1005)*Paramètres!$P$8,0),""))</f>
        <v/>
      </c>
      <c r="B1688" t="str">
        <f ca="1">IF(B1687="","",IFERROR(OFFSET(Paramètres!$D$5,LOOKUP(ROW(B1688),Paramètres!$W$5:$Z$1005)-LOOKUP(ROW(B1688),Paramètres!$V$5:$Z$1005)*Paramètres!$P$5,0)&amp;"/"&amp;OFFSET(Paramètres!$G$5,LOOKUP(ROW(B1688),Paramètres!$X$5:$Z$1005)-LOOKUP(ROW(B1688),Paramètres!$W$5:$Z$1005)*Paramètres!$P$6,0)&amp;"/"&amp;OFFSET(Paramètres!$J$5,LOOKUP(ROW(B1688),Paramètres!$Y$5:$Z$1005)-LOOKUP(ROW(B1688),Paramètres!$X$5:$Z$1005)*Paramètres!$P$7,0)&amp;"/"&amp;OFFSET(Paramètres!M1692,-LOOKUP(ROW(B1688),Paramètres!$Y$5:$Z$1005)*Paramètres!$P$8,0),""))</f>
        <v/>
      </c>
    </row>
    <row r="1689" spans="1:2" x14ac:dyDescent="0.25">
      <c r="A1689" t="str">
        <f ca="1">IF(A1688="","",IFERROR(OFFSET(Paramètres!$C$5,LOOKUP(ROW(A1689),Paramètres!$W$5:$Z$1005)-LOOKUP(ROW(A1689),Paramètres!$V$5:$Z$1005)*Paramètres!$P$5,0)&amp;OFFSET(Paramètres!$F$5,LOOKUP(ROW(A1689),Paramètres!$X$5:$Z$1005)-LOOKUP(ROW(A1689),Paramètres!$W$5:$Z$1005)*Paramètres!$P$6,0)&amp;OFFSET(Paramètres!$I$5,LOOKUP(ROW(A1689),Paramètres!$Y$5:$Z$1005)-LOOKUP(ROW(A1689),Paramètres!$X$5:$Z$1005)*Paramètres!$P$7,0)&amp;OFFSET(Paramètres!L1693,-LOOKUP(ROW(A1689),Paramètres!$Y$5:$Z$1005)*Paramètres!$P$8,0),""))</f>
        <v/>
      </c>
      <c r="B1689" t="str">
        <f ca="1">IF(B1688="","",IFERROR(OFFSET(Paramètres!$D$5,LOOKUP(ROW(B1689),Paramètres!$W$5:$Z$1005)-LOOKUP(ROW(B1689),Paramètres!$V$5:$Z$1005)*Paramètres!$P$5,0)&amp;"/"&amp;OFFSET(Paramètres!$G$5,LOOKUP(ROW(B1689),Paramètres!$X$5:$Z$1005)-LOOKUP(ROW(B1689),Paramètres!$W$5:$Z$1005)*Paramètres!$P$6,0)&amp;"/"&amp;OFFSET(Paramètres!$J$5,LOOKUP(ROW(B1689),Paramètres!$Y$5:$Z$1005)-LOOKUP(ROW(B1689),Paramètres!$X$5:$Z$1005)*Paramètres!$P$7,0)&amp;"/"&amp;OFFSET(Paramètres!M1693,-LOOKUP(ROW(B1689),Paramètres!$Y$5:$Z$1005)*Paramètres!$P$8,0),""))</f>
        <v/>
      </c>
    </row>
    <row r="1690" spans="1:2" x14ac:dyDescent="0.25">
      <c r="A1690" t="str">
        <f ca="1">IF(A1689="","",IFERROR(OFFSET(Paramètres!$C$5,LOOKUP(ROW(A1690),Paramètres!$W$5:$Z$1005)-LOOKUP(ROW(A1690),Paramètres!$V$5:$Z$1005)*Paramètres!$P$5,0)&amp;OFFSET(Paramètres!$F$5,LOOKUP(ROW(A1690),Paramètres!$X$5:$Z$1005)-LOOKUP(ROW(A1690),Paramètres!$W$5:$Z$1005)*Paramètres!$P$6,0)&amp;OFFSET(Paramètres!$I$5,LOOKUP(ROW(A1690),Paramètres!$Y$5:$Z$1005)-LOOKUP(ROW(A1690),Paramètres!$X$5:$Z$1005)*Paramètres!$P$7,0)&amp;OFFSET(Paramètres!L1694,-LOOKUP(ROW(A1690),Paramètres!$Y$5:$Z$1005)*Paramètres!$P$8,0),""))</f>
        <v/>
      </c>
      <c r="B1690" t="str">
        <f ca="1">IF(B1689="","",IFERROR(OFFSET(Paramètres!$D$5,LOOKUP(ROW(B1690),Paramètres!$W$5:$Z$1005)-LOOKUP(ROW(B1690),Paramètres!$V$5:$Z$1005)*Paramètres!$P$5,0)&amp;"/"&amp;OFFSET(Paramètres!$G$5,LOOKUP(ROW(B1690),Paramètres!$X$5:$Z$1005)-LOOKUP(ROW(B1690),Paramètres!$W$5:$Z$1005)*Paramètres!$P$6,0)&amp;"/"&amp;OFFSET(Paramètres!$J$5,LOOKUP(ROW(B1690),Paramètres!$Y$5:$Z$1005)-LOOKUP(ROW(B1690),Paramètres!$X$5:$Z$1005)*Paramètres!$P$7,0)&amp;"/"&amp;OFFSET(Paramètres!M1694,-LOOKUP(ROW(B1690),Paramètres!$Y$5:$Z$1005)*Paramètres!$P$8,0),""))</f>
        <v/>
      </c>
    </row>
    <row r="1691" spans="1:2" x14ac:dyDescent="0.25">
      <c r="A1691" t="str">
        <f ca="1">IF(A1690="","",IFERROR(OFFSET(Paramètres!$C$5,LOOKUP(ROW(A1691),Paramètres!$W$5:$Z$1005)-LOOKUP(ROW(A1691),Paramètres!$V$5:$Z$1005)*Paramètres!$P$5,0)&amp;OFFSET(Paramètres!$F$5,LOOKUP(ROW(A1691),Paramètres!$X$5:$Z$1005)-LOOKUP(ROW(A1691),Paramètres!$W$5:$Z$1005)*Paramètres!$P$6,0)&amp;OFFSET(Paramètres!$I$5,LOOKUP(ROW(A1691),Paramètres!$Y$5:$Z$1005)-LOOKUP(ROW(A1691),Paramètres!$X$5:$Z$1005)*Paramètres!$P$7,0)&amp;OFFSET(Paramètres!L1695,-LOOKUP(ROW(A1691),Paramètres!$Y$5:$Z$1005)*Paramètres!$P$8,0),""))</f>
        <v/>
      </c>
      <c r="B1691" t="str">
        <f ca="1">IF(B1690="","",IFERROR(OFFSET(Paramètres!$D$5,LOOKUP(ROW(B1691),Paramètres!$W$5:$Z$1005)-LOOKUP(ROW(B1691),Paramètres!$V$5:$Z$1005)*Paramètres!$P$5,0)&amp;"/"&amp;OFFSET(Paramètres!$G$5,LOOKUP(ROW(B1691),Paramètres!$X$5:$Z$1005)-LOOKUP(ROW(B1691),Paramètres!$W$5:$Z$1005)*Paramètres!$P$6,0)&amp;"/"&amp;OFFSET(Paramètres!$J$5,LOOKUP(ROW(B1691),Paramètres!$Y$5:$Z$1005)-LOOKUP(ROW(B1691),Paramètres!$X$5:$Z$1005)*Paramètres!$P$7,0)&amp;"/"&amp;OFFSET(Paramètres!M1695,-LOOKUP(ROW(B1691),Paramètres!$Y$5:$Z$1005)*Paramètres!$P$8,0),""))</f>
        <v/>
      </c>
    </row>
    <row r="1692" spans="1:2" x14ac:dyDescent="0.25">
      <c r="A1692" t="str">
        <f ca="1">IF(A1691="","",IFERROR(OFFSET(Paramètres!$C$5,LOOKUP(ROW(A1692),Paramètres!$W$5:$Z$1005)-LOOKUP(ROW(A1692),Paramètres!$V$5:$Z$1005)*Paramètres!$P$5,0)&amp;OFFSET(Paramètres!$F$5,LOOKUP(ROW(A1692),Paramètres!$X$5:$Z$1005)-LOOKUP(ROW(A1692),Paramètres!$W$5:$Z$1005)*Paramètres!$P$6,0)&amp;OFFSET(Paramètres!$I$5,LOOKUP(ROW(A1692),Paramètres!$Y$5:$Z$1005)-LOOKUP(ROW(A1692),Paramètres!$X$5:$Z$1005)*Paramètres!$P$7,0)&amp;OFFSET(Paramètres!L1696,-LOOKUP(ROW(A1692),Paramètres!$Y$5:$Z$1005)*Paramètres!$P$8,0),""))</f>
        <v/>
      </c>
      <c r="B1692" t="str">
        <f ca="1">IF(B1691="","",IFERROR(OFFSET(Paramètres!$D$5,LOOKUP(ROW(B1692),Paramètres!$W$5:$Z$1005)-LOOKUP(ROW(B1692),Paramètres!$V$5:$Z$1005)*Paramètres!$P$5,0)&amp;"/"&amp;OFFSET(Paramètres!$G$5,LOOKUP(ROW(B1692),Paramètres!$X$5:$Z$1005)-LOOKUP(ROW(B1692),Paramètres!$W$5:$Z$1005)*Paramètres!$P$6,0)&amp;"/"&amp;OFFSET(Paramètres!$J$5,LOOKUP(ROW(B1692),Paramètres!$Y$5:$Z$1005)-LOOKUP(ROW(B1692),Paramètres!$X$5:$Z$1005)*Paramètres!$P$7,0)&amp;"/"&amp;OFFSET(Paramètres!M1696,-LOOKUP(ROW(B1692),Paramètres!$Y$5:$Z$1005)*Paramètres!$P$8,0),""))</f>
        <v/>
      </c>
    </row>
    <row r="1693" spans="1:2" x14ac:dyDescent="0.25">
      <c r="A1693" t="str">
        <f ca="1">IF(A1692="","",IFERROR(OFFSET(Paramètres!$C$5,LOOKUP(ROW(A1693),Paramètres!$W$5:$Z$1005)-LOOKUP(ROW(A1693),Paramètres!$V$5:$Z$1005)*Paramètres!$P$5,0)&amp;OFFSET(Paramètres!$F$5,LOOKUP(ROW(A1693),Paramètres!$X$5:$Z$1005)-LOOKUP(ROW(A1693),Paramètres!$W$5:$Z$1005)*Paramètres!$P$6,0)&amp;OFFSET(Paramètres!$I$5,LOOKUP(ROW(A1693),Paramètres!$Y$5:$Z$1005)-LOOKUP(ROW(A1693),Paramètres!$X$5:$Z$1005)*Paramètres!$P$7,0)&amp;OFFSET(Paramètres!L1697,-LOOKUP(ROW(A1693),Paramètres!$Y$5:$Z$1005)*Paramètres!$P$8,0),""))</f>
        <v/>
      </c>
      <c r="B1693" t="str">
        <f ca="1">IF(B1692="","",IFERROR(OFFSET(Paramètres!$D$5,LOOKUP(ROW(B1693),Paramètres!$W$5:$Z$1005)-LOOKUP(ROW(B1693),Paramètres!$V$5:$Z$1005)*Paramètres!$P$5,0)&amp;"/"&amp;OFFSET(Paramètres!$G$5,LOOKUP(ROW(B1693),Paramètres!$X$5:$Z$1005)-LOOKUP(ROW(B1693),Paramètres!$W$5:$Z$1005)*Paramètres!$P$6,0)&amp;"/"&amp;OFFSET(Paramètres!$J$5,LOOKUP(ROW(B1693),Paramètres!$Y$5:$Z$1005)-LOOKUP(ROW(B1693),Paramètres!$X$5:$Z$1005)*Paramètres!$P$7,0)&amp;"/"&amp;OFFSET(Paramètres!M1697,-LOOKUP(ROW(B1693),Paramètres!$Y$5:$Z$1005)*Paramètres!$P$8,0),""))</f>
        <v/>
      </c>
    </row>
    <row r="1694" spans="1:2" x14ac:dyDescent="0.25">
      <c r="A1694" t="str">
        <f ca="1">IF(A1693="","",IFERROR(OFFSET(Paramètres!$C$5,LOOKUP(ROW(A1694),Paramètres!$W$5:$Z$1005)-LOOKUP(ROW(A1694),Paramètres!$V$5:$Z$1005)*Paramètres!$P$5,0)&amp;OFFSET(Paramètres!$F$5,LOOKUP(ROW(A1694),Paramètres!$X$5:$Z$1005)-LOOKUP(ROW(A1694),Paramètres!$W$5:$Z$1005)*Paramètres!$P$6,0)&amp;OFFSET(Paramètres!$I$5,LOOKUP(ROW(A1694),Paramètres!$Y$5:$Z$1005)-LOOKUP(ROW(A1694),Paramètres!$X$5:$Z$1005)*Paramètres!$P$7,0)&amp;OFFSET(Paramètres!L1698,-LOOKUP(ROW(A1694),Paramètres!$Y$5:$Z$1005)*Paramètres!$P$8,0),""))</f>
        <v/>
      </c>
      <c r="B1694" t="str">
        <f ca="1">IF(B1693="","",IFERROR(OFFSET(Paramètres!$D$5,LOOKUP(ROW(B1694),Paramètres!$W$5:$Z$1005)-LOOKUP(ROW(B1694),Paramètres!$V$5:$Z$1005)*Paramètres!$P$5,0)&amp;"/"&amp;OFFSET(Paramètres!$G$5,LOOKUP(ROW(B1694),Paramètres!$X$5:$Z$1005)-LOOKUP(ROW(B1694),Paramètres!$W$5:$Z$1005)*Paramètres!$P$6,0)&amp;"/"&amp;OFFSET(Paramètres!$J$5,LOOKUP(ROW(B1694),Paramètres!$Y$5:$Z$1005)-LOOKUP(ROW(B1694),Paramètres!$X$5:$Z$1005)*Paramètres!$P$7,0)&amp;"/"&amp;OFFSET(Paramètres!M1698,-LOOKUP(ROW(B1694),Paramètres!$Y$5:$Z$1005)*Paramètres!$P$8,0),""))</f>
        <v/>
      </c>
    </row>
    <row r="1695" spans="1:2" x14ac:dyDescent="0.25">
      <c r="A1695" t="str">
        <f ca="1">IF(A1694="","",IFERROR(OFFSET(Paramètres!$C$5,LOOKUP(ROW(A1695),Paramètres!$W$5:$Z$1005)-LOOKUP(ROW(A1695),Paramètres!$V$5:$Z$1005)*Paramètres!$P$5,0)&amp;OFFSET(Paramètres!$F$5,LOOKUP(ROW(A1695),Paramètres!$X$5:$Z$1005)-LOOKUP(ROW(A1695),Paramètres!$W$5:$Z$1005)*Paramètres!$P$6,0)&amp;OFFSET(Paramètres!$I$5,LOOKUP(ROW(A1695),Paramètres!$Y$5:$Z$1005)-LOOKUP(ROW(A1695),Paramètres!$X$5:$Z$1005)*Paramètres!$P$7,0)&amp;OFFSET(Paramètres!L1699,-LOOKUP(ROW(A1695),Paramètres!$Y$5:$Z$1005)*Paramètres!$P$8,0),""))</f>
        <v/>
      </c>
      <c r="B1695" t="str">
        <f ca="1">IF(B1694="","",IFERROR(OFFSET(Paramètres!$D$5,LOOKUP(ROW(B1695),Paramètres!$W$5:$Z$1005)-LOOKUP(ROW(B1695),Paramètres!$V$5:$Z$1005)*Paramètres!$P$5,0)&amp;"/"&amp;OFFSET(Paramètres!$G$5,LOOKUP(ROW(B1695),Paramètres!$X$5:$Z$1005)-LOOKUP(ROW(B1695),Paramètres!$W$5:$Z$1005)*Paramètres!$P$6,0)&amp;"/"&amp;OFFSET(Paramètres!$J$5,LOOKUP(ROW(B1695),Paramètres!$Y$5:$Z$1005)-LOOKUP(ROW(B1695),Paramètres!$X$5:$Z$1005)*Paramètres!$P$7,0)&amp;"/"&amp;OFFSET(Paramètres!M1699,-LOOKUP(ROW(B1695),Paramètres!$Y$5:$Z$1005)*Paramètres!$P$8,0),""))</f>
        <v/>
      </c>
    </row>
    <row r="1696" spans="1:2" x14ac:dyDescent="0.25">
      <c r="A1696" t="str">
        <f ca="1">IF(A1695="","",IFERROR(OFFSET(Paramètres!$C$5,LOOKUP(ROW(A1696),Paramètres!$W$5:$Z$1005)-LOOKUP(ROW(A1696),Paramètres!$V$5:$Z$1005)*Paramètres!$P$5,0)&amp;OFFSET(Paramètres!$F$5,LOOKUP(ROW(A1696),Paramètres!$X$5:$Z$1005)-LOOKUP(ROW(A1696),Paramètres!$W$5:$Z$1005)*Paramètres!$P$6,0)&amp;OFFSET(Paramètres!$I$5,LOOKUP(ROW(A1696),Paramètres!$Y$5:$Z$1005)-LOOKUP(ROW(A1696),Paramètres!$X$5:$Z$1005)*Paramètres!$P$7,0)&amp;OFFSET(Paramètres!L1700,-LOOKUP(ROW(A1696),Paramètres!$Y$5:$Z$1005)*Paramètres!$P$8,0),""))</f>
        <v/>
      </c>
      <c r="B1696" t="str">
        <f ca="1">IF(B1695="","",IFERROR(OFFSET(Paramètres!$D$5,LOOKUP(ROW(B1696),Paramètres!$W$5:$Z$1005)-LOOKUP(ROW(B1696),Paramètres!$V$5:$Z$1005)*Paramètres!$P$5,0)&amp;"/"&amp;OFFSET(Paramètres!$G$5,LOOKUP(ROW(B1696),Paramètres!$X$5:$Z$1005)-LOOKUP(ROW(B1696),Paramètres!$W$5:$Z$1005)*Paramètres!$P$6,0)&amp;"/"&amp;OFFSET(Paramètres!$J$5,LOOKUP(ROW(B1696),Paramètres!$Y$5:$Z$1005)-LOOKUP(ROW(B1696),Paramètres!$X$5:$Z$1005)*Paramètres!$P$7,0)&amp;"/"&amp;OFFSET(Paramètres!M1700,-LOOKUP(ROW(B1696),Paramètres!$Y$5:$Z$1005)*Paramètres!$P$8,0),""))</f>
        <v/>
      </c>
    </row>
    <row r="1697" spans="1:2" x14ac:dyDescent="0.25">
      <c r="A1697" t="str">
        <f ca="1">IF(A1696="","",IFERROR(OFFSET(Paramètres!$C$5,LOOKUP(ROW(A1697),Paramètres!$W$5:$Z$1005)-LOOKUP(ROW(A1697),Paramètres!$V$5:$Z$1005)*Paramètres!$P$5,0)&amp;OFFSET(Paramètres!$F$5,LOOKUP(ROW(A1697),Paramètres!$X$5:$Z$1005)-LOOKUP(ROW(A1697),Paramètres!$W$5:$Z$1005)*Paramètres!$P$6,0)&amp;OFFSET(Paramètres!$I$5,LOOKUP(ROW(A1697),Paramètres!$Y$5:$Z$1005)-LOOKUP(ROW(A1697),Paramètres!$X$5:$Z$1005)*Paramètres!$P$7,0)&amp;OFFSET(Paramètres!L1701,-LOOKUP(ROW(A1697),Paramètres!$Y$5:$Z$1005)*Paramètres!$P$8,0),""))</f>
        <v/>
      </c>
      <c r="B1697" t="str">
        <f ca="1">IF(B1696="","",IFERROR(OFFSET(Paramètres!$D$5,LOOKUP(ROW(B1697),Paramètres!$W$5:$Z$1005)-LOOKUP(ROW(B1697),Paramètres!$V$5:$Z$1005)*Paramètres!$P$5,0)&amp;"/"&amp;OFFSET(Paramètres!$G$5,LOOKUP(ROW(B1697),Paramètres!$X$5:$Z$1005)-LOOKUP(ROW(B1697),Paramètres!$W$5:$Z$1005)*Paramètres!$P$6,0)&amp;"/"&amp;OFFSET(Paramètres!$J$5,LOOKUP(ROW(B1697),Paramètres!$Y$5:$Z$1005)-LOOKUP(ROW(B1697),Paramètres!$X$5:$Z$1005)*Paramètres!$P$7,0)&amp;"/"&amp;OFFSET(Paramètres!M1701,-LOOKUP(ROW(B1697),Paramètres!$Y$5:$Z$1005)*Paramètres!$P$8,0),""))</f>
        <v/>
      </c>
    </row>
    <row r="1698" spans="1:2" x14ac:dyDescent="0.25">
      <c r="A1698" t="str">
        <f ca="1">IF(A1697="","",IFERROR(OFFSET(Paramètres!$C$5,LOOKUP(ROW(A1698),Paramètres!$W$5:$Z$1005)-LOOKUP(ROW(A1698),Paramètres!$V$5:$Z$1005)*Paramètres!$P$5,0)&amp;OFFSET(Paramètres!$F$5,LOOKUP(ROW(A1698),Paramètres!$X$5:$Z$1005)-LOOKUP(ROW(A1698),Paramètres!$W$5:$Z$1005)*Paramètres!$P$6,0)&amp;OFFSET(Paramètres!$I$5,LOOKUP(ROW(A1698),Paramètres!$Y$5:$Z$1005)-LOOKUP(ROW(A1698),Paramètres!$X$5:$Z$1005)*Paramètres!$P$7,0)&amp;OFFSET(Paramètres!L1702,-LOOKUP(ROW(A1698),Paramètres!$Y$5:$Z$1005)*Paramètres!$P$8,0),""))</f>
        <v/>
      </c>
      <c r="B1698" t="str">
        <f ca="1">IF(B1697="","",IFERROR(OFFSET(Paramètres!$D$5,LOOKUP(ROW(B1698),Paramètres!$W$5:$Z$1005)-LOOKUP(ROW(B1698),Paramètres!$V$5:$Z$1005)*Paramètres!$P$5,0)&amp;"/"&amp;OFFSET(Paramètres!$G$5,LOOKUP(ROW(B1698),Paramètres!$X$5:$Z$1005)-LOOKUP(ROW(B1698),Paramètres!$W$5:$Z$1005)*Paramètres!$P$6,0)&amp;"/"&amp;OFFSET(Paramètres!$J$5,LOOKUP(ROW(B1698),Paramètres!$Y$5:$Z$1005)-LOOKUP(ROW(B1698),Paramètres!$X$5:$Z$1005)*Paramètres!$P$7,0)&amp;"/"&amp;OFFSET(Paramètres!M1702,-LOOKUP(ROW(B1698),Paramètres!$Y$5:$Z$1005)*Paramètres!$P$8,0),""))</f>
        <v/>
      </c>
    </row>
    <row r="1699" spans="1:2" x14ac:dyDescent="0.25">
      <c r="A1699" t="str">
        <f ca="1">IF(A1698="","",IFERROR(OFFSET(Paramètres!$C$5,LOOKUP(ROW(A1699),Paramètres!$W$5:$Z$1005)-LOOKUP(ROW(A1699),Paramètres!$V$5:$Z$1005)*Paramètres!$P$5,0)&amp;OFFSET(Paramètres!$F$5,LOOKUP(ROW(A1699),Paramètres!$X$5:$Z$1005)-LOOKUP(ROW(A1699),Paramètres!$W$5:$Z$1005)*Paramètres!$P$6,0)&amp;OFFSET(Paramètres!$I$5,LOOKUP(ROW(A1699),Paramètres!$Y$5:$Z$1005)-LOOKUP(ROW(A1699),Paramètres!$X$5:$Z$1005)*Paramètres!$P$7,0)&amp;OFFSET(Paramètres!L1703,-LOOKUP(ROW(A1699),Paramètres!$Y$5:$Z$1005)*Paramètres!$P$8,0),""))</f>
        <v/>
      </c>
      <c r="B1699" t="str">
        <f ca="1">IF(B1698="","",IFERROR(OFFSET(Paramètres!$D$5,LOOKUP(ROW(B1699),Paramètres!$W$5:$Z$1005)-LOOKUP(ROW(B1699),Paramètres!$V$5:$Z$1005)*Paramètres!$P$5,0)&amp;"/"&amp;OFFSET(Paramètres!$G$5,LOOKUP(ROW(B1699),Paramètres!$X$5:$Z$1005)-LOOKUP(ROW(B1699),Paramètres!$W$5:$Z$1005)*Paramètres!$P$6,0)&amp;"/"&amp;OFFSET(Paramètres!$J$5,LOOKUP(ROW(B1699),Paramètres!$Y$5:$Z$1005)-LOOKUP(ROW(B1699),Paramètres!$X$5:$Z$1005)*Paramètres!$P$7,0)&amp;"/"&amp;OFFSET(Paramètres!M1703,-LOOKUP(ROW(B1699),Paramètres!$Y$5:$Z$1005)*Paramètres!$P$8,0),""))</f>
        <v/>
      </c>
    </row>
    <row r="1700" spans="1:2" x14ac:dyDescent="0.25">
      <c r="A1700" t="str">
        <f ca="1">IF(A1699="","",IFERROR(OFFSET(Paramètres!$C$5,LOOKUP(ROW(A1700),Paramètres!$W$5:$Z$1005)-LOOKUP(ROW(A1700),Paramètres!$V$5:$Z$1005)*Paramètres!$P$5,0)&amp;OFFSET(Paramètres!$F$5,LOOKUP(ROW(A1700),Paramètres!$X$5:$Z$1005)-LOOKUP(ROW(A1700),Paramètres!$W$5:$Z$1005)*Paramètres!$P$6,0)&amp;OFFSET(Paramètres!$I$5,LOOKUP(ROW(A1700),Paramètres!$Y$5:$Z$1005)-LOOKUP(ROW(A1700),Paramètres!$X$5:$Z$1005)*Paramètres!$P$7,0)&amp;OFFSET(Paramètres!L1704,-LOOKUP(ROW(A1700),Paramètres!$Y$5:$Z$1005)*Paramètres!$P$8,0),""))</f>
        <v/>
      </c>
      <c r="B1700" t="str">
        <f ca="1">IF(B1699="","",IFERROR(OFFSET(Paramètres!$D$5,LOOKUP(ROW(B1700),Paramètres!$W$5:$Z$1005)-LOOKUP(ROW(B1700),Paramètres!$V$5:$Z$1005)*Paramètres!$P$5,0)&amp;"/"&amp;OFFSET(Paramètres!$G$5,LOOKUP(ROW(B1700),Paramètres!$X$5:$Z$1005)-LOOKUP(ROW(B1700),Paramètres!$W$5:$Z$1005)*Paramètres!$P$6,0)&amp;"/"&amp;OFFSET(Paramètres!$J$5,LOOKUP(ROW(B1700),Paramètres!$Y$5:$Z$1005)-LOOKUP(ROW(B1700),Paramètres!$X$5:$Z$1005)*Paramètres!$P$7,0)&amp;"/"&amp;OFFSET(Paramètres!M1704,-LOOKUP(ROW(B1700),Paramètres!$Y$5:$Z$1005)*Paramètres!$P$8,0),""))</f>
        <v/>
      </c>
    </row>
    <row r="1701" spans="1:2" x14ac:dyDescent="0.25">
      <c r="A1701" t="str">
        <f ca="1">IF(A1700="","",IFERROR(OFFSET(Paramètres!$C$5,LOOKUP(ROW(A1701),Paramètres!$W$5:$Z$1005)-LOOKUP(ROW(A1701),Paramètres!$V$5:$Z$1005)*Paramètres!$P$5,0)&amp;OFFSET(Paramètres!$F$5,LOOKUP(ROW(A1701),Paramètres!$X$5:$Z$1005)-LOOKUP(ROW(A1701),Paramètres!$W$5:$Z$1005)*Paramètres!$P$6,0)&amp;OFFSET(Paramètres!$I$5,LOOKUP(ROW(A1701),Paramètres!$Y$5:$Z$1005)-LOOKUP(ROW(A1701),Paramètres!$X$5:$Z$1005)*Paramètres!$P$7,0)&amp;OFFSET(Paramètres!L1705,-LOOKUP(ROW(A1701),Paramètres!$Y$5:$Z$1005)*Paramètres!$P$8,0),""))</f>
        <v/>
      </c>
      <c r="B1701" t="str">
        <f ca="1">IF(B1700="","",IFERROR(OFFSET(Paramètres!$D$5,LOOKUP(ROW(B1701),Paramètres!$W$5:$Z$1005)-LOOKUP(ROW(B1701),Paramètres!$V$5:$Z$1005)*Paramètres!$P$5,0)&amp;"/"&amp;OFFSET(Paramètres!$G$5,LOOKUP(ROW(B1701),Paramètres!$X$5:$Z$1005)-LOOKUP(ROW(B1701),Paramètres!$W$5:$Z$1005)*Paramètres!$P$6,0)&amp;"/"&amp;OFFSET(Paramètres!$J$5,LOOKUP(ROW(B1701),Paramètres!$Y$5:$Z$1005)-LOOKUP(ROW(B1701),Paramètres!$X$5:$Z$1005)*Paramètres!$P$7,0)&amp;"/"&amp;OFFSET(Paramètres!M1705,-LOOKUP(ROW(B1701),Paramètres!$Y$5:$Z$1005)*Paramètres!$P$8,0),""))</f>
        <v/>
      </c>
    </row>
    <row r="1702" spans="1:2" x14ac:dyDescent="0.25">
      <c r="A1702" t="str">
        <f ca="1">IF(A1701="","",IFERROR(OFFSET(Paramètres!$C$5,LOOKUP(ROW(A1702),Paramètres!$W$5:$Z$1005)-LOOKUP(ROW(A1702),Paramètres!$V$5:$Z$1005)*Paramètres!$P$5,0)&amp;OFFSET(Paramètres!$F$5,LOOKUP(ROW(A1702),Paramètres!$X$5:$Z$1005)-LOOKUP(ROW(A1702),Paramètres!$W$5:$Z$1005)*Paramètres!$P$6,0)&amp;OFFSET(Paramètres!$I$5,LOOKUP(ROW(A1702),Paramètres!$Y$5:$Z$1005)-LOOKUP(ROW(A1702),Paramètres!$X$5:$Z$1005)*Paramètres!$P$7,0)&amp;OFFSET(Paramètres!L1706,-LOOKUP(ROW(A1702),Paramètres!$Y$5:$Z$1005)*Paramètres!$P$8,0),""))</f>
        <v/>
      </c>
      <c r="B1702" t="str">
        <f ca="1">IF(B1701="","",IFERROR(OFFSET(Paramètres!$D$5,LOOKUP(ROW(B1702),Paramètres!$W$5:$Z$1005)-LOOKUP(ROW(B1702),Paramètres!$V$5:$Z$1005)*Paramètres!$P$5,0)&amp;"/"&amp;OFFSET(Paramètres!$G$5,LOOKUP(ROW(B1702),Paramètres!$X$5:$Z$1005)-LOOKUP(ROW(B1702),Paramètres!$W$5:$Z$1005)*Paramètres!$P$6,0)&amp;"/"&amp;OFFSET(Paramètres!$J$5,LOOKUP(ROW(B1702),Paramètres!$Y$5:$Z$1005)-LOOKUP(ROW(B1702),Paramètres!$X$5:$Z$1005)*Paramètres!$P$7,0)&amp;"/"&amp;OFFSET(Paramètres!M1706,-LOOKUP(ROW(B1702),Paramètres!$Y$5:$Z$1005)*Paramètres!$P$8,0),""))</f>
        <v/>
      </c>
    </row>
    <row r="1703" spans="1:2" x14ac:dyDescent="0.25">
      <c r="A1703" t="str">
        <f ca="1">IF(A1702="","",IFERROR(OFFSET(Paramètres!$C$5,LOOKUP(ROW(A1703),Paramètres!$W$5:$Z$1005)-LOOKUP(ROW(A1703),Paramètres!$V$5:$Z$1005)*Paramètres!$P$5,0)&amp;OFFSET(Paramètres!$F$5,LOOKUP(ROW(A1703),Paramètres!$X$5:$Z$1005)-LOOKUP(ROW(A1703),Paramètres!$W$5:$Z$1005)*Paramètres!$P$6,0)&amp;OFFSET(Paramètres!$I$5,LOOKUP(ROW(A1703),Paramètres!$Y$5:$Z$1005)-LOOKUP(ROW(A1703),Paramètres!$X$5:$Z$1005)*Paramètres!$P$7,0)&amp;OFFSET(Paramètres!L1707,-LOOKUP(ROW(A1703),Paramètres!$Y$5:$Z$1005)*Paramètres!$P$8,0),""))</f>
        <v/>
      </c>
      <c r="B1703" t="str">
        <f ca="1">IF(B1702="","",IFERROR(OFFSET(Paramètres!$D$5,LOOKUP(ROW(B1703),Paramètres!$W$5:$Z$1005)-LOOKUP(ROW(B1703),Paramètres!$V$5:$Z$1005)*Paramètres!$P$5,0)&amp;"/"&amp;OFFSET(Paramètres!$G$5,LOOKUP(ROW(B1703),Paramètres!$X$5:$Z$1005)-LOOKUP(ROW(B1703),Paramètres!$W$5:$Z$1005)*Paramètres!$P$6,0)&amp;"/"&amp;OFFSET(Paramètres!$J$5,LOOKUP(ROW(B1703),Paramètres!$Y$5:$Z$1005)-LOOKUP(ROW(B1703),Paramètres!$X$5:$Z$1005)*Paramètres!$P$7,0)&amp;"/"&amp;OFFSET(Paramètres!M1707,-LOOKUP(ROW(B1703),Paramètres!$Y$5:$Z$1005)*Paramètres!$P$8,0),""))</f>
        <v/>
      </c>
    </row>
    <row r="1704" spans="1:2" x14ac:dyDescent="0.25">
      <c r="A1704" t="str">
        <f ca="1">IF(A1703="","",IFERROR(OFFSET(Paramètres!$C$5,LOOKUP(ROW(A1704),Paramètres!$W$5:$Z$1005)-LOOKUP(ROW(A1704),Paramètres!$V$5:$Z$1005)*Paramètres!$P$5,0)&amp;OFFSET(Paramètres!$F$5,LOOKUP(ROW(A1704),Paramètres!$X$5:$Z$1005)-LOOKUP(ROW(A1704),Paramètres!$W$5:$Z$1005)*Paramètres!$P$6,0)&amp;OFFSET(Paramètres!$I$5,LOOKUP(ROW(A1704),Paramètres!$Y$5:$Z$1005)-LOOKUP(ROW(A1704),Paramètres!$X$5:$Z$1005)*Paramètres!$P$7,0)&amp;OFFSET(Paramètres!L1708,-LOOKUP(ROW(A1704),Paramètres!$Y$5:$Z$1005)*Paramètres!$P$8,0),""))</f>
        <v/>
      </c>
      <c r="B1704" t="str">
        <f ca="1">IF(B1703="","",IFERROR(OFFSET(Paramètres!$D$5,LOOKUP(ROW(B1704),Paramètres!$W$5:$Z$1005)-LOOKUP(ROW(B1704),Paramètres!$V$5:$Z$1005)*Paramètres!$P$5,0)&amp;"/"&amp;OFFSET(Paramètres!$G$5,LOOKUP(ROW(B1704),Paramètres!$X$5:$Z$1005)-LOOKUP(ROW(B1704),Paramètres!$W$5:$Z$1005)*Paramètres!$P$6,0)&amp;"/"&amp;OFFSET(Paramètres!$J$5,LOOKUP(ROW(B1704),Paramètres!$Y$5:$Z$1005)-LOOKUP(ROW(B1704),Paramètres!$X$5:$Z$1005)*Paramètres!$P$7,0)&amp;"/"&amp;OFFSET(Paramètres!M1708,-LOOKUP(ROW(B1704),Paramètres!$Y$5:$Z$1005)*Paramètres!$P$8,0),""))</f>
        <v/>
      </c>
    </row>
    <row r="1705" spans="1:2" x14ac:dyDescent="0.25">
      <c r="A1705" t="str">
        <f ca="1">IF(A1704="","",IFERROR(OFFSET(Paramètres!$C$5,LOOKUP(ROW(A1705),Paramètres!$W$5:$Z$1005)-LOOKUP(ROW(A1705),Paramètres!$V$5:$Z$1005)*Paramètres!$P$5,0)&amp;OFFSET(Paramètres!$F$5,LOOKUP(ROW(A1705),Paramètres!$X$5:$Z$1005)-LOOKUP(ROW(A1705),Paramètres!$W$5:$Z$1005)*Paramètres!$P$6,0)&amp;OFFSET(Paramètres!$I$5,LOOKUP(ROW(A1705),Paramètres!$Y$5:$Z$1005)-LOOKUP(ROW(A1705),Paramètres!$X$5:$Z$1005)*Paramètres!$P$7,0)&amp;OFFSET(Paramètres!L1709,-LOOKUP(ROW(A1705),Paramètres!$Y$5:$Z$1005)*Paramètres!$P$8,0),""))</f>
        <v/>
      </c>
      <c r="B1705" t="str">
        <f ca="1">IF(B1704="","",IFERROR(OFFSET(Paramètres!$D$5,LOOKUP(ROW(B1705),Paramètres!$W$5:$Z$1005)-LOOKUP(ROW(B1705),Paramètres!$V$5:$Z$1005)*Paramètres!$P$5,0)&amp;"/"&amp;OFFSET(Paramètres!$G$5,LOOKUP(ROW(B1705),Paramètres!$X$5:$Z$1005)-LOOKUP(ROW(B1705),Paramètres!$W$5:$Z$1005)*Paramètres!$P$6,0)&amp;"/"&amp;OFFSET(Paramètres!$J$5,LOOKUP(ROW(B1705),Paramètres!$Y$5:$Z$1005)-LOOKUP(ROW(B1705),Paramètres!$X$5:$Z$1005)*Paramètres!$P$7,0)&amp;"/"&amp;OFFSET(Paramètres!M1709,-LOOKUP(ROW(B1705),Paramètres!$Y$5:$Z$1005)*Paramètres!$P$8,0),""))</f>
        <v/>
      </c>
    </row>
    <row r="1706" spans="1:2" x14ac:dyDescent="0.25">
      <c r="A1706" t="str">
        <f ca="1">IF(A1705="","",IFERROR(OFFSET(Paramètres!$C$5,LOOKUP(ROW(A1706),Paramètres!$W$5:$Z$1005)-LOOKUP(ROW(A1706),Paramètres!$V$5:$Z$1005)*Paramètres!$P$5,0)&amp;OFFSET(Paramètres!$F$5,LOOKUP(ROW(A1706),Paramètres!$X$5:$Z$1005)-LOOKUP(ROW(A1706),Paramètres!$W$5:$Z$1005)*Paramètres!$P$6,0)&amp;OFFSET(Paramètres!$I$5,LOOKUP(ROW(A1706),Paramètres!$Y$5:$Z$1005)-LOOKUP(ROW(A1706),Paramètres!$X$5:$Z$1005)*Paramètres!$P$7,0)&amp;OFFSET(Paramètres!L1710,-LOOKUP(ROW(A1706),Paramètres!$Y$5:$Z$1005)*Paramètres!$P$8,0),""))</f>
        <v/>
      </c>
      <c r="B1706" t="str">
        <f ca="1">IF(B1705="","",IFERROR(OFFSET(Paramètres!$D$5,LOOKUP(ROW(B1706),Paramètres!$W$5:$Z$1005)-LOOKUP(ROW(B1706),Paramètres!$V$5:$Z$1005)*Paramètres!$P$5,0)&amp;"/"&amp;OFFSET(Paramètres!$G$5,LOOKUP(ROW(B1706),Paramètres!$X$5:$Z$1005)-LOOKUP(ROW(B1706),Paramètres!$W$5:$Z$1005)*Paramètres!$P$6,0)&amp;"/"&amp;OFFSET(Paramètres!$J$5,LOOKUP(ROW(B1706),Paramètres!$Y$5:$Z$1005)-LOOKUP(ROW(B1706),Paramètres!$X$5:$Z$1005)*Paramètres!$P$7,0)&amp;"/"&amp;OFFSET(Paramètres!M1710,-LOOKUP(ROW(B1706),Paramètres!$Y$5:$Z$1005)*Paramètres!$P$8,0),""))</f>
        <v/>
      </c>
    </row>
    <row r="1707" spans="1:2" x14ac:dyDescent="0.25">
      <c r="A1707" t="str">
        <f ca="1">IF(A1706="","",IFERROR(OFFSET(Paramètres!$C$5,LOOKUP(ROW(A1707),Paramètres!$W$5:$Z$1005)-LOOKUP(ROW(A1707),Paramètres!$V$5:$Z$1005)*Paramètres!$P$5,0)&amp;OFFSET(Paramètres!$F$5,LOOKUP(ROW(A1707),Paramètres!$X$5:$Z$1005)-LOOKUP(ROW(A1707),Paramètres!$W$5:$Z$1005)*Paramètres!$P$6,0)&amp;OFFSET(Paramètres!$I$5,LOOKUP(ROW(A1707),Paramètres!$Y$5:$Z$1005)-LOOKUP(ROW(A1707),Paramètres!$X$5:$Z$1005)*Paramètres!$P$7,0)&amp;OFFSET(Paramètres!L1711,-LOOKUP(ROW(A1707),Paramètres!$Y$5:$Z$1005)*Paramètres!$P$8,0),""))</f>
        <v/>
      </c>
      <c r="B1707" t="str">
        <f ca="1">IF(B1706="","",IFERROR(OFFSET(Paramètres!$D$5,LOOKUP(ROW(B1707),Paramètres!$W$5:$Z$1005)-LOOKUP(ROW(B1707),Paramètres!$V$5:$Z$1005)*Paramètres!$P$5,0)&amp;"/"&amp;OFFSET(Paramètres!$G$5,LOOKUP(ROW(B1707),Paramètres!$X$5:$Z$1005)-LOOKUP(ROW(B1707),Paramètres!$W$5:$Z$1005)*Paramètres!$P$6,0)&amp;"/"&amp;OFFSET(Paramètres!$J$5,LOOKUP(ROW(B1707),Paramètres!$Y$5:$Z$1005)-LOOKUP(ROW(B1707),Paramètres!$X$5:$Z$1005)*Paramètres!$P$7,0)&amp;"/"&amp;OFFSET(Paramètres!M1711,-LOOKUP(ROW(B1707),Paramètres!$Y$5:$Z$1005)*Paramètres!$P$8,0),""))</f>
        <v/>
      </c>
    </row>
    <row r="1708" spans="1:2" x14ac:dyDescent="0.25">
      <c r="A1708" t="str">
        <f ca="1">IF(A1707="","",IFERROR(OFFSET(Paramètres!$C$5,LOOKUP(ROW(A1708),Paramètres!$W$5:$Z$1005)-LOOKUP(ROW(A1708),Paramètres!$V$5:$Z$1005)*Paramètres!$P$5,0)&amp;OFFSET(Paramètres!$F$5,LOOKUP(ROW(A1708),Paramètres!$X$5:$Z$1005)-LOOKUP(ROW(A1708),Paramètres!$W$5:$Z$1005)*Paramètres!$P$6,0)&amp;OFFSET(Paramètres!$I$5,LOOKUP(ROW(A1708),Paramètres!$Y$5:$Z$1005)-LOOKUP(ROW(A1708),Paramètres!$X$5:$Z$1005)*Paramètres!$P$7,0)&amp;OFFSET(Paramètres!L1712,-LOOKUP(ROW(A1708),Paramètres!$Y$5:$Z$1005)*Paramètres!$P$8,0),""))</f>
        <v/>
      </c>
      <c r="B1708" t="str">
        <f ca="1">IF(B1707="","",IFERROR(OFFSET(Paramètres!$D$5,LOOKUP(ROW(B1708),Paramètres!$W$5:$Z$1005)-LOOKUP(ROW(B1708),Paramètres!$V$5:$Z$1005)*Paramètres!$P$5,0)&amp;"/"&amp;OFFSET(Paramètres!$G$5,LOOKUP(ROW(B1708),Paramètres!$X$5:$Z$1005)-LOOKUP(ROW(B1708),Paramètres!$W$5:$Z$1005)*Paramètres!$P$6,0)&amp;"/"&amp;OFFSET(Paramètres!$J$5,LOOKUP(ROW(B1708),Paramètres!$Y$5:$Z$1005)-LOOKUP(ROW(B1708),Paramètres!$X$5:$Z$1005)*Paramètres!$P$7,0)&amp;"/"&amp;OFFSET(Paramètres!M1712,-LOOKUP(ROW(B1708),Paramètres!$Y$5:$Z$1005)*Paramètres!$P$8,0),""))</f>
        <v/>
      </c>
    </row>
    <row r="1709" spans="1:2" x14ac:dyDescent="0.25">
      <c r="A1709" t="str">
        <f ca="1">IF(A1708="","",IFERROR(OFFSET(Paramètres!$C$5,LOOKUP(ROW(A1709),Paramètres!$W$5:$Z$1005)-LOOKUP(ROW(A1709),Paramètres!$V$5:$Z$1005)*Paramètres!$P$5,0)&amp;OFFSET(Paramètres!$F$5,LOOKUP(ROW(A1709),Paramètres!$X$5:$Z$1005)-LOOKUP(ROW(A1709),Paramètres!$W$5:$Z$1005)*Paramètres!$P$6,0)&amp;OFFSET(Paramètres!$I$5,LOOKUP(ROW(A1709),Paramètres!$Y$5:$Z$1005)-LOOKUP(ROW(A1709),Paramètres!$X$5:$Z$1005)*Paramètres!$P$7,0)&amp;OFFSET(Paramètres!L1713,-LOOKUP(ROW(A1709),Paramètres!$Y$5:$Z$1005)*Paramètres!$P$8,0),""))</f>
        <v/>
      </c>
      <c r="B1709" t="str">
        <f ca="1">IF(B1708="","",IFERROR(OFFSET(Paramètres!$D$5,LOOKUP(ROW(B1709),Paramètres!$W$5:$Z$1005)-LOOKUP(ROW(B1709),Paramètres!$V$5:$Z$1005)*Paramètres!$P$5,0)&amp;"/"&amp;OFFSET(Paramètres!$G$5,LOOKUP(ROW(B1709),Paramètres!$X$5:$Z$1005)-LOOKUP(ROW(B1709),Paramètres!$W$5:$Z$1005)*Paramètres!$P$6,0)&amp;"/"&amp;OFFSET(Paramètres!$J$5,LOOKUP(ROW(B1709),Paramètres!$Y$5:$Z$1005)-LOOKUP(ROW(B1709),Paramètres!$X$5:$Z$1005)*Paramètres!$P$7,0)&amp;"/"&amp;OFFSET(Paramètres!M1713,-LOOKUP(ROW(B1709),Paramètres!$Y$5:$Z$1005)*Paramètres!$P$8,0),""))</f>
        <v/>
      </c>
    </row>
    <row r="1710" spans="1:2" x14ac:dyDescent="0.25">
      <c r="A1710" t="str">
        <f ca="1">IF(A1709="","",IFERROR(OFFSET(Paramètres!$C$5,LOOKUP(ROW(A1710),Paramètres!$W$5:$Z$1005)-LOOKUP(ROW(A1710),Paramètres!$V$5:$Z$1005)*Paramètres!$P$5,0)&amp;OFFSET(Paramètres!$F$5,LOOKUP(ROW(A1710),Paramètres!$X$5:$Z$1005)-LOOKUP(ROW(A1710),Paramètres!$W$5:$Z$1005)*Paramètres!$P$6,0)&amp;OFFSET(Paramètres!$I$5,LOOKUP(ROW(A1710),Paramètres!$Y$5:$Z$1005)-LOOKUP(ROW(A1710),Paramètres!$X$5:$Z$1005)*Paramètres!$P$7,0)&amp;OFFSET(Paramètres!L1714,-LOOKUP(ROW(A1710),Paramètres!$Y$5:$Z$1005)*Paramètres!$P$8,0),""))</f>
        <v/>
      </c>
      <c r="B1710" t="str">
        <f ca="1">IF(B1709="","",IFERROR(OFFSET(Paramètres!$D$5,LOOKUP(ROW(B1710),Paramètres!$W$5:$Z$1005)-LOOKUP(ROW(B1710),Paramètres!$V$5:$Z$1005)*Paramètres!$P$5,0)&amp;"/"&amp;OFFSET(Paramètres!$G$5,LOOKUP(ROW(B1710),Paramètres!$X$5:$Z$1005)-LOOKUP(ROW(B1710),Paramètres!$W$5:$Z$1005)*Paramètres!$P$6,0)&amp;"/"&amp;OFFSET(Paramètres!$J$5,LOOKUP(ROW(B1710),Paramètres!$Y$5:$Z$1005)-LOOKUP(ROW(B1710),Paramètres!$X$5:$Z$1005)*Paramètres!$P$7,0)&amp;"/"&amp;OFFSET(Paramètres!M1714,-LOOKUP(ROW(B1710),Paramètres!$Y$5:$Z$1005)*Paramètres!$P$8,0),""))</f>
        <v/>
      </c>
    </row>
    <row r="1711" spans="1:2" x14ac:dyDescent="0.25">
      <c r="A1711" t="str">
        <f ca="1">IF(A1710="","",IFERROR(OFFSET(Paramètres!$C$5,LOOKUP(ROW(A1711),Paramètres!$W$5:$Z$1005)-LOOKUP(ROW(A1711),Paramètres!$V$5:$Z$1005)*Paramètres!$P$5,0)&amp;OFFSET(Paramètres!$F$5,LOOKUP(ROW(A1711),Paramètres!$X$5:$Z$1005)-LOOKUP(ROW(A1711),Paramètres!$W$5:$Z$1005)*Paramètres!$P$6,0)&amp;OFFSET(Paramètres!$I$5,LOOKUP(ROW(A1711),Paramètres!$Y$5:$Z$1005)-LOOKUP(ROW(A1711),Paramètres!$X$5:$Z$1005)*Paramètres!$P$7,0)&amp;OFFSET(Paramètres!L1715,-LOOKUP(ROW(A1711),Paramètres!$Y$5:$Z$1005)*Paramètres!$P$8,0),""))</f>
        <v/>
      </c>
      <c r="B1711" t="str">
        <f ca="1">IF(B1710="","",IFERROR(OFFSET(Paramètres!$D$5,LOOKUP(ROW(B1711),Paramètres!$W$5:$Z$1005)-LOOKUP(ROW(B1711),Paramètres!$V$5:$Z$1005)*Paramètres!$P$5,0)&amp;"/"&amp;OFFSET(Paramètres!$G$5,LOOKUP(ROW(B1711),Paramètres!$X$5:$Z$1005)-LOOKUP(ROW(B1711),Paramètres!$W$5:$Z$1005)*Paramètres!$P$6,0)&amp;"/"&amp;OFFSET(Paramètres!$J$5,LOOKUP(ROW(B1711),Paramètres!$Y$5:$Z$1005)-LOOKUP(ROW(B1711),Paramètres!$X$5:$Z$1005)*Paramètres!$P$7,0)&amp;"/"&amp;OFFSET(Paramètres!M1715,-LOOKUP(ROW(B1711),Paramètres!$Y$5:$Z$1005)*Paramètres!$P$8,0),""))</f>
        <v/>
      </c>
    </row>
    <row r="1712" spans="1:2" x14ac:dyDescent="0.25">
      <c r="A1712" t="str">
        <f ca="1">IF(A1711="","",IFERROR(OFFSET(Paramètres!$C$5,LOOKUP(ROW(A1712),Paramètres!$W$5:$Z$1005)-LOOKUP(ROW(A1712),Paramètres!$V$5:$Z$1005)*Paramètres!$P$5,0)&amp;OFFSET(Paramètres!$F$5,LOOKUP(ROW(A1712),Paramètres!$X$5:$Z$1005)-LOOKUP(ROW(A1712),Paramètres!$W$5:$Z$1005)*Paramètres!$P$6,0)&amp;OFFSET(Paramètres!$I$5,LOOKUP(ROW(A1712),Paramètres!$Y$5:$Z$1005)-LOOKUP(ROW(A1712),Paramètres!$X$5:$Z$1005)*Paramètres!$P$7,0)&amp;OFFSET(Paramètres!L1716,-LOOKUP(ROW(A1712),Paramètres!$Y$5:$Z$1005)*Paramètres!$P$8,0),""))</f>
        <v/>
      </c>
      <c r="B1712" t="str">
        <f ca="1">IF(B1711="","",IFERROR(OFFSET(Paramètres!$D$5,LOOKUP(ROW(B1712),Paramètres!$W$5:$Z$1005)-LOOKUP(ROW(B1712),Paramètres!$V$5:$Z$1005)*Paramètres!$P$5,0)&amp;"/"&amp;OFFSET(Paramètres!$G$5,LOOKUP(ROW(B1712),Paramètres!$X$5:$Z$1005)-LOOKUP(ROW(B1712),Paramètres!$W$5:$Z$1005)*Paramètres!$P$6,0)&amp;"/"&amp;OFFSET(Paramètres!$J$5,LOOKUP(ROW(B1712),Paramètres!$Y$5:$Z$1005)-LOOKUP(ROW(B1712),Paramètres!$X$5:$Z$1005)*Paramètres!$P$7,0)&amp;"/"&amp;OFFSET(Paramètres!M1716,-LOOKUP(ROW(B1712),Paramètres!$Y$5:$Z$1005)*Paramètres!$P$8,0),""))</f>
        <v/>
      </c>
    </row>
    <row r="1713" spans="1:2" x14ac:dyDescent="0.25">
      <c r="A1713" t="str">
        <f ca="1">IF(A1712="","",IFERROR(OFFSET(Paramètres!$C$5,LOOKUP(ROW(A1713),Paramètres!$W$5:$Z$1005)-LOOKUP(ROW(A1713),Paramètres!$V$5:$Z$1005)*Paramètres!$P$5,0)&amp;OFFSET(Paramètres!$F$5,LOOKUP(ROW(A1713),Paramètres!$X$5:$Z$1005)-LOOKUP(ROW(A1713),Paramètres!$W$5:$Z$1005)*Paramètres!$P$6,0)&amp;OFFSET(Paramètres!$I$5,LOOKUP(ROW(A1713),Paramètres!$Y$5:$Z$1005)-LOOKUP(ROW(A1713),Paramètres!$X$5:$Z$1005)*Paramètres!$P$7,0)&amp;OFFSET(Paramètres!L1717,-LOOKUP(ROW(A1713),Paramètres!$Y$5:$Z$1005)*Paramètres!$P$8,0),""))</f>
        <v/>
      </c>
      <c r="B1713" t="str">
        <f ca="1">IF(B1712="","",IFERROR(OFFSET(Paramètres!$D$5,LOOKUP(ROW(B1713),Paramètres!$W$5:$Z$1005)-LOOKUP(ROW(B1713),Paramètres!$V$5:$Z$1005)*Paramètres!$P$5,0)&amp;"/"&amp;OFFSET(Paramètres!$G$5,LOOKUP(ROW(B1713),Paramètres!$X$5:$Z$1005)-LOOKUP(ROW(B1713),Paramètres!$W$5:$Z$1005)*Paramètres!$P$6,0)&amp;"/"&amp;OFFSET(Paramètres!$J$5,LOOKUP(ROW(B1713),Paramètres!$Y$5:$Z$1005)-LOOKUP(ROW(B1713),Paramètres!$X$5:$Z$1005)*Paramètres!$P$7,0)&amp;"/"&amp;OFFSET(Paramètres!M1717,-LOOKUP(ROW(B1713),Paramètres!$Y$5:$Z$1005)*Paramètres!$P$8,0),""))</f>
        <v/>
      </c>
    </row>
    <row r="1714" spans="1:2" x14ac:dyDescent="0.25">
      <c r="A1714" t="str">
        <f ca="1">IF(A1713="","",IFERROR(OFFSET(Paramètres!$C$5,LOOKUP(ROW(A1714),Paramètres!$W$5:$Z$1005)-LOOKUP(ROW(A1714),Paramètres!$V$5:$Z$1005)*Paramètres!$P$5,0)&amp;OFFSET(Paramètres!$F$5,LOOKUP(ROW(A1714),Paramètres!$X$5:$Z$1005)-LOOKUP(ROW(A1714),Paramètres!$W$5:$Z$1005)*Paramètres!$P$6,0)&amp;OFFSET(Paramètres!$I$5,LOOKUP(ROW(A1714),Paramètres!$Y$5:$Z$1005)-LOOKUP(ROW(A1714),Paramètres!$X$5:$Z$1005)*Paramètres!$P$7,0)&amp;OFFSET(Paramètres!L1718,-LOOKUP(ROW(A1714),Paramètres!$Y$5:$Z$1005)*Paramètres!$P$8,0),""))</f>
        <v/>
      </c>
      <c r="B1714" t="str">
        <f ca="1">IF(B1713="","",IFERROR(OFFSET(Paramètres!$D$5,LOOKUP(ROW(B1714),Paramètres!$W$5:$Z$1005)-LOOKUP(ROW(B1714),Paramètres!$V$5:$Z$1005)*Paramètres!$P$5,0)&amp;"/"&amp;OFFSET(Paramètres!$G$5,LOOKUP(ROW(B1714),Paramètres!$X$5:$Z$1005)-LOOKUP(ROW(B1714),Paramètres!$W$5:$Z$1005)*Paramètres!$P$6,0)&amp;"/"&amp;OFFSET(Paramètres!$J$5,LOOKUP(ROW(B1714),Paramètres!$Y$5:$Z$1005)-LOOKUP(ROW(B1714),Paramètres!$X$5:$Z$1005)*Paramètres!$P$7,0)&amp;"/"&amp;OFFSET(Paramètres!M1718,-LOOKUP(ROW(B1714),Paramètres!$Y$5:$Z$1005)*Paramètres!$P$8,0),""))</f>
        <v/>
      </c>
    </row>
    <row r="1715" spans="1:2" x14ac:dyDescent="0.25">
      <c r="A1715" t="str">
        <f ca="1">IF(A1714="","",IFERROR(OFFSET(Paramètres!$C$5,LOOKUP(ROW(A1715),Paramètres!$W$5:$Z$1005)-LOOKUP(ROW(A1715),Paramètres!$V$5:$Z$1005)*Paramètres!$P$5,0)&amp;OFFSET(Paramètres!$F$5,LOOKUP(ROW(A1715),Paramètres!$X$5:$Z$1005)-LOOKUP(ROW(A1715),Paramètres!$W$5:$Z$1005)*Paramètres!$P$6,0)&amp;OFFSET(Paramètres!$I$5,LOOKUP(ROW(A1715),Paramètres!$Y$5:$Z$1005)-LOOKUP(ROW(A1715),Paramètres!$X$5:$Z$1005)*Paramètres!$P$7,0)&amp;OFFSET(Paramètres!L1719,-LOOKUP(ROW(A1715),Paramètres!$Y$5:$Z$1005)*Paramètres!$P$8,0),""))</f>
        <v/>
      </c>
      <c r="B1715" t="str">
        <f ca="1">IF(B1714="","",IFERROR(OFFSET(Paramètres!$D$5,LOOKUP(ROW(B1715),Paramètres!$W$5:$Z$1005)-LOOKUP(ROW(B1715),Paramètres!$V$5:$Z$1005)*Paramètres!$P$5,0)&amp;"/"&amp;OFFSET(Paramètres!$G$5,LOOKUP(ROW(B1715),Paramètres!$X$5:$Z$1005)-LOOKUP(ROW(B1715),Paramètres!$W$5:$Z$1005)*Paramètres!$P$6,0)&amp;"/"&amp;OFFSET(Paramètres!$J$5,LOOKUP(ROW(B1715),Paramètres!$Y$5:$Z$1005)-LOOKUP(ROW(B1715),Paramètres!$X$5:$Z$1005)*Paramètres!$P$7,0)&amp;"/"&amp;OFFSET(Paramètres!M1719,-LOOKUP(ROW(B1715),Paramètres!$Y$5:$Z$1005)*Paramètres!$P$8,0),""))</f>
        <v/>
      </c>
    </row>
    <row r="1716" spans="1:2" x14ac:dyDescent="0.25">
      <c r="A1716" t="str">
        <f ca="1">IF(A1715="","",IFERROR(OFFSET(Paramètres!$C$5,LOOKUP(ROW(A1716),Paramètres!$W$5:$Z$1005)-LOOKUP(ROW(A1716),Paramètres!$V$5:$Z$1005)*Paramètres!$P$5,0)&amp;OFFSET(Paramètres!$F$5,LOOKUP(ROW(A1716),Paramètres!$X$5:$Z$1005)-LOOKUP(ROW(A1716),Paramètres!$W$5:$Z$1005)*Paramètres!$P$6,0)&amp;OFFSET(Paramètres!$I$5,LOOKUP(ROW(A1716),Paramètres!$Y$5:$Z$1005)-LOOKUP(ROW(A1716),Paramètres!$X$5:$Z$1005)*Paramètres!$P$7,0)&amp;OFFSET(Paramètres!L1720,-LOOKUP(ROW(A1716),Paramètres!$Y$5:$Z$1005)*Paramètres!$P$8,0),""))</f>
        <v/>
      </c>
      <c r="B1716" t="str">
        <f ca="1">IF(B1715="","",IFERROR(OFFSET(Paramètres!$D$5,LOOKUP(ROW(B1716),Paramètres!$W$5:$Z$1005)-LOOKUP(ROW(B1716),Paramètres!$V$5:$Z$1005)*Paramètres!$P$5,0)&amp;"/"&amp;OFFSET(Paramètres!$G$5,LOOKUP(ROW(B1716),Paramètres!$X$5:$Z$1005)-LOOKUP(ROW(B1716),Paramètres!$W$5:$Z$1005)*Paramètres!$P$6,0)&amp;"/"&amp;OFFSET(Paramètres!$J$5,LOOKUP(ROW(B1716),Paramètres!$Y$5:$Z$1005)-LOOKUP(ROW(B1716),Paramètres!$X$5:$Z$1005)*Paramètres!$P$7,0)&amp;"/"&amp;OFFSET(Paramètres!M1720,-LOOKUP(ROW(B1716),Paramètres!$Y$5:$Z$1005)*Paramètres!$P$8,0),""))</f>
        <v/>
      </c>
    </row>
    <row r="1717" spans="1:2" x14ac:dyDescent="0.25">
      <c r="A1717" t="str">
        <f ca="1">IF(A1716="","",IFERROR(OFFSET(Paramètres!$C$5,LOOKUP(ROW(A1717),Paramètres!$W$5:$Z$1005)-LOOKUP(ROW(A1717),Paramètres!$V$5:$Z$1005)*Paramètres!$P$5,0)&amp;OFFSET(Paramètres!$F$5,LOOKUP(ROW(A1717),Paramètres!$X$5:$Z$1005)-LOOKUP(ROW(A1717),Paramètres!$W$5:$Z$1005)*Paramètres!$P$6,0)&amp;OFFSET(Paramètres!$I$5,LOOKUP(ROW(A1717),Paramètres!$Y$5:$Z$1005)-LOOKUP(ROW(A1717),Paramètres!$X$5:$Z$1005)*Paramètres!$P$7,0)&amp;OFFSET(Paramètres!L1721,-LOOKUP(ROW(A1717),Paramètres!$Y$5:$Z$1005)*Paramètres!$P$8,0),""))</f>
        <v/>
      </c>
      <c r="B1717" t="str">
        <f ca="1">IF(B1716="","",IFERROR(OFFSET(Paramètres!$D$5,LOOKUP(ROW(B1717),Paramètres!$W$5:$Z$1005)-LOOKUP(ROW(B1717),Paramètres!$V$5:$Z$1005)*Paramètres!$P$5,0)&amp;"/"&amp;OFFSET(Paramètres!$G$5,LOOKUP(ROW(B1717),Paramètres!$X$5:$Z$1005)-LOOKUP(ROW(B1717),Paramètres!$W$5:$Z$1005)*Paramètres!$P$6,0)&amp;"/"&amp;OFFSET(Paramètres!$J$5,LOOKUP(ROW(B1717),Paramètres!$Y$5:$Z$1005)-LOOKUP(ROW(B1717),Paramètres!$X$5:$Z$1005)*Paramètres!$P$7,0)&amp;"/"&amp;OFFSET(Paramètres!M1721,-LOOKUP(ROW(B1717),Paramètres!$Y$5:$Z$1005)*Paramètres!$P$8,0),""))</f>
        <v/>
      </c>
    </row>
    <row r="1718" spans="1:2" x14ac:dyDescent="0.25">
      <c r="A1718" t="str">
        <f ca="1">IF(A1717="","",IFERROR(OFFSET(Paramètres!$C$5,LOOKUP(ROW(A1718),Paramètres!$W$5:$Z$1005)-LOOKUP(ROW(A1718),Paramètres!$V$5:$Z$1005)*Paramètres!$P$5,0)&amp;OFFSET(Paramètres!$F$5,LOOKUP(ROW(A1718),Paramètres!$X$5:$Z$1005)-LOOKUP(ROW(A1718),Paramètres!$W$5:$Z$1005)*Paramètres!$P$6,0)&amp;OFFSET(Paramètres!$I$5,LOOKUP(ROW(A1718),Paramètres!$Y$5:$Z$1005)-LOOKUP(ROW(A1718),Paramètres!$X$5:$Z$1005)*Paramètres!$P$7,0)&amp;OFFSET(Paramètres!L1722,-LOOKUP(ROW(A1718),Paramètres!$Y$5:$Z$1005)*Paramètres!$P$8,0),""))</f>
        <v/>
      </c>
      <c r="B1718" t="str">
        <f ca="1">IF(B1717="","",IFERROR(OFFSET(Paramètres!$D$5,LOOKUP(ROW(B1718),Paramètres!$W$5:$Z$1005)-LOOKUP(ROW(B1718),Paramètres!$V$5:$Z$1005)*Paramètres!$P$5,0)&amp;"/"&amp;OFFSET(Paramètres!$G$5,LOOKUP(ROW(B1718),Paramètres!$X$5:$Z$1005)-LOOKUP(ROW(B1718),Paramètres!$W$5:$Z$1005)*Paramètres!$P$6,0)&amp;"/"&amp;OFFSET(Paramètres!$J$5,LOOKUP(ROW(B1718),Paramètres!$Y$5:$Z$1005)-LOOKUP(ROW(B1718),Paramètres!$X$5:$Z$1005)*Paramètres!$P$7,0)&amp;"/"&amp;OFFSET(Paramètres!M1722,-LOOKUP(ROW(B1718),Paramètres!$Y$5:$Z$1005)*Paramètres!$P$8,0),""))</f>
        <v/>
      </c>
    </row>
    <row r="1719" spans="1:2" x14ac:dyDescent="0.25">
      <c r="A1719" t="str">
        <f ca="1">IF(A1718="","",IFERROR(OFFSET(Paramètres!$C$5,LOOKUP(ROW(A1719),Paramètres!$W$5:$Z$1005)-LOOKUP(ROW(A1719),Paramètres!$V$5:$Z$1005)*Paramètres!$P$5,0)&amp;OFFSET(Paramètres!$F$5,LOOKUP(ROW(A1719),Paramètres!$X$5:$Z$1005)-LOOKUP(ROW(A1719),Paramètres!$W$5:$Z$1005)*Paramètres!$P$6,0)&amp;OFFSET(Paramètres!$I$5,LOOKUP(ROW(A1719),Paramètres!$Y$5:$Z$1005)-LOOKUP(ROW(A1719),Paramètres!$X$5:$Z$1005)*Paramètres!$P$7,0)&amp;OFFSET(Paramètres!L1723,-LOOKUP(ROW(A1719),Paramètres!$Y$5:$Z$1005)*Paramètres!$P$8,0),""))</f>
        <v/>
      </c>
      <c r="B1719" t="str">
        <f ca="1">IF(B1718="","",IFERROR(OFFSET(Paramètres!$D$5,LOOKUP(ROW(B1719),Paramètres!$W$5:$Z$1005)-LOOKUP(ROW(B1719),Paramètres!$V$5:$Z$1005)*Paramètres!$P$5,0)&amp;"/"&amp;OFFSET(Paramètres!$G$5,LOOKUP(ROW(B1719),Paramètres!$X$5:$Z$1005)-LOOKUP(ROW(B1719),Paramètres!$W$5:$Z$1005)*Paramètres!$P$6,0)&amp;"/"&amp;OFFSET(Paramètres!$J$5,LOOKUP(ROW(B1719),Paramètres!$Y$5:$Z$1005)-LOOKUP(ROW(B1719),Paramètres!$X$5:$Z$1005)*Paramètres!$P$7,0)&amp;"/"&amp;OFFSET(Paramètres!M1723,-LOOKUP(ROW(B1719),Paramètres!$Y$5:$Z$1005)*Paramètres!$P$8,0),""))</f>
        <v/>
      </c>
    </row>
    <row r="1720" spans="1:2" x14ac:dyDescent="0.25">
      <c r="A1720" t="str">
        <f ca="1">IF(A1719="","",IFERROR(OFFSET(Paramètres!$C$5,LOOKUP(ROW(A1720),Paramètres!$W$5:$Z$1005)-LOOKUP(ROW(A1720),Paramètres!$V$5:$Z$1005)*Paramètres!$P$5,0)&amp;OFFSET(Paramètres!$F$5,LOOKUP(ROW(A1720),Paramètres!$X$5:$Z$1005)-LOOKUP(ROW(A1720),Paramètres!$W$5:$Z$1005)*Paramètres!$P$6,0)&amp;OFFSET(Paramètres!$I$5,LOOKUP(ROW(A1720),Paramètres!$Y$5:$Z$1005)-LOOKUP(ROW(A1720),Paramètres!$X$5:$Z$1005)*Paramètres!$P$7,0)&amp;OFFSET(Paramètres!L1724,-LOOKUP(ROW(A1720),Paramètres!$Y$5:$Z$1005)*Paramètres!$P$8,0),""))</f>
        <v/>
      </c>
      <c r="B1720" t="str">
        <f ca="1">IF(B1719="","",IFERROR(OFFSET(Paramètres!$D$5,LOOKUP(ROW(B1720),Paramètres!$W$5:$Z$1005)-LOOKUP(ROW(B1720),Paramètres!$V$5:$Z$1005)*Paramètres!$P$5,0)&amp;"/"&amp;OFFSET(Paramètres!$G$5,LOOKUP(ROW(B1720),Paramètres!$X$5:$Z$1005)-LOOKUP(ROW(B1720),Paramètres!$W$5:$Z$1005)*Paramètres!$P$6,0)&amp;"/"&amp;OFFSET(Paramètres!$J$5,LOOKUP(ROW(B1720),Paramètres!$Y$5:$Z$1005)-LOOKUP(ROW(B1720),Paramètres!$X$5:$Z$1005)*Paramètres!$P$7,0)&amp;"/"&amp;OFFSET(Paramètres!M1724,-LOOKUP(ROW(B1720),Paramètres!$Y$5:$Z$1005)*Paramètres!$P$8,0),""))</f>
        <v/>
      </c>
    </row>
    <row r="1721" spans="1:2" x14ac:dyDescent="0.25">
      <c r="A1721" t="str">
        <f ca="1">IF(A1720="","",IFERROR(OFFSET(Paramètres!$C$5,LOOKUP(ROW(A1721),Paramètres!$W$5:$Z$1005)-LOOKUP(ROW(A1721),Paramètres!$V$5:$Z$1005)*Paramètres!$P$5,0)&amp;OFFSET(Paramètres!$F$5,LOOKUP(ROW(A1721),Paramètres!$X$5:$Z$1005)-LOOKUP(ROW(A1721),Paramètres!$W$5:$Z$1005)*Paramètres!$P$6,0)&amp;OFFSET(Paramètres!$I$5,LOOKUP(ROW(A1721),Paramètres!$Y$5:$Z$1005)-LOOKUP(ROW(A1721),Paramètres!$X$5:$Z$1005)*Paramètres!$P$7,0)&amp;OFFSET(Paramètres!L1725,-LOOKUP(ROW(A1721),Paramètres!$Y$5:$Z$1005)*Paramètres!$P$8,0),""))</f>
        <v/>
      </c>
      <c r="B1721" t="str">
        <f ca="1">IF(B1720="","",IFERROR(OFFSET(Paramètres!$D$5,LOOKUP(ROW(B1721),Paramètres!$W$5:$Z$1005)-LOOKUP(ROW(B1721),Paramètres!$V$5:$Z$1005)*Paramètres!$P$5,0)&amp;"/"&amp;OFFSET(Paramètres!$G$5,LOOKUP(ROW(B1721),Paramètres!$X$5:$Z$1005)-LOOKUP(ROW(B1721),Paramètres!$W$5:$Z$1005)*Paramètres!$P$6,0)&amp;"/"&amp;OFFSET(Paramètres!$J$5,LOOKUP(ROW(B1721),Paramètres!$Y$5:$Z$1005)-LOOKUP(ROW(B1721),Paramètres!$X$5:$Z$1005)*Paramètres!$P$7,0)&amp;"/"&amp;OFFSET(Paramètres!M1725,-LOOKUP(ROW(B1721),Paramètres!$Y$5:$Z$1005)*Paramètres!$P$8,0),""))</f>
        <v/>
      </c>
    </row>
    <row r="1722" spans="1:2" x14ac:dyDescent="0.25">
      <c r="A1722" t="str">
        <f ca="1">IF(A1721="","",IFERROR(OFFSET(Paramètres!$C$5,LOOKUP(ROW(A1722),Paramètres!$W$5:$Z$1005)-LOOKUP(ROW(A1722),Paramètres!$V$5:$Z$1005)*Paramètres!$P$5,0)&amp;OFFSET(Paramètres!$F$5,LOOKUP(ROW(A1722),Paramètres!$X$5:$Z$1005)-LOOKUP(ROW(A1722),Paramètres!$W$5:$Z$1005)*Paramètres!$P$6,0)&amp;OFFSET(Paramètres!$I$5,LOOKUP(ROW(A1722),Paramètres!$Y$5:$Z$1005)-LOOKUP(ROW(A1722),Paramètres!$X$5:$Z$1005)*Paramètres!$P$7,0)&amp;OFFSET(Paramètres!L1726,-LOOKUP(ROW(A1722),Paramètres!$Y$5:$Z$1005)*Paramètres!$P$8,0),""))</f>
        <v/>
      </c>
      <c r="B1722" t="str">
        <f ca="1">IF(B1721="","",IFERROR(OFFSET(Paramètres!$D$5,LOOKUP(ROW(B1722),Paramètres!$W$5:$Z$1005)-LOOKUP(ROW(B1722),Paramètres!$V$5:$Z$1005)*Paramètres!$P$5,0)&amp;"/"&amp;OFFSET(Paramètres!$G$5,LOOKUP(ROW(B1722),Paramètres!$X$5:$Z$1005)-LOOKUP(ROW(B1722),Paramètres!$W$5:$Z$1005)*Paramètres!$P$6,0)&amp;"/"&amp;OFFSET(Paramètres!$J$5,LOOKUP(ROW(B1722),Paramètres!$Y$5:$Z$1005)-LOOKUP(ROW(B1722),Paramètres!$X$5:$Z$1005)*Paramètres!$P$7,0)&amp;"/"&amp;OFFSET(Paramètres!M1726,-LOOKUP(ROW(B1722),Paramètres!$Y$5:$Z$1005)*Paramètres!$P$8,0),""))</f>
        <v/>
      </c>
    </row>
    <row r="1723" spans="1:2" x14ac:dyDescent="0.25">
      <c r="A1723" t="str">
        <f ca="1">IF(A1722="","",IFERROR(OFFSET(Paramètres!$C$5,LOOKUP(ROW(A1723),Paramètres!$W$5:$Z$1005)-LOOKUP(ROW(A1723),Paramètres!$V$5:$Z$1005)*Paramètres!$P$5,0)&amp;OFFSET(Paramètres!$F$5,LOOKUP(ROW(A1723),Paramètres!$X$5:$Z$1005)-LOOKUP(ROW(A1723),Paramètres!$W$5:$Z$1005)*Paramètres!$P$6,0)&amp;OFFSET(Paramètres!$I$5,LOOKUP(ROW(A1723),Paramètres!$Y$5:$Z$1005)-LOOKUP(ROW(A1723),Paramètres!$X$5:$Z$1005)*Paramètres!$P$7,0)&amp;OFFSET(Paramètres!L1727,-LOOKUP(ROW(A1723),Paramètres!$Y$5:$Z$1005)*Paramètres!$P$8,0),""))</f>
        <v/>
      </c>
      <c r="B1723" t="str">
        <f ca="1">IF(B1722="","",IFERROR(OFFSET(Paramètres!$D$5,LOOKUP(ROW(B1723),Paramètres!$W$5:$Z$1005)-LOOKUP(ROW(B1723),Paramètres!$V$5:$Z$1005)*Paramètres!$P$5,0)&amp;"/"&amp;OFFSET(Paramètres!$G$5,LOOKUP(ROW(B1723),Paramètres!$X$5:$Z$1005)-LOOKUP(ROW(B1723),Paramètres!$W$5:$Z$1005)*Paramètres!$P$6,0)&amp;"/"&amp;OFFSET(Paramètres!$J$5,LOOKUP(ROW(B1723),Paramètres!$Y$5:$Z$1005)-LOOKUP(ROW(B1723),Paramètres!$X$5:$Z$1005)*Paramètres!$P$7,0)&amp;"/"&amp;OFFSET(Paramètres!M1727,-LOOKUP(ROW(B1723),Paramètres!$Y$5:$Z$1005)*Paramètres!$P$8,0),""))</f>
        <v/>
      </c>
    </row>
    <row r="1724" spans="1:2" x14ac:dyDescent="0.25">
      <c r="A1724" t="str">
        <f ca="1">IF(A1723="","",IFERROR(OFFSET(Paramètres!$C$5,LOOKUP(ROW(A1724),Paramètres!$W$5:$Z$1005)-LOOKUP(ROW(A1724),Paramètres!$V$5:$Z$1005)*Paramètres!$P$5,0)&amp;OFFSET(Paramètres!$F$5,LOOKUP(ROW(A1724),Paramètres!$X$5:$Z$1005)-LOOKUP(ROW(A1724),Paramètres!$W$5:$Z$1005)*Paramètres!$P$6,0)&amp;OFFSET(Paramètres!$I$5,LOOKUP(ROW(A1724),Paramètres!$Y$5:$Z$1005)-LOOKUP(ROW(A1724),Paramètres!$X$5:$Z$1005)*Paramètres!$P$7,0)&amp;OFFSET(Paramètres!L1728,-LOOKUP(ROW(A1724),Paramètres!$Y$5:$Z$1005)*Paramètres!$P$8,0),""))</f>
        <v/>
      </c>
      <c r="B1724" t="str">
        <f ca="1">IF(B1723="","",IFERROR(OFFSET(Paramètres!$D$5,LOOKUP(ROW(B1724),Paramètres!$W$5:$Z$1005)-LOOKUP(ROW(B1724),Paramètres!$V$5:$Z$1005)*Paramètres!$P$5,0)&amp;"/"&amp;OFFSET(Paramètres!$G$5,LOOKUP(ROW(B1724),Paramètres!$X$5:$Z$1005)-LOOKUP(ROW(B1724),Paramètres!$W$5:$Z$1005)*Paramètres!$P$6,0)&amp;"/"&amp;OFFSET(Paramètres!$J$5,LOOKUP(ROW(B1724),Paramètres!$Y$5:$Z$1005)-LOOKUP(ROW(B1724),Paramètres!$X$5:$Z$1005)*Paramètres!$P$7,0)&amp;"/"&amp;OFFSET(Paramètres!M1728,-LOOKUP(ROW(B1724),Paramètres!$Y$5:$Z$1005)*Paramètres!$P$8,0),""))</f>
        <v/>
      </c>
    </row>
    <row r="1725" spans="1:2" x14ac:dyDescent="0.25">
      <c r="A1725" t="str">
        <f ca="1">IF(A1724="","",IFERROR(OFFSET(Paramètres!$C$5,LOOKUP(ROW(A1725),Paramètres!$W$5:$Z$1005)-LOOKUP(ROW(A1725),Paramètres!$V$5:$Z$1005)*Paramètres!$P$5,0)&amp;OFFSET(Paramètres!$F$5,LOOKUP(ROW(A1725),Paramètres!$X$5:$Z$1005)-LOOKUP(ROW(A1725),Paramètres!$W$5:$Z$1005)*Paramètres!$P$6,0)&amp;OFFSET(Paramètres!$I$5,LOOKUP(ROW(A1725),Paramètres!$Y$5:$Z$1005)-LOOKUP(ROW(A1725),Paramètres!$X$5:$Z$1005)*Paramètres!$P$7,0)&amp;OFFSET(Paramètres!L1729,-LOOKUP(ROW(A1725),Paramètres!$Y$5:$Z$1005)*Paramètres!$P$8,0),""))</f>
        <v/>
      </c>
      <c r="B1725" t="str">
        <f ca="1">IF(B1724="","",IFERROR(OFFSET(Paramètres!$D$5,LOOKUP(ROW(B1725),Paramètres!$W$5:$Z$1005)-LOOKUP(ROW(B1725),Paramètres!$V$5:$Z$1005)*Paramètres!$P$5,0)&amp;"/"&amp;OFFSET(Paramètres!$G$5,LOOKUP(ROW(B1725),Paramètres!$X$5:$Z$1005)-LOOKUP(ROW(B1725),Paramètres!$W$5:$Z$1005)*Paramètres!$P$6,0)&amp;"/"&amp;OFFSET(Paramètres!$J$5,LOOKUP(ROW(B1725),Paramètres!$Y$5:$Z$1005)-LOOKUP(ROW(B1725),Paramètres!$X$5:$Z$1005)*Paramètres!$P$7,0)&amp;"/"&amp;OFFSET(Paramètres!M1729,-LOOKUP(ROW(B1725),Paramètres!$Y$5:$Z$1005)*Paramètres!$P$8,0),""))</f>
        <v/>
      </c>
    </row>
    <row r="1726" spans="1:2" x14ac:dyDescent="0.25">
      <c r="A1726" t="str">
        <f ca="1">IF(A1725="","",IFERROR(OFFSET(Paramètres!$C$5,LOOKUP(ROW(A1726),Paramètres!$W$5:$Z$1005)-LOOKUP(ROW(A1726),Paramètres!$V$5:$Z$1005)*Paramètres!$P$5,0)&amp;OFFSET(Paramètres!$F$5,LOOKUP(ROW(A1726),Paramètres!$X$5:$Z$1005)-LOOKUP(ROW(A1726),Paramètres!$W$5:$Z$1005)*Paramètres!$P$6,0)&amp;OFFSET(Paramètres!$I$5,LOOKUP(ROW(A1726),Paramètres!$Y$5:$Z$1005)-LOOKUP(ROW(A1726),Paramètres!$X$5:$Z$1005)*Paramètres!$P$7,0)&amp;OFFSET(Paramètres!L1730,-LOOKUP(ROW(A1726),Paramètres!$Y$5:$Z$1005)*Paramètres!$P$8,0),""))</f>
        <v/>
      </c>
      <c r="B1726" t="str">
        <f ca="1">IF(B1725="","",IFERROR(OFFSET(Paramètres!$D$5,LOOKUP(ROW(B1726),Paramètres!$W$5:$Z$1005)-LOOKUP(ROW(B1726),Paramètres!$V$5:$Z$1005)*Paramètres!$P$5,0)&amp;"/"&amp;OFFSET(Paramètres!$G$5,LOOKUP(ROW(B1726),Paramètres!$X$5:$Z$1005)-LOOKUP(ROW(B1726),Paramètres!$W$5:$Z$1005)*Paramètres!$P$6,0)&amp;"/"&amp;OFFSET(Paramètres!$J$5,LOOKUP(ROW(B1726),Paramètres!$Y$5:$Z$1005)-LOOKUP(ROW(B1726),Paramètres!$X$5:$Z$1005)*Paramètres!$P$7,0)&amp;"/"&amp;OFFSET(Paramètres!M1730,-LOOKUP(ROW(B1726),Paramètres!$Y$5:$Z$1005)*Paramètres!$P$8,0),""))</f>
        <v/>
      </c>
    </row>
    <row r="1727" spans="1:2" x14ac:dyDescent="0.25">
      <c r="A1727" t="str">
        <f ca="1">IF(A1726="","",IFERROR(OFFSET(Paramètres!$C$5,LOOKUP(ROW(A1727),Paramètres!$W$5:$Z$1005)-LOOKUP(ROW(A1727),Paramètres!$V$5:$Z$1005)*Paramètres!$P$5,0)&amp;OFFSET(Paramètres!$F$5,LOOKUP(ROW(A1727),Paramètres!$X$5:$Z$1005)-LOOKUP(ROW(A1727),Paramètres!$W$5:$Z$1005)*Paramètres!$P$6,0)&amp;OFFSET(Paramètres!$I$5,LOOKUP(ROW(A1727),Paramètres!$Y$5:$Z$1005)-LOOKUP(ROW(A1727),Paramètres!$X$5:$Z$1005)*Paramètres!$P$7,0)&amp;OFFSET(Paramètres!L1731,-LOOKUP(ROW(A1727),Paramètres!$Y$5:$Z$1005)*Paramètres!$P$8,0),""))</f>
        <v/>
      </c>
      <c r="B1727" t="str">
        <f ca="1">IF(B1726="","",IFERROR(OFFSET(Paramètres!$D$5,LOOKUP(ROW(B1727),Paramètres!$W$5:$Z$1005)-LOOKUP(ROW(B1727),Paramètres!$V$5:$Z$1005)*Paramètres!$P$5,0)&amp;"/"&amp;OFFSET(Paramètres!$G$5,LOOKUP(ROW(B1727),Paramètres!$X$5:$Z$1005)-LOOKUP(ROW(B1727),Paramètres!$W$5:$Z$1005)*Paramètres!$P$6,0)&amp;"/"&amp;OFFSET(Paramètres!$J$5,LOOKUP(ROW(B1727),Paramètres!$Y$5:$Z$1005)-LOOKUP(ROW(B1727),Paramètres!$X$5:$Z$1005)*Paramètres!$P$7,0)&amp;"/"&amp;OFFSET(Paramètres!M1731,-LOOKUP(ROW(B1727),Paramètres!$Y$5:$Z$1005)*Paramètres!$P$8,0),""))</f>
        <v/>
      </c>
    </row>
    <row r="1728" spans="1:2" x14ac:dyDescent="0.25">
      <c r="A1728" t="str">
        <f ca="1">IF(A1727="","",IFERROR(OFFSET(Paramètres!$C$5,LOOKUP(ROW(A1728),Paramètres!$W$5:$Z$1005)-LOOKUP(ROW(A1728),Paramètres!$V$5:$Z$1005)*Paramètres!$P$5,0)&amp;OFFSET(Paramètres!$F$5,LOOKUP(ROW(A1728),Paramètres!$X$5:$Z$1005)-LOOKUP(ROW(A1728),Paramètres!$W$5:$Z$1005)*Paramètres!$P$6,0)&amp;OFFSET(Paramètres!$I$5,LOOKUP(ROW(A1728),Paramètres!$Y$5:$Z$1005)-LOOKUP(ROW(A1728),Paramètres!$X$5:$Z$1005)*Paramètres!$P$7,0)&amp;OFFSET(Paramètres!L1732,-LOOKUP(ROW(A1728),Paramètres!$Y$5:$Z$1005)*Paramètres!$P$8,0),""))</f>
        <v/>
      </c>
      <c r="B1728" t="str">
        <f ca="1">IF(B1727="","",IFERROR(OFFSET(Paramètres!$D$5,LOOKUP(ROW(B1728),Paramètres!$W$5:$Z$1005)-LOOKUP(ROW(B1728),Paramètres!$V$5:$Z$1005)*Paramètres!$P$5,0)&amp;"/"&amp;OFFSET(Paramètres!$G$5,LOOKUP(ROW(B1728),Paramètres!$X$5:$Z$1005)-LOOKUP(ROW(B1728),Paramètres!$W$5:$Z$1005)*Paramètres!$P$6,0)&amp;"/"&amp;OFFSET(Paramètres!$J$5,LOOKUP(ROW(B1728),Paramètres!$Y$5:$Z$1005)-LOOKUP(ROW(B1728),Paramètres!$X$5:$Z$1005)*Paramètres!$P$7,0)&amp;"/"&amp;OFFSET(Paramètres!M1732,-LOOKUP(ROW(B1728),Paramètres!$Y$5:$Z$1005)*Paramètres!$P$8,0),""))</f>
        <v/>
      </c>
    </row>
    <row r="1729" spans="1:2" x14ac:dyDescent="0.25">
      <c r="A1729" t="str">
        <f ca="1">IF(A1728="","",IFERROR(OFFSET(Paramètres!$C$5,LOOKUP(ROW(A1729),Paramètres!$W$5:$Z$1005)-LOOKUP(ROW(A1729),Paramètres!$V$5:$Z$1005)*Paramètres!$P$5,0)&amp;OFFSET(Paramètres!$F$5,LOOKUP(ROW(A1729),Paramètres!$X$5:$Z$1005)-LOOKUP(ROW(A1729),Paramètres!$W$5:$Z$1005)*Paramètres!$P$6,0)&amp;OFFSET(Paramètres!$I$5,LOOKUP(ROW(A1729),Paramètres!$Y$5:$Z$1005)-LOOKUP(ROW(A1729),Paramètres!$X$5:$Z$1005)*Paramètres!$P$7,0)&amp;OFFSET(Paramètres!L1733,-LOOKUP(ROW(A1729),Paramètres!$Y$5:$Z$1005)*Paramètres!$P$8,0),""))</f>
        <v/>
      </c>
      <c r="B1729" t="str">
        <f ca="1">IF(B1728="","",IFERROR(OFFSET(Paramètres!$D$5,LOOKUP(ROW(B1729),Paramètres!$W$5:$Z$1005)-LOOKUP(ROW(B1729),Paramètres!$V$5:$Z$1005)*Paramètres!$P$5,0)&amp;"/"&amp;OFFSET(Paramètres!$G$5,LOOKUP(ROW(B1729),Paramètres!$X$5:$Z$1005)-LOOKUP(ROW(B1729),Paramètres!$W$5:$Z$1005)*Paramètres!$P$6,0)&amp;"/"&amp;OFFSET(Paramètres!$J$5,LOOKUP(ROW(B1729),Paramètres!$Y$5:$Z$1005)-LOOKUP(ROW(B1729),Paramètres!$X$5:$Z$1005)*Paramètres!$P$7,0)&amp;"/"&amp;OFFSET(Paramètres!M1733,-LOOKUP(ROW(B1729),Paramètres!$Y$5:$Z$1005)*Paramètres!$P$8,0),""))</f>
        <v/>
      </c>
    </row>
    <row r="1730" spans="1:2" x14ac:dyDescent="0.25">
      <c r="A1730" t="str">
        <f ca="1">IF(A1729="","",IFERROR(OFFSET(Paramètres!$C$5,LOOKUP(ROW(A1730),Paramètres!$W$5:$Z$1005)-LOOKUP(ROW(A1730),Paramètres!$V$5:$Z$1005)*Paramètres!$P$5,0)&amp;OFFSET(Paramètres!$F$5,LOOKUP(ROW(A1730),Paramètres!$X$5:$Z$1005)-LOOKUP(ROW(A1730),Paramètres!$W$5:$Z$1005)*Paramètres!$P$6,0)&amp;OFFSET(Paramètres!$I$5,LOOKUP(ROW(A1730),Paramètres!$Y$5:$Z$1005)-LOOKUP(ROW(A1730),Paramètres!$X$5:$Z$1005)*Paramètres!$P$7,0)&amp;OFFSET(Paramètres!L1734,-LOOKUP(ROW(A1730),Paramètres!$Y$5:$Z$1005)*Paramètres!$P$8,0),""))</f>
        <v/>
      </c>
      <c r="B1730" t="str">
        <f ca="1">IF(B1729="","",IFERROR(OFFSET(Paramètres!$D$5,LOOKUP(ROW(B1730),Paramètres!$W$5:$Z$1005)-LOOKUP(ROW(B1730),Paramètres!$V$5:$Z$1005)*Paramètres!$P$5,0)&amp;"/"&amp;OFFSET(Paramètres!$G$5,LOOKUP(ROW(B1730),Paramètres!$X$5:$Z$1005)-LOOKUP(ROW(B1730),Paramètres!$W$5:$Z$1005)*Paramètres!$P$6,0)&amp;"/"&amp;OFFSET(Paramètres!$J$5,LOOKUP(ROW(B1730),Paramètres!$Y$5:$Z$1005)-LOOKUP(ROW(B1730),Paramètres!$X$5:$Z$1005)*Paramètres!$P$7,0)&amp;"/"&amp;OFFSET(Paramètres!M1734,-LOOKUP(ROW(B1730),Paramètres!$Y$5:$Z$1005)*Paramètres!$P$8,0),""))</f>
        <v/>
      </c>
    </row>
    <row r="1731" spans="1:2" x14ac:dyDescent="0.25">
      <c r="A1731" t="str">
        <f ca="1">IF(A1730="","",IFERROR(OFFSET(Paramètres!$C$5,LOOKUP(ROW(A1731),Paramètres!$W$5:$Z$1005)-LOOKUP(ROW(A1731),Paramètres!$V$5:$Z$1005)*Paramètres!$P$5,0)&amp;OFFSET(Paramètres!$F$5,LOOKUP(ROW(A1731),Paramètres!$X$5:$Z$1005)-LOOKUP(ROW(A1731),Paramètres!$W$5:$Z$1005)*Paramètres!$P$6,0)&amp;OFFSET(Paramètres!$I$5,LOOKUP(ROW(A1731),Paramètres!$Y$5:$Z$1005)-LOOKUP(ROW(A1731),Paramètres!$X$5:$Z$1005)*Paramètres!$P$7,0)&amp;OFFSET(Paramètres!L1735,-LOOKUP(ROW(A1731),Paramètres!$Y$5:$Z$1005)*Paramètres!$P$8,0),""))</f>
        <v/>
      </c>
      <c r="B1731" t="str">
        <f ca="1">IF(B1730="","",IFERROR(OFFSET(Paramètres!$D$5,LOOKUP(ROW(B1731),Paramètres!$W$5:$Z$1005)-LOOKUP(ROW(B1731),Paramètres!$V$5:$Z$1005)*Paramètres!$P$5,0)&amp;"/"&amp;OFFSET(Paramètres!$G$5,LOOKUP(ROW(B1731),Paramètres!$X$5:$Z$1005)-LOOKUP(ROW(B1731),Paramètres!$W$5:$Z$1005)*Paramètres!$P$6,0)&amp;"/"&amp;OFFSET(Paramètres!$J$5,LOOKUP(ROW(B1731),Paramètres!$Y$5:$Z$1005)-LOOKUP(ROW(B1731),Paramètres!$X$5:$Z$1005)*Paramètres!$P$7,0)&amp;"/"&amp;OFFSET(Paramètres!M1735,-LOOKUP(ROW(B1731),Paramètres!$Y$5:$Z$1005)*Paramètres!$P$8,0),""))</f>
        <v/>
      </c>
    </row>
    <row r="1732" spans="1:2" x14ac:dyDescent="0.25">
      <c r="A1732" t="str">
        <f ca="1">IF(A1731="","",IFERROR(OFFSET(Paramètres!$C$5,LOOKUP(ROW(A1732),Paramètres!$W$5:$Z$1005)-LOOKUP(ROW(A1732),Paramètres!$V$5:$Z$1005)*Paramètres!$P$5,0)&amp;OFFSET(Paramètres!$F$5,LOOKUP(ROW(A1732),Paramètres!$X$5:$Z$1005)-LOOKUP(ROW(A1732),Paramètres!$W$5:$Z$1005)*Paramètres!$P$6,0)&amp;OFFSET(Paramètres!$I$5,LOOKUP(ROW(A1732),Paramètres!$Y$5:$Z$1005)-LOOKUP(ROW(A1732),Paramètres!$X$5:$Z$1005)*Paramètres!$P$7,0)&amp;OFFSET(Paramètres!L1736,-LOOKUP(ROW(A1732),Paramètres!$Y$5:$Z$1005)*Paramètres!$P$8,0),""))</f>
        <v/>
      </c>
      <c r="B1732" t="str">
        <f ca="1">IF(B1731="","",IFERROR(OFFSET(Paramètres!$D$5,LOOKUP(ROW(B1732),Paramètres!$W$5:$Z$1005)-LOOKUP(ROW(B1732),Paramètres!$V$5:$Z$1005)*Paramètres!$P$5,0)&amp;"/"&amp;OFFSET(Paramètres!$G$5,LOOKUP(ROW(B1732),Paramètres!$X$5:$Z$1005)-LOOKUP(ROW(B1732),Paramètres!$W$5:$Z$1005)*Paramètres!$P$6,0)&amp;"/"&amp;OFFSET(Paramètres!$J$5,LOOKUP(ROW(B1732),Paramètres!$Y$5:$Z$1005)-LOOKUP(ROW(B1732),Paramètres!$X$5:$Z$1005)*Paramètres!$P$7,0)&amp;"/"&amp;OFFSET(Paramètres!M1736,-LOOKUP(ROW(B1732),Paramètres!$Y$5:$Z$1005)*Paramètres!$P$8,0),""))</f>
        <v/>
      </c>
    </row>
    <row r="1733" spans="1:2" x14ac:dyDescent="0.25">
      <c r="A1733" t="str">
        <f ca="1">IF(A1732="","",IFERROR(OFFSET(Paramètres!$C$5,LOOKUP(ROW(A1733),Paramètres!$W$5:$Z$1005)-LOOKUP(ROW(A1733),Paramètres!$V$5:$Z$1005)*Paramètres!$P$5,0)&amp;OFFSET(Paramètres!$F$5,LOOKUP(ROW(A1733),Paramètres!$X$5:$Z$1005)-LOOKUP(ROW(A1733),Paramètres!$W$5:$Z$1005)*Paramètres!$P$6,0)&amp;OFFSET(Paramètres!$I$5,LOOKUP(ROW(A1733),Paramètres!$Y$5:$Z$1005)-LOOKUP(ROW(A1733),Paramètres!$X$5:$Z$1005)*Paramètres!$P$7,0)&amp;OFFSET(Paramètres!L1737,-LOOKUP(ROW(A1733),Paramètres!$Y$5:$Z$1005)*Paramètres!$P$8,0),""))</f>
        <v/>
      </c>
      <c r="B1733" t="str">
        <f ca="1">IF(B1732="","",IFERROR(OFFSET(Paramètres!$D$5,LOOKUP(ROW(B1733),Paramètres!$W$5:$Z$1005)-LOOKUP(ROW(B1733),Paramètres!$V$5:$Z$1005)*Paramètres!$P$5,0)&amp;"/"&amp;OFFSET(Paramètres!$G$5,LOOKUP(ROW(B1733),Paramètres!$X$5:$Z$1005)-LOOKUP(ROW(B1733),Paramètres!$W$5:$Z$1005)*Paramètres!$P$6,0)&amp;"/"&amp;OFFSET(Paramètres!$J$5,LOOKUP(ROW(B1733),Paramètres!$Y$5:$Z$1005)-LOOKUP(ROW(B1733),Paramètres!$X$5:$Z$1005)*Paramètres!$P$7,0)&amp;"/"&amp;OFFSET(Paramètres!M1737,-LOOKUP(ROW(B1733),Paramètres!$Y$5:$Z$1005)*Paramètres!$P$8,0),""))</f>
        <v/>
      </c>
    </row>
    <row r="1734" spans="1:2" x14ac:dyDescent="0.25">
      <c r="A1734" t="str">
        <f ca="1">IF(A1733="","",IFERROR(OFFSET(Paramètres!$C$5,LOOKUP(ROW(A1734),Paramètres!$W$5:$Z$1005)-LOOKUP(ROW(A1734),Paramètres!$V$5:$Z$1005)*Paramètres!$P$5,0)&amp;OFFSET(Paramètres!$F$5,LOOKUP(ROW(A1734),Paramètres!$X$5:$Z$1005)-LOOKUP(ROW(A1734),Paramètres!$W$5:$Z$1005)*Paramètres!$P$6,0)&amp;OFFSET(Paramètres!$I$5,LOOKUP(ROW(A1734),Paramètres!$Y$5:$Z$1005)-LOOKUP(ROW(A1734),Paramètres!$X$5:$Z$1005)*Paramètres!$P$7,0)&amp;OFFSET(Paramètres!L1738,-LOOKUP(ROW(A1734),Paramètres!$Y$5:$Z$1005)*Paramètres!$P$8,0),""))</f>
        <v/>
      </c>
      <c r="B1734" t="str">
        <f ca="1">IF(B1733="","",IFERROR(OFFSET(Paramètres!$D$5,LOOKUP(ROW(B1734),Paramètres!$W$5:$Z$1005)-LOOKUP(ROW(B1734),Paramètres!$V$5:$Z$1005)*Paramètres!$P$5,0)&amp;"/"&amp;OFFSET(Paramètres!$G$5,LOOKUP(ROW(B1734),Paramètres!$X$5:$Z$1005)-LOOKUP(ROW(B1734),Paramètres!$W$5:$Z$1005)*Paramètres!$P$6,0)&amp;"/"&amp;OFFSET(Paramètres!$J$5,LOOKUP(ROW(B1734),Paramètres!$Y$5:$Z$1005)-LOOKUP(ROW(B1734),Paramètres!$X$5:$Z$1005)*Paramètres!$P$7,0)&amp;"/"&amp;OFFSET(Paramètres!M1738,-LOOKUP(ROW(B1734),Paramètres!$Y$5:$Z$1005)*Paramètres!$P$8,0),""))</f>
        <v/>
      </c>
    </row>
    <row r="1735" spans="1:2" x14ac:dyDescent="0.25">
      <c r="A1735" t="str">
        <f ca="1">IF(A1734="","",IFERROR(OFFSET(Paramètres!$C$5,LOOKUP(ROW(A1735),Paramètres!$W$5:$Z$1005)-LOOKUP(ROW(A1735),Paramètres!$V$5:$Z$1005)*Paramètres!$P$5,0)&amp;OFFSET(Paramètres!$F$5,LOOKUP(ROW(A1735),Paramètres!$X$5:$Z$1005)-LOOKUP(ROW(A1735),Paramètres!$W$5:$Z$1005)*Paramètres!$P$6,0)&amp;OFFSET(Paramètres!$I$5,LOOKUP(ROW(A1735),Paramètres!$Y$5:$Z$1005)-LOOKUP(ROW(A1735),Paramètres!$X$5:$Z$1005)*Paramètres!$P$7,0)&amp;OFFSET(Paramètres!L1739,-LOOKUP(ROW(A1735),Paramètres!$Y$5:$Z$1005)*Paramètres!$P$8,0),""))</f>
        <v/>
      </c>
      <c r="B1735" t="str">
        <f ca="1">IF(B1734="","",IFERROR(OFFSET(Paramètres!$D$5,LOOKUP(ROW(B1735),Paramètres!$W$5:$Z$1005)-LOOKUP(ROW(B1735),Paramètres!$V$5:$Z$1005)*Paramètres!$P$5,0)&amp;"/"&amp;OFFSET(Paramètres!$G$5,LOOKUP(ROW(B1735),Paramètres!$X$5:$Z$1005)-LOOKUP(ROW(B1735),Paramètres!$W$5:$Z$1005)*Paramètres!$P$6,0)&amp;"/"&amp;OFFSET(Paramètres!$J$5,LOOKUP(ROW(B1735),Paramètres!$Y$5:$Z$1005)-LOOKUP(ROW(B1735),Paramètres!$X$5:$Z$1005)*Paramètres!$P$7,0)&amp;"/"&amp;OFFSET(Paramètres!M1739,-LOOKUP(ROW(B1735),Paramètres!$Y$5:$Z$1005)*Paramètres!$P$8,0),""))</f>
        <v/>
      </c>
    </row>
    <row r="1736" spans="1:2" x14ac:dyDescent="0.25">
      <c r="A1736" t="str">
        <f ca="1">IF(A1735="","",IFERROR(OFFSET(Paramètres!$C$5,LOOKUP(ROW(A1736),Paramètres!$W$5:$Z$1005)-LOOKUP(ROW(A1736),Paramètres!$V$5:$Z$1005)*Paramètres!$P$5,0)&amp;OFFSET(Paramètres!$F$5,LOOKUP(ROW(A1736),Paramètres!$X$5:$Z$1005)-LOOKUP(ROW(A1736),Paramètres!$W$5:$Z$1005)*Paramètres!$P$6,0)&amp;OFFSET(Paramètres!$I$5,LOOKUP(ROW(A1736),Paramètres!$Y$5:$Z$1005)-LOOKUP(ROW(A1736),Paramètres!$X$5:$Z$1005)*Paramètres!$P$7,0)&amp;OFFSET(Paramètres!L1740,-LOOKUP(ROW(A1736),Paramètres!$Y$5:$Z$1005)*Paramètres!$P$8,0),""))</f>
        <v/>
      </c>
      <c r="B1736" t="str">
        <f ca="1">IF(B1735="","",IFERROR(OFFSET(Paramètres!$D$5,LOOKUP(ROW(B1736),Paramètres!$W$5:$Z$1005)-LOOKUP(ROW(B1736),Paramètres!$V$5:$Z$1005)*Paramètres!$P$5,0)&amp;"/"&amp;OFFSET(Paramètres!$G$5,LOOKUP(ROW(B1736),Paramètres!$X$5:$Z$1005)-LOOKUP(ROW(B1736),Paramètres!$W$5:$Z$1005)*Paramètres!$P$6,0)&amp;"/"&amp;OFFSET(Paramètres!$J$5,LOOKUP(ROW(B1736),Paramètres!$Y$5:$Z$1005)-LOOKUP(ROW(B1736),Paramètres!$X$5:$Z$1005)*Paramètres!$P$7,0)&amp;"/"&amp;OFFSET(Paramètres!M1740,-LOOKUP(ROW(B1736),Paramètres!$Y$5:$Z$1005)*Paramètres!$P$8,0),""))</f>
        <v/>
      </c>
    </row>
    <row r="1737" spans="1:2" x14ac:dyDescent="0.25">
      <c r="A1737" t="str">
        <f ca="1">IF(A1736="","",IFERROR(OFFSET(Paramètres!$C$5,LOOKUP(ROW(A1737),Paramètres!$W$5:$Z$1005)-LOOKUP(ROW(A1737),Paramètres!$V$5:$Z$1005)*Paramètres!$P$5,0)&amp;OFFSET(Paramètres!$F$5,LOOKUP(ROW(A1737),Paramètres!$X$5:$Z$1005)-LOOKUP(ROW(A1737),Paramètres!$W$5:$Z$1005)*Paramètres!$P$6,0)&amp;OFFSET(Paramètres!$I$5,LOOKUP(ROW(A1737),Paramètres!$Y$5:$Z$1005)-LOOKUP(ROW(A1737),Paramètres!$X$5:$Z$1005)*Paramètres!$P$7,0)&amp;OFFSET(Paramètres!L1741,-LOOKUP(ROW(A1737),Paramètres!$Y$5:$Z$1005)*Paramètres!$P$8,0),""))</f>
        <v/>
      </c>
      <c r="B1737" t="str">
        <f ca="1">IF(B1736="","",IFERROR(OFFSET(Paramètres!$D$5,LOOKUP(ROW(B1737),Paramètres!$W$5:$Z$1005)-LOOKUP(ROW(B1737),Paramètres!$V$5:$Z$1005)*Paramètres!$P$5,0)&amp;"/"&amp;OFFSET(Paramètres!$G$5,LOOKUP(ROW(B1737),Paramètres!$X$5:$Z$1005)-LOOKUP(ROW(B1737),Paramètres!$W$5:$Z$1005)*Paramètres!$P$6,0)&amp;"/"&amp;OFFSET(Paramètres!$J$5,LOOKUP(ROW(B1737),Paramètres!$Y$5:$Z$1005)-LOOKUP(ROW(B1737),Paramètres!$X$5:$Z$1005)*Paramètres!$P$7,0)&amp;"/"&amp;OFFSET(Paramètres!M1741,-LOOKUP(ROW(B1737),Paramètres!$Y$5:$Z$1005)*Paramètres!$P$8,0),""))</f>
        <v/>
      </c>
    </row>
    <row r="1738" spans="1:2" x14ac:dyDescent="0.25">
      <c r="A1738" t="str">
        <f ca="1">IF(A1737="","",IFERROR(OFFSET(Paramètres!$C$5,LOOKUP(ROW(A1738),Paramètres!$W$5:$Z$1005)-LOOKUP(ROW(A1738),Paramètres!$V$5:$Z$1005)*Paramètres!$P$5,0)&amp;OFFSET(Paramètres!$F$5,LOOKUP(ROW(A1738),Paramètres!$X$5:$Z$1005)-LOOKUP(ROW(A1738),Paramètres!$W$5:$Z$1005)*Paramètres!$P$6,0)&amp;OFFSET(Paramètres!$I$5,LOOKUP(ROW(A1738),Paramètres!$Y$5:$Z$1005)-LOOKUP(ROW(A1738),Paramètres!$X$5:$Z$1005)*Paramètres!$P$7,0)&amp;OFFSET(Paramètres!L1742,-LOOKUP(ROW(A1738),Paramètres!$Y$5:$Z$1005)*Paramètres!$P$8,0),""))</f>
        <v/>
      </c>
      <c r="B1738" t="str">
        <f ca="1">IF(B1737="","",IFERROR(OFFSET(Paramètres!$D$5,LOOKUP(ROW(B1738),Paramètres!$W$5:$Z$1005)-LOOKUP(ROW(B1738),Paramètres!$V$5:$Z$1005)*Paramètres!$P$5,0)&amp;"/"&amp;OFFSET(Paramètres!$G$5,LOOKUP(ROW(B1738),Paramètres!$X$5:$Z$1005)-LOOKUP(ROW(B1738),Paramètres!$W$5:$Z$1005)*Paramètres!$P$6,0)&amp;"/"&amp;OFFSET(Paramètres!$J$5,LOOKUP(ROW(B1738),Paramètres!$Y$5:$Z$1005)-LOOKUP(ROW(B1738),Paramètres!$X$5:$Z$1005)*Paramètres!$P$7,0)&amp;"/"&amp;OFFSET(Paramètres!M1742,-LOOKUP(ROW(B1738),Paramètres!$Y$5:$Z$1005)*Paramètres!$P$8,0),""))</f>
        <v/>
      </c>
    </row>
    <row r="1739" spans="1:2" x14ac:dyDescent="0.25">
      <c r="A1739" t="str">
        <f ca="1">IF(A1738="","",IFERROR(OFFSET(Paramètres!$C$5,LOOKUP(ROW(A1739),Paramètres!$W$5:$Z$1005)-LOOKUP(ROW(A1739),Paramètres!$V$5:$Z$1005)*Paramètres!$P$5,0)&amp;OFFSET(Paramètres!$F$5,LOOKUP(ROW(A1739),Paramètres!$X$5:$Z$1005)-LOOKUP(ROW(A1739),Paramètres!$W$5:$Z$1005)*Paramètres!$P$6,0)&amp;OFFSET(Paramètres!$I$5,LOOKUP(ROW(A1739),Paramètres!$Y$5:$Z$1005)-LOOKUP(ROW(A1739),Paramètres!$X$5:$Z$1005)*Paramètres!$P$7,0)&amp;OFFSET(Paramètres!L1743,-LOOKUP(ROW(A1739),Paramètres!$Y$5:$Z$1005)*Paramètres!$P$8,0),""))</f>
        <v/>
      </c>
      <c r="B1739" t="str">
        <f ca="1">IF(B1738="","",IFERROR(OFFSET(Paramètres!$D$5,LOOKUP(ROW(B1739),Paramètres!$W$5:$Z$1005)-LOOKUP(ROW(B1739),Paramètres!$V$5:$Z$1005)*Paramètres!$P$5,0)&amp;"/"&amp;OFFSET(Paramètres!$G$5,LOOKUP(ROW(B1739),Paramètres!$X$5:$Z$1005)-LOOKUP(ROW(B1739),Paramètres!$W$5:$Z$1005)*Paramètres!$P$6,0)&amp;"/"&amp;OFFSET(Paramètres!$J$5,LOOKUP(ROW(B1739),Paramètres!$Y$5:$Z$1005)-LOOKUP(ROW(B1739),Paramètres!$X$5:$Z$1005)*Paramètres!$P$7,0)&amp;"/"&amp;OFFSET(Paramètres!M1743,-LOOKUP(ROW(B1739),Paramètres!$Y$5:$Z$1005)*Paramètres!$P$8,0),""))</f>
        <v/>
      </c>
    </row>
    <row r="1740" spans="1:2" x14ac:dyDescent="0.25">
      <c r="A1740" t="str">
        <f ca="1">IF(A1739="","",IFERROR(OFFSET(Paramètres!$C$5,LOOKUP(ROW(A1740),Paramètres!$W$5:$Z$1005)-LOOKUP(ROW(A1740),Paramètres!$V$5:$Z$1005)*Paramètres!$P$5,0)&amp;OFFSET(Paramètres!$F$5,LOOKUP(ROW(A1740),Paramètres!$X$5:$Z$1005)-LOOKUP(ROW(A1740),Paramètres!$W$5:$Z$1005)*Paramètres!$P$6,0)&amp;OFFSET(Paramètres!$I$5,LOOKUP(ROW(A1740),Paramètres!$Y$5:$Z$1005)-LOOKUP(ROW(A1740),Paramètres!$X$5:$Z$1005)*Paramètres!$P$7,0)&amp;OFFSET(Paramètres!L1744,-LOOKUP(ROW(A1740),Paramètres!$Y$5:$Z$1005)*Paramètres!$P$8,0),""))</f>
        <v/>
      </c>
      <c r="B1740" t="str">
        <f ca="1">IF(B1739="","",IFERROR(OFFSET(Paramètres!$D$5,LOOKUP(ROW(B1740),Paramètres!$W$5:$Z$1005)-LOOKUP(ROW(B1740),Paramètres!$V$5:$Z$1005)*Paramètres!$P$5,0)&amp;"/"&amp;OFFSET(Paramètres!$G$5,LOOKUP(ROW(B1740),Paramètres!$X$5:$Z$1005)-LOOKUP(ROW(B1740),Paramètres!$W$5:$Z$1005)*Paramètres!$P$6,0)&amp;"/"&amp;OFFSET(Paramètres!$J$5,LOOKUP(ROW(B1740),Paramètres!$Y$5:$Z$1005)-LOOKUP(ROW(B1740),Paramètres!$X$5:$Z$1005)*Paramètres!$P$7,0)&amp;"/"&amp;OFFSET(Paramètres!M1744,-LOOKUP(ROW(B1740),Paramètres!$Y$5:$Z$1005)*Paramètres!$P$8,0),""))</f>
        <v/>
      </c>
    </row>
    <row r="1741" spans="1:2" x14ac:dyDescent="0.25">
      <c r="A1741" t="str">
        <f ca="1">IF(A1740="","",IFERROR(OFFSET(Paramètres!$C$5,LOOKUP(ROW(A1741),Paramètres!$W$5:$Z$1005)-LOOKUP(ROW(A1741),Paramètres!$V$5:$Z$1005)*Paramètres!$P$5,0)&amp;OFFSET(Paramètres!$F$5,LOOKUP(ROW(A1741),Paramètres!$X$5:$Z$1005)-LOOKUP(ROW(A1741),Paramètres!$W$5:$Z$1005)*Paramètres!$P$6,0)&amp;OFFSET(Paramètres!$I$5,LOOKUP(ROW(A1741),Paramètres!$Y$5:$Z$1005)-LOOKUP(ROW(A1741),Paramètres!$X$5:$Z$1005)*Paramètres!$P$7,0)&amp;OFFSET(Paramètres!L1745,-LOOKUP(ROW(A1741),Paramètres!$Y$5:$Z$1005)*Paramètres!$P$8,0),""))</f>
        <v/>
      </c>
      <c r="B1741" t="str">
        <f ca="1">IF(B1740="","",IFERROR(OFFSET(Paramètres!$D$5,LOOKUP(ROW(B1741),Paramètres!$W$5:$Z$1005)-LOOKUP(ROW(B1741),Paramètres!$V$5:$Z$1005)*Paramètres!$P$5,0)&amp;"/"&amp;OFFSET(Paramètres!$G$5,LOOKUP(ROW(B1741),Paramètres!$X$5:$Z$1005)-LOOKUP(ROW(B1741),Paramètres!$W$5:$Z$1005)*Paramètres!$P$6,0)&amp;"/"&amp;OFFSET(Paramètres!$J$5,LOOKUP(ROW(B1741),Paramètres!$Y$5:$Z$1005)-LOOKUP(ROW(B1741),Paramètres!$X$5:$Z$1005)*Paramètres!$P$7,0)&amp;"/"&amp;OFFSET(Paramètres!M1745,-LOOKUP(ROW(B1741),Paramètres!$Y$5:$Z$1005)*Paramètres!$P$8,0),""))</f>
        <v/>
      </c>
    </row>
    <row r="1742" spans="1:2" x14ac:dyDescent="0.25">
      <c r="A1742" t="str">
        <f ca="1">IF(A1741="","",IFERROR(OFFSET(Paramètres!$C$5,LOOKUP(ROW(A1742),Paramètres!$W$5:$Z$1005)-LOOKUP(ROW(A1742),Paramètres!$V$5:$Z$1005)*Paramètres!$P$5,0)&amp;OFFSET(Paramètres!$F$5,LOOKUP(ROW(A1742),Paramètres!$X$5:$Z$1005)-LOOKUP(ROW(A1742),Paramètres!$W$5:$Z$1005)*Paramètres!$P$6,0)&amp;OFFSET(Paramètres!$I$5,LOOKUP(ROW(A1742),Paramètres!$Y$5:$Z$1005)-LOOKUP(ROW(A1742),Paramètres!$X$5:$Z$1005)*Paramètres!$P$7,0)&amp;OFFSET(Paramètres!L1746,-LOOKUP(ROW(A1742),Paramètres!$Y$5:$Z$1005)*Paramètres!$P$8,0),""))</f>
        <v/>
      </c>
      <c r="B1742" t="str">
        <f ca="1">IF(B1741="","",IFERROR(OFFSET(Paramètres!$D$5,LOOKUP(ROW(B1742),Paramètres!$W$5:$Z$1005)-LOOKUP(ROW(B1742),Paramètres!$V$5:$Z$1005)*Paramètres!$P$5,0)&amp;"/"&amp;OFFSET(Paramètres!$G$5,LOOKUP(ROW(B1742),Paramètres!$X$5:$Z$1005)-LOOKUP(ROW(B1742),Paramètres!$W$5:$Z$1005)*Paramètres!$P$6,0)&amp;"/"&amp;OFFSET(Paramètres!$J$5,LOOKUP(ROW(B1742),Paramètres!$Y$5:$Z$1005)-LOOKUP(ROW(B1742),Paramètres!$X$5:$Z$1005)*Paramètres!$P$7,0)&amp;"/"&amp;OFFSET(Paramètres!M1746,-LOOKUP(ROW(B1742),Paramètres!$Y$5:$Z$1005)*Paramètres!$P$8,0),""))</f>
        <v/>
      </c>
    </row>
    <row r="1743" spans="1:2" x14ac:dyDescent="0.25">
      <c r="A1743" t="str">
        <f ca="1">IF(A1742="","",IFERROR(OFFSET(Paramètres!$C$5,LOOKUP(ROW(A1743),Paramètres!$W$5:$Z$1005)-LOOKUP(ROW(A1743),Paramètres!$V$5:$Z$1005)*Paramètres!$P$5,0)&amp;OFFSET(Paramètres!$F$5,LOOKUP(ROW(A1743),Paramètres!$X$5:$Z$1005)-LOOKUP(ROW(A1743),Paramètres!$W$5:$Z$1005)*Paramètres!$P$6,0)&amp;OFFSET(Paramètres!$I$5,LOOKUP(ROW(A1743),Paramètres!$Y$5:$Z$1005)-LOOKUP(ROW(A1743),Paramètres!$X$5:$Z$1005)*Paramètres!$P$7,0)&amp;OFFSET(Paramètres!L1747,-LOOKUP(ROW(A1743),Paramètres!$Y$5:$Z$1005)*Paramètres!$P$8,0),""))</f>
        <v/>
      </c>
      <c r="B1743" t="str">
        <f ca="1">IF(B1742="","",IFERROR(OFFSET(Paramètres!$D$5,LOOKUP(ROW(B1743),Paramètres!$W$5:$Z$1005)-LOOKUP(ROW(B1743),Paramètres!$V$5:$Z$1005)*Paramètres!$P$5,0)&amp;"/"&amp;OFFSET(Paramètres!$G$5,LOOKUP(ROW(B1743),Paramètres!$X$5:$Z$1005)-LOOKUP(ROW(B1743),Paramètres!$W$5:$Z$1005)*Paramètres!$P$6,0)&amp;"/"&amp;OFFSET(Paramètres!$J$5,LOOKUP(ROW(B1743),Paramètres!$Y$5:$Z$1005)-LOOKUP(ROW(B1743),Paramètres!$X$5:$Z$1005)*Paramètres!$P$7,0)&amp;"/"&amp;OFFSET(Paramètres!M1747,-LOOKUP(ROW(B1743),Paramètres!$Y$5:$Z$1005)*Paramètres!$P$8,0),""))</f>
        <v/>
      </c>
    </row>
    <row r="1744" spans="1:2" x14ac:dyDescent="0.25">
      <c r="A1744" t="str">
        <f ca="1">IF(A1743="","",IFERROR(OFFSET(Paramètres!$C$5,LOOKUP(ROW(A1744),Paramètres!$W$5:$Z$1005)-LOOKUP(ROW(A1744),Paramètres!$V$5:$Z$1005)*Paramètres!$P$5,0)&amp;OFFSET(Paramètres!$F$5,LOOKUP(ROW(A1744),Paramètres!$X$5:$Z$1005)-LOOKUP(ROW(A1744),Paramètres!$W$5:$Z$1005)*Paramètres!$P$6,0)&amp;OFFSET(Paramètres!$I$5,LOOKUP(ROW(A1744),Paramètres!$Y$5:$Z$1005)-LOOKUP(ROW(A1744),Paramètres!$X$5:$Z$1005)*Paramètres!$P$7,0)&amp;OFFSET(Paramètres!L1748,-LOOKUP(ROW(A1744),Paramètres!$Y$5:$Z$1005)*Paramètres!$P$8,0),""))</f>
        <v/>
      </c>
      <c r="B1744" t="str">
        <f ca="1">IF(B1743="","",IFERROR(OFFSET(Paramètres!$D$5,LOOKUP(ROW(B1744),Paramètres!$W$5:$Z$1005)-LOOKUP(ROW(B1744),Paramètres!$V$5:$Z$1005)*Paramètres!$P$5,0)&amp;"/"&amp;OFFSET(Paramètres!$G$5,LOOKUP(ROW(B1744),Paramètres!$X$5:$Z$1005)-LOOKUP(ROW(B1744),Paramètres!$W$5:$Z$1005)*Paramètres!$P$6,0)&amp;"/"&amp;OFFSET(Paramètres!$J$5,LOOKUP(ROW(B1744),Paramètres!$Y$5:$Z$1005)-LOOKUP(ROW(B1744),Paramètres!$X$5:$Z$1005)*Paramètres!$P$7,0)&amp;"/"&amp;OFFSET(Paramètres!M1748,-LOOKUP(ROW(B1744),Paramètres!$Y$5:$Z$1005)*Paramètres!$P$8,0),""))</f>
        <v/>
      </c>
    </row>
    <row r="1745" spans="1:2" x14ac:dyDescent="0.25">
      <c r="A1745" t="str">
        <f ca="1">IF(A1744="","",IFERROR(OFFSET(Paramètres!$C$5,LOOKUP(ROW(A1745),Paramètres!$W$5:$Z$1005)-LOOKUP(ROW(A1745),Paramètres!$V$5:$Z$1005)*Paramètres!$P$5,0)&amp;OFFSET(Paramètres!$F$5,LOOKUP(ROW(A1745),Paramètres!$X$5:$Z$1005)-LOOKUP(ROW(A1745),Paramètres!$W$5:$Z$1005)*Paramètres!$P$6,0)&amp;OFFSET(Paramètres!$I$5,LOOKUP(ROW(A1745),Paramètres!$Y$5:$Z$1005)-LOOKUP(ROW(A1745),Paramètres!$X$5:$Z$1005)*Paramètres!$P$7,0)&amp;OFFSET(Paramètres!L1749,-LOOKUP(ROW(A1745),Paramètres!$Y$5:$Z$1005)*Paramètres!$P$8,0),""))</f>
        <v/>
      </c>
      <c r="B1745" t="str">
        <f ca="1">IF(B1744="","",IFERROR(OFFSET(Paramètres!$D$5,LOOKUP(ROW(B1745),Paramètres!$W$5:$Z$1005)-LOOKUP(ROW(B1745),Paramètres!$V$5:$Z$1005)*Paramètres!$P$5,0)&amp;"/"&amp;OFFSET(Paramètres!$G$5,LOOKUP(ROW(B1745),Paramètres!$X$5:$Z$1005)-LOOKUP(ROW(B1745),Paramètres!$W$5:$Z$1005)*Paramètres!$P$6,0)&amp;"/"&amp;OFFSET(Paramètres!$J$5,LOOKUP(ROW(B1745),Paramètres!$Y$5:$Z$1005)-LOOKUP(ROW(B1745),Paramètres!$X$5:$Z$1005)*Paramètres!$P$7,0)&amp;"/"&amp;OFFSET(Paramètres!M1749,-LOOKUP(ROW(B1745),Paramètres!$Y$5:$Z$1005)*Paramètres!$P$8,0),""))</f>
        <v/>
      </c>
    </row>
    <row r="1746" spans="1:2" x14ac:dyDescent="0.25">
      <c r="A1746" t="str">
        <f ca="1">IF(A1745="","",IFERROR(OFFSET(Paramètres!$C$5,LOOKUP(ROW(A1746),Paramètres!$W$5:$Z$1005)-LOOKUP(ROW(A1746),Paramètres!$V$5:$Z$1005)*Paramètres!$P$5,0)&amp;OFFSET(Paramètres!$F$5,LOOKUP(ROW(A1746),Paramètres!$X$5:$Z$1005)-LOOKUP(ROW(A1746),Paramètres!$W$5:$Z$1005)*Paramètres!$P$6,0)&amp;OFFSET(Paramètres!$I$5,LOOKUP(ROW(A1746),Paramètres!$Y$5:$Z$1005)-LOOKUP(ROW(A1746),Paramètres!$X$5:$Z$1005)*Paramètres!$P$7,0)&amp;OFFSET(Paramètres!L1750,-LOOKUP(ROW(A1746),Paramètres!$Y$5:$Z$1005)*Paramètres!$P$8,0),""))</f>
        <v/>
      </c>
      <c r="B1746" t="str">
        <f ca="1">IF(B1745="","",IFERROR(OFFSET(Paramètres!$D$5,LOOKUP(ROW(B1746),Paramètres!$W$5:$Z$1005)-LOOKUP(ROW(B1746),Paramètres!$V$5:$Z$1005)*Paramètres!$P$5,0)&amp;"/"&amp;OFFSET(Paramètres!$G$5,LOOKUP(ROW(B1746),Paramètres!$X$5:$Z$1005)-LOOKUP(ROW(B1746),Paramètres!$W$5:$Z$1005)*Paramètres!$P$6,0)&amp;"/"&amp;OFFSET(Paramètres!$J$5,LOOKUP(ROW(B1746),Paramètres!$Y$5:$Z$1005)-LOOKUP(ROW(B1746),Paramètres!$X$5:$Z$1005)*Paramètres!$P$7,0)&amp;"/"&amp;OFFSET(Paramètres!M1750,-LOOKUP(ROW(B1746),Paramètres!$Y$5:$Z$1005)*Paramètres!$P$8,0),""))</f>
        <v/>
      </c>
    </row>
    <row r="1747" spans="1:2" x14ac:dyDescent="0.25">
      <c r="A1747" t="str">
        <f ca="1">IF(A1746="","",IFERROR(OFFSET(Paramètres!$C$5,LOOKUP(ROW(A1747),Paramètres!$W$5:$Z$1005)-LOOKUP(ROW(A1747),Paramètres!$V$5:$Z$1005)*Paramètres!$P$5,0)&amp;OFFSET(Paramètres!$F$5,LOOKUP(ROW(A1747),Paramètres!$X$5:$Z$1005)-LOOKUP(ROW(A1747),Paramètres!$W$5:$Z$1005)*Paramètres!$P$6,0)&amp;OFFSET(Paramètres!$I$5,LOOKUP(ROW(A1747),Paramètres!$Y$5:$Z$1005)-LOOKUP(ROW(A1747),Paramètres!$X$5:$Z$1005)*Paramètres!$P$7,0)&amp;OFFSET(Paramètres!L1751,-LOOKUP(ROW(A1747),Paramètres!$Y$5:$Z$1005)*Paramètres!$P$8,0),""))</f>
        <v/>
      </c>
      <c r="B1747" t="str">
        <f ca="1">IF(B1746="","",IFERROR(OFFSET(Paramètres!$D$5,LOOKUP(ROW(B1747),Paramètres!$W$5:$Z$1005)-LOOKUP(ROW(B1747),Paramètres!$V$5:$Z$1005)*Paramètres!$P$5,0)&amp;"/"&amp;OFFSET(Paramètres!$G$5,LOOKUP(ROW(B1747),Paramètres!$X$5:$Z$1005)-LOOKUP(ROW(B1747),Paramètres!$W$5:$Z$1005)*Paramètres!$P$6,0)&amp;"/"&amp;OFFSET(Paramètres!$J$5,LOOKUP(ROW(B1747),Paramètres!$Y$5:$Z$1005)-LOOKUP(ROW(B1747),Paramètres!$X$5:$Z$1005)*Paramètres!$P$7,0)&amp;"/"&amp;OFFSET(Paramètres!M1751,-LOOKUP(ROW(B1747),Paramètres!$Y$5:$Z$1005)*Paramètres!$P$8,0),""))</f>
        <v/>
      </c>
    </row>
    <row r="1748" spans="1:2" x14ac:dyDescent="0.25">
      <c r="A1748" t="str">
        <f ca="1">IF(A1747="","",IFERROR(OFFSET(Paramètres!$C$5,LOOKUP(ROW(A1748),Paramètres!$W$5:$Z$1005)-LOOKUP(ROW(A1748),Paramètres!$V$5:$Z$1005)*Paramètres!$P$5,0)&amp;OFFSET(Paramètres!$F$5,LOOKUP(ROW(A1748),Paramètres!$X$5:$Z$1005)-LOOKUP(ROW(A1748),Paramètres!$W$5:$Z$1005)*Paramètres!$P$6,0)&amp;OFFSET(Paramètres!$I$5,LOOKUP(ROW(A1748),Paramètres!$Y$5:$Z$1005)-LOOKUP(ROW(A1748),Paramètres!$X$5:$Z$1005)*Paramètres!$P$7,0)&amp;OFFSET(Paramètres!L1752,-LOOKUP(ROW(A1748),Paramètres!$Y$5:$Z$1005)*Paramètres!$P$8,0),""))</f>
        <v/>
      </c>
      <c r="B1748" t="str">
        <f ca="1">IF(B1747="","",IFERROR(OFFSET(Paramètres!$D$5,LOOKUP(ROW(B1748),Paramètres!$W$5:$Z$1005)-LOOKUP(ROW(B1748),Paramètres!$V$5:$Z$1005)*Paramètres!$P$5,0)&amp;"/"&amp;OFFSET(Paramètres!$G$5,LOOKUP(ROW(B1748),Paramètres!$X$5:$Z$1005)-LOOKUP(ROW(B1748),Paramètres!$W$5:$Z$1005)*Paramètres!$P$6,0)&amp;"/"&amp;OFFSET(Paramètres!$J$5,LOOKUP(ROW(B1748),Paramètres!$Y$5:$Z$1005)-LOOKUP(ROW(B1748),Paramètres!$X$5:$Z$1005)*Paramètres!$P$7,0)&amp;"/"&amp;OFFSET(Paramètres!M1752,-LOOKUP(ROW(B1748),Paramètres!$Y$5:$Z$1005)*Paramètres!$P$8,0),""))</f>
        <v/>
      </c>
    </row>
    <row r="1749" spans="1:2" x14ac:dyDescent="0.25">
      <c r="A1749" t="str">
        <f ca="1">IF(A1748="","",IFERROR(OFFSET(Paramètres!$C$5,LOOKUP(ROW(A1749),Paramètres!$W$5:$Z$1005)-LOOKUP(ROW(A1749),Paramètres!$V$5:$Z$1005)*Paramètres!$P$5,0)&amp;OFFSET(Paramètres!$F$5,LOOKUP(ROW(A1749),Paramètres!$X$5:$Z$1005)-LOOKUP(ROW(A1749),Paramètres!$W$5:$Z$1005)*Paramètres!$P$6,0)&amp;OFFSET(Paramètres!$I$5,LOOKUP(ROW(A1749),Paramètres!$Y$5:$Z$1005)-LOOKUP(ROW(A1749),Paramètres!$X$5:$Z$1005)*Paramètres!$P$7,0)&amp;OFFSET(Paramètres!L1753,-LOOKUP(ROW(A1749),Paramètres!$Y$5:$Z$1005)*Paramètres!$P$8,0),""))</f>
        <v/>
      </c>
      <c r="B1749" t="str">
        <f ca="1">IF(B1748="","",IFERROR(OFFSET(Paramètres!$D$5,LOOKUP(ROW(B1749),Paramètres!$W$5:$Z$1005)-LOOKUP(ROW(B1749),Paramètres!$V$5:$Z$1005)*Paramètres!$P$5,0)&amp;"/"&amp;OFFSET(Paramètres!$G$5,LOOKUP(ROW(B1749),Paramètres!$X$5:$Z$1005)-LOOKUP(ROW(B1749),Paramètres!$W$5:$Z$1005)*Paramètres!$P$6,0)&amp;"/"&amp;OFFSET(Paramètres!$J$5,LOOKUP(ROW(B1749),Paramètres!$Y$5:$Z$1005)-LOOKUP(ROW(B1749),Paramètres!$X$5:$Z$1005)*Paramètres!$P$7,0)&amp;"/"&amp;OFFSET(Paramètres!M1753,-LOOKUP(ROW(B1749),Paramètres!$Y$5:$Z$1005)*Paramètres!$P$8,0),""))</f>
        <v/>
      </c>
    </row>
    <row r="1750" spans="1:2" x14ac:dyDescent="0.25">
      <c r="A1750" t="str">
        <f ca="1">IF(A1749="","",IFERROR(OFFSET(Paramètres!$C$5,LOOKUP(ROW(A1750),Paramètres!$W$5:$Z$1005)-LOOKUP(ROW(A1750),Paramètres!$V$5:$Z$1005)*Paramètres!$P$5,0)&amp;OFFSET(Paramètres!$F$5,LOOKUP(ROW(A1750),Paramètres!$X$5:$Z$1005)-LOOKUP(ROW(A1750),Paramètres!$W$5:$Z$1005)*Paramètres!$P$6,0)&amp;OFFSET(Paramètres!$I$5,LOOKUP(ROW(A1750),Paramètres!$Y$5:$Z$1005)-LOOKUP(ROW(A1750),Paramètres!$X$5:$Z$1005)*Paramètres!$P$7,0)&amp;OFFSET(Paramètres!L1754,-LOOKUP(ROW(A1750),Paramètres!$Y$5:$Z$1005)*Paramètres!$P$8,0),""))</f>
        <v/>
      </c>
      <c r="B1750" t="str">
        <f ca="1">IF(B1749="","",IFERROR(OFFSET(Paramètres!$D$5,LOOKUP(ROW(B1750),Paramètres!$W$5:$Z$1005)-LOOKUP(ROW(B1750),Paramètres!$V$5:$Z$1005)*Paramètres!$P$5,0)&amp;"/"&amp;OFFSET(Paramètres!$G$5,LOOKUP(ROW(B1750),Paramètres!$X$5:$Z$1005)-LOOKUP(ROW(B1750),Paramètres!$W$5:$Z$1005)*Paramètres!$P$6,0)&amp;"/"&amp;OFFSET(Paramètres!$J$5,LOOKUP(ROW(B1750),Paramètres!$Y$5:$Z$1005)-LOOKUP(ROW(B1750),Paramètres!$X$5:$Z$1005)*Paramètres!$P$7,0)&amp;"/"&amp;OFFSET(Paramètres!M1754,-LOOKUP(ROW(B1750),Paramètres!$Y$5:$Z$1005)*Paramètres!$P$8,0),""))</f>
        <v/>
      </c>
    </row>
    <row r="1751" spans="1:2" x14ac:dyDescent="0.25">
      <c r="A1751" t="str">
        <f ca="1">IF(A1750="","",IFERROR(OFFSET(Paramètres!$C$5,LOOKUP(ROW(A1751),Paramètres!$W$5:$Z$1005)-LOOKUP(ROW(A1751),Paramètres!$V$5:$Z$1005)*Paramètres!$P$5,0)&amp;OFFSET(Paramètres!$F$5,LOOKUP(ROW(A1751),Paramètres!$X$5:$Z$1005)-LOOKUP(ROW(A1751),Paramètres!$W$5:$Z$1005)*Paramètres!$P$6,0)&amp;OFFSET(Paramètres!$I$5,LOOKUP(ROW(A1751),Paramètres!$Y$5:$Z$1005)-LOOKUP(ROW(A1751),Paramètres!$X$5:$Z$1005)*Paramètres!$P$7,0)&amp;OFFSET(Paramètres!L1755,-LOOKUP(ROW(A1751),Paramètres!$Y$5:$Z$1005)*Paramètres!$P$8,0),""))</f>
        <v/>
      </c>
      <c r="B1751" t="str">
        <f ca="1">IF(B1750="","",IFERROR(OFFSET(Paramètres!$D$5,LOOKUP(ROW(B1751),Paramètres!$W$5:$Z$1005)-LOOKUP(ROW(B1751),Paramètres!$V$5:$Z$1005)*Paramètres!$P$5,0)&amp;"/"&amp;OFFSET(Paramètres!$G$5,LOOKUP(ROW(B1751),Paramètres!$X$5:$Z$1005)-LOOKUP(ROW(B1751),Paramètres!$W$5:$Z$1005)*Paramètres!$P$6,0)&amp;"/"&amp;OFFSET(Paramètres!$J$5,LOOKUP(ROW(B1751),Paramètres!$Y$5:$Z$1005)-LOOKUP(ROW(B1751),Paramètres!$X$5:$Z$1005)*Paramètres!$P$7,0)&amp;"/"&amp;OFFSET(Paramètres!M1755,-LOOKUP(ROW(B1751),Paramètres!$Y$5:$Z$1005)*Paramètres!$P$8,0),""))</f>
        <v/>
      </c>
    </row>
    <row r="1752" spans="1:2" x14ac:dyDescent="0.25">
      <c r="A1752" t="str">
        <f ca="1">IF(A1751="","",IFERROR(OFFSET(Paramètres!$C$5,LOOKUP(ROW(A1752),Paramètres!$W$5:$Z$1005)-LOOKUP(ROW(A1752),Paramètres!$V$5:$Z$1005)*Paramètres!$P$5,0)&amp;OFFSET(Paramètres!$F$5,LOOKUP(ROW(A1752),Paramètres!$X$5:$Z$1005)-LOOKUP(ROW(A1752),Paramètres!$W$5:$Z$1005)*Paramètres!$P$6,0)&amp;OFFSET(Paramètres!$I$5,LOOKUP(ROW(A1752),Paramètres!$Y$5:$Z$1005)-LOOKUP(ROW(A1752),Paramètres!$X$5:$Z$1005)*Paramètres!$P$7,0)&amp;OFFSET(Paramètres!L1756,-LOOKUP(ROW(A1752),Paramètres!$Y$5:$Z$1005)*Paramètres!$P$8,0),""))</f>
        <v/>
      </c>
      <c r="B1752" t="str">
        <f ca="1">IF(B1751="","",IFERROR(OFFSET(Paramètres!$D$5,LOOKUP(ROW(B1752),Paramètres!$W$5:$Z$1005)-LOOKUP(ROW(B1752),Paramètres!$V$5:$Z$1005)*Paramètres!$P$5,0)&amp;"/"&amp;OFFSET(Paramètres!$G$5,LOOKUP(ROW(B1752),Paramètres!$X$5:$Z$1005)-LOOKUP(ROW(B1752),Paramètres!$W$5:$Z$1005)*Paramètres!$P$6,0)&amp;"/"&amp;OFFSET(Paramètres!$J$5,LOOKUP(ROW(B1752),Paramètres!$Y$5:$Z$1005)-LOOKUP(ROW(B1752),Paramètres!$X$5:$Z$1005)*Paramètres!$P$7,0)&amp;"/"&amp;OFFSET(Paramètres!M1756,-LOOKUP(ROW(B1752),Paramètres!$Y$5:$Z$1005)*Paramètres!$P$8,0),""))</f>
        <v/>
      </c>
    </row>
    <row r="1753" spans="1:2" x14ac:dyDescent="0.25">
      <c r="A1753" t="str">
        <f ca="1">IF(A1752="","",IFERROR(OFFSET(Paramètres!$C$5,LOOKUP(ROW(A1753),Paramètres!$W$5:$Z$1005)-LOOKUP(ROW(A1753),Paramètres!$V$5:$Z$1005)*Paramètres!$P$5,0)&amp;OFFSET(Paramètres!$F$5,LOOKUP(ROW(A1753),Paramètres!$X$5:$Z$1005)-LOOKUP(ROW(A1753),Paramètres!$W$5:$Z$1005)*Paramètres!$P$6,0)&amp;OFFSET(Paramètres!$I$5,LOOKUP(ROW(A1753),Paramètres!$Y$5:$Z$1005)-LOOKUP(ROW(A1753),Paramètres!$X$5:$Z$1005)*Paramètres!$P$7,0)&amp;OFFSET(Paramètres!L1757,-LOOKUP(ROW(A1753),Paramètres!$Y$5:$Z$1005)*Paramètres!$P$8,0),""))</f>
        <v/>
      </c>
      <c r="B1753" t="str">
        <f ca="1">IF(B1752="","",IFERROR(OFFSET(Paramètres!$D$5,LOOKUP(ROW(B1753),Paramètres!$W$5:$Z$1005)-LOOKUP(ROW(B1753),Paramètres!$V$5:$Z$1005)*Paramètres!$P$5,0)&amp;"/"&amp;OFFSET(Paramètres!$G$5,LOOKUP(ROW(B1753),Paramètres!$X$5:$Z$1005)-LOOKUP(ROW(B1753),Paramètres!$W$5:$Z$1005)*Paramètres!$P$6,0)&amp;"/"&amp;OFFSET(Paramètres!$J$5,LOOKUP(ROW(B1753),Paramètres!$Y$5:$Z$1005)-LOOKUP(ROW(B1753),Paramètres!$X$5:$Z$1005)*Paramètres!$P$7,0)&amp;"/"&amp;OFFSET(Paramètres!M1757,-LOOKUP(ROW(B1753),Paramètres!$Y$5:$Z$1005)*Paramètres!$P$8,0),""))</f>
        <v/>
      </c>
    </row>
    <row r="1754" spans="1:2" x14ac:dyDescent="0.25">
      <c r="A1754" t="str">
        <f ca="1">IF(A1753="","",IFERROR(OFFSET(Paramètres!$C$5,LOOKUP(ROW(A1754),Paramètres!$W$5:$Z$1005)-LOOKUP(ROW(A1754),Paramètres!$V$5:$Z$1005)*Paramètres!$P$5,0)&amp;OFFSET(Paramètres!$F$5,LOOKUP(ROW(A1754),Paramètres!$X$5:$Z$1005)-LOOKUP(ROW(A1754),Paramètres!$W$5:$Z$1005)*Paramètres!$P$6,0)&amp;OFFSET(Paramètres!$I$5,LOOKUP(ROW(A1754),Paramètres!$Y$5:$Z$1005)-LOOKUP(ROW(A1754),Paramètres!$X$5:$Z$1005)*Paramètres!$P$7,0)&amp;OFFSET(Paramètres!L1758,-LOOKUP(ROW(A1754),Paramètres!$Y$5:$Z$1005)*Paramètres!$P$8,0),""))</f>
        <v/>
      </c>
      <c r="B1754" t="str">
        <f ca="1">IF(B1753="","",IFERROR(OFFSET(Paramètres!$D$5,LOOKUP(ROW(B1754),Paramètres!$W$5:$Z$1005)-LOOKUP(ROW(B1754),Paramètres!$V$5:$Z$1005)*Paramètres!$P$5,0)&amp;"/"&amp;OFFSET(Paramètres!$G$5,LOOKUP(ROW(B1754),Paramètres!$X$5:$Z$1005)-LOOKUP(ROW(B1754),Paramètres!$W$5:$Z$1005)*Paramètres!$P$6,0)&amp;"/"&amp;OFFSET(Paramètres!$J$5,LOOKUP(ROW(B1754),Paramètres!$Y$5:$Z$1005)-LOOKUP(ROW(B1754),Paramètres!$X$5:$Z$1005)*Paramètres!$P$7,0)&amp;"/"&amp;OFFSET(Paramètres!M1758,-LOOKUP(ROW(B1754),Paramètres!$Y$5:$Z$1005)*Paramètres!$P$8,0),""))</f>
        <v/>
      </c>
    </row>
    <row r="1755" spans="1:2" x14ac:dyDescent="0.25">
      <c r="A1755" t="str">
        <f ca="1">IF(A1754="","",IFERROR(OFFSET(Paramètres!$C$5,LOOKUP(ROW(A1755),Paramètres!$W$5:$Z$1005)-LOOKUP(ROW(A1755),Paramètres!$V$5:$Z$1005)*Paramètres!$P$5,0)&amp;OFFSET(Paramètres!$F$5,LOOKUP(ROW(A1755),Paramètres!$X$5:$Z$1005)-LOOKUP(ROW(A1755),Paramètres!$W$5:$Z$1005)*Paramètres!$P$6,0)&amp;OFFSET(Paramètres!$I$5,LOOKUP(ROW(A1755),Paramètres!$Y$5:$Z$1005)-LOOKUP(ROW(A1755),Paramètres!$X$5:$Z$1005)*Paramètres!$P$7,0)&amp;OFFSET(Paramètres!L1759,-LOOKUP(ROW(A1755),Paramètres!$Y$5:$Z$1005)*Paramètres!$P$8,0),""))</f>
        <v/>
      </c>
      <c r="B1755" t="str">
        <f ca="1">IF(B1754="","",IFERROR(OFFSET(Paramètres!$D$5,LOOKUP(ROW(B1755),Paramètres!$W$5:$Z$1005)-LOOKUP(ROW(B1755),Paramètres!$V$5:$Z$1005)*Paramètres!$P$5,0)&amp;"/"&amp;OFFSET(Paramètres!$G$5,LOOKUP(ROW(B1755),Paramètres!$X$5:$Z$1005)-LOOKUP(ROW(B1755),Paramètres!$W$5:$Z$1005)*Paramètres!$P$6,0)&amp;"/"&amp;OFFSET(Paramètres!$J$5,LOOKUP(ROW(B1755),Paramètres!$Y$5:$Z$1005)-LOOKUP(ROW(B1755),Paramètres!$X$5:$Z$1005)*Paramètres!$P$7,0)&amp;"/"&amp;OFFSET(Paramètres!M1759,-LOOKUP(ROW(B1755),Paramètres!$Y$5:$Z$1005)*Paramètres!$P$8,0),""))</f>
        <v/>
      </c>
    </row>
    <row r="1756" spans="1:2" x14ac:dyDescent="0.25">
      <c r="A1756" t="str">
        <f ca="1">IF(A1755="","",IFERROR(OFFSET(Paramètres!$C$5,LOOKUP(ROW(A1756),Paramètres!$W$5:$Z$1005)-LOOKUP(ROW(A1756),Paramètres!$V$5:$Z$1005)*Paramètres!$P$5,0)&amp;OFFSET(Paramètres!$F$5,LOOKUP(ROW(A1756),Paramètres!$X$5:$Z$1005)-LOOKUP(ROW(A1756),Paramètres!$W$5:$Z$1005)*Paramètres!$P$6,0)&amp;OFFSET(Paramètres!$I$5,LOOKUP(ROW(A1756),Paramètres!$Y$5:$Z$1005)-LOOKUP(ROW(A1756),Paramètres!$X$5:$Z$1005)*Paramètres!$P$7,0)&amp;OFFSET(Paramètres!L1760,-LOOKUP(ROW(A1756),Paramètres!$Y$5:$Z$1005)*Paramètres!$P$8,0),""))</f>
        <v/>
      </c>
      <c r="B1756" t="str">
        <f ca="1">IF(B1755="","",IFERROR(OFFSET(Paramètres!$D$5,LOOKUP(ROW(B1756),Paramètres!$W$5:$Z$1005)-LOOKUP(ROW(B1756),Paramètres!$V$5:$Z$1005)*Paramètres!$P$5,0)&amp;"/"&amp;OFFSET(Paramètres!$G$5,LOOKUP(ROW(B1756),Paramètres!$X$5:$Z$1005)-LOOKUP(ROW(B1756),Paramètres!$W$5:$Z$1005)*Paramètres!$P$6,0)&amp;"/"&amp;OFFSET(Paramètres!$J$5,LOOKUP(ROW(B1756),Paramètres!$Y$5:$Z$1005)-LOOKUP(ROW(B1756),Paramètres!$X$5:$Z$1005)*Paramètres!$P$7,0)&amp;"/"&amp;OFFSET(Paramètres!M1760,-LOOKUP(ROW(B1756),Paramètres!$Y$5:$Z$1005)*Paramètres!$P$8,0),""))</f>
        <v/>
      </c>
    </row>
    <row r="1757" spans="1:2" x14ac:dyDescent="0.25">
      <c r="A1757" t="str">
        <f ca="1">IF(A1756="","",IFERROR(OFFSET(Paramètres!$C$5,LOOKUP(ROW(A1757),Paramètres!$W$5:$Z$1005)-LOOKUP(ROW(A1757),Paramètres!$V$5:$Z$1005)*Paramètres!$P$5,0)&amp;OFFSET(Paramètres!$F$5,LOOKUP(ROW(A1757),Paramètres!$X$5:$Z$1005)-LOOKUP(ROW(A1757),Paramètres!$W$5:$Z$1005)*Paramètres!$P$6,0)&amp;OFFSET(Paramètres!$I$5,LOOKUP(ROW(A1757),Paramètres!$Y$5:$Z$1005)-LOOKUP(ROW(A1757),Paramètres!$X$5:$Z$1005)*Paramètres!$P$7,0)&amp;OFFSET(Paramètres!L1761,-LOOKUP(ROW(A1757),Paramètres!$Y$5:$Z$1005)*Paramètres!$P$8,0),""))</f>
        <v/>
      </c>
      <c r="B1757" t="str">
        <f ca="1">IF(B1756="","",IFERROR(OFFSET(Paramètres!$D$5,LOOKUP(ROW(B1757),Paramètres!$W$5:$Z$1005)-LOOKUP(ROW(B1757),Paramètres!$V$5:$Z$1005)*Paramètres!$P$5,0)&amp;"/"&amp;OFFSET(Paramètres!$G$5,LOOKUP(ROW(B1757),Paramètres!$X$5:$Z$1005)-LOOKUP(ROW(B1757),Paramètres!$W$5:$Z$1005)*Paramètres!$P$6,0)&amp;"/"&amp;OFFSET(Paramètres!$J$5,LOOKUP(ROW(B1757),Paramètres!$Y$5:$Z$1005)-LOOKUP(ROW(B1757),Paramètres!$X$5:$Z$1005)*Paramètres!$P$7,0)&amp;"/"&amp;OFFSET(Paramètres!M1761,-LOOKUP(ROW(B1757),Paramètres!$Y$5:$Z$1005)*Paramètres!$P$8,0),""))</f>
        <v/>
      </c>
    </row>
    <row r="1758" spans="1:2" x14ac:dyDescent="0.25">
      <c r="A1758" t="str">
        <f ca="1">IF(A1757="","",IFERROR(OFFSET(Paramètres!$C$5,LOOKUP(ROW(A1758),Paramètres!$W$5:$Z$1005)-LOOKUP(ROW(A1758),Paramètres!$V$5:$Z$1005)*Paramètres!$P$5,0)&amp;OFFSET(Paramètres!$F$5,LOOKUP(ROW(A1758),Paramètres!$X$5:$Z$1005)-LOOKUP(ROW(A1758),Paramètres!$W$5:$Z$1005)*Paramètres!$P$6,0)&amp;OFFSET(Paramètres!$I$5,LOOKUP(ROW(A1758),Paramètres!$Y$5:$Z$1005)-LOOKUP(ROW(A1758),Paramètres!$X$5:$Z$1005)*Paramètres!$P$7,0)&amp;OFFSET(Paramètres!L1762,-LOOKUP(ROW(A1758),Paramètres!$Y$5:$Z$1005)*Paramètres!$P$8,0),""))</f>
        <v/>
      </c>
      <c r="B1758" t="str">
        <f ca="1">IF(B1757="","",IFERROR(OFFSET(Paramètres!$D$5,LOOKUP(ROW(B1758),Paramètres!$W$5:$Z$1005)-LOOKUP(ROW(B1758),Paramètres!$V$5:$Z$1005)*Paramètres!$P$5,0)&amp;"/"&amp;OFFSET(Paramètres!$G$5,LOOKUP(ROW(B1758),Paramètres!$X$5:$Z$1005)-LOOKUP(ROW(B1758),Paramètres!$W$5:$Z$1005)*Paramètres!$P$6,0)&amp;"/"&amp;OFFSET(Paramètres!$J$5,LOOKUP(ROW(B1758),Paramètres!$Y$5:$Z$1005)-LOOKUP(ROW(B1758),Paramètres!$X$5:$Z$1005)*Paramètres!$P$7,0)&amp;"/"&amp;OFFSET(Paramètres!M1762,-LOOKUP(ROW(B1758),Paramètres!$Y$5:$Z$1005)*Paramètres!$P$8,0),""))</f>
        <v/>
      </c>
    </row>
    <row r="1759" spans="1:2" x14ac:dyDescent="0.25">
      <c r="A1759" t="str">
        <f ca="1">IF(A1758="","",IFERROR(OFFSET(Paramètres!$C$5,LOOKUP(ROW(A1759),Paramètres!$W$5:$Z$1005)-LOOKUP(ROW(A1759),Paramètres!$V$5:$Z$1005)*Paramètres!$P$5,0)&amp;OFFSET(Paramètres!$F$5,LOOKUP(ROW(A1759),Paramètres!$X$5:$Z$1005)-LOOKUP(ROW(A1759),Paramètres!$W$5:$Z$1005)*Paramètres!$P$6,0)&amp;OFFSET(Paramètres!$I$5,LOOKUP(ROW(A1759),Paramètres!$Y$5:$Z$1005)-LOOKUP(ROW(A1759),Paramètres!$X$5:$Z$1005)*Paramètres!$P$7,0)&amp;OFFSET(Paramètres!L1763,-LOOKUP(ROW(A1759),Paramètres!$Y$5:$Z$1005)*Paramètres!$P$8,0),""))</f>
        <v/>
      </c>
      <c r="B1759" t="str">
        <f ca="1">IF(B1758="","",IFERROR(OFFSET(Paramètres!$D$5,LOOKUP(ROW(B1759),Paramètres!$W$5:$Z$1005)-LOOKUP(ROW(B1759),Paramètres!$V$5:$Z$1005)*Paramètres!$P$5,0)&amp;"/"&amp;OFFSET(Paramètres!$G$5,LOOKUP(ROW(B1759),Paramètres!$X$5:$Z$1005)-LOOKUP(ROW(B1759),Paramètres!$W$5:$Z$1005)*Paramètres!$P$6,0)&amp;"/"&amp;OFFSET(Paramètres!$J$5,LOOKUP(ROW(B1759),Paramètres!$Y$5:$Z$1005)-LOOKUP(ROW(B1759),Paramètres!$X$5:$Z$1005)*Paramètres!$P$7,0)&amp;"/"&amp;OFFSET(Paramètres!M1763,-LOOKUP(ROW(B1759),Paramètres!$Y$5:$Z$1005)*Paramètres!$P$8,0),""))</f>
        <v/>
      </c>
    </row>
    <row r="1760" spans="1:2" x14ac:dyDescent="0.25">
      <c r="A1760" t="str">
        <f ca="1">IF(A1759="","",IFERROR(OFFSET(Paramètres!$C$5,LOOKUP(ROW(A1760),Paramètres!$W$5:$Z$1005)-LOOKUP(ROW(A1760),Paramètres!$V$5:$Z$1005)*Paramètres!$P$5,0)&amp;OFFSET(Paramètres!$F$5,LOOKUP(ROW(A1760),Paramètres!$X$5:$Z$1005)-LOOKUP(ROW(A1760),Paramètres!$W$5:$Z$1005)*Paramètres!$P$6,0)&amp;OFFSET(Paramètres!$I$5,LOOKUP(ROW(A1760),Paramètres!$Y$5:$Z$1005)-LOOKUP(ROW(A1760),Paramètres!$X$5:$Z$1005)*Paramètres!$P$7,0)&amp;OFFSET(Paramètres!L1764,-LOOKUP(ROW(A1760),Paramètres!$Y$5:$Z$1005)*Paramètres!$P$8,0),""))</f>
        <v/>
      </c>
      <c r="B1760" t="str">
        <f ca="1">IF(B1759="","",IFERROR(OFFSET(Paramètres!$D$5,LOOKUP(ROW(B1760),Paramètres!$W$5:$Z$1005)-LOOKUP(ROW(B1760),Paramètres!$V$5:$Z$1005)*Paramètres!$P$5,0)&amp;"/"&amp;OFFSET(Paramètres!$G$5,LOOKUP(ROW(B1760),Paramètres!$X$5:$Z$1005)-LOOKUP(ROW(B1760),Paramètres!$W$5:$Z$1005)*Paramètres!$P$6,0)&amp;"/"&amp;OFFSET(Paramètres!$J$5,LOOKUP(ROW(B1760),Paramètres!$Y$5:$Z$1005)-LOOKUP(ROW(B1760),Paramètres!$X$5:$Z$1005)*Paramètres!$P$7,0)&amp;"/"&amp;OFFSET(Paramètres!M1764,-LOOKUP(ROW(B1760),Paramètres!$Y$5:$Z$1005)*Paramètres!$P$8,0),""))</f>
        <v/>
      </c>
    </row>
    <row r="1761" spans="1:2" x14ac:dyDescent="0.25">
      <c r="A1761" t="str">
        <f ca="1">IF(A1760="","",IFERROR(OFFSET(Paramètres!$C$5,LOOKUP(ROW(A1761),Paramètres!$W$5:$Z$1005)-LOOKUP(ROW(A1761),Paramètres!$V$5:$Z$1005)*Paramètres!$P$5,0)&amp;OFFSET(Paramètres!$F$5,LOOKUP(ROW(A1761),Paramètres!$X$5:$Z$1005)-LOOKUP(ROW(A1761),Paramètres!$W$5:$Z$1005)*Paramètres!$P$6,0)&amp;OFFSET(Paramètres!$I$5,LOOKUP(ROW(A1761),Paramètres!$Y$5:$Z$1005)-LOOKUP(ROW(A1761),Paramètres!$X$5:$Z$1005)*Paramètres!$P$7,0)&amp;OFFSET(Paramètres!L1765,-LOOKUP(ROW(A1761),Paramètres!$Y$5:$Z$1005)*Paramètres!$P$8,0),""))</f>
        <v/>
      </c>
      <c r="B1761" t="str">
        <f ca="1">IF(B1760="","",IFERROR(OFFSET(Paramètres!$D$5,LOOKUP(ROW(B1761),Paramètres!$W$5:$Z$1005)-LOOKUP(ROW(B1761),Paramètres!$V$5:$Z$1005)*Paramètres!$P$5,0)&amp;"/"&amp;OFFSET(Paramètres!$G$5,LOOKUP(ROW(B1761),Paramètres!$X$5:$Z$1005)-LOOKUP(ROW(B1761),Paramètres!$W$5:$Z$1005)*Paramètres!$P$6,0)&amp;"/"&amp;OFFSET(Paramètres!$J$5,LOOKUP(ROW(B1761),Paramètres!$Y$5:$Z$1005)-LOOKUP(ROW(B1761),Paramètres!$X$5:$Z$1005)*Paramètres!$P$7,0)&amp;"/"&amp;OFFSET(Paramètres!M1765,-LOOKUP(ROW(B1761),Paramètres!$Y$5:$Z$1005)*Paramètres!$P$8,0),""))</f>
        <v/>
      </c>
    </row>
    <row r="1762" spans="1:2" x14ac:dyDescent="0.25">
      <c r="A1762" t="str">
        <f ca="1">IF(A1761="","",IFERROR(OFFSET(Paramètres!$C$5,LOOKUP(ROW(A1762),Paramètres!$W$5:$Z$1005)-LOOKUP(ROW(A1762),Paramètres!$V$5:$Z$1005)*Paramètres!$P$5,0)&amp;OFFSET(Paramètres!$F$5,LOOKUP(ROW(A1762),Paramètres!$X$5:$Z$1005)-LOOKUP(ROW(A1762),Paramètres!$W$5:$Z$1005)*Paramètres!$P$6,0)&amp;OFFSET(Paramètres!$I$5,LOOKUP(ROW(A1762),Paramètres!$Y$5:$Z$1005)-LOOKUP(ROW(A1762),Paramètres!$X$5:$Z$1005)*Paramètres!$P$7,0)&amp;OFFSET(Paramètres!L1766,-LOOKUP(ROW(A1762),Paramètres!$Y$5:$Z$1005)*Paramètres!$P$8,0),""))</f>
        <v/>
      </c>
      <c r="B1762" t="str">
        <f ca="1">IF(B1761="","",IFERROR(OFFSET(Paramètres!$D$5,LOOKUP(ROW(B1762),Paramètres!$W$5:$Z$1005)-LOOKUP(ROW(B1762),Paramètres!$V$5:$Z$1005)*Paramètres!$P$5,0)&amp;"/"&amp;OFFSET(Paramètres!$G$5,LOOKUP(ROW(B1762),Paramètres!$X$5:$Z$1005)-LOOKUP(ROW(B1762),Paramètres!$W$5:$Z$1005)*Paramètres!$P$6,0)&amp;"/"&amp;OFFSET(Paramètres!$J$5,LOOKUP(ROW(B1762),Paramètres!$Y$5:$Z$1005)-LOOKUP(ROW(B1762),Paramètres!$X$5:$Z$1005)*Paramètres!$P$7,0)&amp;"/"&amp;OFFSET(Paramètres!M1766,-LOOKUP(ROW(B1762),Paramètres!$Y$5:$Z$1005)*Paramètres!$P$8,0),""))</f>
        <v/>
      </c>
    </row>
    <row r="1763" spans="1:2" x14ac:dyDescent="0.25">
      <c r="A1763" t="str">
        <f ca="1">IF(A1762="","",IFERROR(OFFSET(Paramètres!$C$5,LOOKUP(ROW(A1763),Paramètres!$W$5:$Z$1005)-LOOKUP(ROW(A1763),Paramètres!$V$5:$Z$1005)*Paramètres!$P$5,0)&amp;OFFSET(Paramètres!$F$5,LOOKUP(ROW(A1763),Paramètres!$X$5:$Z$1005)-LOOKUP(ROW(A1763),Paramètres!$W$5:$Z$1005)*Paramètres!$P$6,0)&amp;OFFSET(Paramètres!$I$5,LOOKUP(ROW(A1763),Paramètres!$Y$5:$Z$1005)-LOOKUP(ROW(A1763),Paramètres!$X$5:$Z$1005)*Paramètres!$P$7,0)&amp;OFFSET(Paramètres!L1767,-LOOKUP(ROW(A1763),Paramètres!$Y$5:$Z$1005)*Paramètres!$P$8,0),""))</f>
        <v/>
      </c>
      <c r="B1763" t="str">
        <f ca="1">IF(B1762="","",IFERROR(OFFSET(Paramètres!$D$5,LOOKUP(ROW(B1763),Paramètres!$W$5:$Z$1005)-LOOKUP(ROW(B1763),Paramètres!$V$5:$Z$1005)*Paramètres!$P$5,0)&amp;"/"&amp;OFFSET(Paramètres!$G$5,LOOKUP(ROW(B1763),Paramètres!$X$5:$Z$1005)-LOOKUP(ROW(B1763),Paramètres!$W$5:$Z$1005)*Paramètres!$P$6,0)&amp;"/"&amp;OFFSET(Paramètres!$J$5,LOOKUP(ROW(B1763),Paramètres!$Y$5:$Z$1005)-LOOKUP(ROW(B1763),Paramètres!$X$5:$Z$1005)*Paramètres!$P$7,0)&amp;"/"&amp;OFFSET(Paramètres!M1767,-LOOKUP(ROW(B1763),Paramètres!$Y$5:$Z$1005)*Paramètres!$P$8,0),""))</f>
        <v/>
      </c>
    </row>
    <row r="1764" spans="1:2" x14ac:dyDescent="0.25">
      <c r="A1764" t="str">
        <f ca="1">IF(A1763="","",IFERROR(OFFSET(Paramètres!$C$5,LOOKUP(ROW(A1764),Paramètres!$W$5:$Z$1005)-LOOKUP(ROW(A1764),Paramètres!$V$5:$Z$1005)*Paramètres!$P$5,0)&amp;OFFSET(Paramètres!$F$5,LOOKUP(ROW(A1764),Paramètres!$X$5:$Z$1005)-LOOKUP(ROW(A1764),Paramètres!$W$5:$Z$1005)*Paramètres!$P$6,0)&amp;OFFSET(Paramètres!$I$5,LOOKUP(ROW(A1764),Paramètres!$Y$5:$Z$1005)-LOOKUP(ROW(A1764),Paramètres!$X$5:$Z$1005)*Paramètres!$P$7,0)&amp;OFFSET(Paramètres!L1768,-LOOKUP(ROW(A1764),Paramètres!$Y$5:$Z$1005)*Paramètres!$P$8,0),""))</f>
        <v/>
      </c>
      <c r="B1764" t="str">
        <f ca="1">IF(B1763="","",IFERROR(OFFSET(Paramètres!$D$5,LOOKUP(ROW(B1764),Paramètres!$W$5:$Z$1005)-LOOKUP(ROW(B1764),Paramètres!$V$5:$Z$1005)*Paramètres!$P$5,0)&amp;"/"&amp;OFFSET(Paramètres!$G$5,LOOKUP(ROW(B1764),Paramètres!$X$5:$Z$1005)-LOOKUP(ROW(B1764),Paramètres!$W$5:$Z$1005)*Paramètres!$P$6,0)&amp;"/"&amp;OFFSET(Paramètres!$J$5,LOOKUP(ROW(B1764),Paramètres!$Y$5:$Z$1005)-LOOKUP(ROW(B1764),Paramètres!$X$5:$Z$1005)*Paramètres!$P$7,0)&amp;"/"&amp;OFFSET(Paramètres!M1768,-LOOKUP(ROW(B1764),Paramètres!$Y$5:$Z$1005)*Paramètres!$P$8,0),""))</f>
        <v/>
      </c>
    </row>
    <row r="1765" spans="1:2" x14ac:dyDescent="0.25">
      <c r="A1765" t="str">
        <f ca="1">IF(A1764="","",IFERROR(OFFSET(Paramètres!$C$5,LOOKUP(ROW(A1765),Paramètres!$W$5:$Z$1005)-LOOKUP(ROW(A1765),Paramètres!$V$5:$Z$1005)*Paramètres!$P$5,0)&amp;OFFSET(Paramètres!$F$5,LOOKUP(ROW(A1765),Paramètres!$X$5:$Z$1005)-LOOKUP(ROW(A1765),Paramètres!$W$5:$Z$1005)*Paramètres!$P$6,0)&amp;OFFSET(Paramètres!$I$5,LOOKUP(ROW(A1765),Paramètres!$Y$5:$Z$1005)-LOOKUP(ROW(A1765),Paramètres!$X$5:$Z$1005)*Paramètres!$P$7,0)&amp;OFFSET(Paramètres!L1769,-LOOKUP(ROW(A1765),Paramètres!$Y$5:$Z$1005)*Paramètres!$P$8,0),""))</f>
        <v/>
      </c>
      <c r="B1765" t="str">
        <f ca="1">IF(B1764="","",IFERROR(OFFSET(Paramètres!$D$5,LOOKUP(ROW(B1765),Paramètres!$W$5:$Z$1005)-LOOKUP(ROW(B1765),Paramètres!$V$5:$Z$1005)*Paramètres!$P$5,0)&amp;"/"&amp;OFFSET(Paramètres!$G$5,LOOKUP(ROW(B1765),Paramètres!$X$5:$Z$1005)-LOOKUP(ROW(B1765),Paramètres!$W$5:$Z$1005)*Paramètres!$P$6,0)&amp;"/"&amp;OFFSET(Paramètres!$J$5,LOOKUP(ROW(B1765),Paramètres!$Y$5:$Z$1005)-LOOKUP(ROW(B1765),Paramètres!$X$5:$Z$1005)*Paramètres!$P$7,0)&amp;"/"&amp;OFFSET(Paramètres!M1769,-LOOKUP(ROW(B1765),Paramètres!$Y$5:$Z$1005)*Paramètres!$P$8,0),""))</f>
        <v/>
      </c>
    </row>
    <row r="1766" spans="1:2" x14ac:dyDescent="0.25">
      <c r="A1766" t="str">
        <f ca="1">IF(A1765="","",IFERROR(OFFSET(Paramètres!$C$5,LOOKUP(ROW(A1766),Paramètres!$W$5:$Z$1005)-LOOKUP(ROW(A1766),Paramètres!$V$5:$Z$1005)*Paramètres!$P$5,0)&amp;OFFSET(Paramètres!$F$5,LOOKUP(ROW(A1766),Paramètres!$X$5:$Z$1005)-LOOKUP(ROW(A1766),Paramètres!$W$5:$Z$1005)*Paramètres!$P$6,0)&amp;OFFSET(Paramètres!$I$5,LOOKUP(ROW(A1766),Paramètres!$Y$5:$Z$1005)-LOOKUP(ROW(A1766),Paramètres!$X$5:$Z$1005)*Paramètres!$P$7,0)&amp;OFFSET(Paramètres!L1770,-LOOKUP(ROW(A1766),Paramètres!$Y$5:$Z$1005)*Paramètres!$P$8,0),""))</f>
        <v/>
      </c>
      <c r="B1766" t="str">
        <f ca="1">IF(B1765="","",IFERROR(OFFSET(Paramètres!$D$5,LOOKUP(ROW(B1766),Paramètres!$W$5:$Z$1005)-LOOKUP(ROW(B1766),Paramètres!$V$5:$Z$1005)*Paramètres!$P$5,0)&amp;"/"&amp;OFFSET(Paramètres!$G$5,LOOKUP(ROW(B1766),Paramètres!$X$5:$Z$1005)-LOOKUP(ROW(B1766),Paramètres!$W$5:$Z$1005)*Paramètres!$P$6,0)&amp;"/"&amp;OFFSET(Paramètres!$J$5,LOOKUP(ROW(B1766),Paramètres!$Y$5:$Z$1005)-LOOKUP(ROW(B1766),Paramètres!$X$5:$Z$1005)*Paramètres!$P$7,0)&amp;"/"&amp;OFFSET(Paramètres!M1770,-LOOKUP(ROW(B1766),Paramètres!$Y$5:$Z$1005)*Paramètres!$P$8,0),""))</f>
        <v/>
      </c>
    </row>
    <row r="1767" spans="1:2" x14ac:dyDescent="0.25">
      <c r="A1767" t="str">
        <f ca="1">IF(A1766="","",IFERROR(OFFSET(Paramètres!$C$5,LOOKUP(ROW(A1767),Paramètres!$W$5:$Z$1005)-LOOKUP(ROW(A1767),Paramètres!$V$5:$Z$1005)*Paramètres!$P$5,0)&amp;OFFSET(Paramètres!$F$5,LOOKUP(ROW(A1767),Paramètres!$X$5:$Z$1005)-LOOKUP(ROW(A1767),Paramètres!$W$5:$Z$1005)*Paramètres!$P$6,0)&amp;OFFSET(Paramètres!$I$5,LOOKUP(ROW(A1767),Paramètres!$Y$5:$Z$1005)-LOOKUP(ROW(A1767),Paramètres!$X$5:$Z$1005)*Paramètres!$P$7,0)&amp;OFFSET(Paramètres!L1771,-LOOKUP(ROW(A1767),Paramètres!$Y$5:$Z$1005)*Paramètres!$P$8,0),""))</f>
        <v/>
      </c>
      <c r="B1767" t="str">
        <f ca="1">IF(B1766="","",IFERROR(OFFSET(Paramètres!$D$5,LOOKUP(ROW(B1767),Paramètres!$W$5:$Z$1005)-LOOKUP(ROW(B1767),Paramètres!$V$5:$Z$1005)*Paramètres!$P$5,0)&amp;"/"&amp;OFFSET(Paramètres!$G$5,LOOKUP(ROW(B1767),Paramètres!$X$5:$Z$1005)-LOOKUP(ROW(B1767),Paramètres!$W$5:$Z$1005)*Paramètres!$P$6,0)&amp;"/"&amp;OFFSET(Paramètres!$J$5,LOOKUP(ROW(B1767),Paramètres!$Y$5:$Z$1005)-LOOKUP(ROW(B1767),Paramètres!$X$5:$Z$1005)*Paramètres!$P$7,0)&amp;"/"&amp;OFFSET(Paramètres!M1771,-LOOKUP(ROW(B1767),Paramètres!$Y$5:$Z$1005)*Paramètres!$P$8,0),""))</f>
        <v/>
      </c>
    </row>
    <row r="1768" spans="1:2" x14ac:dyDescent="0.25">
      <c r="A1768" t="str">
        <f ca="1">IF(A1767="","",IFERROR(OFFSET(Paramètres!$C$5,LOOKUP(ROW(A1768),Paramètres!$W$5:$Z$1005)-LOOKUP(ROW(A1768),Paramètres!$V$5:$Z$1005)*Paramètres!$P$5,0)&amp;OFFSET(Paramètres!$F$5,LOOKUP(ROW(A1768),Paramètres!$X$5:$Z$1005)-LOOKUP(ROW(A1768),Paramètres!$W$5:$Z$1005)*Paramètres!$P$6,0)&amp;OFFSET(Paramètres!$I$5,LOOKUP(ROW(A1768),Paramètres!$Y$5:$Z$1005)-LOOKUP(ROW(A1768),Paramètres!$X$5:$Z$1005)*Paramètres!$P$7,0)&amp;OFFSET(Paramètres!L1772,-LOOKUP(ROW(A1768),Paramètres!$Y$5:$Z$1005)*Paramètres!$P$8,0),""))</f>
        <v/>
      </c>
      <c r="B1768" t="str">
        <f ca="1">IF(B1767="","",IFERROR(OFFSET(Paramètres!$D$5,LOOKUP(ROW(B1768),Paramètres!$W$5:$Z$1005)-LOOKUP(ROW(B1768),Paramètres!$V$5:$Z$1005)*Paramètres!$P$5,0)&amp;"/"&amp;OFFSET(Paramètres!$G$5,LOOKUP(ROW(B1768),Paramètres!$X$5:$Z$1005)-LOOKUP(ROW(B1768),Paramètres!$W$5:$Z$1005)*Paramètres!$P$6,0)&amp;"/"&amp;OFFSET(Paramètres!$J$5,LOOKUP(ROW(B1768),Paramètres!$Y$5:$Z$1005)-LOOKUP(ROW(B1768),Paramètres!$X$5:$Z$1005)*Paramètres!$P$7,0)&amp;"/"&amp;OFFSET(Paramètres!M1772,-LOOKUP(ROW(B1768),Paramètres!$Y$5:$Z$1005)*Paramètres!$P$8,0),""))</f>
        <v/>
      </c>
    </row>
    <row r="1769" spans="1:2" x14ac:dyDescent="0.25">
      <c r="A1769" t="str">
        <f ca="1">IF(A1768="","",IFERROR(OFFSET(Paramètres!$C$5,LOOKUP(ROW(A1769),Paramètres!$W$5:$Z$1005)-LOOKUP(ROW(A1769),Paramètres!$V$5:$Z$1005)*Paramètres!$P$5,0)&amp;OFFSET(Paramètres!$F$5,LOOKUP(ROW(A1769),Paramètres!$X$5:$Z$1005)-LOOKUP(ROW(A1769),Paramètres!$W$5:$Z$1005)*Paramètres!$P$6,0)&amp;OFFSET(Paramètres!$I$5,LOOKUP(ROW(A1769),Paramètres!$Y$5:$Z$1005)-LOOKUP(ROW(A1769),Paramètres!$X$5:$Z$1005)*Paramètres!$P$7,0)&amp;OFFSET(Paramètres!L1773,-LOOKUP(ROW(A1769),Paramètres!$Y$5:$Z$1005)*Paramètres!$P$8,0),""))</f>
        <v/>
      </c>
      <c r="B1769" t="str">
        <f ca="1">IF(B1768="","",IFERROR(OFFSET(Paramètres!$D$5,LOOKUP(ROW(B1769),Paramètres!$W$5:$Z$1005)-LOOKUP(ROW(B1769),Paramètres!$V$5:$Z$1005)*Paramètres!$P$5,0)&amp;"/"&amp;OFFSET(Paramètres!$G$5,LOOKUP(ROW(B1769),Paramètres!$X$5:$Z$1005)-LOOKUP(ROW(B1769),Paramètres!$W$5:$Z$1005)*Paramètres!$P$6,0)&amp;"/"&amp;OFFSET(Paramètres!$J$5,LOOKUP(ROW(B1769),Paramètres!$Y$5:$Z$1005)-LOOKUP(ROW(B1769),Paramètres!$X$5:$Z$1005)*Paramètres!$P$7,0)&amp;"/"&amp;OFFSET(Paramètres!M1773,-LOOKUP(ROW(B1769),Paramètres!$Y$5:$Z$1005)*Paramètres!$P$8,0),""))</f>
        <v/>
      </c>
    </row>
    <row r="1770" spans="1:2" x14ac:dyDescent="0.25">
      <c r="A1770" t="str">
        <f ca="1">IF(A1769="","",IFERROR(OFFSET(Paramètres!$C$5,LOOKUP(ROW(A1770),Paramètres!$W$5:$Z$1005)-LOOKUP(ROW(A1770),Paramètres!$V$5:$Z$1005)*Paramètres!$P$5,0)&amp;OFFSET(Paramètres!$F$5,LOOKUP(ROW(A1770),Paramètres!$X$5:$Z$1005)-LOOKUP(ROW(A1770),Paramètres!$W$5:$Z$1005)*Paramètres!$P$6,0)&amp;OFFSET(Paramètres!$I$5,LOOKUP(ROW(A1770),Paramètres!$Y$5:$Z$1005)-LOOKUP(ROW(A1770),Paramètres!$X$5:$Z$1005)*Paramètres!$P$7,0)&amp;OFFSET(Paramètres!L1774,-LOOKUP(ROW(A1770),Paramètres!$Y$5:$Z$1005)*Paramètres!$P$8,0),""))</f>
        <v/>
      </c>
      <c r="B1770" t="str">
        <f ca="1">IF(B1769="","",IFERROR(OFFSET(Paramètres!$D$5,LOOKUP(ROW(B1770),Paramètres!$W$5:$Z$1005)-LOOKUP(ROW(B1770),Paramètres!$V$5:$Z$1005)*Paramètres!$P$5,0)&amp;"/"&amp;OFFSET(Paramètres!$G$5,LOOKUP(ROW(B1770),Paramètres!$X$5:$Z$1005)-LOOKUP(ROW(B1770),Paramètres!$W$5:$Z$1005)*Paramètres!$P$6,0)&amp;"/"&amp;OFFSET(Paramètres!$J$5,LOOKUP(ROW(B1770),Paramètres!$Y$5:$Z$1005)-LOOKUP(ROW(B1770),Paramètres!$X$5:$Z$1005)*Paramètres!$P$7,0)&amp;"/"&amp;OFFSET(Paramètres!M1774,-LOOKUP(ROW(B1770),Paramètres!$Y$5:$Z$1005)*Paramètres!$P$8,0),""))</f>
        <v/>
      </c>
    </row>
    <row r="1771" spans="1:2" x14ac:dyDescent="0.25">
      <c r="A1771" t="str">
        <f ca="1">IF(A1770="","",IFERROR(OFFSET(Paramètres!$C$5,LOOKUP(ROW(A1771),Paramètres!$W$5:$Z$1005)-LOOKUP(ROW(A1771),Paramètres!$V$5:$Z$1005)*Paramètres!$P$5,0)&amp;OFFSET(Paramètres!$F$5,LOOKUP(ROW(A1771),Paramètres!$X$5:$Z$1005)-LOOKUP(ROW(A1771),Paramètres!$W$5:$Z$1005)*Paramètres!$P$6,0)&amp;OFFSET(Paramètres!$I$5,LOOKUP(ROW(A1771),Paramètres!$Y$5:$Z$1005)-LOOKUP(ROW(A1771),Paramètres!$X$5:$Z$1005)*Paramètres!$P$7,0)&amp;OFFSET(Paramètres!L1775,-LOOKUP(ROW(A1771),Paramètres!$Y$5:$Z$1005)*Paramètres!$P$8,0),""))</f>
        <v/>
      </c>
      <c r="B1771" t="str">
        <f ca="1">IF(B1770="","",IFERROR(OFFSET(Paramètres!$D$5,LOOKUP(ROW(B1771),Paramètres!$W$5:$Z$1005)-LOOKUP(ROW(B1771),Paramètres!$V$5:$Z$1005)*Paramètres!$P$5,0)&amp;"/"&amp;OFFSET(Paramètres!$G$5,LOOKUP(ROW(B1771),Paramètres!$X$5:$Z$1005)-LOOKUP(ROW(B1771),Paramètres!$W$5:$Z$1005)*Paramètres!$P$6,0)&amp;"/"&amp;OFFSET(Paramètres!$J$5,LOOKUP(ROW(B1771),Paramètres!$Y$5:$Z$1005)-LOOKUP(ROW(B1771),Paramètres!$X$5:$Z$1005)*Paramètres!$P$7,0)&amp;"/"&amp;OFFSET(Paramètres!M1775,-LOOKUP(ROW(B1771),Paramètres!$Y$5:$Z$1005)*Paramètres!$P$8,0),""))</f>
        <v/>
      </c>
    </row>
    <row r="1772" spans="1:2" x14ac:dyDescent="0.25">
      <c r="A1772" t="str">
        <f ca="1">IF(A1771="","",IFERROR(OFFSET(Paramètres!$C$5,LOOKUP(ROW(A1772),Paramètres!$W$5:$Z$1005)-LOOKUP(ROW(A1772),Paramètres!$V$5:$Z$1005)*Paramètres!$P$5,0)&amp;OFFSET(Paramètres!$F$5,LOOKUP(ROW(A1772),Paramètres!$X$5:$Z$1005)-LOOKUP(ROW(A1772),Paramètres!$W$5:$Z$1005)*Paramètres!$P$6,0)&amp;OFFSET(Paramètres!$I$5,LOOKUP(ROW(A1772),Paramètres!$Y$5:$Z$1005)-LOOKUP(ROW(A1772),Paramètres!$X$5:$Z$1005)*Paramètres!$P$7,0)&amp;OFFSET(Paramètres!L1776,-LOOKUP(ROW(A1772),Paramètres!$Y$5:$Z$1005)*Paramètres!$P$8,0),""))</f>
        <v/>
      </c>
      <c r="B1772" t="str">
        <f ca="1">IF(B1771="","",IFERROR(OFFSET(Paramètres!$D$5,LOOKUP(ROW(B1772),Paramètres!$W$5:$Z$1005)-LOOKUP(ROW(B1772),Paramètres!$V$5:$Z$1005)*Paramètres!$P$5,0)&amp;"/"&amp;OFFSET(Paramètres!$G$5,LOOKUP(ROW(B1772),Paramètres!$X$5:$Z$1005)-LOOKUP(ROW(B1772),Paramètres!$W$5:$Z$1005)*Paramètres!$P$6,0)&amp;"/"&amp;OFFSET(Paramètres!$J$5,LOOKUP(ROW(B1772),Paramètres!$Y$5:$Z$1005)-LOOKUP(ROW(B1772),Paramètres!$X$5:$Z$1005)*Paramètres!$P$7,0)&amp;"/"&amp;OFFSET(Paramètres!M1776,-LOOKUP(ROW(B1772),Paramètres!$Y$5:$Z$1005)*Paramètres!$P$8,0),""))</f>
        <v/>
      </c>
    </row>
    <row r="1773" spans="1:2" x14ac:dyDescent="0.25">
      <c r="A1773" t="str">
        <f ca="1">IF(A1772="","",IFERROR(OFFSET(Paramètres!$C$5,LOOKUP(ROW(A1773),Paramètres!$W$5:$Z$1005)-LOOKUP(ROW(A1773),Paramètres!$V$5:$Z$1005)*Paramètres!$P$5,0)&amp;OFFSET(Paramètres!$F$5,LOOKUP(ROW(A1773),Paramètres!$X$5:$Z$1005)-LOOKUP(ROW(A1773),Paramètres!$W$5:$Z$1005)*Paramètres!$P$6,0)&amp;OFFSET(Paramètres!$I$5,LOOKUP(ROW(A1773),Paramètres!$Y$5:$Z$1005)-LOOKUP(ROW(A1773),Paramètres!$X$5:$Z$1005)*Paramètres!$P$7,0)&amp;OFFSET(Paramètres!L1777,-LOOKUP(ROW(A1773),Paramètres!$Y$5:$Z$1005)*Paramètres!$P$8,0),""))</f>
        <v/>
      </c>
      <c r="B1773" t="str">
        <f ca="1">IF(B1772="","",IFERROR(OFFSET(Paramètres!$D$5,LOOKUP(ROW(B1773),Paramètres!$W$5:$Z$1005)-LOOKUP(ROW(B1773),Paramètres!$V$5:$Z$1005)*Paramètres!$P$5,0)&amp;"/"&amp;OFFSET(Paramètres!$G$5,LOOKUP(ROW(B1773),Paramètres!$X$5:$Z$1005)-LOOKUP(ROW(B1773),Paramètres!$W$5:$Z$1005)*Paramètres!$P$6,0)&amp;"/"&amp;OFFSET(Paramètres!$J$5,LOOKUP(ROW(B1773),Paramètres!$Y$5:$Z$1005)-LOOKUP(ROW(B1773),Paramètres!$X$5:$Z$1005)*Paramètres!$P$7,0)&amp;"/"&amp;OFFSET(Paramètres!M1777,-LOOKUP(ROW(B1773),Paramètres!$Y$5:$Z$1005)*Paramètres!$P$8,0),""))</f>
        <v/>
      </c>
    </row>
    <row r="1774" spans="1:2" x14ac:dyDescent="0.25">
      <c r="A1774" t="str">
        <f ca="1">IF(A1773="","",IFERROR(OFFSET(Paramètres!$C$5,LOOKUP(ROW(A1774),Paramètres!$W$5:$Z$1005)-LOOKUP(ROW(A1774),Paramètres!$V$5:$Z$1005)*Paramètres!$P$5,0)&amp;OFFSET(Paramètres!$F$5,LOOKUP(ROW(A1774),Paramètres!$X$5:$Z$1005)-LOOKUP(ROW(A1774),Paramètres!$W$5:$Z$1005)*Paramètres!$P$6,0)&amp;OFFSET(Paramètres!$I$5,LOOKUP(ROW(A1774),Paramètres!$Y$5:$Z$1005)-LOOKUP(ROW(A1774),Paramètres!$X$5:$Z$1005)*Paramètres!$P$7,0)&amp;OFFSET(Paramètres!L1778,-LOOKUP(ROW(A1774),Paramètres!$Y$5:$Z$1005)*Paramètres!$P$8,0),""))</f>
        <v/>
      </c>
      <c r="B1774" t="str">
        <f ca="1">IF(B1773="","",IFERROR(OFFSET(Paramètres!$D$5,LOOKUP(ROW(B1774),Paramètres!$W$5:$Z$1005)-LOOKUP(ROW(B1774),Paramètres!$V$5:$Z$1005)*Paramètres!$P$5,0)&amp;"/"&amp;OFFSET(Paramètres!$G$5,LOOKUP(ROW(B1774),Paramètres!$X$5:$Z$1005)-LOOKUP(ROW(B1774),Paramètres!$W$5:$Z$1005)*Paramètres!$P$6,0)&amp;"/"&amp;OFFSET(Paramètres!$J$5,LOOKUP(ROW(B1774),Paramètres!$Y$5:$Z$1005)-LOOKUP(ROW(B1774),Paramètres!$X$5:$Z$1005)*Paramètres!$P$7,0)&amp;"/"&amp;OFFSET(Paramètres!M1778,-LOOKUP(ROW(B1774),Paramètres!$Y$5:$Z$1005)*Paramètres!$P$8,0),""))</f>
        <v/>
      </c>
    </row>
    <row r="1775" spans="1:2" x14ac:dyDescent="0.25">
      <c r="A1775" t="str">
        <f ca="1">IF(A1774="","",IFERROR(OFFSET(Paramètres!$C$5,LOOKUP(ROW(A1775),Paramètres!$W$5:$Z$1005)-LOOKUP(ROW(A1775),Paramètres!$V$5:$Z$1005)*Paramètres!$P$5,0)&amp;OFFSET(Paramètres!$F$5,LOOKUP(ROW(A1775),Paramètres!$X$5:$Z$1005)-LOOKUP(ROW(A1775),Paramètres!$W$5:$Z$1005)*Paramètres!$P$6,0)&amp;OFFSET(Paramètres!$I$5,LOOKUP(ROW(A1775),Paramètres!$Y$5:$Z$1005)-LOOKUP(ROW(A1775),Paramètres!$X$5:$Z$1005)*Paramètres!$P$7,0)&amp;OFFSET(Paramètres!L1779,-LOOKUP(ROW(A1775),Paramètres!$Y$5:$Z$1005)*Paramètres!$P$8,0),""))</f>
        <v/>
      </c>
      <c r="B1775" t="str">
        <f ca="1">IF(B1774="","",IFERROR(OFFSET(Paramètres!$D$5,LOOKUP(ROW(B1775),Paramètres!$W$5:$Z$1005)-LOOKUP(ROW(B1775),Paramètres!$V$5:$Z$1005)*Paramètres!$P$5,0)&amp;"/"&amp;OFFSET(Paramètres!$G$5,LOOKUP(ROW(B1775),Paramètres!$X$5:$Z$1005)-LOOKUP(ROW(B1775),Paramètres!$W$5:$Z$1005)*Paramètres!$P$6,0)&amp;"/"&amp;OFFSET(Paramètres!$J$5,LOOKUP(ROW(B1775),Paramètres!$Y$5:$Z$1005)-LOOKUP(ROW(B1775),Paramètres!$X$5:$Z$1005)*Paramètres!$P$7,0)&amp;"/"&amp;OFFSET(Paramètres!M1779,-LOOKUP(ROW(B1775),Paramètres!$Y$5:$Z$1005)*Paramètres!$P$8,0),""))</f>
        <v/>
      </c>
    </row>
    <row r="1776" spans="1:2" x14ac:dyDescent="0.25">
      <c r="A1776" t="str">
        <f ca="1">IF(A1775="","",IFERROR(OFFSET(Paramètres!$C$5,LOOKUP(ROW(A1776),Paramètres!$W$5:$Z$1005)-LOOKUP(ROW(A1776),Paramètres!$V$5:$Z$1005)*Paramètres!$P$5,0)&amp;OFFSET(Paramètres!$F$5,LOOKUP(ROW(A1776),Paramètres!$X$5:$Z$1005)-LOOKUP(ROW(A1776),Paramètres!$W$5:$Z$1005)*Paramètres!$P$6,0)&amp;OFFSET(Paramètres!$I$5,LOOKUP(ROW(A1776),Paramètres!$Y$5:$Z$1005)-LOOKUP(ROW(A1776),Paramètres!$X$5:$Z$1005)*Paramètres!$P$7,0)&amp;OFFSET(Paramètres!L1780,-LOOKUP(ROW(A1776),Paramètres!$Y$5:$Z$1005)*Paramètres!$P$8,0),""))</f>
        <v/>
      </c>
      <c r="B1776" t="str">
        <f ca="1">IF(B1775="","",IFERROR(OFFSET(Paramètres!$D$5,LOOKUP(ROW(B1776),Paramètres!$W$5:$Z$1005)-LOOKUP(ROW(B1776),Paramètres!$V$5:$Z$1005)*Paramètres!$P$5,0)&amp;"/"&amp;OFFSET(Paramètres!$G$5,LOOKUP(ROW(B1776),Paramètres!$X$5:$Z$1005)-LOOKUP(ROW(B1776),Paramètres!$W$5:$Z$1005)*Paramètres!$P$6,0)&amp;"/"&amp;OFFSET(Paramètres!$J$5,LOOKUP(ROW(B1776),Paramètres!$Y$5:$Z$1005)-LOOKUP(ROW(B1776),Paramètres!$X$5:$Z$1005)*Paramètres!$P$7,0)&amp;"/"&amp;OFFSET(Paramètres!M1780,-LOOKUP(ROW(B1776),Paramètres!$Y$5:$Z$1005)*Paramètres!$P$8,0),""))</f>
        <v/>
      </c>
    </row>
    <row r="1777" spans="1:2" x14ac:dyDescent="0.25">
      <c r="A1777" t="str">
        <f ca="1">IF(A1776="","",IFERROR(OFFSET(Paramètres!$C$5,LOOKUP(ROW(A1777),Paramètres!$W$5:$Z$1005)-LOOKUP(ROW(A1777),Paramètres!$V$5:$Z$1005)*Paramètres!$P$5,0)&amp;OFFSET(Paramètres!$F$5,LOOKUP(ROW(A1777),Paramètres!$X$5:$Z$1005)-LOOKUP(ROW(A1777),Paramètres!$W$5:$Z$1005)*Paramètres!$P$6,0)&amp;OFFSET(Paramètres!$I$5,LOOKUP(ROW(A1777),Paramètres!$Y$5:$Z$1005)-LOOKUP(ROW(A1777),Paramètres!$X$5:$Z$1005)*Paramètres!$P$7,0)&amp;OFFSET(Paramètres!L1781,-LOOKUP(ROW(A1777),Paramètres!$Y$5:$Z$1005)*Paramètres!$P$8,0),""))</f>
        <v/>
      </c>
      <c r="B1777" t="str">
        <f ca="1">IF(B1776="","",IFERROR(OFFSET(Paramètres!$D$5,LOOKUP(ROW(B1777),Paramètres!$W$5:$Z$1005)-LOOKUP(ROW(B1777),Paramètres!$V$5:$Z$1005)*Paramètres!$P$5,0)&amp;"/"&amp;OFFSET(Paramètres!$G$5,LOOKUP(ROW(B1777),Paramètres!$X$5:$Z$1005)-LOOKUP(ROW(B1777),Paramètres!$W$5:$Z$1005)*Paramètres!$P$6,0)&amp;"/"&amp;OFFSET(Paramètres!$J$5,LOOKUP(ROW(B1777),Paramètres!$Y$5:$Z$1005)-LOOKUP(ROW(B1777),Paramètres!$X$5:$Z$1005)*Paramètres!$P$7,0)&amp;"/"&amp;OFFSET(Paramètres!M1781,-LOOKUP(ROW(B1777),Paramètres!$Y$5:$Z$1005)*Paramètres!$P$8,0),""))</f>
        <v/>
      </c>
    </row>
    <row r="1778" spans="1:2" x14ac:dyDescent="0.25">
      <c r="A1778" t="str">
        <f ca="1">IF(A1777="","",IFERROR(OFFSET(Paramètres!$C$5,LOOKUP(ROW(A1778),Paramètres!$W$5:$Z$1005)-LOOKUP(ROW(A1778),Paramètres!$V$5:$Z$1005)*Paramètres!$P$5,0)&amp;OFFSET(Paramètres!$F$5,LOOKUP(ROW(A1778),Paramètres!$X$5:$Z$1005)-LOOKUP(ROW(A1778),Paramètres!$W$5:$Z$1005)*Paramètres!$P$6,0)&amp;OFFSET(Paramètres!$I$5,LOOKUP(ROW(A1778),Paramètres!$Y$5:$Z$1005)-LOOKUP(ROW(A1778),Paramètres!$X$5:$Z$1005)*Paramètres!$P$7,0)&amp;OFFSET(Paramètres!L1782,-LOOKUP(ROW(A1778),Paramètres!$Y$5:$Z$1005)*Paramètres!$P$8,0),""))</f>
        <v/>
      </c>
      <c r="B1778" t="str">
        <f ca="1">IF(B1777="","",IFERROR(OFFSET(Paramètres!$D$5,LOOKUP(ROW(B1778),Paramètres!$W$5:$Z$1005)-LOOKUP(ROW(B1778),Paramètres!$V$5:$Z$1005)*Paramètres!$P$5,0)&amp;"/"&amp;OFFSET(Paramètres!$G$5,LOOKUP(ROW(B1778),Paramètres!$X$5:$Z$1005)-LOOKUP(ROW(B1778),Paramètres!$W$5:$Z$1005)*Paramètres!$P$6,0)&amp;"/"&amp;OFFSET(Paramètres!$J$5,LOOKUP(ROW(B1778),Paramètres!$Y$5:$Z$1005)-LOOKUP(ROW(B1778),Paramètres!$X$5:$Z$1005)*Paramètres!$P$7,0)&amp;"/"&amp;OFFSET(Paramètres!M1782,-LOOKUP(ROW(B1778),Paramètres!$Y$5:$Z$1005)*Paramètres!$P$8,0),""))</f>
        <v/>
      </c>
    </row>
    <row r="1779" spans="1:2" x14ac:dyDescent="0.25">
      <c r="A1779" t="str">
        <f ca="1">IF(A1778="","",IFERROR(OFFSET(Paramètres!$C$5,LOOKUP(ROW(A1779),Paramètres!$W$5:$Z$1005)-LOOKUP(ROW(A1779),Paramètres!$V$5:$Z$1005)*Paramètres!$P$5,0)&amp;OFFSET(Paramètres!$F$5,LOOKUP(ROW(A1779),Paramètres!$X$5:$Z$1005)-LOOKUP(ROW(A1779),Paramètres!$W$5:$Z$1005)*Paramètres!$P$6,0)&amp;OFFSET(Paramètres!$I$5,LOOKUP(ROW(A1779),Paramètres!$Y$5:$Z$1005)-LOOKUP(ROW(A1779),Paramètres!$X$5:$Z$1005)*Paramètres!$P$7,0)&amp;OFFSET(Paramètres!L1783,-LOOKUP(ROW(A1779),Paramètres!$Y$5:$Z$1005)*Paramètres!$P$8,0),""))</f>
        <v/>
      </c>
      <c r="B1779" t="str">
        <f ca="1">IF(B1778="","",IFERROR(OFFSET(Paramètres!$D$5,LOOKUP(ROW(B1779),Paramètres!$W$5:$Z$1005)-LOOKUP(ROW(B1779),Paramètres!$V$5:$Z$1005)*Paramètres!$P$5,0)&amp;"/"&amp;OFFSET(Paramètres!$G$5,LOOKUP(ROW(B1779),Paramètres!$X$5:$Z$1005)-LOOKUP(ROW(B1779),Paramètres!$W$5:$Z$1005)*Paramètres!$P$6,0)&amp;"/"&amp;OFFSET(Paramètres!$J$5,LOOKUP(ROW(B1779),Paramètres!$Y$5:$Z$1005)-LOOKUP(ROW(B1779),Paramètres!$X$5:$Z$1005)*Paramètres!$P$7,0)&amp;"/"&amp;OFFSET(Paramètres!M1783,-LOOKUP(ROW(B1779),Paramètres!$Y$5:$Z$1005)*Paramètres!$P$8,0),""))</f>
        <v/>
      </c>
    </row>
    <row r="1780" spans="1:2" x14ac:dyDescent="0.25">
      <c r="A1780" t="str">
        <f ca="1">IF(A1779="","",IFERROR(OFFSET(Paramètres!$C$5,LOOKUP(ROW(A1780),Paramètres!$W$5:$Z$1005)-LOOKUP(ROW(A1780),Paramètres!$V$5:$Z$1005)*Paramètres!$P$5,0)&amp;OFFSET(Paramètres!$F$5,LOOKUP(ROW(A1780),Paramètres!$X$5:$Z$1005)-LOOKUP(ROW(A1780),Paramètres!$W$5:$Z$1005)*Paramètres!$P$6,0)&amp;OFFSET(Paramètres!$I$5,LOOKUP(ROW(A1780),Paramètres!$Y$5:$Z$1005)-LOOKUP(ROW(A1780),Paramètres!$X$5:$Z$1005)*Paramètres!$P$7,0)&amp;OFFSET(Paramètres!L1784,-LOOKUP(ROW(A1780),Paramètres!$Y$5:$Z$1005)*Paramètres!$P$8,0),""))</f>
        <v/>
      </c>
      <c r="B1780" t="str">
        <f ca="1">IF(B1779="","",IFERROR(OFFSET(Paramètres!$D$5,LOOKUP(ROW(B1780),Paramètres!$W$5:$Z$1005)-LOOKUP(ROW(B1780),Paramètres!$V$5:$Z$1005)*Paramètres!$P$5,0)&amp;"/"&amp;OFFSET(Paramètres!$G$5,LOOKUP(ROW(B1780),Paramètres!$X$5:$Z$1005)-LOOKUP(ROW(B1780),Paramètres!$W$5:$Z$1005)*Paramètres!$P$6,0)&amp;"/"&amp;OFFSET(Paramètres!$J$5,LOOKUP(ROW(B1780),Paramètres!$Y$5:$Z$1005)-LOOKUP(ROW(B1780),Paramètres!$X$5:$Z$1005)*Paramètres!$P$7,0)&amp;"/"&amp;OFFSET(Paramètres!M1784,-LOOKUP(ROW(B1780),Paramètres!$Y$5:$Z$1005)*Paramètres!$P$8,0),""))</f>
        <v/>
      </c>
    </row>
    <row r="1781" spans="1:2" x14ac:dyDescent="0.25">
      <c r="A1781" t="str">
        <f ca="1">IF(A1780="","",IFERROR(OFFSET(Paramètres!$C$5,LOOKUP(ROW(A1781),Paramètres!$W$5:$Z$1005)-LOOKUP(ROW(A1781),Paramètres!$V$5:$Z$1005)*Paramètres!$P$5,0)&amp;OFFSET(Paramètres!$F$5,LOOKUP(ROW(A1781),Paramètres!$X$5:$Z$1005)-LOOKUP(ROW(A1781),Paramètres!$W$5:$Z$1005)*Paramètres!$P$6,0)&amp;OFFSET(Paramètres!$I$5,LOOKUP(ROW(A1781),Paramètres!$Y$5:$Z$1005)-LOOKUP(ROW(A1781),Paramètres!$X$5:$Z$1005)*Paramètres!$P$7,0)&amp;OFFSET(Paramètres!L1785,-LOOKUP(ROW(A1781),Paramètres!$Y$5:$Z$1005)*Paramètres!$P$8,0),""))</f>
        <v/>
      </c>
      <c r="B1781" t="str">
        <f ca="1">IF(B1780="","",IFERROR(OFFSET(Paramètres!$D$5,LOOKUP(ROW(B1781),Paramètres!$W$5:$Z$1005)-LOOKUP(ROW(B1781),Paramètres!$V$5:$Z$1005)*Paramètres!$P$5,0)&amp;"/"&amp;OFFSET(Paramètres!$G$5,LOOKUP(ROW(B1781),Paramètres!$X$5:$Z$1005)-LOOKUP(ROW(B1781),Paramètres!$W$5:$Z$1005)*Paramètres!$P$6,0)&amp;"/"&amp;OFFSET(Paramètres!$J$5,LOOKUP(ROW(B1781),Paramètres!$Y$5:$Z$1005)-LOOKUP(ROW(B1781),Paramètres!$X$5:$Z$1005)*Paramètres!$P$7,0)&amp;"/"&amp;OFFSET(Paramètres!M1785,-LOOKUP(ROW(B1781),Paramètres!$Y$5:$Z$1005)*Paramètres!$P$8,0),""))</f>
        <v/>
      </c>
    </row>
    <row r="1782" spans="1:2" x14ac:dyDescent="0.25">
      <c r="A1782" t="str">
        <f ca="1">IF(A1781="","",IFERROR(OFFSET(Paramètres!$C$5,LOOKUP(ROW(A1782),Paramètres!$W$5:$Z$1005)-LOOKUP(ROW(A1782),Paramètres!$V$5:$Z$1005)*Paramètres!$P$5,0)&amp;OFFSET(Paramètres!$F$5,LOOKUP(ROW(A1782),Paramètres!$X$5:$Z$1005)-LOOKUP(ROW(A1782),Paramètres!$W$5:$Z$1005)*Paramètres!$P$6,0)&amp;OFFSET(Paramètres!$I$5,LOOKUP(ROW(A1782),Paramètres!$Y$5:$Z$1005)-LOOKUP(ROW(A1782),Paramètres!$X$5:$Z$1005)*Paramètres!$P$7,0)&amp;OFFSET(Paramètres!L1786,-LOOKUP(ROW(A1782),Paramètres!$Y$5:$Z$1005)*Paramètres!$P$8,0),""))</f>
        <v/>
      </c>
      <c r="B1782" t="str">
        <f ca="1">IF(B1781="","",IFERROR(OFFSET(Paramètres!$D$5,LOOKUP(ROW(B1782),Paramètres!$W$5:$Z$1005)-LOOKUP(ROW(B1782),Paramètres!$V$5:$Z$1005)*Paramètres!$P$5,0)&amp;"/"&amp;OFFSET(Paramètres!$G$5,LOOKUP(ROW(B1782),Paramètres!$X$5:$Z$1005)-LOOKUP(ROW(B1782),Paramètres!$W$5:$Z$1005)*Paramètres!$P$6,0)&amp;"/"&amp;OFFSET(Paramètres!$J$5,LOOKUP(ROW(B1782),Paramètres!$Y$5:$Z$1005)-LOOKUP(ROW(B1782),Paramètres!$X$5:$Z$1005)*Paramètres!$P$7,0)&amp;"/"&amp;OFFSET(Paramètres!M1786,-LOOKUP(ROW(B1782),Paramètres!$Y$5:$Z$1005)*Paramètres!$P$8,0),""))</f>
        <v/>
      </c>
    </row>
    <row r="1783" spans="1:2" x14ac:dyDescent="0.25">
      <c r="A1783" t="str">
        <f ca="1">IF(A1782="","",IFERROR(OFFSET(Paramètres!$C$5,LOOKUP(ROW(A1783),Paramètres!$W$5:$Z$1005)-LOOKUP(ROW(A1783),Paramètres!$V$5:$Z$1005)*Paramètres!$P$5,0)&amp;OFFSET(Paramètres!$F$5,LOOKUP(ROW(A1783),Paramètres!$X$5:$Z$1005)-LOOKUP(ROW(A1783),Paramètres!$W$5:$Z$1005)*Paramètres!$P$6,0)&amp;OFFSET(Paramètres!$I$5,LOOKUP(ROW(A1783),Paramètres!$Y$5:$Z$1005)-LOOKUP(ROW(A1783),Paramètres!$X$5:$Z$1005)*Paramètres!$P$7,0)&amp;OFFSET(Paramètres!L1787,-LOOKUP(ROW(A1783),Paramètres!$Y$5:$Z$1005)*Paramètres!$P$8,0),""))</f>
        <v/>
      </c>
      <c r="B1783" t="str">
        <f ca="1">IF(B1782="","",IFERROR(OFFSET(Paramètres!$D$5,LOOKUP(ROW(B1783),Paramètres!$W$5:$Z$1005)-LOOKUP(ROW(B1783),Paramètres!$V$5:$Z$1005)*Paramètres!$P$5,0)&amp;"/"&amp;OFFSET(Paramètres!$G$5,LOOKUP(ROW(B1783),Paramètres!$X$5:$Z$1005)-LOOKUP(ROW(B1783),Paramètres!$W$5:$Z$1005)*Paramètres!$P$6,0)&amp;"/"&amp;OFFSET(Paramètres!$J$5,LOOKUP(ROW(B1783),Paramètres!$Y$5:$Z$1005)-LOOKUP(ROW(B1783),Paramètres!$X$5:$Z$1005)*Paramètres!$P$7,0)&amp;"/"&amp;OFFSET(Paramètres!M1787,-LOOKUP(ROW(B1783),Paramètres!$Y$5:$Z$1005)*Paramètres!$P$8,0),""))</f>
        <v/>
      </c>
    </row>
    <row r="1784" spans="1:2" x14ac:dyDescent="0.25">
      <c r="A1784" t="str">
        <f ca="1">IF(A1783="","",IFERROR(OFFSET(Paramètres!$C$5,LOOKUP(ROW(A1784),Paramètres!$W$5:$Z$1005)-LOOKUP(ROW(A1784),Paramètres!$V$5:$Z$1005)*Paramètres!$P$5,0)&amp;OFFSET(Paramètres!$F$5,LOOKUP(ROW(A1784),Paramètres!$X$5:$Z$1005)-LOOKUP(ROW(A1784),Paramètres!$W$5:$Z$1005)*Paramètres!$P$6,0)&amp;OFFSET(Paramètres!$I$5,LOOKUP(ROW(A1784),Paramètres!$Y$5:$Z$1005)-LOOKUP(ROW(A1784),Paramètres!$X$5:$Z$1005)*Paramètres!$P$7,0)&amp;OFFSET(Paramètres!L1788,-LOOKUP(ROW(A1784),Paramètres!$Y$5:$Z$1005)*Paramètres!$P$8,0),""))</f>
        <v/>
      </c>
      <c r="B1784" t="str">
        <f ca="1">IF(B1783="","",IFERROR(OFFSET(Paramètres!$D$5,LOOKUP(ROW(B1784),Paramètres!$W$5:$Z$1005)-LOOKUP(ROW(B1784),Paramètres!$V$5:$Z$1005)*Paramètres!$P$5,0)&amp;"/"&amp;OFFSET(Paramètres!$G$5,LOOKUP(ROW(B1784),Paramètres!$X$5:$Z$1005)-LOOKUP(ROW(B1784),Paramètres!$W$5:$Z$1005)*Paramètres!$P$6,0)&amp;"/"&amp;OFFSET(Paramètres!$J$5,LOOKUP(ROW(B1784),Paramètres!$Y$5:$Z$1005)-LOOKUP(ROW(B1784),Paramètres!$X$5:$Z$1005)*Paramètres!$P$7,0)&amp;"/"&amp;OFFSET(Paramètres!M1788,-LOOKUP(ROW(B1784),Paramètres!$Y$5:$Z$1005)*Paramètres!$P$8,0),""))</f>
        <v/>
      </c>
    </row>
    <row r="1785" spans="1:2" x14ac:dyDescent="0.25">
      <c r="A1785" t="str">
        <f ca="1">IF(A1784="","",IFERROR(OFFSET(Paramètres!$C$5,LOOKUP(ROW(A1785),Paramètres!$W$5:$Z$1005)-LOOKUP(ROW(A1785),Paramètres!$V$5:$Z$1005)*Paramètres!$P$5,0)&amp;OFFSET(Paramètres!$F$5,LOOKUP(ROW(A1785),Paramètres!$X$5:$Z$1005)-LOOKUP(ROW(A1785),Paramètres!$W$5:$Z$1005)*Paramètres!$P$6,0)&amp;OFFSET(Paramètres!$I$5,LOOKUP(ROW(A1785),Paramètres!$Y$5:$Z$1005)-LOOKUP(ROW(A1785),Paramètres!$X$5:$Z$1005)*Paramètres!$P$7,0)&amp;OFFSET(Paramètres!L1789,-LOOKUP(ROW(A1785),Paramètres!$Y$5:$Z$1005)*Paramètres!$P$8,0),""))</f>
        <v/>
      </c>
      <c r="B1785" t="str">
        <f ca="1">IF(B1784="","",IFERROR(OFFSET(Paramètres!$D$5,LOOKUP(ROW(B1785),Paramètres!$W$5:$Z$1005)-LOOKUP(ROW(B1785),Paramètres!$V$5:$Z$1005)*Paramètres!$P$5,0)&amp;"/"&amp;OFFSET(Paramètres!$G$5,LOOKUP(ROW(B1785),Paramètres!$X$5:$Z$1005)-LOOKUP(ROW(B1785),Paramètres!$W$5:$Z$1005)*Paramètres!$P$6,0)&amp;"/"&amp;OFFSET(Paramètres!$J$5,LOOKUP(ROW(B1785),Paramètres!$Y$5:$Z$1005)-LOOKUP(ROW(B1785),Paramètres!$X$5:$Z$1005)*Paramètres!$P$7,0)&amp;"/"&amp;OFFSET(Paramètres!M1789,-LOOKUP(ROW(B1785),Paramètres!$Y$5:$Z$1005)*Paramètres!$P$8,0),""))</f>
        <v/>
      </c>
    </row>
    <row r="1786" spans="1:2" x14ac:dyDescent="0.25">
      <c r="A1786" t="str">
        <f ca="1">IF(A1785="","",IFERROR(OFFSET(Paramètres!$C$5,LOOKUP(ROW(A1786),Paramètres!$W$5:$Z$1005)-LOOKUP(ROW(A1786),Paramètres!$V$5:$Z$1005)*Paramètres!$P$5,0)&amp;OFFSET(Paramètres!$F$5,LOOKUP(ROW(A1786),Paramètres!$X$5:$Z$1005)-LOOKUP(ROW(A1786),Paramètres!$W$5:$Z$1005)*Paramètres!$P$6,0)&amp;OFFSET(Paramètres!$I$5,LOOKUP(ROW(A1786),Paramètres!$Y$5:$Z$1005)-LOOKUP(ROW(A1786),Paramètres!$X$5:$Z$1005)*Paramètres!$P$7,0)&amp;OFFSET(Paramètres!L1790,-LOOKUP(ROW(A1786),Paramètres!$Y$5:$Z$1005)*Paramètres!$P$8,0),""))</f>
        <v/>
      </c>
      <c r="B1786" t="str">
        <f ca="1">IF(B1785="","",IFERROR(OFFSET(Paramètres!$D$5,LOOKUP(ROW(B1786),Paramètres!$W$5:$Z$1005)-LOOKUP(ROW(B1786),Paramètres!$V$5:$Z$1005)*Paramètres!$P$5,0)&amp;"/"&amp;OFFSET(Paramètres!$G$5,LOOKUP(ROW(B1786),Paramètres!$X$5:$Z$1005)-LOOKUP(ROW(B1786),Paramètres!$W$5:$Z$1005)*Paramètres!$P$6,0)&amp;"/"&amp;OFFSET(Paramètres!$J$5,LOOKUP(ROW(B1786),Paramètres!$Y$5:$Z$1005)-LOOKUP(ROW(B1786),Paramètres!$X$5:$Z$1005)*Paramètres!$P$7,0)&amp;"/"&amp;OFFSET(Paramètres!M1790,-LOOKUP(ROW(B1786),Paramètres!$Y$5:$Z$1005)*Paramètres!$P$8,0),""))</f>
        <v/>
      </c>
    </row>
    <row r="1787" spans="1:2" x14ac:dyDescent="0.25">
      <c r="A1787" t="str">
        <f ca="1">IF(A1786="","",IFERROR(OFFSET(Paramètres!$C$5,LOOKUP(ROW(A1787),Paramètres!$W$5:$Z$1005)-LOOKUP(ROW(A1787),Paramètres!$V$5:$Z$1005)*Paramètres!$P$5,0)&amp;OFFSET(Paramètres!$F$5,LOOKUP(ROW(A1787),Paramètres!$X$5:$Z$1005)-LOOKUP(ROW(A1787),Paramètres!$W$5:$Z$1005)*Paramètres!$P$6,0)&amp;OFFSET(Paramètres!$I$5,LOOKUP(ROW(A1787),Paramètres!$Y$5:$Z$1005)-LOOKUP(ROW(A1787),Paramètres!$X$5:$Z$1005)*Paramètres!$P$7,0)&amp;OFFSET(Paramètres!L1791,-LOOKUP(ROW(A1787),Paramètres!$Y$5:$Z$1005)*Paramètres!$P$8,0),""))</f>
        <v/>
      </c>
      <c r="B1787" t="str">
        <f ca="1">IF(B1786="","",IFERROR(OFFSET(Paramètres!$D$5,LOOKUP(ROW(B1787),Paramètres!$W$5:$Z$1005)-LOOKUP(ROW(B1787),Paramètres!$V$5:$Z$1005)*Paramètres!$P$5,0)&amp;"/"&amp;OFFSET(Paramètres!$G$5,LOOKUP(ROW(B1787),Paramètres!$X$5:$Z$1005)-LOOKUP(ROW(B1787),Paramètres!$W$5:$Z$1005)*Paramètres!$P$6,0)&amp;"/"&amp;OFFSET(Paramètres!$J$5,LOOKUP(ROW(B1787),Paramètres!$Y$5:$Z$1005)-LOOKUP(ROW(B1787),Paramètres!$X$5:$Z$1005)*Paramètres!$P$7,0)&amp;"/"&amp;OFFSET(Paramètres!M1791,-LOOKUP(ROW(B1787),Paramètres!$Y$5:$Z$1005)*Paramètres!$P$8,0),""))</f>
        <v/>
      </c>
    </row>
    <row r="1788" spans="1:2" x14ac:dyDescent="0.25">
      <c r="A1788" t="str">
        <f ca="1">IF(A1787="","",IFERROR(OFFSET(Paramètres!$C$5,LOOKUP(ROW(A1788),Paramètres!$W$5:$Z$1005)-LOOKUP(ROW(A1788),Paramètres!$V$5:$Z$1005)*Paramètres!$P$5,0)&amp;OFFSET(Paramètres!$F$5,LOOKUP(ROW(A1788),Paramètres!$X$5:$Z$1005)-LOOKUP(ROW(A1788),Paramètres!$W$5:$Z$1005)*Paramètres!$P$6,0)&amp;OFFSET(Paramètres!$I$5,LOOKUP(ROW(A1788),Paramètres!$Y$5:$Z$1005)-LOOKUP(ROW(A1788),Paramètres!$X$5:$Z$1005)*Paramètres!$P$7,0)&amp;OFFSET(Paramètres!L1792,-LOOKUP(ROW(A1788),Paramètres!$Y$5:$Z$1005)*Paramètres!$P$8,0),""))</f>
        <v/>
      </c>
      <c r="B1788" t="str">
        <f ca="1">IF(B1787="","",IFERROR(OFFSET(Paramètres!$D$5,LOOKUP(ROW(B1788),Paramètres!$W$5:$Z$1005)-LOOKUP(ROW(B1788),Paramètres!$V$5:$Z$1005)*Paramètres!$P$5,0)&amp;"/"&amp;OFFSET(Paramètres!$G$5,LOOKUP(ROW(B1788),Paramètres!$X$5:$Z$1005)-LOOKUP(ROW(B1788),Paramètres!$W$5:$Z$1005)*Paramètres!$P$6,0)&amp;"/"&amp;OFFSET(Paramètres!$J$5,LOOKUP(ROW(B1788),Paramètres!$Y$5:$Z$1005)-LOOKUP(ROW(B1788),Paramètres!$X$5:$Z$1005)*Paramètres!$P$7,0)&amp;"/"&amp;OFFSET(Paramètres!M1792,-LOOKUP(ROW(B1788),Paramètres!$Y$5:$Z$1005)*Paramètres!$P$8,0),""))</f>
        <v/>
      </c>
    </row>
    <row r="1789" spans="1:2" x14ac:dyDescent="0.25">
      <c r="A1789" t="str">
        <f ca="1">IF(A1788="","",IFERROR(OFFSET(Paramètres!$C$5,LOOKUP(ROW(A1789),Paramètres!$W$5:$Z$1005)-LOOKUP(ROW(A1789),Paramètres!$V$5:$Z$1005)*Paramètres!$P$5,0)&amp;OFFSET(Paramètres!$F$5,LOOKUP(ROW(A1789),Paramètres!$X$5:$Z$1005)-LOOKUP(ROW(A1789),Paramètres!$W$5:$Z$1005)*Paramètres!$P$6,0)&amp;OFFSET(Paramètres!$I$5,LOOKUP(ROW(A1789),Paramètres!$Y$5:$Z$1005)-LOOKUP(ROW(A1789),Paramètres!$X$5:$Z$1005)*Paramètres!$P$7,0)&amp;OFFSET(Paramètres!L1793,-LOOKUP(ROW(A1789),Paramètres!$Y$5:$Z$1005)*Paramètres!$P$8,0),""))</f>
        <v/>
      </c>
      <c r="B1789" t="str">
        <f ca="1">IF(B1788="","",IFERROR(OFFSET(Paramètres!$D$5,LOOKUP(ROW(B1789),Paramètres!$W$5:$Z$1005)-LOOKUP(ROW(B1789),Paramètres!$V$5:$Z$1005)*Paramètres!$P$5,0)&amp;"/"&amp;OFFSET(Paramètres!$G$5,LOOKUP(ROW(B1789),Paramètres!$X$5:$Z$1005)-LOOKUP(ROW(B1789),Paramètres!$W$5:$Z$1005)*Paramètres!$P$6,0)&amp;"/"&amp;OFFSET(Paramètres!$J$5,LOOKUP(ROW(B1789),Paramètres!$Y$5:$Z$1005)-LOOKUP(ROW(B1789),Paramètres!$X$5:$Z$1005)*Paramètres!$P$7,0)&amp;"/"&amp;OFFSET(Paramètres!M1793,-LOOKUP(ROW(B1789),Paramètres!$Y$5:$Z$1005)*Paramètres!$P$8,0),""))</f>
        <v/>
      </c>
    </row>
    <row r="1790" spans="1:2" x14ac:dyDescent="0.25">
      <c r="A1790" t="str">
        <f ca="1">IF(A1789="","",IFERROR(OFFSET(Paramètres!$C$5,LOOKUP(ROW(A1790),Paramètres!$W$5:$Z$1005)-LOOKUP(ROW(A1790),Paramètres!$V$5:$Z$1005)*Paramètres!$P$5,0)&amp;OFFSET(Paramètres!$F$5,LOOKUP(ROW(A1790),Paramètres!$X$5:$Z$1005)-LOOKUP(ROW(A1790),Paramètres!$W$5:$Z$1005)*Paramètres!$P$6,0)&amp;OFFSET(Paramètres!$I$5,LOOKUP(ROW(A1790),Paramètres!$Y$5:$Z$1005)-LOOKUP(ROW(A1790),Paramètres!$X$5:$Z$1005)*Paramètres!$P$7,0)&amp;OFFSET(Paramètres!L1794,-LOOKUP(ROW(A1790),Paramètres!$Y$5:$Z$1005)*Paramètres!$P$8,0),""))</f>
        <v/>
      </c>
      <c r="B1790" t="str">
        <f ca="1">IF(B1789="","",IFERROR(OFFSET(Paramètres!$D$5,LOOKUP(ROW(B1790),Paramètres!$W$5:$Z$1005)-LOOKUP(ROW(B1790),Paramètres!$V$5:$Z$1005)*Paramètres!$P$5,0)&amp;"/"&amp;OFFSET(Paramètres!$G$5,LOOKUP(ROW(B1790),Paramètres!$X$5:$Z$1005)-LOOKUP(ROW(B1790),Paramètres!$W$5:$Z$1005)*Paramètres!$P$6,0)&amp;"/"&amp;OFFSET(Paramètres!$J$5,LOOKUP(ROW(B1790),Paramètres!$Y$5:$Z$1005)-LOOKUP(ROW(B1790),Paramètres!$X$5:$Z$1005)*Paramètres!$P$7,0)&amp;"/"&amp;OFFSET(Paramètres!M1794,-LOOKUP(ROW(B1790),Paramètres!$Y$5:$Z$1005)*Paramètres!$P$8,0),""))</f>
        <v/>
      </c>
    </row>
    <row r="1791" spans="1:2" x14ac:dyDescent="0.25">
      <c r="A1791" t="str">
        <f ca="1">IF(A1790="","",IFERROR(OFFSET(Paramètres!$C$5,LOOKUP(ROW(A1791),Paramètres!$W$5:$Z$1005)-LOOKUP(ROW(A1791),Paramètres!$V$5:$Z$1005)*Paramètres!$P$5,0)&amp;OFFSET(Paramètres!$F$5,LOOKUP(ROW(A1791),Paramètres!$X$5:$Z$1005)-LOOKUP(ROW(A1791),Paramètres!$W$5:$Z$1005)*Paramètres!$P$6,0)&amp;OFFSET(Paramètres!$I$5,LOOKUP(ROW(A1791),Paramètres!$Y$5:$Z$1005)-LOOKUP(ROW(A1791),Paramètres!$X$5:$Z$1005)*Paramètres!$P$7,0)&amp;OFFSET(Paramètres!L1795,-LOOKUP(ROW(A1791),Paramètres!$Y$5:$Z$1005)*Paramètres!$P$8,0),""))</f>
        <v/>
      </c>
      <c r="B1791" t="str">
        <f ca="1">IF(B1790="","",IFERROR(OFFSET(Paramètres!$D$5,LOOKUP(ROW(B1791),Paramètres!$W$5:$Z$1005)-LOOKUP(ROW(B1791),Paramètres!$V$5:$Z$1005)*Paramètres!$P$5,0)&amp;"/"&amp;OFFSET(Paramètres!$G$5,LOOKUP(ROW(B1791),Paramètres!$X$5:$Z$1005)-LOOKUP(ROW(B1791),Paramètres!$W$5:$Z$1005)*Paramètres!$P$6,0)&amp;"/"&amp;OFFSET(Paramètres!$J$5,LOOKUP(ROW(B1791),Paramètres!$Y$5:$Z$1005)-LOOKUP(ROW(B1791),Paramètres!$X$5:$Z$1005)*Paramètres!$P$7,0)&amp;"/"&amp;OFFSET(Paramètres!M1795,-LOOKUP(ROW(B1791),Paramètres!$Y$5:$Z$1005)*Paramètres!$P$8,0),""))</f>
        <v/>
      </c>
    </row>
    <row r="1792" spans="1:2" x14ac:dyDescent="0.25">
      <c r="A1792" t="str">
        <f ca="1">IF(A1791="","",IFERROR(OFFSET(Paramètres!$C$5,LOOKUP(ROW(A1792),Paramètres!$W$5:$Z$1005)-LOOKUP(ROW(A1792),Paramètres!$V$5:$Z$1005)*Paramètres!$P$5,0)&amp;OFFSET(Paramètres!$F$5,LOOKUP(ROW(A1792),Paramètres!$X$5:$Z$1005)-LOOKUP(ROW(A1792),Paramètres!$W$5:$Z$1005)*Paramètres!$P$6,0)&amp;OFFSET(Paramètres!$I$5,LOOKUP(ROW(A1792),Paramètres!$Y$5:$Z$1005)-LOOKUP(ROW(A1792),Paramètres!$X$5:$Z$1005)*Paramètres!$P$7,0)&amp;OFFSET(Paramètres!L1796,-LOOKUP(ROW(A1792),Paramètres!$Y$5:$Z$1005)*Paramètres!$P$8,0),""))</f>
        <v/>
      </c>
      <c r="B1792" t="str">
        <f ca="1">IF(B1791="","",IFERROR(OFFSET(Paramètres!$D$5,LOOKUP(ROW(B1792),Paramètres!$W$5:$Z$1005)-LOOKUP(ROW(B1792),Paramètres!$V$5:$Z$1005)*Paramètres!$P$5,0)&amp;"/"&amp;OFFSET(Paramètres!$G$5,LOOKUP(ROW(B1792),Paramètres!$X$5:$Z$1005)-LOOKUP(ROW(B1792),Paramètres!$W$5:$Z$1005)*Paramètres!$P$6,0)&amp;"/"&amp;OFFSET(Paramètres!$J$5,LOOKUP(ROW(B1792),Paramètres!$Y$5:$Z$1005)-LOOKUP(ROW(B1792),Paramètres!$X$5:$Z$1005)*Paramètres!$P$7,0)&amp;"/"&amp;OFFSET(Paramètres!M1796,-LOOKUP(ROW(B1792),Paramètres!$Y$5:$Z$1005)*Paramètres!$P$8,0),""))</f>
        <v/>
      </c>
    </row>
    <row r="1793" spans="1:2" x14ac:dyDescent="0.25">
      <c r="A1793" t="str">
        <f ca="1">IF(A1792="","",IFERROR(OFFSET(Paramètres!$C$5,LOOKUP(ROW(A1793),Paramètres!$W$5:$Z$1005)-LOOKUP(ROW(A1793),Paramètres!$V$5:$Z$1005)*Paramètres!$P$5,0)&amp;OFFSET(Paramètres!$F$5,LOOKUP(ROW(A1793),Paramètres!$X$5:$Z$1005)-LOOKUP(ROW(A1793),Paramètres!$W$5:$Z$1005)*Paramètres!$P$6,0)&amp;OFFSET(Paramètres!$I$5,LOOKUP(ROW(A1793),Paramètres!$Y$5:$Z$1005)-LOOKUP(ROW(A1793),Paramètres!$X$5:$Z$1005)*Paramètres!$P$7,0)&amp;OFFSET(Paramètres!L1797,-LOOKUP(ROW(A1793),Paramètres!$Y$5:$Z$1005)*Paramètres!$P$8,0),""))</f>
        <v/>
      </c>
      <c r="B1793" t="str">
        <f ca="1">IF(B1792="","",IFERROR(OFFSET(Paramètres!$D$5,LOOKUP(ROW(B1793),Paramètres!$W$5:$Z$1005)-LOOKUP(ROW(B1793),Paramètres!$V$5:$Z$1005)*Paramètres!$P$5,0)&amp;"/"&amp;OFFSET(Paramètres!$G$5,LOOKUP(ROW(B1793),Paramètres!$X$5:$Z$1005)-LOOKUP(ROW(B1793),Paramètres!$W$5:$Z$1005)*Paramètres!$P$6,0)&amp;"/"&amp;OFFSET(Paramètres!$J$5,LOOKUP(ROW(B1793),Paramètres!$Y$5:$Z$1005)-LOOKUP(ROW(B1793),Paramètres!$X$5:$Z$1005)*Paramètres!$P$7,0)&amp;"/"&amp;OFFSET(Paramètres!M1797,-LOOKUP(ROW(B1793),Paramètres!$Y$5:$Z$1005)*Paramètres!$P$8,0),""))</f>
        <v/>
      </c>
    </row>
    <row r="1794" spans="1:2" x14ac:dyDescent="0.25">
      <c r="A1794" t="str">
        <f ca="1">IF(A1793="","",IFERROR(OFFSET(Paramètres!$C$5,LOOKUP(ROW(A1794),Paramètres!$W$5:$Z$1005)-LOOKUP(ROW(A1794),Paramètres!$V$5:$Z$1005)*Paramètres!$P$5,0)&amp;OFFSET(Paramètres!$F$5,LOOKUP(ROW(A1794),Paramètres!$X$5:$Z$1005)-LOOKUP(ROW(A1794),Paramètres!$W$5:$Z$1005)*Paramètres!$P$6,0)&amp;OFFSET(Paramètres!$I$5,LOOKUP(ROW(A1794),Paramètres!$Y$5:$Z$1005)-LOOKUP(ROW(A1794),Paramètres!$X$5:$Z$1005)*Paramètres!$P$7,0)&amp;OFFSET(Paramètres!L1798,-LOOKUP(ROW(A1794),Paramètres!$Y$5:$Z$1005)*Paramètres!$P$8,0),""))</f>
        <v/>
      </c>
      <c r="B1794" t="str">
        <f ca="1">IF(B1793="","",IFERROR(OFFSET(Paramètres!$D$5,LOOKUP(ROW(B1794),Paramètres!$W$5:$Z$1005)-LOOKUP(ROW(B1794),Paramètres!$V$5:$Z$1005)*Paramètres!$P$5,0)&amp;"/"&amp;OFFSET(Paramètres!$G$5,LOOKUP(ROW(B1794),Paramètres!$X$5:$Z$1005)-LOOKUP(ROW(B1794),Paramètres!$W$5:$Z$1005)*Paramètres!$P$6,0)&amp;"/"&amp;OFFSET(Paramètres!$J$5,LOOKUP(ROW(B1794),Paramètres!$Y$5:$Z$1005)-LOOKUP(ROW(B1794),Paramètres!$X$5:$Z$1005)*Paramètres!$P$7,0)&amp;"/"&amp;OFFSET(Paramètres!M1798,-LOOKUP(ROW(B1794),Paramètres!$Y$5:$Z$1005)*Paramètres!$P$8,0),""))</f>
        <v/>
      </c>
    </row>
    <row r="1795" spans="1:2" x14ac:dyDescent="0.25">
      <c r="A1795" t="str">
        <f ca="1">IF(A1794="","",IFERROR(OFFSET(Paramètres!$C$5,LOOKUP(ROW(A1795),Paramètres!$W$5:$Z$1005)-LOOKUP(ROW(A1795),Paramètres!$V$5:$Z$1005)*Paramètres!$P$5,0)&amp;OFFSET(Paramètres!$F$5,LOOKUP(ROW(A1795),Paramètres!$X$5:$Z$1005)-LOOKUP(ROW(A1795),Paramètres!$W$5:$Z$1005)*Paramètres!$P$6,0)&amp;OFFSET(Paramètres!$I$5,LOOKUP(ROW(A1795),Paramètres!$Y$5:$Z$1005)-LOOKUP(ROW(A1795),Paramètres!$X$5:$Z$1005)*Paramètres!$P$7,0)&amp;OFFSET(Paramètres!L1799,-LOOKUP(ROW(A1795),Paramètres!$Y$5:$Z$1005)*Paramètres!$P$8,0),""))</f>
        <v/>
      </c>
      <c r="B1795" t="str">
        <f ca="1">IF(B1794="","",IFERROR(OFFSET(Paramètres!$D$5,LOOKUP(ROW(B1795),Paramètres!$W$5:$Z$1005)-LOOKUP(ROW(B1795),Paramètres!$V$5:$Z$1005)*Paramètres!$P$5,0)&amp;"/"&amp;OFFSET(Paramètres!$G$5,LOOKUP(ROW(B1795),Paramètres!$X$5:$Z$1005)-LOOKUP(ROW(B1795),Paramètres!$W$5:$Z$1005)*Paramètres!$P$6,0)&amp;"/"&amp;OFFSET(Paramètres!$J$5,LOOKUP(ROW(B1795),Paramètres!$Y$5:$Z$1005)-LOOKUP(ROW(B1795),Paramètres!$X$5:$Z$1005)*Paramètres!$P$7,0)&amp;"/"&amp;OFFSET(Paramètres!M1799,-LOOKUP(ROW(B1795),Paramètres!$Y$5:$Z$1005)*Paramètres!$P$8,0),""))</f>
        <v/>
      </c>
    </row>
    <row r="1796" spans="1:2" x14ac:dyDescent="0.25">
      <c r="A1796" t="str">
        <f ca="1">IF(A1795="","",IFERROR(OFFSET(Paramètres!$C$5,LOOKUP(ROW(A1796),Paramètres!$W$5:$Z$1005)-LOOKUP(ROW(A1796),Paramètres!$V$5:$Z$1005)*Paramètres!$P$5,0)&amp;OFFSET(Paramètres!$F$5,LOOKUP(ROW(A1796),Paramètres!$X$5:$Z$1005)-LOOKUP(ROW(A1796),Paramètres!$W$5:$Z$1005)*Paramètres!$P$6,0)&amp;OFFSET(Paramètres!$I$5,LOOKUP(ROW(A1796),Paramètres!$Y$5:$Z$1005)-LOOKUP(ROW(A1796),Paramètres!$X$5:$Z$1005)*Paramètres!$P$7,0)&amp;OFFSET(Paramètres!L1800,-LOOKUP(ROW(A1796),Paramètres!$Y$5:$Z$1005)*Paramètres!$P$8,0),""))</f>
        <v/>
      </c>
      <c r="B1796" t="str">
        <f ca="1">IF(B1795="","",IFERROR(OFFSET(Paramètres!$D$5,LOOKUP(ROW(B1796),Paramètres!$W$5:$Z$1005)-LOOKUP(ROW(B1796),Paramètres!$V$5:$Z$1005)*Paramètres!$P$5,0)&amp;"/"&amp;OFFSET(Paramètres!$G$5,LOOKUP(ROW(B1796),Paramètres!$X$5:$Z$1005)-LOOKUP(ROW(B1796),Paramètres!$W$5:$Z$1005)*Paramètres!$P$6,0)&amp;"/"&amp;OFFSET(Paramètres!$J$5,LOOKUP(ROW(B1796),Paramètres!$Y$5:$Z$1005)-LOOKUP(ROW(B1796),Paramètres!$X$5:$Z$1005)*Paramètres!$P$7,0)&amp;"/"&amp;OFFSET(Paramètres!M1800,-LOOKUP(ROW(B1796),Paramètres!$Y$5:$Z$1005)*Paramètres!$P$8,0),""))</f>
        <v/>
      </c>
    </row>
    <row r="1797" spans="1:2" x14ac:dyDescent="0.25">
      <c r="A1797" t="str">
        <f ca="1">IF(A1796="","",IFERROR(OFFSET(Paramètres!$C$5,LOOKUP(ROW(A1797),Paramètres!$W$5:$Z$1005)-LOOKUP(ROW(A1797),Paramètres!$V$5:$Z$1005)*Paramètres!$P$5,0)&amp;OFFSET(Paramètres!$F$5,LOOKUP(ROW(A1797),Paramètres!$X$5:$Z$1005)-LOOKUP(ROW(A1797),Paramètres!$W$5:$Z$1005)*Paramètres!$P$6,0)&amp;OFFSET(Paramètres!$I$5,LOOKUP(ROW(A1797),Paramètres!$Y$5:$Z$1005)-LOOKUP(ROW(A1797),Paramètres!$X$5:$Z$1005)*Paramètres!$P$7,0)&amp;OFFSET(Paramètres!L1801,-LOOKUP(ROW(A1797),Paramètres!$Y$5:$Z$1005)*Paramètres!$P$8,0),""))</f>
        <v/>
      </c>
      <c r="B1797" t="str">
        <f ca="1">IF(B1796="","",IFERROR(OFFSET(Paramètres!$D$5,LOOKUP(ROW(B1797),Paramètres!$W$5:$Z$1005)-LOOKUP(ROW(B1797),Paramètres!$V$5:$Z$1005)*Paramètres!$P$5,0)&amp;"/"&amp;OFFSET(Paramètres!$G$5,LOOKUP(ROW(B1797),Paramètres!$X$5:$Z$1005)-LOOKUP(ROW(B1797),Paramètres!$W$5:$Z$1005)*Paramètres!$P$6,0)&amp;"/"&amp;OFFSET(Paramètres!$J$5,LOOKUP(ROW(B1797),Paramètres!$Y$5:$Z$1005)-LOOKUP(ROW(B1797),Paramètres!$X$5:$Z$1005)*Paramètres!$P$7,0)&amp;"/"&amp;OFFSET(Paramètres!M1801,-LOOKUP(ROW(B1797),Paramètres!$Y$5:$Z$1005)*Paramètres!$P$8,0),""))</f>
        <v/>
      </c>
    </row>
    <row r="1798" spans="1:2" x14ac:dyDescent="0.25">
      <c r="A1798" t="str">
        <f ca="1">IF(A1797="","",IFERROR(OFFSET(Paramètres!$C$5,LOOKUP(ROW(A1798),Paramètres!$W$5:$Z$1005)-LOOKUP(ROW(A1798),Paramètres!$V$5:$Z$1005)*Paramètres!$P$5,0)&amp;OFFSET(Paramètres!$F$5,LOOKUP(ROW(A1798),Paramètres!$X$5:$Z$1005)-LOOKUP(ROW(A1798),Paramètres!$W$5:$Z$1005)*Paramètres!$P$6,0)&amp;OFFSET(Paramètres!$I$5,LOOKUP(ROW(A1798),Paramètres!$Y$5:$Z$1005)-LOOKUP(ROW(A1798),Paramètres!$X$5:$Z$1005)*Paramètres!$P$7,0)&amp;OFFSET(Paramètres!L1802,-LOOKUP(ROW(A1798),Paramètres!$Y$5:$Z$1005)*Paramètres!$P$8,0),""))</f>
        <v/>
      </c>
      <c r="B1798" t="str">
        <f ca="1">IF(B1797="","",IFERROR(OFFSET(Paramètres!$D$5,LOOKUP(ROW(B1798),Paramètres!$W$5:$Z$1005)-LOOKUP(ROW(B1798),Paramètres!$V$5:$Z$1005)*Paramètres!$P$5,0)&amp;"/"&amp;OFFSET(Paramètres!$G$5,LOOKUP(ROW(B1798),Paramètres!$X$5:$Z$1005)-LOOKUP(ROW(B1798),Paramètres!$W$5:$Z$1005)*Paramètres!$P$6,0)&amp;"/"&amp;OFFSET(Paramètres!$J$5,LOOKUP(ROW(B1798),Paramètres!$Y$5:$Z$1005)-LOOKUP(ROW(B1798),Paramètres!$X$5:$Z$1005)*Paramètres!$P$7,0)&amp;"/"&amp;OFFSET(Paramètres!M1802,-LOOKUP(ROW(B1798),Paramètres!$Y$5:$Z$1005)*Paramètres!$P$8,0),""))</f>
        <v/>
      </c>
    </row>
    <row r="1799" spans="1:2" x14ac:dyDescent="0.25">
      <c r="A1799" t="str">
        <f ca="1">IF(A1798="","",IFERROR(OFFSET(Paramètres!$C$5,LOOKUP(ROW(A1799),Paramètres!$W$5:$Z$1005)-LOOKUP(ROW(A1799),Paramètres!$V$5:$Z$1005)*Paramètres!$P$5,0)&amp;OFFSET(Paramètres!$F$5,LOOKUP(ROW(A1799),Paramètres!$X$5:$Z$1005)-LOOKUP(ROW(A1799),Paramètres!$W$5:$Z$1005)*Paramètres!$P$6,0)&amp;OFFSET(Paramètres!$I$5,LOOKUP(ROW(A1799),Paramètres!$Y$5:$Z$1005)-LOOKUP(ROW(A1799),Paramètres!$X$5:$Z$1005)*Paramètres!$P$7,0)&amp;OFFSET(Paramètres!L1803,-LOOKUP(ROW(A1799),Paramètres!$Y$5:$Z$1005)*Paramètres!$P$8,0),""))</f>
        <v/>
      </c>
      <c r="B1799" t="str">
        <f ca="1">IF(B1798="","",IFERROR(OFFSET(Paramètres!$D$5,LOOKUP(ROW(B1799),Paramètres!$W$5:$Z$1005)-LOOKUP(ROW(B1799),Paramètres!$V$5:$Z$1005)*Paramètres!$P$5,0)&amp;"/"&amp;OFFSET(Paramètres!$G$5,LOOKUP(ROW(B1799),Paramètres!$X$5:$Z$1005)-LOOKUP(ROW(B1799),Paramètres!$W$5:$Z$1005)*Paramètres!$P$6,0)&amp;"/"&amp;OFFSET(Paramètres!$J$5,LOOKUP(ROW(B1799),Paramètres!$Y$5:$Z$1005)-LOOKUP(ROW(B1799),Paramètres!$X$5:$Z$1005)*Paramètres!$P$7,0)&amp;"/"&amp;OFFSET(Paramètres!M1803,-LOOKUP(ROW(B1799),Paramètres!$Y$5:$Z$1005)*Paramètres!$P$8,0),""))</f>
        <v/>
      </c>
    </row>
    <row r="1800" spans="1:2" x14ac:dyDescent="0.25">
      <c r="A1800" t="str">
        <f ca="1">IF(A1799="","",IFERROR(OFFSET(Paramètres!$C$5,LOOKUP(ROW(A1800),Paramètres!$W$5:$Z$1005)-LOOKUP(ROW(A1800),Paramètres!$V$5:$Z$1005)*Paramètres!$P$5,0)&amp;OFFSET(Paramètres!$F$5,LOOKUP(ROW(A1800),Paramètres!$X$5:$Z$1005)-LOOKUP(ROW(A1800),Paramètres!$W$5:$Z$1005)*Paramètres!$P$6,0)&amp;OFFSET(Paramètres!$I$5,LOOKUP(ROW(A1800),Paramètres!$Y$5:$Z$1005)-LOOKUP(ROW(A1800),Paramètres!$X$5:$Z$1005)*Paramètres!$P$7,0)&amp;OFFSET(Paramètres!L1804,-LOOKUP(ROW(A1800),Paramètres!$Y$5:$Z$1005)*Paramètres!$P$8,0),""))</f>
        <v/>
      </c>
      <c r="B1800" t="str">
        <f ca="1">IF(B1799="","",IFERROR(OFFSET(Paramètres!$D$5,LOOKUP(ROW(B1800),Paramètres!$W$5:$Z$1005)-LOOKUP(ROW(B1800),Paramètres!$V$5:$Z$1005)*Paramètres!$P$5,0)&amp;"/"&amp;OFFSET(Paramètres!$G$5,LOOKUP(ROW(B1800),Paramètres!$X$5:$Z$1005)-LOOKUP(ROW(B1800),Paramètres!$W$5:$Z$1005)*Paramètres!$P$6,0)&amp;"/"&amp;OFFSET(Paramètres!$J$5,LOOKUP(ROW(B1800),Paramètres!$Y$5:$Z$1005)-LOOKUP(ROW(B1800),Paramètres!$X$5:$Z$1005)*Paramètres!$P$7,0)&amp;"/"&amp;OFFSET(Paramètres!M1804,-LOOKUP(ROW(B1800),Paramètres!$Y$5:$Z$1005)*Paramètres!$P$8,0),""))</f>
        <v/>
      </c>
    </row>
    <row r="1801" spans="1:2" x14ac:dyDescent="0.25">
      <c r="A1801" t="str">
        <f ca="1">IF(A1800="","",IFERROR(OFFSET(Paramètres!$C$5,LOOKUP(ROW(A1801),Paramètres!$W$5:$Z$1005)-LOOKUP(ROW(A1801),Paramètres!$V$5:$Z$1005)*Paramètres!$P$5,0)&amp;OFFSET(Paramètres!$F$5,LOOKUP(ROW(A1801),Paramètres!$X$5:$Z$1005)-LOOKUP(ROW(A1801),Paramètres!$W$5:$Z$1005)*Paramètres!$P$6,0)&amp;OFFSET(Paramètres!$I$5,LOOKUP(ROW(A1801),Paramètres!$Y$5:$Z$1005)-LOOKUP(ROW(A1801),Paramètres!$X$5:$Z$1005)*Paramètres!$P$7,0)&amp;OFFSET(Paramètres!L1805,-LOOKUP(ROW(A1801),Paramètres!$Y$5:$Z$1005)*Paramètres!$P$8,0),""))</f>
        <v/>
      </c>
      <c r="B1801" t="str">
        <f ca="1">IF(B1800="","",IFERROR(OFFSET(Paramètres!$D$5,LOOKUP(ROW(B1801),Paramètres!$W$5:$Z$1005)-LOOKUP(ROW(B1801),Paramètres!$V$5:$Z$1005)*Paramètres!$P$5,0)&amp;"/"&amp;OFFSET(Paramètres!$G$5,LOOKUP(ROW(B1801),Paramètres!$X$5:$Z$1005)-LOOKUP(ROW(B1801),Paramètres!$W$5:$Z$1005)*Paramètres!$P$6,0)&amp;"/"&amp;OFFSET(Paramètres!$J$5,LOOKUP(ROW(B1801),Paramètres!$Y$5:$Z$1005)-LOOKUP(ROW(B1801),Paramètres!$X$5:$Z$1005)*Paramètres!$P$7,0)&amp;"/"&amp;OFFSET(Paramètres!M1805,-LOOKUP(ROW(B1801),Paramètres!$Y$5:$Z$1005)*Paramètres!$P$8,0),""))</f>
        <v/>
      </c>
    </row>
    <row r="1802" spans="1:2" x14ac:dyDescent="0.25">
      <c r="A1802" t="str">
        <f ca="1">IF(A1801="","",IFERROR(OFFSET(Paramètres!$C$5,LOOKUP(ROW(A1802),Paramètres!$W$5:$Z$1005)-LOOKUP(ROW(A1802),Paramètres!$V$5:$Z$1005)*Paramètres!$P$5,0)&amp;OFFSET(Paramètres!$F$5,LOOKUP(ROW(A1802),Paramètres!$X$5:$Z$1005)-LOOKUP(ROW(A1802),Paramètres!$W$5:$Z$1005)*Paramètres!$P$6,0)&amp;OFFSET(Paramètres!$I$5,LOOKUP(ROW(A1802),Paramètres!$Y$5:$Z$1005)-LOOKUP(ROW(A1802),Paramètres!$X$5:$Z$1005)*Paramètres!$P$7,0)&amp;OFFSET(Paramètres!L1806,-LOOKUP(ROW(A1802),Paramètres!$Y$5:$Z$1005)*Paramètres!$P$8,0),""))</f>
        <v/>
      </c>
      <c r="B1802" t="str">
        <f ca="1">IF(B1801="","",IFERROR(OFFSET(Paramètres!$D$5,LOOKUP(ROW(B1802),Paramètres!$W$5:$Z$1005)-LOOKUP(ROW(B1802),Paramètres!$V$5:$Z$1005)*Paramètres!$P$5,0)&amp;"/"&amp;OFFSET(Paramètres!$G$5,LOOKUP(ROW(B1802),Paramètres!$X$5:$Z$1005)-LOOKUP(ROW(B1802),Paramètres!$W$5:$Z$1005)*Paramètres!$P$6,0)&amp;"/"&amp;OFFSET(Paramètres!$J$5,LOOKUP(ROW(B1802),Paramètres!$Y$5:$Z$1005)-LOOKUP(ROW(B1802),Paramètres!$X$5:$Z$1005)*Paramètres!$P$7,0)&amp;"/"&amp;OFFSET(Paramètres!M1806,-LOOKUP(ROW(B1802),Paramètres!$Y$5:$Z$1005)*Paramètres!$P$8,0),""))</f>
        <v/>
      </c>
    </row>
    <row r="1803" spans="1:2" x14ac:dyDescent="0.25">
      <c r="A1803" t="str">
        <f ca="1">IF(A1802="","",IFERROR(OFFSET(Paramètres!$C$5,LOOKUP(ROW(A1803),Paramètres!$W$5:$Z$1005)-LOOKUP(ROW(A1803),Paramètres!$V$5:$Z$1005)*Paramètres!$P$5,0)&amp;OFFSET(Paramètres!$F$5,LOOKUP(ROW(A1803),Paramètres!$X$5:$Z$1005)-LOOKUP(ROW(A1803),Paramètres!$W$5:$Z$1005)*Paramètres!$P$6,0)&amp;OFFSET(Paramètres!$I$5,LOOKUP(ROW(A1803),Paramètres!$Y$5:$Z$1005)-LOOKUP(ROW(A1803),Paramètres!$X$5:$Z$1005)*Paramètres!$P$7,0)&amp;OFFSET(Paramètres!L1807,-LOOKUP(ROW(A1803),Paramètres!$Y$5:$Z$1005)*Paramètres!$P$8,0),""))</f>
        <v/>
      </c>
      <c r="B1803" t="str">
        <f ca="1">IF(B1802="","",IFERROR(OFFSET(Paramètres!$D$5,LOOKUP(ROW(B1803),Paramètres!$W$5:$Z$1005)-LOOKUP(ROW(B1803),Paramètres!$V$5:$Z$1005)*Paramètres!$P$5,0)&amp;"/"&amp;OFFSET(Paramètres!$G$5,LOOKUP(ROW(B1803),Paramètres!$X$5:$Z$1005)-LOOKUP(ROW(B1803),Paramètres!$W$5:$Z$1005)*Paramètres!$P$6,0)&amp;"/"&amp;OFFSET(Paramètres!$J$5,LOOKUP(ROW(B1803),Paramètres!$Y$5:$Z$1005)-LOOKUP(ROW(B1803),Paramètres!$X$5:$Z$1005)*Paramètres!$P$7,0)&amp;"/"&amp;OFFSET(Paramètres!M1807,-LOOKUP(ROW(B1803),Paramètres!$Y$5:$Z$1005)*Paramètres!$P$8,0),""))</f>
        <v/>
      </c>
    </row>
    <row r="1804" spans="1:2" x14ac:dyDescent="0.25">
      <c r="A1804" t="str">
        <f ca="1">IF(A1803="","",IFERROR(OFFSET(Paramètres!$C$5,LOOKUP(ROW(A1804),Paramètres!$W$5:$Z$1005)-LOOKUP(ROW(A1804),Paramètres!$V$5:$Z$1005)*Paramètres!$P$5,0)&amp;OFFSET(Paramètres!$F$5,LOOKUP(ROW(A1804),Paramètres!$X$5:$Z$1005)-LOOKUP(ROW(A1804),Paramètres!$W$5:$Z$1005)*Paramètres!$P$6,0)&amp;OFFSET(Paramètres!$I$5,LOOKUP(ROW(A1804),Paramètres!$Y$5:$Z$1005)-LOOKUP(ROW(A1804),Paramètres!$X$5:$Z$1005)*Paramètres!$P$7,0)&amp;OFFSET(Paramètres!L1808,-LOOKUP(ROW(A1804),Paramètres!$Y$5:$Z$1005)*Paramètres!$P$8,0),""))</f>
        <v/>
      </c>
      <c r="B1804" t="str">
        <f ca="1">IF(B1803="","",IFERROR(OFFSET(Paramètres!$D$5,LOOKUP(ROW(B1804),Paramètres!$W$5:$Z$1005)-LOOKUP(ROW(B1804),Paramètres!$V$5:$Z$1005)*Paramètres!$P$5,0)&amp;"/"&amp;OFFSET(Paramètres!$G$5,LOOKUP(ROW(B1804),Paramètres!$X$5:$Z$1005)-LOOKUP(ROW(B1804),Paramètres!$W$5:$Z$1005)*Paramètres!$P$6,0)&amp;"/"&amp;OFFSET(Paramètres!$J$5,LOOKUP(ROW(B1804),Paramètres!$Y$5:$Z$1005)-LOOKUP(ROW(B1804),Paramètres!$X$5:$Z$1005)*Paramètres!$P$7,0)&amp;"/"&amp;OFFSET(Paramètres!M1808,-LOOKUP(ROW(B1804),Paramètres!$Y$5:$Z$1005)*Paramètres!$P$8,0),""))</f>
        <v/>
      </c>
    </row>
    <row r="1805" spans="1:2" x14ac:dyDescent="0.25">
      <c r="A1805" t="str">
        <f ca="1">IF(A1804="","",IFERROR(OFFSET(Paramètres!$C$5,LOOKUP(ROW(A1805),Paramètres!$W$5:$Z$1005)-LOOKUP(ROW(A1805),Paramètres!$V$5:$Z$1005)*Paramètres!$P$5,0)&amp;OFFSET(Paramètres!$F$5,LOOKUP(ROW(A1805),Paramètres!$X$5:$Z$1005)-LOOKUP(ROW(A1805),Paramètres!$W$5:$Z$1005)*Paramètres!$P$6,0)&amp;OFFSET(Paramètres!$I$5,LOOKUP(ROW(A1805),Paramètres!$Y$5:$Z$1005)-LOOKUP(ROW(A1805),Paramètres!$X$5:$Z$1005)*Paramètres!$P$7,0)&amp;OFFSET(Paramètres!L1809,-LOOKUP(ROW(A1805),Paramètres!$Y$5:$Z$1005)*Paramètres!$P$8,0),""))</f>
        <v/>
      </c>
      <c r="B1805" t="str">
        <f ca="1">IF(B1804="","",IFERROR(OFFSET(Paramètres!$D$5,LOOKUP(ROW(B1805),Paramètres!$W$5:$Z$1005)-LOOKUP(ROW(B1805),Paramètres!$V$5:$Z$1005)*Paramètres!$P$5,0)&amp;"/"&amp;OFFSET(Paramètres!$G$5,LOOKUP(ROW(B1805),Paramètres!$X$5:$Z$1005)-LOOKUP(ROW(B1805),Paramètres!$W$5:$Z$1005)*Paramètres!$P$6,0)&amp;"/"&amp;OFFSET(Paramètres!$J$5,LOOKUP(ROW(B1805),Paramètres!$Y$5:$Z$1005)-LOOKUP(ROW(B1805),Paramètres!$X$5:$Z$1005)*Paramètres!$P$7,0)&amp;"/"&amp;OFFSET(Paramètres!M1809,-LOOKUP(ROW(B1805),Paramètres!$Y$5:$Z$1005)*Paramètres!$P$8,0),""))</f>
        <v/>
      </c>
    </row>
    <row r="1806" spans="1:2" x14ac:dyDescent="0.25">
      <c r="A1806" t="str">
        <f ca="1">IF(A1805="","",IFERROR(OFFSET(Paramètres!$C$5,LOOKUP(ROW(A1806),Paramètres!$W$5:$Z$1005)-LOOKUP(ROW(A1806),Paramètres!$V$5:$Z$1005)*Paramètres!$P$5,0)&amp;OFFSET(Paramètres!$F$5,LOOKUP(ROW(A1806),Paramètres!$X$5:$Z$1005)-LOOKUP(ROW(A1806),Paramètres!$W$5:$Z$1005)*Paramètres!$P$6,0)&amp;OFFSET(Paramètres!$I$5,LOOKUP(ROW(A1806),Paramètres!$Y$5:$Z$1005)-LOOKUP(ROW(A1806),Paramètres!$X$5:$Z$1005)*Paramètres!$P$7,0)&amp;OFFSET(Paramètres!L1810,-LOOKUP(ROW(A1806),Paramètres!$Y$5:$Z$1005)*Paramètres!$P$8,0),""))</f>
        <v/>
      </c>
      <c r="B1806" t="str">
        <f ca="1">IF(B1805="","",IFERROR(OFFSET(Paramètres!$D$5,LOOKUP(ROW(B1806),Paramètres!$W$5:$Z$1005)-LOOKUP(ROW(B1806),Paramètres!$V$5:$Z$1005)*Paramètres!$P$5,0)&amp;"/"&amp;OFFSET(Paramètres!$G$5,LOOKUP(ROW(B1806),Paramètres!$X$5:$Z$1005)-LOOKUP(ROW(B1806),Paramètres!$W$5:$Z$1005)*Paramètres!$P$6,0)&amp;"/"&amp;OFFSET(Paramètres!$J$5,LOOKUP(ROW(B1806),Paramètres!$Y$5:$Z$1005)-LOOKUP(ROW(B1806),Paramètres!$X$5:$Z$1005)*Paramètres!$P$7,0)&amp;"/"&amp;OFFSET(Paramètres!M1810,-LOOKUP(ROW(B1806),Paramètres!$Y$5:$Z$1005)*Paramètres!$P$8,0),""))</f>
        <v/>
      </c>
    </row>
    <row r="1807" spans="1:2" x14ac:dyDescent="0.25">
      <c r="A1807" t="str">
        <f ca="1">IF(A1806="","",IFERROR(OFFSET(Paramètres!$C$5,LOOKUP(ROW(A1807),Paramètres!$W$5:$Z$1005)-LOOKUP(ROW(A1807),Paramètres!$V$5:$Z$1005)*Paramètres!$P$5,0)&amp;OFFSET(Paramètres!$F$5,LOOKUP(ROW(A1807),Paramètres!$X$5:$Z$1005)-LOOKUP(ROW(A1807),Paramètres!$W$5:$Z$1005)*Paramètres!$P$6,0)&amp;OFFSET(Paramètres!$I$5,LOOKUP(ROW(A1807),Paramètres!$Y$5:$Z$1005)-LOOKUP(ROW(A1807),Paramètres!$X$5:$Z$1005)*Paramètres!$P$7,0)&amp;OFFSET(Paramètres!L1811,-LOOKUP(ROW(A1807),Paramètres!$Y$5:$Z$1005)*Paramètres!$P$8,0),""))</f>
        <v/>
      </c>
      <c r="B1807" t="str">
        <f ca="1">IF(B1806="","",IFERROR(OFFSET(Paramètres!$D$5,LOOKUP(ROW(B1807),Paramètres!$W$5:$Z$1005)-LOOKUP(ROW(B1807),Paramètres!$V$5:$Z$1005)*Paramètres!$P$5,0)&amp;"/"&amp;OFFSET(Paramètres!$G$5,LOOKUP(ROW(B1807),Paramètres!$X$5:$Z$1005)-LOOKUP(ROW(B1807),Paramètres!$W$5:$Z$1005)*Paramètres!$P$6,0)&amp;"/"&amp;OFFSET(Paramètres!$J$5,LOOKUP(ROW(B1807),Paramètres!$Y$5:$Z$1005)-LOOKUP(ROW(B1807),Paramètres!$X$5:$Z$1005)*Paramètres!$P$7,0)&amp;"/"&amp;OFFSET(Paramètres!M1811,-LOOKUP(ROW(B1807),Paramètres!$Y$5:$Z$1005)*Paramètres!$P$8,0),""))</f>
        <v/>
      </c>
    </row>
    <row r="1808" spans="1:2" x14ac:dyDescent="0.25">
      <c r="A1808" t="str">
        <f ca="1">IF(A1807="","",IFERROR(OFFSET(Paramètres!$C$5,LOOKUP(ROW(A1808),Paramètres!$W$5:$Z$1005)-LOOKUP(ROW(A1808),Paramètres!$V$5:$Z$1005)*Paramètres!$P$5,0)&amp;OFFSET(Paramètres!$F$5,LOOKUP(ROW(A1808),Paramètres!$X$5:$Z$1005)-LOOKUP(ROW(A1808),Paramètres!$W$5:$Z$1005)*Paramètres!$P$6,0)&amp;OFFSET(Paramètres!$I$5,LOOKUP(ROW(A1808),Paramètres!$Y$5:$Z$1005)-LOOKUP(ROW(A1808),Paramètres!$X$5:$Z$1005)*Paramètres!$P$7,0)&amp;OFFSET(Paramètres!L1812,-LOOKUP(ROW(A1808),Paramètres!$Y$5:$Z$1005)*Paramètres!$P$8,0),""))</f>
        <v/>
      </c>
      <c r="B1808" t="str">
        <f ca="1">IF(B1807="","",IFERROR(OFFSET(Paramètres!$D$5,LOOKUP(ROW(B1808),Paramètres!$W$5:$Z$1005)-LOOKUP(ROW(B1808),Paramètres!$V$5:$Z$1005)*Paramètres!$P$5,0)&amp;"/"&amp;OFFSET(Paramètres!$G$5,LOOKUP(ROW(B1808),Paramètres!$X$5:$Z$1005)-LOOKUP(ROW(B1808),Paramètres!$W$5:$Z$1005)*Paramètres!$P$6,0)&amp;"/"&amp;OFFSET(Paramètres!$J$5,LOOKUP(ROW(B1808),Paramètres!$Y$5:$Z$1005)-LOOKUP(ROW(B1808),Paramètres!$X$5:$Z$1005)*Paramètres!$P$7,0)&amp;"/"&amp;OFFSET(Paramètres!M1812,-LOOKUP(ROW(B1808),Paramètres!$Y$5:$Z$1005)*Paramètres!$P$8,0),""))</f>
        <v/>
      </c>
    </row>
    <row r="1809" spans="1:2" x14ac:dyDescent="0.25">
      <c r="A1809" t="str">
        <f ca="1">IF(A1808="","",IFERROR(OFFSET(Paramètres!$C$5,LOOKUP(ROW(A1809),Paramètres!$W$5:$Z$1005)-LOOKUP(ROW(A1809),Paramètres!$V$5:$Z$1005)*Paramètres!$P$5,0)&amp;OFFSET(Paramètres!$F$5,LOOKUP(ROW(A1809),Paramètres!$X$5:$Z$1005)-LOOKUP(ROW(A1809),Paramètres!$W$5:$Z$1005)*Paramètres!$P$6,0)&amp;OFFSET(Paramètres!$I$5,LOOKUP(ROW(A1809),Paramètres!$Y$5:$Z$1005)-LOOKUP(ROW(A1809),Paramètres!$X$5:$Z$1005)*Paramètres!$P$7,0)&amp;OFFSET(Paramètres!L1813,-LOOKUP(ROW(A1809),Paramètres!$Y$5:$Z$1005)*Paramètres!$P$8,0),""))</f>
        <v/>
      </c>
      <c r="B1809" t="str">
        <f ca="1">IF(B1808="","",IFERROR(OFFSET(Paramètres!$D$5,LOOKUP(ROW(B1809),Paramètres!$W$5:$Z$1005)-LOOKUP(ROW(B1809),Paramètres!$V$5:$Z$1005)*Paramètres!$P$5,0)&amp;"/"&amp;OFFSET(Paramètres!$G$5,LOOKUP(ROW(B1809),Paramètres!$X$5:$Z$1005)-LOOKUP(ROW(B1809),Paramètres!$W$5:$Z$1005)*Paramètres!$P$6,0)&amp;"/"&amp;OFFSET(Paramètres!$J$5,LOOKUP(ROW(B1809),Paramètres!$Y$5:$Z$1005)-LOOKUP(ROW(B1809),Paramètres!$X$5:$Z$1005)*Paramètres!$P$7,0)&amp;"/"&amp;OFFSET(Paramètres!M1813,-LOOKUP(ROW(B1809),Paramètres!$Y$5:$Z$1005)*Paramètres!$P$8,0),""))</f>
        <v/>
      </c>
    </row>
    <row r="1810" spans="1:2" x14ac:dyDescent="0.25">
      <c r="A1810" t="str">
        <f ca="1">IF(A1809="","",IFERROR(OFFSET(Paramètres!$C$5,LOOKUP(ROW(A1810),Paramètres!$W$5:$Z$1005)-LOOKUP(ROW(A1810),Paramètres!$V$5:$Z$1005)*Paramètres!$P$5,0)&amp;OFFSET(Paramètres!$F$5,LOOKUP(ROW(A1810),Paramètres!$X$5:$Z$1005)-LOOKUP(ROW(A1810),Paramètres!$W$5:$Z$1005)*Paramètres!$P$6,0)&amp;OFFSET(Paramètres!$I$5,LOOKUP(ROW(A1810),Paramètres!$Y$5:$Z$1005)-LOOKUP(ROW(A1810),Paramètres!$X$5:$Z$1005)*Paramètres!$P$7,0)&amp;OFFSET(Paramètres!L1814,-LOOKUP(ROW(A1810),Paramètres!$Y$5:$Z$1005)*Paramètres!$P$8,0),""))</f>
        <v/>
      </c>
      <c r="B1810" t="str">
        <f ca="1">IF(B1809="","",IFERROR(OFFSET(Paramètres!$D$5,LOOKUP(ROW(B1810),Paramètres!$W$5:$Z$1005)-LOOKUP(ROW(B1810),Paramètres!$V$5:$Z$1005)*Paramètres!$P$5,0)&amp;"/"&amp;OFFSET(Paramètres!$G$5,LOOKUP(ROW(B1810),Paramètres!$X$5:$Z$1005)-LOOKUP(ROW(B1810),Paramètres!$W$5:$Z$1005)*Paramètres!$P$6,0)&amp;"/"&amp;OFFSET(Paramètres!$J$5,LOOKUP(ROW(B1810),Paramètres!$Y$5:$Z$1005)-LOOKUP(ROW(B1810),Paramètres!$X$5:$Z$1005)*Paramètres!$P$7,0)&amp;"/"&amp;OFFSET(Paramètres!M1814,-LOOKUP(ROW(B1810),Paramètres!$Y$5:$Z$1005)*Paramètres!$P$8,0),""))</f>
        <v/>
      </c>
    </row>
    <row r="1811" spans="1:2" x14ac:dyDescent="0.25">
      <c r="A1811" t="str">
        <f ca="1">IF(A1810="","",IFERROR(OFFSET(Paramètres!$C$5,LOOKUP(ROW(A1811),Paramètres!$W$5:$Z$1005)-LOOKUP(ROW(A1811),Paramètres!$V$5:$Z$1005)*Paramètres!$P$5,0)&amp;OFFSET(Paramètres!$F$5,LOOKUP(ROW(A1811),Paramètres!$X$5:$Z$1005)-LOOKUP(ROW(A1811),Paramètres!$W$5:$Z$1005)*Paramètres!$P$6,0)&amp;OFFSET(Paramètres!$I$5,LOOKUP(ROW(A1811),Paramètres!$Y$5:$Z$1005)-LOOKUP(ROW(A1811),Paramètres!$X$5:$Z$1005)*Paramètres!$P$7,0)&amp;OFFSET(Paramètres!L1815,-LOOKUP(ROW(A1811),Paramètres!$Y$5:$Z$1005)*Paramètres!$P$8,0),""))</f>
        <v/>
      </c>
      <c r="B1811" t="str">
        <f ca="1">IF(B1810="","",IFERROR(OFFSET(Paramètres!$D$5,LOOKUP(ROW(B1811),Paramètres!$W$5:$Z$1005)-LOOKUP(ROW(B1811),Paramètres!$V$5:$Z$1005)*Paramètres!$P$5,0)&amp;"/"&amp;OFFSET(Paramètres!$G$5,LOOKUP(ROW(B1811),Paramètres!$X$5:$Z$1005)-LOOKUP(ROW(B1811),Paramètres!$W$5:$Z$1005)*Paramètres!$P$6,0)&amp;"/"&amp;OFFSET(Paramètres!$J$5,LOOKUP(ROW(B1811),Paramètres!$Y$5:$Z$1005)-LOOKUP(ROW(B1811),Paramètres!$X$5:$Z$1005)*Paramètres!$P$7,0)&amp;"/"&amp;OFFSET(Paramètres!M1815,-LOOKUP(ROW(B1811),Paramètres!$Y$5:$Z$1005)*Paramètres!$P$8,0),""))</f>
        <v/>
      </c>
    </row>
    <row r="1812" spans="1:2" x14ac:dyDescent="0.25">
      <c r="A1812" t="str">
        <f ca="1">IF(A1811="","",IFERROR(OFFSET(Paramètres!$C$5,LOOKUP(ROW(A1812),Paramètres!$W$5:$Z$1005)-LOOKUP(ROW(A1812),Paramètres!$V$5:$Z$1005)*Paramètres!$P$5,0)&amp;OFFSET(Paramètres!$F$5,LOOKUP(ROW(A1812),Paramètres!$X$5:$Z$1005)-LOOKUP(ROW(A1812),Paramètres!$W$5:$Z$1005)*Paramètres!$P$6,0)&amp;OFFSET(Paramètres!$I$5,LOOKUP(ROW(A1812),Paramètres!$Y$5:$Z$1005)-LOOKUP(ROW(A1812),Paramètres!$X$5:$Z$1005)*Paramètres!$P$7,0)&amp;OFFSET(Paramètres!L1816,-LOOKUP(ROW(A1812),Paramètres!$Y$5:$Z$1005)*Paramètres!$P$8,0),""))</f>
        <v/>
      </c>
      <c r="B1812" t="str">
        <f ca="1">IF(B1811="","",IFERROR(OFFSET(Paramètres!$D$5,LOOKUP(ROW(B1812),Paramètres!$W$5:$Z$1005)-LOOKUP(ROW(B1812),Paramètres!$V$5:$Z$1005)*Paramètres!$P$5,0)&amp;"/"&amp;OFFSET(Paramètres!$G$5,LOOKUP(ROW(B1812),Paramètres!$X$5:$Z$1005)-LOOKUP(ROW(B1812),Paramètres!$W$5:$Z$1005)*Paramètres!$P$6,0)&amp;"/"&amp;OFFSET(Paramètres!$J$5,LOOKUP(ROW(B1812),Paramètres!$Y$5:$Z$1005)-LOOKUP(ROW(B1812),Paramètres!$X$5:$Z$1005)*Paramètres!$P$7,0)&amp;"/"&amp;OFFSET(Paramètres!M1816,-LOOKUP(ROW(B1812),Paramètres!$Y$5:$Z$1005)*Paramètres!$P$8,0),""))</f>
        <v/>
      </c>
    </row>
    <row r="1813" spans="1:2" x14ac:dyDescent="0.25">
      <c r="A1813" t="str">
        <f ca="1">IF(A1812="","",IFERROR(OFFSET(Paramètres!$C$5,LOOKUP(ROW(A1813),Paramètres!$W$5:$Z$1005)-LOOKUP(ROW(A1813),Paramètres!$V$5:$Z$1005)*Paramètres!$P$5,0)&amp;OFFSET(Paramètres!$F$5,LOOKUP(ROW(A1813),Paramètres!$X$5:$Z$1005)-LOOKUP(ROW(A1813),Paramètres!$W$5:$Z$1005)*Paramètres!$P$6,0)&amp;OFFSET(Paramètres!$I$5,LOOKUP(ROW(A1813),Paramètres!$Y$5:$Z$1005)-LOOKUP(ROW(A1813),Paramètres!$X$5:$Z$1005)*Paramètres!$P$7,0)&amp;OFFSET(Paramètres!L1817,-LOOKUP(ROW(A1813),Paramètres!$Y$5:$Z$1005)*Paramètres!$P$8,0),""))</f>
        <v/>
      </c>
      <c r="B1813" t="str">
        <f ca="1">IF(B1812="","",IFERROR(OFFSET(Paramètres!$D$5,LOOKUP(ROW(B1813),Paramètres!$W$5:$Z$1005)-LOOKUP(ROW(B1813),Paramètres!$V$5:$Z$1005)*Paramètres!$P$5,0)&amp;"/"&amp;OFFSET(Paramètres!$G$5,LOOKUP(ROW(B1813),Paramètres!$X$5:$Z$1005)-LOOKUP(ROW(B1813),Paramètres!$W$5:$Z$1005)*Paramètres!$P$6,0)&amp;"/"&amp;OFFSET(Paramètres!$J$5,LOOKUP(ROW(B1813),Paramètres!$Y$5:$Z$1005)-LOOKUP(ROW(B1813),Paramètres!$X$5:$Z$1005)*Paramètres!$P$7,0)&amp;"/"&amp;OFFSET(Paramètres!M1817,-LOOKUP(ROW(B1813),Paramètres!$Y$5:$Z$1005)*Paramètres!$P$8,0),""))</f>
        <v/>
      </c>
    </row>
    <row r="1814" spans="1:2" x14ac:dyDescent="0.25">
      <c r="A1814" t="str">
        <f ca="1">IF(A1813="","",IFERROR(OFFSET(Paramètres!$C$5,LOOKUP(ROW(A1814),Paramètres!$W$5:$Z$1005)-LOOKUP(ROW(A1814),Paramètres!$V$5:$Z$1005)*Paramètres!$P$5,0)&amp;OFFSET(Paramètres!$F$5,LOOKUP(ROW(A1814),Paramètres!$X$5:$Z$1005)-LOOKUP(ROW(A1814),Paramètres!$W$5:$Z$1005)*Paramètres!$P$6,0)&amp;OFFSET(Paramètres!$I$5,LOOKUP(ROW(A1814),Paramètres!$Y$5:$Z$1005)-LOOKUP(ROW(A1814),Paramètres!$X$5:$Z$1005)*Paramètres!$P$7,0)&amp;OFFSET(Paramètres!L1818,-LOOKUP(ROW(A1814),Paramètres!$Y$5:$Z$1005)*Paramètres!$P$8,0),""))</f>
        <v/>
      </c>
      <c r="B1814" t="str">
        <f ca="1">IF(B1813="","",IFERROR(OFFSET(Paramètres!$D$5,LOOKUP(ROW(B1814),Paramètres!$W$5:$Z$1005)-LOOKUP(ROW(B1814),Paramètres!$V$5:$Z$1005)*Paramètres!$P$5,0)&amp;"/"&amp;OFFSET(Paramètres!$G$5,LOOKUP(ROW(B1814),Paramètres!$X$5:$Z$1005)-LOOKUP(ROW(B1814),Paramètres!$W$5:$Z$1005)*Paramètres!$P$6,0)&amp;"/"&amp;OFFSET(Paramètres!$J$5,LOOKUP(ROW(B1814),Paramètres!$Y$5:$Z$1005)-LOOKUP(ROW(B1814),Paramètres!$X$5:$Z$1005)*Paramètres!$P$7,0)&amp;"/"&amp;OFFSET(Paramètres!M1818,-LOOKUP(ROW(B1814),Paramètres!$Y$5:$Z$1005)*Paramètres!$P$8,0),""))</f>
        <v/>
      </c>
    </row>
    <row r="1815" spans="1:2" x14ac:dyDescent="0.25">
      <c r="A1815" t="str">
        <f ca="1">IF(A1814="","",IFERROR(OFFSET(Paramètres!$C$5,LOOKUP(ROW(A1815),Paramètres!$W$5:$Z$1005)-LOOKUP(ROW(A1815),Paramètres!$V$5:$Z$1005)*Paramètres!$P$5,0)&amp;OFFSET(Paramètres!$F$5,LOOKUP(ROW(A1815),Paramètres!$X$5:$Z$1005)-LOOKUP(ROW(A1815),Paramètres!$W$5:$Z$1005)*Paramètres!$P$6,0)&amp;OFFSET(Paramètres!$I$5,LOOKUP(ROW(A1815),Paramètres!$Y$5:$Z$1005)-LOOKUP(ROW(A1815),Paramètres!$X$5:$Z$1005)*Paramètres!$P$7,0)&amp;OFFSET(Paramètres!L1819,-LOOKUP(ROW(A1815),Paramètres!$Y$5:$Z$1005)*Paramètres!$P$8,0),""))</f>
        <v/>
      </c>
      <c r="B1815" t="str">
        <f ca="1">IF(B1814="","",IFERROR(OFFSET(Paramètres!$D$5,LOOKUP(ROW(B1815),Paramètres!$W$5:$Z$1005)-LOOKUP(ROW(B1815),Paramètres!$V$5:$Z$1005)*Paramètres!$P$5,0)&amp;"/"&amp;OFFSET(Paramètres!$G$5,LOOKUP(ROW(B1815),Paramètres!$X$5:$Z$1005)-LOOKUP(ROW(B1815),Paramètres!$W$5:$Z$1005)*Paramètres!$P$6,0)&amp;"/"&amp;OFFSET(Paramètres!$J$5,LOOKUP(ROW(B1815),Paramètres!$Y$5:$Z$1005)-LOOKUP(ROW(B1815),Paramètres!$X$5:$Z$1005)*Paramètres!$P$7,0)&amp;"/"&amp;OFFSET(Paramètres!M1819,-LOOKUP(ROW(B1815),Paramètres!$Y$5:$Z$1005)*Paramètres!$P$8,0),""))</f>
        <v/>
      </c>
    </row>
    <row r="1816" spans="1:2" x14ac:dyDescent="0.25">
      <c r="A1816" t="str">
        <f ca="1">IF(A1815="","",IFERROR(OFFSET(Paramètres!$C$5,LOOKUP(ROW(A1816),Paramètres!$W$5:$Z$1005)-LOOKUP(ROW(A1816),Paramètres!$V$5:$Z$1005)*Paramètres!$P$5,0)&amp;OFFSET(Paramètres!$F$5,LOOKUP(ROW(A1816),Paramètres!$X$5:$Z$1005)-LOOKUP(ROW(A1816),Paramètres!$W$5:$Z$1005)*Paramètres!$P$6,0)&amp;OFFSET(Paramètres!$I$5,LOOKUP(ROW(A1816),Paramètres!$Y$5:$Z$1005)-LOOKUP(ROW(A1816),Paramètres!$X$5:$Z$1005)*Paramètres!$P$7,0)&amp;OFFSET(Paramètres!L1820,-LOOKUP(ROW(A1816),Paramètres!$Y$5:$Z$1005)*Paramètres!$P$8,0),""))</f>
        <v/>
      </c>
      <c r="B1816" t="str">
        <f ca="1">IF(B1815="","",IFERROR(OFFSET(Paramètres!$D$5,LOOKUP(ROW(B1816),Paramètres!$W$5:$Z$1005)-LOOKUP(ROW(B1816),Paramètres!$V$5:$Z$1005)*Paramètres!$P$5,0)&amp;"/"&amp;OFFSET(Paramètres!$G$5,LOOKUP(ROW(B1816),Paramètres!$X$5:$Z$1005)-LOOKUP(ROW(B1816),Paramètres!$W$5:$Z$1005)*Paramètres!$P$6,0)&amp;"/"&amp;OFFSET(Paramètres!$J$5,LOOKUP(ROW(B1816),Paramètres!$Y$5:$Z$1005)-LOOKUP(ROW(B1816),Paramètres!$X$5:$Z$1005)*Paramètres!$P$7,0)&amp;"/"&amp;OFFSET(Paramètres!M1820,-LOOKUP(ROW(B1816),Paramètres!$Y$5:$Z$1005)*Paramètres!$P$8,0),""))</f>
        <v/>
      </c>
    </row>
    <row r="1817" spans="1:2" x14ac:dyDescent="0.25">
      <c r="A1817" t="str">
        <f ca="1">IF(A1816="","",IFERROR(OFFSET(Paramètres!$C$5,LOOKUP(ROW(A1817),Paramètres!$W$5:$Z$1005)-LOOKUP(ROW(A1817),Paramètres!$V$5:$Z$1005)*Paramètres!$P$5,0)&amp;OFFSET(Paramètres!$F$5,LOOKUP(ROW(A1817),Paramètres!$X$5:$Z$1005)-LOOKUP(ROW(A1817),Paramètres!$W$5:$Z$1005)*Paramètres!$P$6,0)&amp;OFFSET(Paramètres!$I$5,LOOKUP(ROW(A1817),Paramètres!$Y$5:$Z$1005)-LOOKUP(ROW(A1817),Paramètres!$X$5:$Z$1005)*Paramètres!$P$7,0)&amp;OFFSET(Paramètres!L1821,-LOOKUP(ROW(A1817),Paramètres!$Y$5:$Z$1005)*Paramètres!$P$8,0),""))</f>
        <v/>
      </c>
      <c r="B1817" t="str">
        <f ca="1">IF(B1816="","",IFERROR(OFFSET(Paramètres!$D$5,LOOKUP(ROW(B1817),Paramètres!$W$5:$Z$1005)-LOOKUP(ROW(B1817),Paramètres!$V$5:$Z$1005)*Paramètres!$P$5,0)&amp;"/"&amp;OFFSET(Paramètres!$G$5,LOOKUP(ROW(B1817),Paramètres!$X$5:$Z$1005)-LOOKUP(ROW(B1817),Paramètres!$W$5:$Z$1005)*Paramètres!$P$6,0)&amp;"/"&amp;OFFSET(Paramètres!$J$5,LOOKUP(ROW(B1817),Paramètres!$Y$5:$Z$1005)-LOOKUP(ROW(B1817),Paramètres!$X$5:$Z$1005)*Paramètres!$P$7,0)&amp;"/"&amp;OFFSET(Paramètres!M1821,-LOOKUP(ROW(B1817),Paramètres!$Y$5:$Z$1005)*Paramètres!$P$8,0),""))</f>
        <v/>
      </c>
    </row>
    <row r="1818" spans="1:2" x14ac:dyDescent="0.25">
      <c r="A1818" t="str">
        <f ca="1">IF(A1817="","",IFERROR(OFFSET(Paramètres!$C$5,LOOKUP(ROW(A1818),Paramètres!$W$5:$Z$1005)-LOOKUP(ROW(A1818),Paramètres!$V$5:$Z$1005)*Paramètres!$P$5,0)&amp;OFFSET(Paramètres!$F$5,LOOKUP(ROW(A1818),Paramètres!$X$5:$Z$1005)-LOOKUP(ROW(A1818),Paramètres!$W$5:$Z$1005)*Paramètres!$P$6,0)&amp;OFFSET(Paramètres!$I$5,LOOKUP(ROW(A1818),Paramètres!$Y$5:$Z$1005)-LOOKUP(ROW(A1818),Paramètres!$X$5:$Z$1005)*Paramètres!$P$7,0)&amp;OFFSET(Paramètres!L1822,-LOOKUP(ROW(A1818),Paramètres!$Y$5:$Z$1005)*Paramètres!$P$8,0),""))</f>
        <v/>
      </c>
      <c r="B1818" t="str">
        <f ca="1">IF(B1817="","",IFERROR(OFFSET(Paramètres!$D$5,LOOKUP(ROW(B1818),Paramètres!$W$5:$Z$1005)-LOOKUP(ROW(B1818),Paramètres!$V$5:$Z$1005)*Paramètres!$P$5,0)&amp;"/"&amp;OFFSET(Paramètres!$G$5,LOOKUP(ROW(B1818),Paramètres!$X$5:$Z$1005)-LOOKUP(ROW(B1818),Paramètres!$W$5:$Z$1005)*Paramètres!$P$6,0)&amp;"/"&amp;OFFSET(Paramètres!$J$5,LOOKUP(ROW(B1818),Paramètres!$Y$5:$Z$1005)-LOOKUP(ROW(B1818),Paramètres!$X$5:$Z$1005)*Paramètres!$P$7,0)&amp;"/"&amp;OFFSET(Paramètres!M1822,-LOOKUP(ROW(B1818),Paramètres!$Y$5:$Z$1005)*Paramètres!$P$8,0),""))</f>
        <v/>
      </c>
    </row>
    <row r="1819" spans="1:2" x14ac:dyDescent="0.25">
      <c r="A1819" t="str">
        <f ca="1">IF(A1818="","",IFERROR(OFFSET(Paramètres!$C$5,LOOKUP(ROW(A1819),Paramètres!$W$5:$Z$1005)-LOOKUP(ROW(A1819),Paramètres!$V$5:$Z$1005)*Paramètres!$P$5,0)&amp;OFFSET(Paramètres!$F$5,LOOKUP(ROW(A1819),Paramètres!$X$5:$Z$1005)-LOOKUP(ROW(A1819),Paramètres!$W$5:$Z$1005)*Paramètres!$P$6,0)&amp;OFFSET(Paramètres!$I$5,LOOKUP(ROW(A1819),Paramètres!$Y$5:$Z$1005)-LOOKUP(ROW(A1819),Paramètres!$X$5:$Z$1005)*Paramètres!$P$7,0)&amp;OFFSET(Paramètres!L1823,-LOOKUP(ROW(A1819),Paramètres!$Y$5:$Z$1005)*Paramètres!$P$8,0),""))</f>
        <v/>
      </c>
      <c r="B1819" t="str">
        <f ca="1">IF(B1818="","",IFERROR(OFFSET(Paramètres!$D$5,LOOKUP(ROW(B1819),Paramètres!$W$5:$Z$1005)-LOOKUP(ROW(B1819),Paramètres!$V$5:$Z$1005)*Paramètres!$P$5,0)&amp;"/"&amp;OFFSET(Paramètres!$G$5,LOOKUP(ROW(B1819),Paramètres!$X$5:$Z$1005)-LOOKUP(ROW(B1819),Paramètres!$W$5:$Z$1005)*Paramètres!$P$6,0)&amp;"/"&amp;OFFSET(Paramètres!$J$5,LOOKUP(ROW(B1819),Paramètres!$Y$5:$Z$1005)-LOOKUP(ROW(B1819),Paramètres!$X$5:$Z$1005)*Paramètres!$P$7,0)&amp;"/"&amp;OFFSET(Paramètres!M1823,-LOOKUP(ROW(B1819),Paramètres!$Y$5:$Z$1005)*Paramètres!$P$8,0),""))</f>
        <v/>
      </c>
    </row>
    <row r="1820" spans="1:2" x14ac:dyDescent="0.25">
      <c r="A1820" t="str">
        <f ca="1">IF(A1819="","",IFERROR(OFFSET(Paramètres!$C$5,LOOKUP(ROW(A1820),Paramètres!$W$5:$Z$1005)-LOOKUP(ROW(A1820),Paramètres!$V$5:$Z$1005)*Paramètres!$P$5,0)&amp;OFFSET(Paramètres!$F$5,LOOKUP(ROW(A1820),Paramètres!$X$5:$Z$1005)-LOOKUP(ROW(A1820),Paramètres!$W$5:$Z$1005)*Paramètres!$P$6,0)&amp;OFFSET(Paramètres!$I$5,LOOKUP(ROW(A1820),Paramètres!$Y$5:$Z$1005)-LOOKUP(ROW(A1820),Paramètres!$X$5:$Z$1005)*Paramètres!$P$7,0)&amp;OFFSET(Paramètres!L1824,-LOOKUP(ROW(A1820),Paramètres!$Y$5:$Z$1005)*Paramètres!$P$8,0),""))</f>
        <v/>
      </c>
      <c r="B1820" t="str">
        <f ca="1">IF(B1819="","",IFERROR(OFFSET(Paramètres!$D$5,LOOKUP(ROW(B1820),Paramètres!$W$5:$Z$1005)-LOOKUP(ROW(B1820),Paramètres!$V$5:$Z$1005)*Paramètres!$P$5,0)&amp;"/"&amp;OFFSET(Paramètres!$G$5,LOOKUP(ROW(B1820),Paramètres!$X$5:$Z$1005)-LOOKUP(ROW(B1820),Paramètres!$W$5:$Z$1005)*Paramètres!$P$6,0)&amp;"/"&amp;OFFSET(Paramètres!$J$5,LOOKUP(ROW(B1820),Paramètres!$Y$5:$Z$1005)-LOOKUP(ROW(B1820),Paramètres!$X$5:$Z$1005)*Paramètres!$P$7,0)&amp;"/"&amp;OFFSET(Paramètres!M1824,-LOOKUP(ROW(B1820),Paramètres!$Y$5:$Z$1005)*Paramètres!$P$8,0),""))</f>
        <v/>
      </c>
    </row>
    <row r="1821" spans="1:2" x14ac:dyDescent="0.25">
      <c r="A1821" t="str">
        <f ca="1">IF(A1820="","",IFERROR(OFFSET(Paramètres!$C$5,LOOKUP(ROW(A1821),Paramètres!$W$5:$Z$1005)-LOOKUP(ROW(A1821),Paramètres!$V$5:$Z$1005)*Paramètres!$P$5,0)&amp;OFFSET(Paramètres!$F$5,LOOKUP(ROW(A1821),Paramètres!$X$5:$Z$1005)-LOOKUP(ROW(A1821),Paramètres!$W$5:$Z$1005)*Paramètres!$P$6,0)&amp;OFFSET(Paramètres!$I$5,LOOKUP(ROW(A1821),Paramètres!$Y$5:$Z$1005)-LOOKUP(ROW(A1821),Paramètres!$X$5:$Z$1005)*Paramètres!$P$7,0)&amp;OFFSET(Paramètres!L1825,-LOOKUP(ROW(A1821),Paramètres!$Y$5:$Z$1005)*Paramètres!$P$8,0),""))</f>
        <v/>
      </c>
      <c r="B1821" t="str">
        <f ca="1">IF(B1820="","",IFERROR(OFFSET(Paramètres!$D$5,LOOKUP(ROW(B1821),Paramètres!$W$5:$Z$1005)-LOOKUP(ROW(B1821),Paramètres!$V$5:$Z$1005)*Paramètres!$P$5,0)&amp;"/"&amp;OFFSET(Paramètres!$G$5,LOOKUP(ROW(B1821),Paramètres!$X$5:$Z$1005)-LOOKUP(ROW(B1821),Paramètres!$W$5:$Z$1005)*Paramètres!$P$6,0)&amp;"/"&amp;OFFSET(Paramètres!$J$5,LOOKUP(ROW(B1821),Paramètres!$Y$5:$Z$1005)-LOOKUP(ROW(B1821),Paramètres!$X$5:$Z$1005)*Paramètres!$P$7,0)&amp;"/"&amp;OFFSET(Paramètres!M1825,-LOOKUP(ROW(B1821),Paramètres!$Y$5:$Z$1005)*Paramètres!$P$8,0),""))</f>
        <v/>
      </c>
    </row>
    <row r="1822" spans="1:2" x14ac:dyDescent="0.25">
      <c r="A1822" t="str">
        <f ca="1">IF(A1821="","",IFERROR(OFFSET(Paramètres!$C$5,LOOKUP(ROW(A1822),Paramètres!$W$5:$Z$1005)-LOOKUP(ROW(A1822),Paramètres!$V$5:$Z$1005)*Paramètres!$P$5,0)&amp;OFFSET(Paramètres!$F$5,LOOKUP(ROW(A1822),Paramètres!$X$5:$Z$1005)-LOOKUP(ROW(A1822),Paramètres!$W$5:$Z$1005)*Paramètres!$P$6,0)&amp;OFFSET(Paramètres!$I$5,LOOKUP(ROW(A1822),Paramètres!$Y$5:$Z$1005)-LOOKUP(ROW(A1822),Paramètres!$X$5:$Z$1005)*Paramètres!$P$7,0)&amp;OFFSET(Paramètres!L1826,-LOOKUP(ROW(A1822),Paramètres!$Y$5:$Z$1005)*Paramètres!$P$8,0),""))</f>
        <v/>
      </c>
      <c r="B1822" t="str">
        <f ca="1">IF(B1821="","",IFERROR(OFFSET(Paramètres!$D$5,LOOKUP(ROW(B1822),Paramètres!$W$5:$Z$1005)-LOOKUP(ROW(B1822),Paramètres!$V$5:$Z$1005)*Paramètres!$P$5,0)&amp;"/"&amp;OFFSET(Paramètres!$G$5,LOOKUP(ROW(B1822),Paramètres!$X$5:$Z$1005)-LOOKUP(ROW(B1822),Paramètres!$W$5:$Z$1005)*Paramètres!$P$6,0)&amp;"/"&amp;OFFSET(Paramètres!$J$5,LOOKUP(ROW(B1822),Paramètres!$Y$5:$Z$1005)-LOOKUP(ROW(B1822),Paramètres!$X$5:$Z$1005)*Paramètres!$P$7,0)&amp;"/"&amp;OFFSET(Paramètres!M1826,-LOOKUP(ROW(B1822),Paramètres!$Y$5:$Z$1005)*Paramètres!$P$8,0),""))</f>
        <v/>
      </c>
    </row>
    <row r="1823" spans="1:2" x14ac:dyDescent="0.25">
      <c r="A1823" t="str">
        <f ca="1">IF(A1822="","",IFERROR(OFFSET(Paramètres!$C$5,LOOKUP(ROW(A1823),Paramètres!$W$5:$Z$1005)-LOOKUP(ROW(A1823),Paramètres!$V$5:$Z$1005)*Paramètres!$P$5,0)&amp;OFFSET(Paramètres!$F$5,LOOKUP(ROW(A1823),Paramètres!$X$5:$Z$1005)-LOOKUP(ROW(A1823),Paramètres!$W$5:$Z$1005)*Paramètres!$P$6,0)&amp;OFFSET(Paramètres!$I$5,LOOKUP(ROW(A1823),Paramètres!$Y$5:$Z$1005)-LOOKUP(ROW(A1823),Paramètres!$X$5:$Z$1005)*Paramètres!$P$7,0)&amp;OFFSET(Paramètres!L1827,-LOOKUP(ROW(A1823),Paramètres!$Y$5:$Z$1005)*Paramètres!$P$8,0),""))</f>
        <v/>
      </c>
      <c r="B1823" t="str">
        <f ca="1">IF(B1822="","",IFERROR(OFFSET(Paramètres!$D$5,LOOKUP(ROW(B1823),Paramètres!$W$5:$Z$1005)-LOOKUP(ROW(B1823),Paramètres!$V$5:$Z$1005)*Paramètres!$P$5,0)&amp;"/"&amp;OFFSET(Paramètres!$G$5,LOOKUP(ROW(B1823),Paramètres!$X$5:$Z$1005)-LOOKUP(ROW(B1823),Paramètres!$W$5:$Z$1005)*Paramètres!$P$6,0)&amp;"/"&amp;OFFSET(Paramètres!$J$5,LOOKUP(ROW(B1823),Paramètres!$Y$5:$Z$1005)-LOOKUP(ROW(B1823),Paramètres!$X$5:$Z$1005)*Paramètres!$P$7,0)&amp;"/"&amp;OFFSET(Paramètres!M1827,-LOOKUP(ROW(B1823),Paramètres!$Y$5:$Z$1005)*Paramètres!$P$8,0),""))</f>
        <v/>
      </c>
    </row>
    <row r="1824" spans="1:2" x14ac:dyDescent="0.25">
      <c r="A1824" t="str">
        <f ca="1">IF(A1823="","",IFERROR(OFFSET(Paramètres!$C$5,LOOKUP(ROW(A1824),Paramètres!$W$5:$Z$1005)-LOOKUP(ROW(A1824),Paramètres!$V$5:$Z$1005)*Paramètres!$P$5,0)&amp;OFFSET(Paramètres!$F$5,LOOKUP(ROW(A1824),Paramètres!$X$5:$Z$1005)-LOOKUP(ROW(A1824),Paramètres!$W$5:$Z$1005)*Paramètres!$P$6,0)&amp;OFFSET(Paramètres!$I$5,LOOKUP(ROW(A1824),Paramètres!$Y$5:$Z$1005)-LOOKUP(ROW(A1824),Paramètres!$X$5:$Z$1005)*Paramètres!$P$7,0)&amp;OFFSET(Paramètres!L1828,-LOOKUP(ROW(A1824),Paramètres!$Y$5:$Z$1005)*Paramètres!$P$8,0),""))</f>
        <v/>
      </c>
      <c r="B1824" t="str">
        <f ca="1">IF(B1823="","",IFERROR(OFFSET(Paramètres!$D$5,LOOKUP(ROW(B1824),Paramètres!$W$5:$Z$1005)-LOOKUP(ROW(B1824),Paramètres!$V$5:$Z$1005)*Paramètres!$P$5,0)&amp;"/"&amp;OFFSET(Paramètres!$G$5,LOOKUP(ROW(B1824),Paramètres!$X$5:$Z$1005)-LOOKUP(ROW(B1824),Paramètres!$W$5:$Z$1005)*Paramètres!$P$6,0)&amp;"/"&amp;OFFSET(Paramètres!$J$5,LOOKUP(ROW(B1824),Paramètres!$Y$5:$Z$1005)-LOOKUP(ROW(B1824),Paramètres!$X$5:$Z$1005)*Paramètres!$P$7,0)&amp;"/"&amp;OFFSET(Paramètres!M1828,-LOOKUP(ROW(B1824),Paramètres!$Y$5:$Z$1005)*Paramètres!$P$8,0),""))</f>
        <v/>
      </c>
    </row>
    <row r="1825" spans="1:2" x14ac:dyDescent="0.25">
      <c r="A1825" t="str">
        <f ca="1">IF(A1824="","",IFERROR(OFFSET(Paramètres!$C$5,LOOKUP(ROW(A1825),Paramètres!$W$5:$Z$1005)-LOOKUP(ROW(A1825),Paramètres!$V$5:$Z$1005)*Paramètres!$P$5,0)&amp;OFFSET(Paramètres!$F$5,LOOKUP(ROW(A1825),Paramètres!$X$5:$Z$1005)-LOOKUP(ROW(A1825),Paramètres!$W$5:$Z$1005)*Paramètres!$P$6,0)&amp;OFFSET(Paramètres!$I$5,LOOKUP(ROW(A1825),Paramètres!$Y$5:$Z$1005)-LOOKUP(ROW(A1825),Paramètres!$X$5:$Z$1005)*Paramètres!$P$7,0)&amp;OFFSET(Paramètres!L1829,-LOOKUP(ROW(A1825),Paramètres!$Y$5:$Z$1005)*Paramètres!$P$8,0),""))</f>
        <v/>
      </c>
      <c r="B1825" t="str">
        <f ca="1">IF(B1824="","",IFERROR(OFFSET(Paramètres!$D$5,LOOKUP(ROW(B1825),Paramètres!$W$5:$Z$1005)-LOOKUP(ROW(B1825),Paramètres!$V$5:$Z$1005)*Paramètres!$P$5,0)&amp;"/"&amp;OFFSET(Paramètres!$G$5,LOOKUP(ROW(B1825),Paramètres!$X$5:$Z$1005)-LOOKUP(ROW(B1825),Paramètres!$W$5:$Z$1005)*Paramètres!$P$6,0)&amp;"/"&amp;OFFSET(Paramètres!$J$5,LOOKUP(ROW(B1825),Paramètres!$Y$5:$Z$1005)-LOOKUP(ROW(B1825),Paramètres!$X$5:$Z$1005)*Paramètres!$P$7,0)&amp;"/"&amp;OFFSET(Paramètres!M1829,-LOOKUP(ROW(B1825),Paramètres!$Y$5:$Z$1005)*Paramètres!$P$8,0),""))</f>
        <v/>
      </c>
    </row>
    <row r="1826" spans="1:2" x14ac:dyDescent="0.25">
      <c r="A1826" t="str">
        <f ca="1">IF(A1825="","",IFERROR(OFFSET(Paramètres!$C$5,LOOKUP(ROW(A1826),Paramètres!$W$5:$Z$1005)-LOOKUP(ROW(A1826),Paramètres!$V$5:$Z$1005)*Paramètres!$P$5,0)&amp;OFFSET(Paramètres!$F$5,LOOKUP(ROW(A1826),Paramètres!$X$5:$Z$1005)-LOOKUP(ROW(A1826),Paramètres!$W$5:$Z$1005)*Paramètres!$P$6,0)&amp;OFFSET(Paramètres!$I$5,LOOKUP(ROW(A1826),Paramètres!$Y$5:$Z$1005)-LOOKUP(ROW(A1826),Paramètres!$X$5:$Z$1005)*Paramètres!$P$7,0)&amp;OFFSET(Paramètres!L1830,-LOOKUP(ROW(A1826),Paramètres!$Y$5:$Z$1005)*Paramètres!$P$8,0),""))</f>
        <v/>
      </c>
      <c r="B1826" t="str">
        <f ca="1">IF(B1825="","",IFERROR(OFFSET(Paramètres!$D$5,LOOKUP(ROW(B1826),Paramètres!$W$5:$Z$1005)-LOOKUP(ROW(B1826),Paramètres!$V$5:$Z$1005)*Paramètres!$P$5,0)&amp;"/"&amp;OFFSET(Paramètres!$G$5,LOOKUP(ROW(B1826),Paramètres!$X$5:$Z$1005)-LOOKUP(ROW(B1826),Paramètres!$W$5:$Z$1005)*Paramètres!$P$6,0)&amp;"/"&amp;OFFSET(Paramètres!$J$5,LOOKUP(ROW(B1826),Paramètres!$Y$5:$Z$1005)-LOOKUP(ROW(B1826),Paramètres!$X$5:$Z$1005)*Paramètres!$P$7,0)&amp;"/"&amp;OFFSET(Paramètres!M1830,-LOOKUP(ROW(B1826),Paramètres!$Y$5:$Z$1005)*Paramètres!$P$8,0),""))</f>
        <v/>
      </c>
    </row>
    <row r="1827" spans="1:2" x14ac:dyDescent="0.25">
      <c r="A1827" t="str">
        <f ca="1">IF(A1826="","",IFERROR(OFFSET(Paramètres!$C$5,LOOKUP(ROW(A1827),Paramètres!$W$5:$Z$1005)-LOOKUP(ROW(A1827),Paramètres!$V$5:$Z$1005)*Paramètres!$P$5,0)&amp;OFFSET(Paramètres!$F$5,LOOKUP(ROW(A1827),Paramètres!$X$5:$Z$1005)-LOOKUP(ROW(A1827),Paramètres!$W$5:$Z$1005)*Paramètres!$P$6,0)&amp;OFFSET(Paramètres!$I$5,LOOKUP(ROW(A1827),Paramètres!$Y$5:$Z$1005)-LOOKUP(ROW(A1827),Paramètres!$X$5:$Z$1005)*Paramètres!$P$7,0)&amp;OFFSET(Paramètres!L1831,-LOOKUP(ROW(A1827),Paramètres!$Y$5:$Z$1005)*Paramètres!$P$8,0),""))</f>
        <v/>
      </c>
      <c r="B1827" t="str">
        <f ca="1">IF(B1826="","",IFERROR(OFFSET(Paramètres!$D$5,LOOKUP(ROW(B1827),Paramètres!$W$5:$Z$1005)-LOOKUP(ROW(B1827),Paramètres!$V$5:$Z$1005)*Paramètres!$P$5,0)&amp;"/"&amp;OFFSET(Paramètres!$G$5,LOOKUP(ROW(B1827),Paramètres!$X$5:$Z$1005)-LOOKUP(ROW(B1827),Paramètres!$W$5:$Z$1005)*Paramètres!$P$6,0)&amp;"/"&amp;OFFSET(Paramètres!$J$5,LOOKUP(ROW(B1827),Paramètres!$Y$5:$Z$1005)-LOOKUP(ROW(B1827),Paramètres!$X$5:$Z$1005)*Paramètres!$P$7,0)&amp;"/"&amp;OFFSET(Paramètres!M1831,-LOOKUP(ROW(B1827),Paramètres!$Y$5:$Z$1005)*Paramètres!$P$8,0),""))</f>
        <v/>
      </c>
    </row>
    <row r="1828" spans="1:2" x14ac:dyDescent="0.25">
      <c r="A1828" t="str">
        <f ca="1">IF(A1827="","",IFERROR(OFFSET(Paramètres!$C$5,LOOKUP(ROW(A1828),Paramètres!$W$5:$Z$1005)-LOOKUP(ROW(A1828),Paramètres!$V$5:$Z$1005)*Paramètres!$P$5,0)&amp;OFFSET(Paramètres!$F$5,LOOKUP(ROW(A1828),Paramètres!$X$5:$Z$1005)-LOOKUP(ROW(A1828),Paramètres!$W$5:$Z$1005)*Paramètres!$P$6,0)&amp;OFFSET(Paramètres!$I$5,LOOKUP(ROW(A1828),Paramètres!$Y$5:$Z$1005)-LOOKUP(ROW(A1828),Paramètres!$X$5:$Z$1005)*Paramètres!$P$7,0)&amp;OFFSET(Paramètres!L1832,-LOOKUP(ROW(A1828),Paramètres!$Y$5:$Z$1005)*Paramètres!$P$8,0),""))</f>
        <v/>
      </c>
      <c r="B1828" t="str">
        <f ca="1">IF(B1827="","",IFERROR(OFFSET(Paramètres!$D$5,LOOKUP(ROW(B1828),Paramètres!$W$5:$Z$1005)-LOOKUP(ROW(B1828),Paramètres!$V$5:$Z$1005)*Paramètres!$P$5,0)&amp;"/"&amp;OFFSET(Paramètres!$G$5,LOOKUP(ROW(B1828),Paramètres!$X$5:$Z$1005)-LOOKUP(ROW(B1828),Paramètres!$W$5:$Z$1005)*Paramètres!$P$6,0)&amp;"/"&amp;OFFSET(Paramètres!$J$5,LOOKUP(ROW(B1828),Paramètres!$Y$5:$Z$1005)-LOOKUP(ROW(B1828),Paramètres!$X$5:$Z$1005)*Paramètres!$P$7,0)&amp;"/"&amp;OFFSET(Paramètres!M1832,-LOOKUP(ROW(B1828),Paramètres!$Y$5:$Z$1005)*Paramètres!$P$8,0),""))</f>
        <v/>
      </c>
    </row>
    <row r="1829" spans="1:2" x14ac:dyDescent="0.25">
      <c r="A1829" t="str">
        <f ca="1">IF(A1828="","",IFERROR(OFFSET(Paramètres!$C$5,LOOKUP(ROW(A1829),Paramètres!$W$5:$Z$1005)-LOOKUP(ROW(A1829),Paramètres!$V$5:$Z$1005)*Paramètres!$P$5,0)&amp;OFFSET(Paramètres!$F$5,LOOKUP(ROW(A1829),Paramètres!$X$5:$Z$1005)-LOOKUP(ROW(A1829),Paramètres!$W$5:$Z$1005)*Paramètres!$P$6,0)&amp;OFFSET(Paramètres!$I$5,LOOKUP(ROW(A1829),Paramètres!$Y$5:$Z$1005)-LOOKUP(ROW(A1829),Paramètres!$X$5:$Z$1005)*Paramètres!$P$7,0)&amp;OFFSET(Paramètres!L1833,-LOOKUP(ROW(A1829),Paramètres!$Y$5:$Z$1005)*Paramètres!$P$8,0),""))</f>
        <v/>
      </c>
      <c r="B1829" t="str">
        <f ca="1">IF(B1828="","",IFERROR(OFFSET(Paramètres!$D$5,LOOKUP(ROW(B1829),Paramètres!$W$5:$Z$1005)-LOOKUP(ROW(B1829),Paramètres!$V$5:$Z$1005)*Paramètres!$P$5,0)&amp;"/"&amp;OFFSET(Paramètres!$G$5,LOOKUP(ROW(B1829),Paramètres!$X$5:$Z$1005)-LOOKUP(ROW(B1829),Paramètres!$W$5:$Z$1005)*Paramètres!$P$6,0)&amp;"/"&amp;OFFSET(Paramètres!$J$5,LOOKUP(ROW(B1829),Paramètres!$Y$5:$Z$1005)-LOOKUP(ROW(B1829),Paramètres!$X$5:$Z$1005)*Paramètres!$P$7,0)&amp;"/"&amp;OFFSET(Paramètres!M1833,-LOOKUP(ROW(B1829),Paramètres!$Y$5:$Z$1005)*Paramètres!$P$8,0),""))</f>
        <v/>
      </c>
    </row>
    <row r="1830" spans="1:2" x14ac:dyDescent="0.25">
      <c r="A1830" t="str">
        <f ca="1">IF(A1829="","",IFERROR(OFFSET(Paramètres!$C$5,LOOKUP(ROW(A1830),Paramètres!$W$5:$Z$1005)-LOOKUP(ROW(A1830),Paramètres!$V$5:$Z$1005)*Paramètres!$P$5,0)&amp;OFFSET(Paramètres!$F$5,LOOKUP(ROW(A1830),Paramètres!$X$5:$Z$1005)-LOOKUP(ROW(A1830),Paramètres!$W$5:$Z$1005)*Paramètres!$P$6,0)&amp;OFFSET(Paramètres!$I$5,LOOKUP(ROW(A1830),Paramètres!$Y$5:$Z$1005)-LOOKUP(ROW(A1830),Paramètres!$X$5:$Z$1005)*Paramètres!$P$7,0)&amp;OFFSET(Paramètres!L1834,-LOOKUP(ROW(A1830),Paramètres!$Y$5:$Z$1005)*Paramètres!$P$8,0),""))</f>
        <v/>
      </c>
      <c r="B1830" t="str">
        <f ca="1">IF(B1829="","",IFERROR(OFFSET(Paramètres!$D$5,LOOKUP(ROW(B1830),Paramètres!$W$5:$Z$1005)-LOOKUP(ROW(B1830),Paramètres!$V$5:$Z$1005)*Paramètres!$P$5,0)&amp;"/"&amp;OFFSET(Paramètres!$G$5,LOOKUP(ROW(B1830),Paramètres!$X$5:$Z$1005)-LOOKUP(ROW(B1830),Paramètres!$W$5:$Z$1005)*Paramètres!$P$6,0)&amp;"/"&amp;OFFSET(Paramètres!$J$5,LOOKUP(ROW(B1830),Paramètres!$Y$5:$Z$1005)-LOOKUP(ROW(B1830),Paramètres!$X$5:$Z$1005)*Paramètres!$P$7,0)&amp;"/"&amp;OFFSET(Paramètres!M1834,-LOOKUP(ROW(B1830),Paramètres!$Y$5:$Z$1005)*Paramètres!$P$8,0),""))</f>
        <v/>
      </c>
    </row>
    <row r="1831" spans="1:2" x14ac:dyDescent="0.25">
      <c r="A1831" t="str">
        <f ca="1">IF(A1830="","",IFERROR(OFFSET(Paramètres!$C$5,LOOKUP(ROW(A1831),Paramètres!$W$5:$Z$1005)-LOOKUP(ROW(A1831),Paramètres!$V$5:$Z$1005)*Paramètres!$P$5,0)&amp;OFFSET(Paramètres!$F$5,LOOKUP(ROW(A1831),Paramètres!$X$5:$Z$1005)-LOOKUP(ROW(A1831),Paramètres!$W$5:$Z$1005)*Paramètres!$P$6,0)&amp;OFFSET(Paramètres!$I$5,LOOKUP(ROW(A1831),Paramètres!$Y$5:$Z$1005)-LOOKUP(ROW(A1831),Paramètres!$X$5:$Z$1005)*Paramètres!$P$7,0)&amp;OFFSET(Paramètres!L1835,-LOOKUP(ROW(A1831),Paramètres!$Y$5:$Z$1005)*Paramètres!$P$8,0),""))</f>
        <v/>
      </c>
      <c r="B1831" t="str">
        <f ca="1">IF(B1830="","",IFERROR(OFFSET(Paramètres!$D$5,LOOKUP(ROW(B1831),Paramètres!$W$5:$Z$1005)-LOOKUP(ROW(B1831),Paramètres!$V$5:$Z$1005)*Paramètres!$P$5,0)&amp;"/"&amp;OFFSET(Paramètres!$G$5,LOOKUP(ROW(B1831),Paramètres!$X$5:$Z$1005)-LOOKUP(ROW(B1831),Paramètres!$W$5:$Z$1005)*Paramètres!$P$6,0)&amp;"/"&amp;OFFSET(Paramètres!$J$5,LOOKUP(ROW(B1831),Paramètres!$Y$5:$Z$1005)-LOOKUP(ROW(B1831),Paramètres!$X$5:$Z$1005)*Paramètres!$P$7,0)&amp;"/"&amp;OFFSET(Paramètres!M1835,-LOOKUP(ROW(B1831),Paramètres!$Y$5:$Z$1005)*Paramètres!$P$8,0),""))</f>
        <v/>
      </c>
    </row>
    <row r="1832" spans="1:2" x14ac:dyDescent="0.25">
      <c r="A1832" t="str">
        <f ca="1">IF(A1831="","",IFERROR(OFFSET(Paramètres!$C$5,LOOKUP(ROW(A1832),Paramètres!$W$5:$Z$1005)-LOOKUP(ROW(A1832),Paramètres!$V$5:$Z$1005)*Paramètres!$P$5,0)&amp;OFFSET(Paramètres!$F$5,LOOKUP(ROW(A1832),Paramètres!$X$5:$Z$1005)-LOOKUP(ROW(A1832),Paramètres!$W$5:$Z$1005)*Paramètres!$P$6,0)&amp;OFFSET(Paramètres!$I$5,LOOKUP(ROW(A1832),Paramètres!$Y$5:$Z$1005)-LOOKUP(ROW(A1832),Paramètres!$X$5:$Z$1005)*Paramètres!$P$7,0)&amp;OFFSET(Paramètres!L1836,-LOOKUP(ROW(A1832),Paramètres!$Y$5:$Z$1005)*Paramètres!$P$8,0),""))</f>
        <v/>
      </c>
      <c r="B1832" t="str">
        <f ca="1">IF(B1831="","",IFERROR(OFFSET(Paramètres!$D$5,LOOKUP(ROW(B1832),Paramètres!$W$5:$Z$1005)-LOOKUP(ROW(B1832),Paramètres!$V$5:$Z$1005)*Paramètres!$P$5,0)&amp;"/"&amp;OFFSET(Paramètres!$G$5,LOOKUP(ROW(B1832),Paramètres!$X$5:$Z$1005)-LOOKUP(ROW(B1832),Paramètres!$W$5:$Z$1005)*Paramètres!$P$6,0)&amp;"/"&amp;OFFSET(Paramètres!$J$5,LOOKUP(ROW(B1832),Paramètres!$Y$5:$Z$1005)-LOOKUP(ROW(B1832),Paramètres!$X$5:$Z$1005)*Paramètres!$P$7,0)&amp;"/"&amp;OFFSET(Paramètres!M1836,-LOOKUP(ROW(B1832),Paramètres!$Y$5:$Z$1005)*Paramètres!$P$8,0),""))</f>
        <v/>
      </c>
    </row>
    <row r="1833" spans="1:2" x14ac:dyDescent="0.25">
      <c r="A1833" t="str">
        <f ca="1">IF(A1832="","",IFERROR(OFFSET(Paramètres!$C$5,LOOKUP(ROW(A1833),Paramètres!$W$5:$Z$1005)-LOOKUP(ROW(A1833),Paramètres!$V$5:$Z$1005)*Paramètres!$P$5,0)&amp;OFFSET(Paramètres!$F$5,LOOKUP(ROW(A1833),Paramètres!$X$5:$Z$1005)-LOOKUP(ROW(A1833),Paramètres!$W$5:$Z$1005)*Paramètres!$P$6,0)&amp;OFFSET(Paramètres!$I$5,LOOKUP(ROW(A1833),Paramètres!$Y$5:$Z$1005)-LOOKUP(ROW(A1833),Paramètres!$X$5:$Z$1005)*Paramètres!$P$7,0)&amp;OFFSET(Paramètres!L1837,-LOOKUP(ROW(A1833),Paramètres!$Y$5:$Z$1005)*Paramètres!$P$8,0),""))</f>
        <v/>
      </c>
      <c r="B1833" t="str">
        <f ca="1">IF(B1832="","",IFERROR(OFFSET(Paramètres!$D$5,LOOKUP(ROW(B1833),Paramètres!$W$5:$Z$1005)-LOOKUP(ROW(B1833),Paramètres!$V$5:$Z$1005)*Paramètres!$P$5,0)&amp;"/"&amp;OFFSET(Paramètres!$G$5,LOOKUP(ROW(B1833),Paramètres!$X$5:$Z$1005)-LOOKUP(ROW(B1833),Paramètres!$W$5:$Z$1005)*Paramètres!$P$6,0)&amp;"/"&amp;OFFSET(Paramètres!$J$5,LOOKUP(ROW(B1833),Paramètres!$Y$5:$Z$1005)-LOOKUP(ROW(B1833),Paramètres!$X$5:$Z$1005)*Paramètres!$P$7,0)&amp;"/"&amp;OFFSET(Paramètres!M1837,-LOOKUP(ROW(B1833),Paramètres!$Y$5:$Z$1005)*Paramètres!$P$8,0),""))</f>
        <v/>
      </c>
    </row>
    <row r="1834" spans="1:2" x14ac:dyDescent="0.25">
      <c r="A1834" t="str">
        <f ca="1">IF(A1833="","",IFERROR(OFFSET(Paramètres!$C$5,LOOKUP(ROW(A1834),Paramètres!$W$5:$Z$1005)-LOOKUP(ROW(A1834),Paramètres!$V$5:$Z$1005)*Paramètres!$P$5,0)&amp;OFFSET(Paramètres!$F$5,LOOKUP(ROW(A1834),Paramètres!$X$5:$Z$1005)-LOOKUP(ROW(A1834),Paramètres!$W$5:$Z$1005)*Paramètres!$P$6,0)&amp;OFFSET(Paramètres!$I$5,LOOKUP(ROW(A1834),Paramètres!$Y$5:$Z$1005)-LOOKUP(ROW(A1834),Paramètres!$X$5:$Z$1005)*Paramètres!$P$7,0)&amp;OFFSET(Paramètres!L1838,-LOOKUP(ROW(A1834),Paramètres!$Y$5:$Z$1005)*Paramètres!$P$8,0),""))</f>
        <v/>
      </c>
      <c r="B1834" t="str">
        <f ca="1">IF(B1833="","",IFERROR(OFFSET(Paramètres!$D$5,LOOKUP(ROW(B1834),Paramètres!$W$5:$Z$1005)-LOOKUP(ROW(B1834),Paramètres!$V$5:$Z$1005)*Paramètres!$P$5,0)&amp;"/"&amp;OFFSET(Paramètres!$G$5,LOOKUP(ROW(B1834),Paramètres!$X$5:$Z$1005)-LOOKUP(ROW(B1834),Paramètres!$W$5:$Z$1005)*Paramètres!$P$6,0)&amp;"/"&amp;OFFSET(Paramètres!$J$5,LOOKUP(ROW(B1834),Paramètres!$Y$5:$Z$1005)-LOOKUP(ROW(B1834),Paramètres!$X$5:$Z$1005)*Paramètres!$P$7,0)&amp;"/"&amp;OFFSET(Paramètres!M1838,-LOOKUP(ROW(B1834),Paramètres!$Y$5:$Z$1005)*Paramètres!$P$8,0),""))</f>
        <v/>
      </c>
    </row>
    <row r="1835" spans="1:2" x14ac:dyDescent="0.25">
      <c r="A1835" t="str">
        <f ca="1">IF(A1834="","",IFERROR(OFFSET(Paramètres!$C$5,LOOKUP(ROW(A1835),Paramètres!$W$5:$Z$1005)-LOOKUP(ROW(A1835),Paramètres!$V$5:$Z$1005)*Paramètres!$P$5,0)&amp;OFFSET(Paramètres!$F$5,LOOKUP(ROW(A1835),Paramètres!$X$5:$Z$1005)-LOOKUP(ROW(A1835),Paramètres!$W$5:$Z$1005)*Paramètres!$P$6,0)&amp;OFFSET(Paramètres!$I$5,LOOKUP(ROW(A1835),Paramètres!$Y$5:$Z$1005)-LOOKUP(ROW(A1835),Paramètres!$X$5:$Z$1005)*Paramètres!$P$7,0)&amp;OFFSET(Paramètres!L1839,-LOOKUP(ROW(A1835),Paramètres!$Y$5:$Z$1005)*Paramètres!$P$8,0),""))</f>
        <v/>
      </c>
      <c r="B1835" t="str">
        <f ca="1">IF(B1834="","",IFERROR(OFFSET(Paramètres!$D$5,LOOKUP(ROW(B1835),Paramètres!$W$5:$Z$1005)-LOOKUP(ROW(B1835),Paramètres!$V$5:$Z$1005)*Paramètres!$P$5,0)&amp;"/"&amp;OFFSET(Paramètres!$G$5,LOOKUP(ROW(B1835),Paramètres!$X$5:$Z$1005)-LOOKUP(ROW(B1835),Paramètres!$W$5:$Z$1005)*Paramètres!$P$6,0)&amp;"/"&amp;OFFSET(Paramètres!$J$5,LOOKUP(ROW(B1835),Paramètres!$Y$5:$Z$1005)-LOOKUP(ROW(B1835),Paramètres!$X$5:$Z$1005)*Paramètres!$P$7,0)&amp;"/"&amp;OFFSET(Paramètres!M1839,-LOOKUP(ROW(B1835),Paramètres!$Y$5:$Z$1005)*Paramètres!$P$8,0),""))</f>
        <v/>
      </c>
    </row>
    <row r="1836" spans="1:2" x14ac:dyDescent="0.25">
      <c r="A1836" t="str">
        <f ca="1">IF(A1835="","",IFERROR(OFFSET(Paramètres!$C$5,LOOKUP(ROW(A1836),Paramètres!$W$5:$Z$1005)-LOOKUP(ROW(A1836),Paramètres!$V$5:$Z$1005)*Paramètres!$P$5,0)&amp;OFFSET(Paramètres!$F$5,LOOKUP(ROW(A1836),Paramètres!$X$5:$Z$1005)-LOOKUP(ROW(A1836),Paramètres!$W$5:$Z$1005)*Paramètres!$P$6,0)&amp;OFFSET(Paramètres!$I$5,LOOKUP(ROW(A1836),Paramètres!$Y$5:$Z$1005)-LOOKUP(ROW(A1836),Paramètres!$X$5:$Z$1005)*Paramètres!$P$7,0)&amp;OFFSET(Paramètres!L1840,-LOOKUP(ROW(A1836),Paramètres!$Y$5:$Z$1005)*Paramètres!$P$8,0),""))</f>
        <v/>
      </c>
      <c r="B1836" t="str">
        <f ca="1">IF(B1835="","",IFERROR(OFFSET(Paramètres!$D$5,LOOKUP(ROW(B1836),Paramètres!$W$5:$Z$1005)-LOOKUP(ROW(B1836),Paramètres!$V$5:$Z$1005)*Paramètres!$P$5,0)&amp;"/"&amp;OFFSET(Paramètres!$G$5,LOOKUP(ROW(B1836),Paramètres!$X$5:$Z$1005)-LOOKUP(ROW(B1836),Paramètres!$W$5:$Z$1005)*Paramètres!$P$6,0)&amp;"/"&amp;OFFSET(Paramètres!$J$5,LOOKUP(ROW(B1836),Paramètres!$Y$5:$Z$1005)-LOOKUP(ROW(B1836),Paramètres!$X$5:$Z$1005)*Paramètres!$P$7,0)&amp;"/"&amp;OFFSET(Paramètres!M1840,-LOOKUP(ROW(B1836),Paramètres!$Y$5:$Z$1005)*Paramètres!$P$8,0),""))</f>
        <v/>
      </c>
    </row>
    <row r="1837" spans="1:2" x14ac:dyDescent="0.25">
      <c r="A1837" t="str">
        <f ca="1">IF(A1836="","",IFERROR(OFFSET(Paramètres!$C$5,LOOKUP(ROW(A1837),Paramètres!$W$5:$Z$1005)-LOOKUP(ROW(A1837),Paramètres!$V$5:$Z$1005)*Paramètres!$P$5,0)&amp;OFFSET(Paramètres!$F$5,LOOKUP(ROW(A1837),Paramètres!$X$5:$Z$1005)-LOOKUP(ROW(A1837),Paramètres!$W$5:$Z$1005)*Paramètres!$P$6,0)&amp;OFFSET(Paramètres!$I$5,LOOKUP(ROW(A1837),Paramètres!$Y$5:$Z$1005)-LOOKUP(ROW(A1837),Paramètres!$X$5:$Z$1005)*Paramètres!$P$7,0)&amp;OFFSET(Paramètres!L1841,-LOOKUP(ROW(A1837),Paramètres!$Y$5:$Z$1005)*Paramètres!$P$8,0),""))</f>
        <v/>
      </c>
      <c r="B1837" t="str">
        <f ca="1">IF(B1836="","",IFERROR(OFFSET(Paramètres!$D$5,LOOKUP(ROW(B1837),Paramètres!$W$5:$Z$1005)-LOOKUP(ROW(B1837),Paramètres!$V$5:$Z$1005)*Paramètres!$P$5,0)&amp;"/"&amp;OFFSET(Paramètres!$G$5,LOOKUP(ROW(B1837),Paramètres!$X$5:$Z$1005)-LOOKUP(ROW(B1837),Paramètres!$W$5:$Z$1005)*Paramètres!$P$6,0)&amp;"/"&amp;OFFSET(Paramètres!$J$5,LOOKUP(ROW(B1837),Paramètres!$Y$5:$Z$1005)-LOOKUP(ROW(B1837),Paramètres!$X$5:$Z$1005)*Paramètres!$P$7,0)&amp;"/"&amp;OFFSET(Paramètres!M1841,-LOOKUP(ROW(B1837),Paramètres!$Y$5:$Z$1005)*Paramètres!$P$8,0),""))</f>
        <v/>
      </c>
    </row>
    <row r="1838" spans="1:2" x14ac:dyDescent="0.25">
      <c r="A1838" t="str">
        <f ca="1">IF(A1837="","",IFERROR(OFFSET(Paramètres!$C$5,LOOKUP(ROW(A1838),Paramètres!$W$5:$Z$1005)-LOOKUP(ROW(A1838),Paramètres!$V$5:$Z$1005)*Paramètres!$P$5,0)&amp;OFFSET(Paramètres!$F$5,LOOKUP(ROW(A1838),Paramètres!$X$5:$Z$1005)-LOOKUP(ROW(A1838),Paramètres!$W$5:$Z$1005)*Paramètres!$P$6,0)&amp;OFFSET(Paramètres!$I$5,LOOKUP(ROW(A1838),Paramètres!$Y$5:$Z$1005)-LOOKUP(ROW(A1838),Paramètres!$X$5:$Z$1005)*Paramètres!$P$7,0)&amp;OFFSET(Paramètres!L1842,-LOOKUP(ROW(A1838),Paramètres!$Y$5:$Z$1005)*Paramètres!$P$8,0),""))</f>
        <v/>
      </c>
      <c r="B1838" t="str">
        <f ca="1">IF(B1837="","",IFERROR(OFFSET(Paramètres!$D$5,LOOKUP(ROW(B1838),Paramètres!$W$5:$Z$1005)-LOOKUP(ROW(B1838),Paramètres!$V$5:$Z$1005)*Paramètres!$P$5,0)&amp;"/"&amp;OFFSET(Paramètres!$G$5,LOOKUP(ROW(B1838),Paramètres!$X$5:$Z$1005)-LOOKUP(ROW(B1838),Paramètres!$W$5:$Z$1005)*Paramètres!$P$6,0)&amp;"/"&amp;OFFSET(Paramètres!$J$5,LOOKUP(ROW(B1838),Paramètres!$Y$5:$Z$1005)-LOOKUP(ROW(B1838),Paramètres!$X$5:$Z$1005)*Paramètres!$P$7,0)&amp;"/"&amp;OFFSET(Paramètres!M1842,-LOOKUP(ROW(B1838),Paramètres!$Y$5:$Z$1005)*Paramètres!$P$8,0),""))</f>
        <v/>
      </c>
    </row>
    <row r="1839" spans="1:2" x14ac:dyDescent="0.25">
      <c r="A1839" t="str">
        <f ca="1">IF(A1838="","",IFERROR(OFFSET(Paramètres!$C$5,LOOKUP(ROW(A1839),Paramètres!$W$5:$Z$1005)-LOOKUP(ROW(A1839),Paramètres!$V$5:$Z$1005)*Paramètres!$P$5,0)&amp;OFFSET(Paramètres!$F$5,LOOKUP(ROW(A1839),Paramètres!$X$5:$Z$1005)-LOOKUP(ROW(A1839),Paramètres!$W$5:$Z$1005)*Paramètres!$P$6,0)&amp;OFFSET(Paramètres!$I$5,LOOKUP(ROW(A1839),Paramètres!$Y$5:$Z$1005)-LOOKUP(ROW(A1839),Paramètres!$X$5:$Z$1005)*Paramètres!$P$7,0)&amp;OFFSET(Paramètres!L1843,-LOOKUP(ROW(A1839),Paramètres!$Y$5:$Z$1005)*Paramètres!$P$8,0),""))</f>
        <v/>
      </c>
      <c r="B1839" t="str">
        <f ca="1">IF(B1838="","",IFERROR(OFFSET(Paramètres!$D$5,LOOKUP(ROW(B1839),Paramètres!$W$5:$Z$1005)-LOOKUP(ROW(B1839),Paramètres!$V$5:$Z$1005)*Paramètres!$P$5,0)&amp;"/"&amp;OFFSET(Paramètres!$G$5,LOOKUP(ROW(B1839),Paramètres!$X$5:$Z$1005)-LOOKUP(ROW(B1839),Paramètres!$W$5:$Z$1005)*Paramètres!$P$6,0)&amp;"/"&amp;OFFSET(Paramètres!$J$5,LOOKUP(ROW(B1839),Paramètres!$Y$5:$Z$1005)-LOOKUP(ROW(B1839),Paramètres!$X$5:$Z$1005)*Paramètres!$P$7,0)&amp;"/"&amp;OFFSET(Paramètres!M1843,-LOOKUP(ROW(B1839),Paramètres!$Y$5:$Z$1005)*Paramètres!$P$8,0),""))</f>
        <v/>
      </c>
    </row>
    <row r="1840" spans="1:2" x14ac:dyDescent="0.25">
      <c r="A1840" t="str">
        <f ca="1">IF(A1839="","",IFERROR(OFFSET(Paramètres!$C$5,LOOKUP(ROW(A1840),Paramètres!$W$5:$Z$1005)-LOOKUP(ROW(A1840),Paramètres!$V$5:$Z$1005)*Paramètres!$P$5,0)&amp;OFFSET(Paramètres!$F$5,LOOKUP(ROW(A1840),Paramètres!$X$5:$Z$1005)-LOOKUP(ROW(A1840),Paramètres!$W$5:$Z$1005)*Paramètres!$P$6,0)&amp;OFFSET(Paramètres!$I$5,LOOKUP(ROW(A1840),Paramètres!$Y$5:$Z$1005)-LOOKUP(ROW(A1840),Paramètres!$X$5:$Z$1005)*Paramètres!$P$7,0)&amp;OFFSET(Paramètres!L1844,-LOOKUP(ROW(A1840),Paramètres!$Y$5:$Z$1005)*Paramètres!$P$8,0),""))</f>
        <v/>
      </c>
      <c r="B1840" t="str">
        <f ca="1">IF(B1839="","",IFERROR(OFFSET(Paramètres!$D$5,LOOKUP(ROW(B1840),Paramètres!$W$5:$Z$1005)-LOOKUP(ROW(B1840),Paramètres!$V$5:$Z$1005)*Paramètres!$P$5,0)&amp;"/"&amp;OFFSET(Paramètres!$G$5,LOOKUP(ROW(B1840),Paramètres!$X$5:$Z$1005)-LOOKUP(ROW(B1840),Paramètres!$W$5:$Z$1005)*Paramètres!$P$6,0)&amp;"/"&amp;OFFSET(Paramètres!$J$5,LOOKUP(ROW(B1840),Paramètres!$Y$5:$Z$1005)-LOOKUP(ROW(B1840),Paramètres!$X$5:$Z$1005)*Paramètres!$P$7,0)&amp;"/"&amp;OFFSET(Paramètres!M1844,-LOOKUP(ROW(B1840),Paramètres!$Y$5:$Z$1005)*Paramètres!$P$8,0),""))</f>
        <v/>
      </c>
    </row>
    <row r="1841" spans="1:2" x14ac:dyDescent="0.25">
      <c r="A1841" t="str">
        <f ca="1">IF(A1840="","",IFERROR(OFFSET(Paramètres!$C$5,LOOKUP(ROW(A1841),Paramètres!$W$5:$Z$1005)-LOOKUP(ROW(A1841),Paramètres!$V$5:$Z$1005)*Paramètres!$P$5,0)&amp;OFFSET(Paramètres!$F$5,LOOKUP(ROW(A1841),Paramètres!$X$5:$Z$1005)-LOOKUP(ROW(A1841),Paramètres!$W$5:$Z$1005)*Paramètres!$P$6,0)&amp;OFFSET(Paramètres!$I$5,LOOKUP(ROW(A1841),Paramètres!$Y$5:$Z$1005)-LOOKUP(ROW(A1841),Paramètres!$X$5:$Z$1005)*Paramètres!$P$7,0)&amp;OFFSET(Paramètres!L1845,-LOOKUP(ROW(A1841),Paramètres!$Y$5:$Z$1005)*Paramètres!$P$8,0),""))</f>
        <v/>
      </c>
      <c r="B1841" t="str">
        <f ca="1">IF(B1840="","",IFERROR(OFFSET(Paramètres!$D$5,LOOKUP(ROW(B1841),Paramètres!$W$5:$Z$1005)-LOOKUP(ROW(B1841),Paramètres!$V$5:$Z$1005)*Paramètres!$P$5,0)&amp;"/"&amp;OFFSET(Paramètres!$G$5,LOOKUP(ROW(B1841),Paramètres!$X$5:$Z$1005)-LOOKUP(ROW(B1841),Paramètres!$W$5:$Z$1005)*Paramètres!$P$6,0)&amp;"/"&amp;OFFSET(Paramètres!$J$5,LOOKUP(ROW(B1841),Paramètres!$Y$5:$Z$1005)-LOOKUP(ROW(B1841),Paramètres!$X$5:$Z$1005)*Paramètres!$P$7,0)&amp;"/"&amp;OFFSET(Paramètres!M1845,-LOOKUP(ROW(B1841),Paramètres!$Y$5:$Z$1005)*Paramètres!$P$8,0),""))</f>
        <v/>
      </c>
    </row>
    <row r="1842" spans="1:2" x14ac:dyDescent="0.25">
      <c r="A1842" t="str">
        <f ca="1">IF(A1841="","",IFERROR(OFFSET(Paramètres!$C$5,LOOKUP(ROW(A1842),Paramètres!$W$5:$Z$1005)-LOOKUP(ROW(A1842),Paramètres!$V$5:$Z$1005)*Paramètres!$P$5,0)&amp;OFFSET(Paramètres!$F$5,LOOKUP(ROW(A1842),Paramètres!$X$5:$Z$1005)-LOOKUP(ROW(A1842),Paramètres!$W$5:$Z$1005)*Paramètres!$P$6,0)&amp;OFFSET(Paramètres!$I$5,LOOKUP(ROW(A1842),Paramètres!$Y$5:$Z$1005)-LOOKUP(ROW(A1842),Paramètres!$X$5:$Z$1005)*Paramètres!$P$7,0)&amp;OFFSET(Paramètres!L1846,-LOOKUP(ROW(A1842),Paramètres!$Y$5:$Z$1005)*Paramètres!$P$8,0),""))</f>
        <v/>
      </c>
      <c r="B1842" t="str">
        <f ca="1">IF(B1841="","",IFERROR(OFFSET(Paramètres!$D$5,LOOKUP(ROW(B1842),Paramètres!$W$5:$Z$1005)-LOOKUP(ROW(B1842),Paramètres!$V$5:$Z$1005)*Paramètres!$P$5,0)&amp;"/"&amp;OFFSET(Paramètres!$G$5,LOOKUP(ROW(B1842),Paramètres!$X$5:$Z$1005)-LOOKUP(ROW(B1842),Paramètres!$W$5:$Z$1005)*Paramètres!$P$6,0)&amp;"/"&amp;OFFSET(Paramètres!$J$5,LOOKUP(ROW(B1842),Paramètres!$Y$5:$Z$1005)-LOOKUP(ROW(B1842),Paramètres!$X$5:$Z$1005)*Paramètres!$P$7,0)&amp;"/"&amp;OFFSET(Paramètres!M1846,-LOOKUP(ROW(B1842),Paramètres!$Y$5:$Z$1005)*Paramètres!$P$8,0),""))</f>
        <v/>
      </c>
    </row>
    <row r="1843" spans="1:2" x14ac:dyDescent="0.25">
      <c r="A1843" t="str">
        <f ca="1">IF(A1842="","",IFERROR(OFFSET(Paramètres!$C$5,LOOKUP(ROW(A1843),Paramètres!$W$5:$Z$1005)-LOOKUP(ROW(A1843),Paramètres!$V$5:$Z$1005)*Paramètres!$P$5,0)&amp;OFFSET(Paramètres!$F$5,LOOKUP(ROW(A1843),Paramètres!$X$5:$Z$1005)-LOOKUP(ROW(A1843),Paramètres!$W$5:$Z$1005)*Paramètres!$P$6,0)&amp;OFFSET(Paramètres!$I$5,LOOKUP(ROW(A1843),Paramètres!$Y$5:$Z$1005)-LOOKUP(ROW(A1843),Paramètres!$X$5:$Z$1005)*Paramètres!$P$7,0)&amp;OFFSET(Paramètres!L1847,-LOOKUP(ROW(A1843),Paramètres!$Y$5:$Z$1005)*Paramètres!$P$8,0),""))</f>
        <v/>
      </c>
      <c r="B1843" t="str">
        <f ca="1">IF(B1842="","",IFERROR(OFFSET(Paramètres!$D$5,LOOKUP(ROW(B1843),Paramètres!$W$5:$Z$1005)-LOOKUP(ROW(B1843),Paramètres!$V$5:$Z$1005)*Paramètres!$P$5,0)&amp;"/"&amp;OFFSET(Paramètres!$G$5,LOOKUP(ROW(B1843),Paramètres!$X$5:$Z$1005)-LOOKUP(ROW(B1843),Paramètres!$W$5:$Z$1005)*Paramètres!$P$6,0)&amp;"/"&amp;OFFSET(Paramètres!$J$5,LOOKUP(ROW(B1843),Paramètres!$Y$5:$Z$1005)-LOOKUP(ROW(B1843),Paramètres!$X$5:$Z$1005)*Paramètres!$P$7,0)&amp;"/"&amp;OFFSET(Paramètres!M1847,-LOOKUP(ROW(B1843),Paramètres!$Y$5:$Z$1005)*Paramètres!$P$8,0),""))</f>
        <v/>
      </c>
    </row>
    <row r="1844" spans="1:2" x14ac:dyDescent="0.25">
      <c r="A1844" t="str">
        <f ca="1">IF(A1843="","",IFERROR(OFFSET(Paramètres!$C$5,LOOKUP(ROW(A1844),Paramètres!$W$5:$Z$1005)-LOOKUP(ROW(A1844),Paramètres!$V$5:$Z$1005)*Paramètres!$P$5,0)&amp;OFFSET(Paramètres!$F$5,LOOKUP(ROW(A1844),Paramètres!$X$5:$Z$1005)-LOOKUP(ROW(A1844),Paramètres!$W$5:$Z$1005)*Paramètres!$P$6,0)&amp;OFFSET(Paramètres!$I$5,LOOKUP(ROW(A1844),Paramètres!$Y$5:$Z$1005)-LOOKUP(ROW(A1844),Paramètres!$X$5:$Z$1005)*Paramètres!$P$7,0)&amp;OFFSET(Paramètres!L1848,-LOOKUP(ROW(A1844),Paramètres!$Y$5:$Z$1005)*Paramètres!$P$8,0),""))</f>
        <v/>
      </c>
      <c r="B1844" t="str">
        <f ca="1">IF(B1843="","",IFERROR(OFFSET(Paramètres!$D$5,LOOKUP(ROW(B1844),Paramètres!$W$5:$Z$1005)-LOOKUP(ROW(B1844),Paramètres!$V$5:$Z$1005)*Paramètres!$P$5,0)&amp;"/"&amp;OFFSET(Paramètres!$G$5,LOOKUP(ROW(B1844),Paramètres!$X$5:$Z$1005)-LOOKUP(ROW(B1844),Paramètres!$W$5:$Z$1005)*Paramètres!$P$6,0)&amp;"/"&amp;OFFSET(Paramètres!$J$5,LOOKUP(ROW(B1844),Paramètres!$Y$5:$Z$1005)-LOOKUP(ROW(B1844),Paramètres!$X$5:$Z$1005)*Paramètres!$P$7,0)&amp;"/"&amp;OFFSET(Paramètres!M1848,-LOOKUP(ROW(B1844),Paramètres!$Y$5:$Z$1005)*Paramètres!$P$8,0),""))</f>
        <v/>
      </c>
    </row>
    <row r="1845" spans="1:2" x14ac:dyDescent="0.25">
      <c r="A1845" t="str">
        <f ca="1">IF(A1844="","",IFERROR(OFFSET(Paramètres!$C$5,LOOKUP(ROW(A1845),Paramètres!$W$5:$Z$1005)-LOOKUP(ROW(A1845),Paramètres!$V$5:$Z$1005)*Paramètres!$P$5,0)&amp;OFFSET(Paramètres!$F$5,LOOKUP(ROW(A1845),Paramètres!$X$5:$Z$1005)-LOOKUP(ROW(A1845),Paramètres!$W$5:$Z$1005)*Paramètres!$P$6,0)&amp;OFFSET(Paramètres!$I$5,LOOKUP(ROW(A1845),Paramètres!$Y$5:$Z$1005)-LOOKUP(ROW(A1845),Paramètres!$X$5:$Z$1005)*Paramètres!$P$7,0)&amp;OFFSET(Paramètres!L1849,-LOOKUP(ROW(A1845),Paramètres!$Y$5:$Z$1005)*Paramètres!$P$8,0),""))</f>
        <v/>
      </c>
      <c r="B1845" t="str">
        <f ca="1">IF(B1844="","",IFERROR(OFFSET(Paramètres!$D$5,LOOKUP(ROW(B1845),Paramètres!$W$5:$Z$1005)-LOOKUP(ROW(B1845),Paramètres!$V$5:$Z$1005)*Paramètres!$P$5,0)&amp;"/"&amp;OFFSET(Paramètres!$G$5,LOOKUP(ROW(B1845),Paramètres!$X$5:$Z$1005)-LOOKUP(ROW(B1845),Paramètres!$W$5:$Z$1005)*Paramètres!$P$6,0)&amp;"/"&amp;OFFSET(Paramètres!$J$5,LOOKUP(ROW(B1845),Paramètres!$Y$5:$Z$1005)-LOOKUP(ROW(B1845),Paramètres!$X$5:$Z$1005)*Paramètres!$P$7,0)&amp;"/"&amp;OFFSET(Paramètres!M1849,-LOOKUP(ROW(B1845),Paramètres!$Y$5:$Z$1005)*Paramètres!$P$8,0),""))</f>
        <v/>
      </c>
    </row>
    <row r="1846" spans="1:2" x14ac:dyDescent="0.25">
      <c r="A1846" t="str">
        <f ca="1">IF(A1845="","",IFERROR(OFFSET(Paramètres!$C$5,LOOKUP(ROW(A1846),Paramètres!$W$5:$Z$1005)-LOOKUP(ROW(A1846),Paramètres!$V$5:$Z$1005)*Paramètres!$P$5,0)&amp;OFFSET(Paramètres!$F$5,LOOKUP(ROW(A1846),Paramètres!$X$5:$Z$1005)-LOOKUP(ROW(A1846),Paramètres!$W$5:$Z$1005)*Paramètres!$P$6,0)&amp;OFFSET(Paramètres!$I$5,LOOKUP(ROW(A1846),Paramètres!$Y$5:$Z$1005)-LOOKUP(ROW(A1846),Paramètres!$X$5:$Z$1005)*Paramètres!$P$7,0)&amp;OFFSET(Paramètres!L1850,-LOOKUP(ROW(A1846),Paramètres!$Y$5:$Z$1005)*Paramètres!$P$8,0),""))</f>
        <v/>
      </c>
      <c r="B1846" t="str">
        <f ca="1">IF(B1845="","",IFERROR(OFFSET(Paramètres!$D$5,LOOKUP(ROW(B1846),Paramètres!$W$5:$Z$1005)-LOOKUP(ROW(B1846),Paramètres!$V$5:$Z$1005)*Paramètres!$P$5,0)&amp;"/"&amp;OFFSET(Paramètres!$G$5,LOOKUP(ROW(B1846),Paramètres!$X$5:$Z$1005)-LOOKUP(ROW(B1846),Paramètres!$W$5:$Z$1005)*Paramètres!$P$6,0)&amp;"/"&amp;OFFSET(Paramètres!$J$5,LOOKUP(ROW(B1846),Paramètres!$Y$5:$Z$1005)-LOOKUP(ROW(B1846),Paramètres!$X$5:$Z$1005)*Paramètres!$P$7,0)&amp;"/"&amp;OFFSET(Paramètres!M1850,-LOOKUP(ROW(B1846),Paramètres!$Y$5:$Z$1005)*Paramètres!$P$8,0),""))</f>
        <v/>
      </c>
    </row>
    <row r="1847" spans="1:2" x14ac:dyDescent="0.25">
      <c r="A1847" t="str">
        <f ca="1">IF(A1846="","",IFERROR(OFFSET(Paramètres!$C$5,LOOKUP(ROW(A1847),Paramètres!$W$5:$Z$1005)-LOOKUP(ROW(A1847),Paramètres!$V$5:$Z$1005)*Paramètres!$P$5,0)&amp;OFFSET(Paramètres!$F$5,LOOKUP(ROW(A1847),Paramètres!$X$5:$Z$1005)-LOOKUP(ROW(A1847),Paramètres!$W$5:$Z$1005)*Paramètres!$P$6,0)&amp;OFFSET(Paramètres!$I$5,LOOKUP(ROW(A1847),Paramètres!$Y$5:$Z$1005)-LOOKUP(ROW(A1847),Paramètres!$X$5:$Z$1005)*Paramètres!$P$7,0)&amp;OFFSET(Paramètres!L1851,-LOOKUP(ROW(A1847),Paramètres!$Y$5:$Z$1005)*Paramètres!$P$8,0),""))</f>
        <v/>
      </c>
      <c r="B1847" t="str">
        <f ca="1">IF(B1846="","",IFERROR(OFFSET(Paramètres!$D$5,LOOKUP(ROW(B1847),Paramètres!$W$5:$Z$1005)-LOOKUP(ROW(B1847),Paramètres!$V$5:$Z$1005)*Paramètres!$P$5,0)&amp;"/"&amp;OFFSET(Paramètres!$G$5,LOOKUP(ROW(B1847),Paramètres!$X$5:$Z$1005)-LOOKUP(ROW(B1847),Paramètres!$W$5:$Z$1005)*Paramètres!$P$6,0)&amp;"/"&amp;OFFSET(Paramètres!$J$5,LOOKUP(ROW(B1847),Paramètres!$Y$5:$Z$1005)-LOOKUP(ROW(B1847),Paramètres!$X$5:$Z$1005)*Paramètres!$P$7,0)&amp;"/"&amp;OFFSET(Paramètres!M1851,-LOOKUP(ROW(B1847),Paramètres!$Y$5:$Z$1005)*Paramètres!$P$8,0),""))</f>
        <v/>
      </c>
    </row>
    <row r="1848" spans="1:2" x14ac:dyDescent="0.25">
      <c r="A1848" t="str">
        <f ca="1">IF(A1847="","",IFERROR(OFFSET(Paramètres!$C$5,LOOKUP(ROW(A1848),Paramètres!$W$5:$Z$1005)-LOOKUP(ROW(A1848),Paramètres!$V$5:$Z$1005)*Paramètres!$P$5,0)&amp;OFFSET(Paramètres!$F$5,LOOKUP(ROW(A1848),Paramètres!$X$5:$Z$1005)-LOOKUP(ROW(A1848),Paramètres!$W$5:$Z$1005)*Paramètres!$P$6,0)&amp;OFFSET(Paramètres!$I$5,LOOKUP(ROW(A1848),Paramètres!$Y$5:$Z$1005)-LOOKUP(ROW(A1848),Paramètres!$X$5:$Z$1005)*Paramètres!$P$7,0)&amp;OFFSET(Paramètres!L1852,-LOOKUP(ROW(A1848),Paramètres!$Y$5:$Z$1005)*Paramètres!$P$8,0),""))</f>
        <v/>
      </c>
      <c r="B1848" t="str">
        <f ca="1">IF(B1847="","",IFERROR(OFFSET(Paramètres!$D$5,LOOKUP(ROW(B1848),Paramètres!$W$5:$Z$1005)-LOOKUP(ROW(B1848),Paramètres!$V$5:$Z$1005)*Paramètres!$P$5,0)&amp;"/"&amp;OFFSET(Paramètres!$G$5,LOOKUP(ROW(B1848),Paramètres!$X$5:$Z$1005)-LOOKUP(ROW(B1848),Paramètres!$W$5:$Z$1005)*Paramètres!$P$6,0)&amp;"/"&amp;OFFSET(Paramètres!$J$5,LOOKUP(ROW(B1848),Paramètres!$Y$5:$Z$1005)-LOOKUP(ROW(B1848),Paramètres!$X$5:$Z$1005)*Paramètres!$P$7,0)&amp;"/"&amp;OFFSET(Paramètres!M1852,-LOOKUP(ROW(B1848),Paramètres!$Y$5:$Z$1005)*Paramètres!$P$8,0),""))</f>
        <v/>
      </c>
    </row>
    <row r="1849" spans="1:2" x14ac:dyDescent="0.25">
      <c r="A1849" t="str">
        <f ca="1">IF(A1848="","",IFERROR(OFFSET(Paramètres!$C$5,LOOKUP(ROW(A1849),Paramètres!$W$5:$Z$1005)-LOOKUP(ROW(A1849),Paramètres!$V$5:$Z$1005)*Paramètres!$P$5,0)&amp;OFFSET(Paramètres!$F$5,LOOKUP(ROW(A1849),Paramètres!$X$5:$Z$1005)-LOOKUP(ROW(A1849),Paramètres!$W$5:$Z$1005)*Paramètres!$P$6,0)&amp;OFFSET(Paramètres!$I$5,LOOKUP(ROW(A1849),Paramètres!$Y$5:$Z$1005)-LOOKUP(ROW(A1849),Paramètres!$X$5:$Z$1005)*Paramètres!$P$7,0)&amp;OFFSET(Paramètres!L1853,-LOOKUP(ROW(A1849),Paramètres!$Y$5:$Z$1005)*Paramètres!$P$8,0),""))</f>
        <v/>
      </c>
      <c r="B1849" t="str">
        <f ca="1">IF(B1848="","",IFERROR(OFFSET(Paramètres!$D$5,LOOKUP(ROW(B1849),Paramètres!$W$5:$Z$1005)-LOOKUP(ROW(B1849),Paramètres!$V$5:$Z$1005)*Paramètres!$P$5,0)&amp;"/"&amp;OFFSET(Paramètres!$G$5,LOOKUP(ROW(B1849),Paramètres!$X$5:$Z$1005)-LOOKUP(ROW(B1849),Paramètres!$W$5:$Z$1005)*Paramètres!$P$6,0)&amp;"/"&amp;OFFSET(Paramètres!$J$5,LOOKUP(ROW(B1849),Paramètres!$Y$5:$Z$1005)-LOOKUP(ROW(B1849),Paramètres!$X$5:$Z$1005)*Paramètres!$P$7,0)&amp;"/"&amp;OFFSET(Paramètres!M1853,-LOOKUP(ROW(B1849),Paramètres!$Y$5:$Z$1005)*Paramètres!$P$8,0),""))</f>
        <v/>
      </c>
    </row>
    <row r="1850" spans="1:2" x14ac:dyDescent="0.25">
      <c r="A1850" t="str">
        <f ca="1">IF(A1849="","",IFERROR(OFFSET(Paramètres!$C$5,LOOKUP(ROW(A1850),Paramètres!$W$5:$Z$1005)-LOOKUP(ROW(A1850),Paramètres!$V$5:$Z$1005)*Paramètres!$P$5,0)&amp;OFFSET(Paramètres!$F$5,LOOKUP(ROW(A1850),Paramètres!$X$5:$Z$1005)-LOOKUP(ROW(A1850),Paramètres!$W$5:$Z$1005)*Paramètres!$P$6,0)&amp;OFFSET(Paramètres!$I$5,LOOKUP(ROW(A1850),Paramètres!$Y$5:$Z$1005)-LOOKUP(ROW(A1850),Paramètres!$X$5:$Z$1005)*Paramètres!$P$7,0)&amp;OFFSET(Paramètres!L1854,-LOOKUP(ROW(A1850),Paramètres!$Y$5:$Z$1005)*Paramètres!$P$8,0),""))</f>
        <v/>
      </c>
      <c r="B1850" t="str">
        <f ca="1">IF(B1849="","",IFERROR(OFFSET(Paramètres!$D$5,LOOKUP(ROW(B1850),Paramètres!$W$5:$Z$1005)-LOOKUP(ROW(B1850),Paramètres!$V$5:$Z$1005)*Paramètres!$P$5,0)&amp;"/"&amp;OFFSET(Paramètres!$G$5,LOOKUP(ROW(B1850),Paramètres!$X$5:$Z$1005)-LOOKUP(ROW(B1850),Paramètres!$W$5:$Z$1005)*Paramètres!$P$6,0)&amp;"/"&amp;OFFSET(Paramètres!$J$5,LOOKUP(ROW(B1850),Paramètres!$Y$5:$Z$1005)-LOOKUP(ROW(B1850),Paramètres!$X$5:$Z$1005)*Paramètres!$P$7,0)&amp;"/"&amp;OFFSET(Paramètres!M1854,-LOOKUP(ROW(B1850),Paramètres!$Y$5:$Z$1005)*Paramètres!$P$8,0),""))</f>
        <v/>
      </c>
    </row>
    <row r="1851" spans="1:2" x14ac:dyDescent="0.25">
      <c r="A1851" t="str">
        <f ca="1">IF(A1850="","",IFERROR(OFFSET(Paramètres!$C$5,LOOKUP(ROW(A1851),Paramètres!$W$5:$Z$1005)-LOOKUP(ROW(A1851),Paramètres!$V$5:$Z$1005)*Paramètres!$P$5,0)&amp;OFFSET(Paramètres!$F$5,LOOKUP(ROW(A1851),Paramètres!$X$5:$Z$1005)-LOOKUP(ROW(A1851),Paramètres!$W$5:$Z$1005)*Paramètres!$P$6,0)&amp;OFFSET(Paramètres!$I$5,LOOKUP(ROW(A1851),Paramètres!$Y$5:$Z$1005)-LOOKUP(ROW(A1851),Paramètres!$X$5:$Z$1005)*Paramètres!$P$7,0)&amp;OFFSET(Paramètres!L1855,-LOOKUP(ROW(A1851),Paramètres!$Y$5:$Z$1005)*Paramètres!$P$8,0),""))</f>
        <v/>
      </c>
      <c r="B1851" t="str">
        <f ca="1">IF(B1850="","",IFERROR(OFFSET(Paramètres!$D$5,LOOKUP(ROW(B1851),Paramètres!$W$5:$Z$1005)-LOOKUP(ROW(B1851),Paramètres!$V$5:$Z$1005)*Paramètres!$P$5,0)&amp;"/"&amp;OFFSET(Paramètres!$G$5,LOOKUP(ROW(B1851),Paramètres!$X$5:$Z$1005)-LOOKUP(ROW(B1851),Paramètres!$W$5:$Z$1005)*Paramètres!$P$6,0)&amp;"/"&amp;OFFSET(Paramètres!$J$5,LOOKUP(ROW(B1851),Paramètres!$Y$5:$Z$1005)-LOOKUP(ROW(B1851),Paramètres!$X$5:$Z$1005)*Paramètres!$P$7,0)&amp;"/"&amp;OFFSET(Paramètres!M1855,-LOOKUP(ROW(B1851),Paramètres!$Y$5:$Z$1005)*Paramètres!$P$8,0),""))</f>
        <v/>
      </c>
    </row>
    <row r="1852" spans="1:2" x14ac:dyDescent="0.25">
      <c r="A1852" t="str">
        <f ca="1">IF(A1851="","",IFERROR(OFFSET(Paramètres!$C$5,LOOKUP(ROW(A1852),Paramètres!$W$5:$Z$1005)-LOOKUP(ROW(A1852),Paramètres!$V$5:$Z$1005)*Paramètres!$P$5,0)&amp;OFFSET(Paramètres!$F$5,LOOKUP(ROW(A1852),Paramètres!$X$5:$Z$1005)-LOOKUP(ROW(A1852),Paramètres!$W$5:$Z$1005)*Paramètres!$P$6,0)&amp;OFFSET(Paramètres!$I$5,LOOKUP(ROW(A1852),Paramètres!$Y$5:$Z$1005)-LOOKUP(ROW(A1852),Paramètres!$X$5:$Z$1005)*Paramètres!$P$7,0)&amp;OFFSET(Paramètres!L1856,-LOOKUP(ROW(A1852),Paramètres!$Y$5:$Z$1005)*Paramètres!$P$8,0),""))</f>
        <v/>
      </c>
      <c r="B1852" t="str">
        <f ca="1">IF(B1851="","",IFERROR(OFFSET(Paramètres!$D$5,LOOKUP(ROW(B1852),Paramètres!$W$5:$Z$1005)-LOOKUP(ROW(B1852),Paramètres!$V$5:$Z$1005)*Paramètres!$P$5,0)&amp;"/"&amp;OFFSET(Paramètres!$G$5,LOOKUP(ROW(B1852),Paramètres!$X$5:$Z$1005)-LOOKUP(ROW(B1852),Paramètres!$W$5:$Z$1005)*Paramètres!$P$6,0)&amp;"/"&amp;OFFSET(Paramètres!$J$5,LOOKUP(ROW(B1852),Paramètres!$Y$5:$Z$1005)-LOOKUP(ROW(B1852),Paramètres!$X$5:$Z$1005)*Paramètres!$P$7,0)&amp;"/"&amp;OFFSET(Paramètres!M1856,-LOOKUP(ROW(B1852),Paramètres!$Y$5:$Z$1005)*Paramètres!$P$8,0),""))</f>
        <v/>
      </c>
    </row>
    <row r="1853" spans="1:2" x14ac:dyDescent="0.25">
      <c r="A1853" t="str">
        <f ca="1">IF(A1852="","",IFERROR(OFFSET(Paramètres!$C$5,LOOKUP(ROW(A1853),Paramètres!$W$5:$Z$1005)-LOOKUP(ROW(A1853),Paramètres!$V$5:$Z$1005)*Paramètres!$P$5,0)&amp;OFFSET(Paramètres!$F$5,LOOKUP(ROW(A1853),Paramètres!$X$5:$Z$1005)-LOOKUP(ROW(A1853),Paramètres!$W$5:$Z$1005)*Paramètres!$P$6,0)&amp;OFFSET(Paramètres!$I$5,LOOKUP(ROW(A1853),Paramètres!$Y$5:$Z$1005)-LOOKUP(ROW(A1853),Paramètres!$X$5:$Z$1005)*Paramètres!$P$7,0)&amp;OFFSET(Paramètres!L1857,-LOOKUP(ROW(A1853),Paramètres!$Y$5:$Z$1005)*Paramètres!$P$8,0),""))</f>
        <v/>
      </c>
      <c r="B1853" t="str">
        <f ca="1">IF(B1852="","",IFERROR(OFFSET(Paramètres!$D$5,LOOKUP(ROW(B1853),Paramètres!$W$5:$Z$1005)-LOOKUP(ROW(B1853),Paramètres!$V$5:$Z$1005)*Paramètres!$P$5,0)&amp;"/"&amp;OFFSET(Paramètres!$G$5,LOOKUP(ROW(B1853),Paramètres!$X$5:$Z$1005)-LOOKUP(ROW(B1853),Paramètres!$W$5:$Z$1005)*Paramètres!$P$6,0)&amp;"/"&amp;OFFSET(Paramètres!$J$5,LOOKUP(ROW(B1853),Paramètres!$Y$5:$Z$1005)-LOOKUP(ROW(B1853),Paramètres!$X$5:$Z$1005)*Paramètres!$P$7,0)&amp;"/"&amp;OFFSET(Paramètres!M1857,-LOOKUP(ROW(B1853),Paramètres!$Y$5:$Z$1005)*Paramètres!$P$8,0),""))</f>
        <v/>
      </c>
    </row>
    <row r="1854" spans="1:2" x14ac:dyDescent="0.25">
      <c r="A1854" t="str">
        <f ca="1">IF(A1853="","",IFERROR(OFFSET(Paramètres!$C$5,LOOKUP(ROW(A1854),Paramètres!$W$5:$Z$1005)-LOOKUP(ROW(A1854),Paramètres!$V$5:$Z$1005)*Paramètres!$P$5,0)&amp;OFFSET(Paramètres!$F$5,LOOKUP(ROW(A1854),Paramètres!$X$5:$Z$1005)-LOOKUP(ROW(A1854),Paramètres!$W$5:$Z$1005)*Paramètres!$P$6,0)&amp;OFFSET(Paramètres!$I$5,LOOKUP(ROW(A1854),Paramètres!$Y$5:$Z$1005)-LOOKUP(ROW(A1854),Paramètres!$X$5:$Z$1005)*Paramètres!$P$7,0)&amp;OFFSET(Paramètres!L1858,-LOOKUP(ROW(A1854),Paramètres!$Y$5:$Z$1005)*Paramètres!$P$8,0),""))</f>
        <v/>
      </c>
      <c r="B1854" t="str">
        <f ca="1">IF(B1853="","",IFERROR(OFFSET(Paramètres!$D$5,LOOKUP(ROW(B1854),Paramètres!$W$5:$Z$1005)-LOOKUP(ROW(B1854),Paramètres!$V$5:$Z$1005)*Paramètres!$P$5,0)&amp;"/"&amp;OFFSET(Paramètres!$G$5,LOOKUP(ROW(B1854),Paramètres!$X$5:$Z$1005)-LOOKUP(ROW(B1854),Paramètres!$W$5:$Z$1005)*Paramètres!$P$6,0)&amp;"/"&amp;OFFSET(Paramètres!$J$5,LOOKUP(ROW(B1854),Paramètres!$Y$5:$Z$1005)-LOOKUP(ROW(B1854),Paramètres!$X$5:$Z$1005)*Paramètres!$P$7,0)&amp;"/"&amp;OFFSET(Paramètres!M1858,-LOOKUP(ROW(B1854),Paramètres!$Y$5:$Z$1005)*Paramètres!$P$8,0),""))</f>
        <v/>
      </c>
    </row>
    <row r="1855" spans="1:2" x14ac:dyDescent="0.25">
      <c r="A1855" t="str">
        <f ca="1">IF(A1854="","",IFERROR(OFFSET(Paramètres!$C$5,LOOKUP(ROW(A1855),Paramètres!$W$5:$Z$1005)-LOOKUP(ROW(A1855),Paramètres!$V$5:$Z$1005)*Paramètres!$P$5,0)&amp;OFFSET(Paramètres!$F$5,LOOKUP(ROW(A1855),Paramètres!$X$5:$Z$1005)-LOOKUP(ROW(A1855),Paramètres!$W$5:$Z$1005)*Paramètres!$P$6,0)&amp;OFFSET(Paramètres!$I$5,LOOKUP(ROW(A1855),Paramètres!$Y$5:$Z$1005)-LOOKUP(ROW(A1855),Paramètres!$X$5:$Z$1005)*Paramètres!$P$7,0)&amp;OFFSET(Paramètres!L1859,-LOOKUP(ROW(A1855),Paramètres!$Y$5:$Z$1005)*Paramètres!$P$8,0),""))</f>
        <v/>
      </c>
      <c r="B1855" t="str">
        <f ca="1">IF(B1854="","",IFERROR(OFFSET(Paramètres!$D$5,LOOKUP(ROW(B1855),Paramètres!$W$5:$Z$1005)-LOOKUP(ROW(B1855),Paramètres!$V$5:$Z$1005)*Paramètres!$P$5,0)&amp;"/"&amp;OFFSET(Paramètres!$G$5,LOOKUP(ROW(B1855),Paramètres!$X$5:$Z$1005)-LOOKUP(ROW(B1855),Paramètres!$W$5:$Z$1005)*Paramètres!$P$6,0)&amp;"/"&amp;OFFSET(Paramètres!$J$5,LOOKUP(ROW(B1855),Paramètres!$Y$5:$Z$1005)-LOOKUP(ROW(B1855),Paramètres!$X$5:$Z$1005)*Paramètres!$P$7,0)&amp;"/"&amp;OFFSET(Paramètres!M1859,-LOOKUP(ROW(B1855),Paramètres!$Y$5:$Z$1005)*Paramètres!$P$8,0),""))</f>
        <v/>
      </c>
    </row>
    <row r="1856" spans="1:2" x14ac:dyDescent="0.25">
      <c r="A1856" t="str">
        <f ca="1">IF(A1855="","",IFERROR(OFFSET(Paramètres!$C$5,LOOKUP(ROW(A1856),Paramètres!$W$5:$Z$1005)-LOOKUP(ROW(A1856),Paramètres!$V$5:$Z$1005)*Paramètres!$P$5,0)&amp;OFFSET(Paramètres!$F$5,LOOKUP(ROW(A1856),Paramètres!$X$5:$Z$1005)-LOOKUP(ROW(A1856),Paramètres!$W$5:$Z$1005)*Paramètres!$P$6,0)&amp;OFFSET(Paramètres!$I$5,LOOKUP(ROW(A1856),Paramètres!$Y$5:$Z$1005)-LOOKUP(ROW(A1856),Paramètres!$X$5:$Z$1005)*Paramètres!$P$7,0)&amp;OFFSET(Paramètres!L1860,-LOOKUP(ROW(A1856),Paramètres!$Y$5:$Z$1005)*Paramètres!$P$8,0),""))</f>
        <v/>
      </c>
      <c r="B1856" t="str">
        <f ca="1">IF(B1855="","",IFERROR(OFFSET(Paramètres!$D$5,LOOKUP(ROW(B1856),Paramètres!$W$5:$Z$1005)-LOOKUP(ROW(B1856),Paramètres!$V$5:$Z$1005)*Paramètres!$P$5,0)&amp;"/"&amp;OFFSET(Paramètres!$G$5,LOOKUP(ROW(B1856),Paramètres!$X$5:$Z$1005)-LOOKUP(ROW(B1856),Paramètres!$W$5:$Z$1005)*Paramètres!$P$6,0)&amp;"/"&amp;OFFSET(Paramètres!$J$5,LOOKUP(ROW(B1856),Paramètres!$Y$5:$Z$1005)-LOOKUP(ROW(B1856),Paramètres!$X$5:$Z$1005)*Paramètres!$P$7,0)&amp;"/"&amp;OFFSET(Paramètres!M1860,-LOOKUP(ROW(B1856),Paramètres!$Y$5:$Z$1005)*Paramètres!$P$8,0),""))</f>
        <v/>
      </c>
    </row>
    <row r="1857" spans="1:2" x14ac:dyDescent="0.25">
      <c r="A1857" t="str">
        <f ca="1">IF(A1856="","",IFERROR(OFFSET(Paramètres!$C$5,LOOKUP(ROW(A1857),Paramètres!$W$5:$Z$1005)-LOOKUP(ROW(A1857),Paramètres!$V$5:$Z$1005)*Paramètres!$P$5,0)&amp;OFFSET(Paramètres!$F$5,LOOKUP(ROW(A1857),Paramètres!$X$5:$Z$1005)-LOOKUP(ROW(A1857),Paramètres!$W$5:$Z$1005)*Paramètres!$P$6,0)&amp;OFFSET(Paramètres!$I$5,LOOKUP(ROW(A1857),Paramètres!$Y$5:$Z$1005)-LOOKUP(ROW(A1857),Paramètres!$X$5:$Z$1005)*Paramètres!$P$7,0)&amp;OFFSET(Paramètres!L1861,-LOOKUP(ROW(A1857),Paramètres!$Y$5:$Z$1005)*Paramètres!$P$8,0),""))</f>
        <v/>
      </c>
      <c r="B1857" t="str">
        <f ca="1">IF(B1856="","",IFERROR(OFFSET(Paramètres!$D$5,LOOKUP(ROW(B1857),Paramètres!$W$5:$Z$1005)-LOOKUP(ROW(B1857),Paramètres!$V$5:$Z$1005)*Paramètres!$P$5,0)&amp;"/"&amp;OFFSET(Paramètres!$G$5,LOOKUP(ROW(B1857),Paramètres!$X$5:$Z$1005)-LOOKUP(ROW(B1857),Paramètres!$W$5:$Z$1005)*Paramètres!$P$6,0)&amp;"/"&amp;OFFSET(Paramètres!$J$5,LOOKUP(ROW(B1857),Paramètres!$Y$5:$Z$1005)-LOOKUP(ROW(B1857),Paramètres!$X$5:$Z$1005)*Paramètres!$P$7,0)&amp;"/"&amp;OFFSET(Paramètres!M1861,-LOOKUP(ROW(B1857),Paramètres!$Y$5:$Z$1005)*Paramètres!$P$8,0),""))</f>
        <v/>
      </c>
    </row>
    <row r="1858" spans="1:2" x14ac:dyDescent="0.25">
      <c r="A1858" t="str">
        <f ca="1">IF(A1857="","",IFERROR(OFFSET(Paramètres!$C$5,LOOKUP(ROW(A1858),Paramètres!$W$5:$Z$1005)-LOOKUP(ROW(A1858),Paramètres!$V$5:$Z$1005)*Paramètres!$P$5,0)&amp;OFFSET(Paramètres!$F$5,LOOKUP(ROW(A1858),Paramètres!$X$5:$Z$1005)-LOOKUP(ROW(A1858),Paramètres!$W$5:$Z$1005)*Paramètres!$P$6,0)&amp;OFFSET(Paramètres!$I$5,LOOKUP(ROW(A1858),Paramètres!$Y$5:$Z$1005)-LOOKUP(ROW(A1858),Paramètres!$X$5:$Z$1005)*Paramètres!$P$7,0)&amp;OFFSET(Paramètres!L1862,-LOOKUP(ROW(A1858),Paramètres!$Y$5:$Z$1005)*Paramètres!$P$8,0),""))</f>
        <v/>
      </c>
      <c r="B1858" t="str">
        <f ca="1">IF(B1857="","",IFERROR(OFFSET(Paramètres!$D$5,LOOKUP(ROW(B1858),Paramètres!$W$5:$Z$1005)-LOOKUP(ROW(B1858),Paramètres!$V$5:$Z$1005)*Paramètres!$P$5,0)&amp;"/"&amp;OFFSET(Paramètres!$G$5,LOOKUP(ROW(B1858),Paramètres!$X$5:$Z$1005)-LOOKUP(ROW(B1858),Paramètres!$W$5:$Z$1005)*Paramètres!$P$6,0)&amp;"/"&amp;OFFSET(Paramètres!$J$5,LOOKUP(ROW(B1858),Paramètres!$Y$5:$Z$1005)-LOOKUP(ROW(B1858),Paramètres!$X$5:$Z$1005)*Paramètres!$P$7,0)&amp;"/"&amp;OFFSET(Paramètres!M1862,-LOOKUP(ROW(B1858),Paramètres!$Y$5:$Z$1005)*Paramètres!$P$8,0),""))</f>
        <v/>
      </c>
    </row>
    <row r="1859" spans="1:2" x14ac:dyDescent="0.25">
      <c r="A1859" t="str">
        <f ca="1">IF(A1858="","",IFERROR(OFFSET(Paramètres!$C$5,LOOKUP(ROW(A1859),Paramètres!$W$5:$Z$1005)-LOOKUP(ROW(A1859),Paramètres!$V$5:$Z$1005)*Paramètres!$P$5,0)&amp;OFFSET(Paramètres!$F$5,LOOKUP(ROW(A1859),Paramètres!$X$5:$Z$1005)-LOOKUP(ROW(A1859),Paramètres!$W$5:$Z$1005)*Paramètres!$P$6,0)&amp;OFFSET(Paramètres!$I$5,LOOKUP(ROW(A1859),Paramètres!$Y$5:$Z$1005)-LOOKUP(ROW(A1859),Paramètres!$X$5:$Z$1005)*Paramètres!$P$7,0)&amp;OFFSET(Paramètres!L1863,-LOOKUP(ROW(A1859),Paramètres!$Y$5:$Z$1005)*Paramètres!$P$8,0),""))</f>
        <v/>
      </c>
      <c r="B1859" t="str">
        <f ca="1">IF(B1858="","",IFERROR(OFFSET(Paramètres!$D$5,LOOKUP(ROW(B1859),Paramètres!$W$5:$Z$1005)-LOOKUP(ROW(B1859),Paramètres!$V$5:$Z$1005)*Paramètres!$P$5,0)&amp;"/"&amp;OFFSET(Paramètres!$G$5,LOOKUP(ROW(B1859),Paramètres!$X$5:$Z$1005)-LOOKUP(ROW(B1859),Paramètres!$W$5:$Z$1005)*Paramètres!$P$6,0)&amp;"/"&amp;OFFSET(Paramètres!$J$5,LOOKUP(ROW(B1859),Paramètres!$Y$5:$Z$1005)-LOOKUP(ROW(B1859),Paramètres!$X$5:$Z$1005)*Paramètres!$P$7,0)&amp;"/"&amp;OFFSET(Paramètres!M1863,-LOOKUP(ROW(B1859),Paramètres!$Y$5:$Z$1005)*Paramètres!$P$8,0),""))</f>
        <v/>
      </c>
    </row>
    <row r="1860" spans="1:2" x14ac:dyDescent="0.25">
      <c r="A1860" t="str">
        <f ca="1">IF(A1859="","",IFERROR(OFFSET(Paramètres!$C$5,LOOKUP(ROW(A1860),Paramètres!$W$5:$Z$1005)-LOOKUP(ROW(A1860),Paramètres!$V$5:$Z$1005)*Paramètres!$P$5,0)&amp;OFFSET(Paramètres!$F$5,LOOKUP(ROW(A1860),Paramètres!$X$5:$Z$1005)-LOOKUP(ROW(A1860),Paramètres!$W$5:$Z$1005)*Paramètres!$P$6,0)&amp;OFFSET(Paramètres!$I$5,LOOKUP(ROW(A1860),Paramètres!$Y$5:$Z$1005)-LOOKUP(ROW(A1860),Paramètres!$X$5:$Z$1005)*Paramètres!$P$7,0)&amp;OFFSET(Paramètres!L1864,-LOOKUP(ROW(A1860),Paramètres!$Y$5:$Z$1005)*Paramètres!$P$8,0),""))</f>
        <v/>
      </c>
      <c r="B1860" t="str">
        <f ca="1">IF(B1859="","",IFERROR(OFFSET(Paramètres!$D$5,LOOKUP(ROW(B1860),Paramètres!$W$5:$Z$1005)-LOOKUP(ROW(B1860),Paramètres!$V$5:$Z$1005)*Paramètres!$P$5,0)&amp;"/"&amp;OFFSET(Paramètres!$G$5,LOOKUP(ROW(B1860),Paramètres!$X$5:$Z$1005)-LOOKUP(ROW(B1860),Paramètres!$W$5:$Z$1005)*Paramètres!$P$6,0)&amp;"/"&amp;OFFSET(Paramètres!$J$5,LOOKUP(ROW(B1860),Paramètres!$Y$5:$Z$1005)-LOOKUP(ROW(B1860),Paramètres!$X$5:$Z$1005)*Paramètres!$P$7,0)&amp;"/"&amp;OFFSET(Paramètres!M1864,-LOOKUP(ROW(B1860),Paramètres!$Y$5:$Z$1005)*Paramètres!$P$8,0),""))</f>
        <v/>
      </c>
    </row>
    <row r="1861" spans="1:2" x14ac:dyDescent="0.25">
      <c r="A1861" t="str">
        <f ca="1">IF(A1860="","",IFERROR(OFFSET(Paramètres!$C$5,LOOKUP(ROW(A1861),Paramètres!$W$5:$Z$1005)-LOOKUP(ROW(A1861),Paramètres!$V$5:$Z$1005)*Paramètres!$P$5,0)&amp;OFFSET(Paramètres!$F$5,LOOKUP(ROW(A1861),Paramètres!$X$5:$Z$1005)-LOOKUP(ROW(A1861),Paramètres!$W$5:$Z$1005)*Paramètres!$P$6,0)&amp;OFFSET(Paramètres!$I$5,LOOKUP(ROW(A1861),Paramètres!$Y$5:$Z$1005)-LOOKUP(ROW(A1861),Paramètres!$X$5:$Z$1005)*Paramètres!$P$7,0)&amp;OFFSET(Paramètres!L1865,-LOOKUP(ROW(A1861),Paramètres!$Y$5:$Z$1005)*Paramètres!$P$8,0),""))</f>
        <v/>
      </c>
      <c r="B1861" t="str">
        <f ca="1">IF(B1860="","",IFERROR(OFFSET(Paramètres!$D$5,LOOKUP(ROW(B1861),Paramètres!$W$5:$Z$1005)-LOOKUP(ROW(B1861),Paramètres!$V$5:$Z$1005)*Paramètres!$P$5,0)&amp;"/"&amp;OFFSET(Paramètres!$G$5,LOOKUP(ROW(B1861),Paramètres!$X$5:$Z$1005)-LOOKUP(ROW(B1861),Paramètres!$W$5:$Z$1005)*Paramètres!$P$6,0)&amp;"/"&amp;OFFSET(Paramètres!$J$5,LOOKUP(ROW(B1861),Paramètres!$Y$5:$Z$1005)-LOOKUP(ROW(B1861),Paramètres!$X$5:$Z$1005)*Paramètres!$P$7,0)&amp;"/"&amp;OFFSET(Paramètres!M1865,-LOOKUP(ROW(B1861),Paramètres!$Y$5:$Z$1005)*Paramètres!$P$8,0),""))</f>
        <v/>
      </c>
    </row>
    <row r="1862" spans="1:2" x14ac:dyDescent="0.25">
      <c r="A1862" t="str">
        <f ca="1">IF(A1861="","",IFERROR(OFFSET(Paramètres!$C$5,LOOKUP(ROW(A1862),Paramètres!$W$5:$Z$1005)-LOOKUP(ROW(A1862),Paramètres!$V$5:$Z$1005)*Paramètres!$P$5,0)&amp;OFFSET(Paramètres!$F$5,LOOKUP(ROW(A1862),Paramètres!$X$5:$Z$1005)-LOOKUP(ROW(A1862),Paramètres!$W$5:$Z$1005)*Paramètres!$P$6,0)&amp;OFFSET(Paramètres!$I$5,LOOKUP(ROW(A1862),Paramètres!$Y$5:$Z$1005)-LOOKUP(ROW(A1862),Paramètres!$X$5:$Z$1005)*Paramètres!$P$7,0)&amp;OFFSET(Paramètres!L1866,-LOOKUP(ROW(A1862),Paramètres!$Y$5:$Z$1005)*Paramètres!$P$8,0),""))</f>
        <v/>
      </c>
      <c r="B1862" t="str">
        <f ca="1">IF(B1861="","",IFERROR(OFFSET(Paramètres!$D$5,LOOKUP(ROW(B1862),Paramètres!$W$5:$Z$1005)-LOOKUP(ROW(B1862),Paramètres!$V$5:$Z$1005)*Paramètres!$P$5,0)&amp;"/"&amp;OFFSET(Paramètres!$G$5,LOOKUP(ROW(B1862),Paramètres!$X$5:$Z$1005)-LOOKUP(ROW(B1862),Paramètres!$W$5:$Z$1005)*Paramètres!$P$6,0)&amp;"/"&amp;OFFSET(Paramètres!$J$5,LOOKUP(ROW(B1862),Paramètres!$Y$5:$Z$1005)-LOOKUP(ROW(B1862),Paramètres!$X$5:$Z$1005)*Paramètres!$P$7,0)&amp;"/"&amp;OFFSET(Paramètres!M1866,-LOOKUP(ROW(B1862),Paramètres!$Y$5:$Z$1005)*Paramètres!$P$8,0),""))</f>
        <v/>
      </c>
    </row>
    <row r="1863" spans="1:2" x14ac:dyDescent="0.25">
      <c r="A1863" t="str">
        <f ca="1">IF(A1862="","",IFERROR(OFFSET(Paramètres!$C$5,LOOKUP(ROW(A1863),Paramètres!$W$5:$Z$1005)-LOOKUP(ROW(A1863),Paramètres!$V$5:$Z$1005)*Paramètres!$P$5,0)&amp;OFFSET(Paramètres!$F$5,LOOKUP(ROW(A1863),Paramètres!$X$5:$Z$1005)-LOOKUP(ROW(A1863),Paramètres!$W$5:$Z$1005)*Paramètres!$P$6,0)&amp;OFFSET(Paramètres!$I$5,LOOKUP(ROW(A1863),Paramètres!$Y$5:$Z$1005)-LOOKUP(ROW(A1863),Paramètres!$X$5:$Z$1005)*Paramètres!$P$7,0)&amp;OFFSET(Paramètres!L1867,-LOOKUP(ROW(A1863),Paramètres!$Y$5:$Z$1005)*Paramètres!$P$8,0),""))</f>
        <v/>
      </c>
      <c r="B1863" t="str">
        <f ca="1">IF(B1862="","",IFERROR(OFFSET(Paramètres!$D$5,LOOKUP(ROW(B1863),Paramètres!$W$5:$Z$1005)-LOOKUP(ROW(B1863),Paramètres!$V$5:$Z$1005)*Paramètres!$P$5,0)&amp;"/"&amp;OFFSET(Paramètres!$G$5,LOOKUP(ROW(B1863),Paramètres!$X$5:$Z$1005)-LOOKUP(ROW(B1863),Paramètres!$W$5:$Z$1005)*Paramètres!$P$6,0)&amp;"/"&amp;OFFSET(Paramètres!$J$5,LOOKUP(ROW(B1863),Paramètres!$Y$5:$Z$1005)-LOOKUP(ROW(B1863),Paramètres!$X$5:$Z$1005)*Paramètres!$P$7,0)&amp;"/"&amp;OFFSET(Paramètres!M1867,-LOOKUP(ROW(B1863),Paramètres!$Y$5:$Z$1005)*Paramètres!$P$8,0),""))</f>
        <v/>
      </c>
    </row>
    <row r="1864" spans="1:2" x14ac:dyDescent="0.25">
      <c r="A1864" t="str">
        <f ca="1">IF(A1863="","",IFERROR(OFFSET(Paramètres!$C$5,LOOKUP(ROW(A1864),Paramètres!$W$5:$Z$1005)-LOOKUP(ROW(A1864),Paramètres!$V$5:$Z$1005)*Paramètres!$P$5,0)&amp;OFFSET(Paramètres!$F$5,LOOKUP(ROW(A1864),Paramètres!$X$5:$Z$1005)-LOOKUP(ROW(A1864),Paramètres!$W$5:$Z$1005)*Paramètres!$P$6,0)&amp;OFFSET(Paramètres!$I$5,LOOKUP(ROW(A1864),Paramètres!$Y$5:$Z$1005)-LOOKUP(ROW(A1864),Paramètres!$X$5:$Z$1005)*Paramètres!$P$7,0)&amp;OFFSET(Paramètres!L1868,-LOOKUP(ROW(A1864),Paramètres!$Y$5:$Z$1005)*Paramètres!$P$8,0),""))</f>
        <v/>
      </c>
      <c r="B1864" t="str">
        <f ca="1">IF(B1863="","",IFERROR(OFFSET(Paramètres!$D$5,LOOKUP(ROW(B1864),Paramètres!$W$5:$Z$1005)-LOOKUP(ROW(B1864),Paramètres!$V$5:$Z$1005)*Paramètres!$P$5,0)&amp;"/"&amp;OFFSET(Paramètres!$G$5,LOOKUP(ROW(B1864),Paramètres!$X$5:$Z$1005)-LOOKUP(ROW(B1864),Paramètres!$W$5:$Z$1005)*Paramètres!$P$6,0)&amp;"/"&amp;OFFSET(Paramètres!$J$5,LOOKUP(ROW(B1864),Paramètres!$Y$5:$Z$1005)-LOOKUP(ROW(B1864),Paramètres!$X$5:$Z$1005)*Paramètres!$P$7,0)&amp;"/"&amp;OFFSET(Paramètres!M1868,-LOOKUP(ROW(B1864),Paramètres!$Y$5:$Z$1005)*Paramètres!$P$8,0),""))</f>
        <v/>
      </c>
    </row>
    <row r="1865" spans="1:2" x14ac:dyDescent="0.25">
      <c r="A1865" t="str">
        <f ca="1">IF(A1864="","",IFERROR(OFFSET(Paramètres!$C$5,LOOKUP(ROW(A1865),Paramètres!$W$5:$Z$1005)-LOOKUP(ROW(A1865),Paramètres!$V$5:$Z$1005)*Paramètres!$P$5,0)&amp;OFFSET(Paramètres!$F$5,LOOKUP(ROW(A1865),Paramètres!$X$5:$Z$1005)-LOOKUP(ROW(A1865),Paramètres!$W$5:$Z$1005)*Paramètres!$P$6,0)&amp;OFFSET(Paramètres!$I$5,LOOKUP(ROW(A1865),Paramètres!$Y$5:$Z$1005)-LOOKUP(ROW(A1865),Paramètres!$X$5:$Z$1005)*Paramètres!$P$7,0)&amp;OFFSET(Paramètres!L1869,-LOOKUP(ROW(A1865),Paramètres!$Y$5:$Z$1005)*Paramètres!$P$8,0),""))</f>
        <v/>
      </c>
      <c r="B1865" t="str">
        <f ca="1">IF(B1864="","",IFERROR(OFFSET(Paramètres!$D$5,LOOKUP(ROW(B1865),Paramètres!$W$5:$Z$1005)-LOOKUP(ROW(B1865),Paramètres!$V$5:$Z$1005)*Paramètres!$P$5,0)&amp;"/"&amp;OFFSET(Paramètres!$G$5,LOOKUP(ROW(B1865),Paramètres!$X$5:$Z$1005)-LOOKUP(ROW(B1865),Paramètres!$W$5:$Z$1005)*Paramètres!$P$6,0)&amp;"/"&amp;OFFSET(Paramètres!$J$5,LOOKUP(ROW(B1865),Paramètres!$Y$5:$Z$1005)-LOOKUP(ROW(B1865),Paramètres!$X$5:$Z$1005)*Paramètres!$P$7,0)&amp;"/"&amp;OFFSET(Paramètres!M1869,-LOOKUP(ROW(B1865),Paramètres!$Y$5:$Z$1005)*Paramètres!$P$8,0),""))</f>
        <v/>
      </c>
    </row>
    <row r="1866" spans="1:2" x14ac:dyDescent="0.25">
      <c r="A1866" t="str">
        <f ca="1">IF(A1865="","",IFERROR(OFFSET(Paramètres!$C$5,LOOKUP(ROW(A1866),Paramètres!$W$5:$Z$1005)-LOOKUP(ROW(A1866),Paramètres!$V$5:$Z$1005)*Paramètres!$P$5,0)&amp;OFFSET(Paramètres!$F$5,LOOKUP(ROW(A1866),Paramètres!$X$5:$Z$1005)-LOOKUP(ROW(A1866),Paramètres!$W$5:$Z$1005)*Paramètres!$P$6,0)&amp;OFFSET(Paramètres!$I$5,LOOKUP(ROW(A1866),Paramètres!$Y$5:$Z$1005)-LOOKUP(ROW(A1866),Paramètres!$X$5:$Z$1005)*Paramètres!$P$7,0)&amp;OFFSET(Paramètres!L1870,-LOOKUP(ROW(A1866),Paramètres!$Y$5:$Z$1005)*Paramètres!$P$8,0),""))</f>
        <v/>
      </c>
      <c r="B1866" t="str">
        <f ca="1">IF(B1865="","",IFERROR(OFFSET(Paramètres!$D$5,LOOKUP(ROW(B1866),Paramètres!$W$5:$Z$1005)-LOOKUP(ROW(B1866),Paramètres!$V$5:$Z$1005)*Paramètres!$P$5,0)&amp;"/"&amp;OFFSET(Paramètres!$G$5,LOOKUP(ROW(B1866),Paramètres!$X$5:$Z$1005)-LOOKUP(ROW(B1866),Paramètres!$W$5:$Z$1005)*Paramètres!$P$6,0)&amp;"/"&amp;OFFSET(Paramètres!$J$5,LOOKUP(ROW(B1866),Paramètres!$Y$5:$Z$1005)-LOOKUP(ROW(B1866),Paramètres!$X$5:$Z$1005)*Paramètres!$P$7,0)&amp;"/"&amp;OFFSET(Paramètres!M1870,-LOOKUP(ROW(B1866),Paramètres!$Y$5:$Z$1005)*Paramètres!$P$8,0),""))</f>
        <v/>
      </c>
    </row>
    <row r="1867" spans="1:2" x14ac:dyDescent="0.25">
      <c r="A1867" t="str">
        <f ca="1">IF(A1866="","",IFERROR(OFFSET(Paramètres!$C$5,LOOKUP(ROW(A1867),Paramètres!$W$5:$Z$1005)-LOOKUP(ROW(A1867),Paramètres!$V$5:$Z$1005)*Paramètres!$P$5,0)&amp;OFFSET(Paramètres!$F$5,LOOKUP(ROW(A1867),Paramètres!$X$5:$Z$1005)-LOOKUP(ROW(A1867),Paramètres!$W$5:$Z$1005)*Paramètres!$P$6,0)&amp;OFFSET(Paramètres!$I$5,LOOKUP(ROW(A1867),Paramètres!$Y$5:$Z$1005)-LOOKUP(ROW(A1867),Paramètres!$X$5:$Z$1005)*Paramètres!$P$7,0)&amp;OFFSET(Paramètres!L1871,-LOOKUP(ROW(A1867),Paramètres!$Y$5:$Z$1005)*Paramètres!$P$8,0),""))</f>
        <v/>
      </c>
      <c r="B1867" t="str">
        <f ca="1">IF(B1866="","",IFERROR(OFFSET(Paramètres!$D$5,LOOKUP(ROW(B1867),Paramètres!$W$5:$Z$1005)-LOOKUP(ROW(B1867),Paramètres!$V$5:$Z$1005)*Paramètres!$P$5,0)&amp;"/"&amp;OFFSET(Paramètres!$G$5,LOOKUP(ROW(B1867),Paramètres!$X$5:$Z$1005)-LOOKUP(ROW(B1867),Paramètres!$W$5:$Z$1005)*Paramètres!$P$6,0)&amp;"/"&amp;OFFSET(Paramètres!$J$5,LOOKUP(ROW(B1867),Paramètres!$Y$5:$Z$1005)-LOOKUP(ROW(B1867),Paramètres!$X$5:$Z$1005)*Paramètres!$P$7,0)&amp;"/"&amp;OFFSET(Paramètres!M1871,-LOOKUP(ROW(B1867),Paramètres!$Y$5:$Z$1005)*Paramètres!$P$8,0),""))</f>
        <v/>
      </c>
    </row>
    <row r="1868" spans="1:2" x14ac:dyDescent="0.25">
      <c r="A1868" t="str">
        <f ca="1">IF(A1867="","",IFERROR(OFFSET(Paramètres!$C$5,LOOKUP(ROW(A1868),Paramètres!$W$5:$Z$1005)-LOOKUP(ROW(A1868),Paramètres!$V$5:$Z$1005)*Paramètres!$P$5,0)&amp;OFFSET(Paramètres!$F$5,LOOKUP(ROW(A1868),Paramètres!$X$5:$Z$1005)-LOOKUP(ROW(A1868),Paramètres!$W$5:$Z$1005)*Paramètres!$P$6,0)&amp;OFFSET(Paramètres!$I$5,LOOKUP(ROW(A1868),Paramètres!$Y$5:$Z$1005)-LOOKUP(ROW(A1868),Paramètres!$X$5:$Z$1005)*Paramètres!$P$7,0)&amp;OFFSET(Paramètres!L1872,-LOOKUP(ROW(A1868),Paramètres!$Y$5:$Z$1005)*Paramètres!$P$8,0),""))</f>
        <v/>
      </c>
      <c r="B1868" t="str">
        <f ca="1">IF(B1867="","",IFERROR(OFFSET(Paramètres!$D$5,LOOKUP(ROW(B1868),Paramètres!$W$5:$Z$1005)-LOOKUP(ROW(B1868),Paramètres!$V$5:$Z$1005)*Paramètres!$P$5,0)&amp;"/"&amp;OFFSET(Paramètres!$G$5,LOOKUP(ROW(B1868),Paramètres!$X$5:$Z$1005)-LOOKUP(ROW(B1868),Paramètres!$W$5:$Z$1005)*Paramètres!$P$6,0)&amp;"/"&amp;OFFSET(Paramètres!$J$5,LOOKUP(ROW(B1868),Paramètres!$Y$5:$Z$1005)-LOOKUP(ROW(B1868),Paramètres!$X$5:$Z$1005)*Paramètres!$P$7,0)&amp;"/"&amp;OFFSET(Paramètres!M1872,-LOOKUP(ROW(B1868),Paramètres!$Y$5:$Z$1005)*Paramètres!$P$8,0),""))</f>
        <v/>
      </c>
    </row>
    <row r="1869" spans="1:2" x14ac:dyDescent="0.25">
      <c r="A1869" t="str">
        <f ca="1">IF(A1868="","",IFERROR(OFFSET(Paramètres!$C$5,LOOKUP(ROW(A1869),Paramètres!$W$5:$Z$1005)-LOOKUP(ROW(A1869),Paramètres!$V$5:$Z$1005)*Paramètres!$P$5,0)&amp;OFFSET(Paramètres!$F$5,LOOKUP(ROW(A1869),Paramètres!$X$5:$Z$1005)-LOOKUP(ROW(A1869),Paramètres!$W$5:$Z$1005)*Paramètres!$P$6,0)&amp;OFFSET(Paramètres!$I$5,LOOKUP(ROW(A1869),Paramètres!$Y$5:$Z$1005)-LOOKUP(ROW(A1869),Paramètres!$X$5:$Z$1005)*Paramètres!$P$7,0)&amp;OFFSET(Paramètres!L1873,-LOOKUP(ROW(A1869),Paramètres!$Y$5:$Z$1005)*Paramètres!$P$8,0),""))</f>
        <v/>
      </c>
      <c r="B1869" t="str">
        <f ca="1">IF(B1868="","",IFERROR(OFFSET(Paramètres!$D$5,LOOKUP(ROW(B1869),Paramètres!$W$5:$Z$1005)-LOOKUP(ROW(B1869),Paramètres!$V$5:$Z$1005)*Paramètres!$P$5,0)&amp;"/"&amp;OFFSET(Paramètres!$G$5,LOOKUP(ROW(B1869),Paramètres!$X$5:$Z$1005)-LOOKUP(ROW(B1869),Paramètres!$W$5:$Z$1005)*Paramètres!$P$6,0)&amp;"/"&amp;OFFSET(Paramètres!$J$5,LOOKUP(ROW(B1869),Paramètres!$Y$5:$Z$1005)-LOOKUP(ROW(B1869),Paramètres!$X$5:$Z$1005)*Paramètres!$P$7,0)&amp;"/"&amp;OFFSET(Paramètres!M1873,-LOOKUP(ROW(B1869),Paramètres!$Y$5:$Z$1005)*Paramètres!$P$8,0),""))</f>
        <v/>
      </c>
    </row>
    <row r="1870" spans="1:2" x14ac:dyDescent="0.25">
      <c r="A1870" t="str">
        <f ca="1">IF(A1869="","",IFERROR(OFFSET(Paramètres!$C$5,LOOKUP(ROW(A1870),Paramètres!$W$5:$Z$1005)-LOOKUP(ROW(A1870),Paramètres!$V$5:$Z$1005)*Paramètres!$P$5,0)&amp;OFFSET(Paramètres!$F$5,LOOKUP(ROW(A1870),Paramètres!$X$5:$Z$1005)-LOOKUP(ROW(A1870),Paramètres!$W$5:$Z$1005)*Paramètres!$P$6,0)&amp;OFFSET(Paramètres!$I$5,LOOKUP(ROW(A1870),Paramètres!$Y$5:$Z$1005)-LOOKUP(ROW(A1870),Paramètres!$X$5:$Z$1005)*Paramètres!$P$7,0)&amp;OFFSET(Paramètres!L1874,-LOOKUP(ROW(A1870),Paramètres!$Y$5:$Z$1005)*Paramètres!$P$8,0),""))</f>
        <v/>
      </c>
      <c r="B1870" t="str">
        <f ca="1">IF(B1869="","",IFERROR(OFFSET(Paramètres!$D$5,LOOKUP(ROW(B1870),Paramètres!$W$5:$Z$1005)-LOOKUP(ROW(B1870),Paramètres!$V$5:$Z$1005)*Paramètres!$P$5,0)&amp;"/"&amp;OFFSET(Paramètres!$G$5,LOOKUP(ROW(B1870),Paramètres!$X$5:$Z$1005)-LOOKUP(ROW(B1870),Paramètres!$W$5:$Z$1005)*Paramètres!$P$6,0)&amp;"/"&amp;OFFSET(Paramètres!$J$5,LOOKUP(ROW(B1870),Paramètres!$Y$5:$Z$1005)-LOOKUP(ROW(B1870),Paramètres!$X$5:$Z$1005)*Paramètres!$P$7,0)&amp;"/"&amp;OFFSET(Paramètres!M1874,-LOOKUP(ROW(B1870),Paramètres!$Y$5:$Z$1005)*Paramètres!$P$8,0),""))</f>
        <v/>
      </c>
    </row>
    <row r="1871" spans="1:2" x14ac:dyDescent="0.25">
      <c r="A1871" t="str">
        <f ca="1">IF(A1870="","",IFERROR(OFFSET(Paramètres!$C$5,LOOKUP(ROW(A1871),Paramètres!$W$5:$Z$1005)-LOOKUP(ROW(A1871),Paramètres!$V$5:$Z$1005)*Paramètres!$P$5,0)&amp;OFFSET(Paramètres!$F$5,LOOKUP(ROW(A1871),Paramètres!$X$5:$Z$1005)-LOOKUP(ROW(A1871),Paramètres!$W$5:$Z$1005)*Paramètres!$P$6,0)&amp;OFFSET(Paramètres!$I$5,LOOKUP(ROW(A1871),Paramètres!$Y$5:$Z$1005)-LOOKUP(ROW(A1871),Paramètres!$X$5:$Z$1005)*Paramètres!$P$7,0)&amp;OFFSET(Paramètres!L1875,-LOOKUP(ROW(A1871),Paramètres!$Y$5:$Z$1005)*Paramètres!$P$8,0),""))</f>
        <v/>
      </c>
      <c r="B1871" t="str">
        <f ca="1">IF(B1870="","",IFERROR(OFFSET(Paramètres!$D$5,LOOKUP(ROW(B1871),Paramètres!$W$5:$Z$1005)-LOOKUP(ROW(B1871),Paramètres!$V$5:$Z$1005)*Paramètres!$P$5,0)&amp;"/"&amp;OFFSET(Paramètres!$G$5,LOOKUP(ROW(B1871),Paramètres!$X$5:$Z$1005)-LOOKUP(ROW(B1871),Paramètres!$W$5:$Z$1005)*Paramètres!$P$6,0)&amp;"/"&amp;OFFSET(Paramètres!$J$5,LOOKUP(ROW(B1871),Paramètres!$Y$5:$Z$1005)-LOOKUP(ROW(B1871),Paramètres!$X$5:$Z$1005)*Paramètres!$P$7,0)&amp;"/"&amp;OFFSET(Paramètres!M1875,-LOOKUP(ROW(B1871),Paramètres!$Y$5:$Z$1005)*Paramètres!$P$8,0),""))</f>
        <v/>
      </c>
    </row>
    <row r="1872" spans="1:2" x14ac:dyDescent="0.25">
      <c r="A1872" t="str">
        <f ca="1">IF(A1871="","",IFERROR(OFFSET(Paramètres!$C$5,LOOKUP(ROW(A1872),Paramètres!$W$5:$Z$1005)-LOOKUP(ROW(A1872),Paramètres!$V$5:$Z$1005)*Paramètres!$P$5,0)&amp;OFFSET(Paramètres!$F$5,LOOKUP(ROW(A1872),Paramètres!$X$5:$Z$1005)-LOOKUP(ROW(A1872),Paramètres!$W$5:$Z$1005)*Paramètres!$P$6,0)&amp;OFFSET(Paramètres!$I$5,LOOKUP(ROW(A1872),Paramètres!$Y$5:$Z$1005)-LOOKUP(ROW(A1872),Paramètres!$X$5:$Z$1005)*Paramètres!$P$7,0)&amp;OFFSET(Paramètres!L1876,-LOOKUP(ROW(A1872),Paramètres!$Y$5:$Z$1005)*Paramètres!$P$8,0),""))</f>
        <v/>
      </c>
      <c r="B1872" t="str">
        <f ca="1">IF(B1871="","",IFERROR(OFFSET(Paramètres!$D$5,LOOKUP(ROW(B1872),Paramètres!$W$5:$Z$1005)-LOOKUP(ROW(B1872),Paramètres!$V$5:$Z$1005)*Paramètres!$P$5,0)&amp;"/"&amp;OFFSET(Paramètres!$G$5,LOOKUP(ROW(B1872),Paramètres!$X$5:$Z$1005)-LOOKUP(ROW(B1872),Paramètres!$W$5:$Z$1005)*Paramètres!$P$6,0)&amp;"/"&amp;OFFSET(Paramètres!$J$5,LOOKUP(ROW(B1872),Paramètres!$Y$5:$Z$1005)-LOOKUP(ROW(B1872),Paramètres!$X$5:$Z$1005)*Paramètres!$P$7,0)&amp;"/"&amp;OFFSET(Paramètres!M1876,-LOOKUP(ROW(B1872),Paramètres!$Y$5:$Z$1005)*Paramètres!$P$8,0),""))</f>
        <v/>
      </c>
    </row>
    <row r="1873" spans="1:2" x14ac:dyDescent="0.25">
      <c r="A1873" t="str">
        <f ca="1">IF(A1872="","",IFERROR(OFFSET(Paramètres!$C$5,LOOKUP(ROW(A1873),Paramètres!$W$5:$Z$1005)-LOOKUP(ROW(A1873),Paramètres!$V$5:$Z$1005)*Paramètres!$P$5,0)&amp;OFFSET(Paramètres!$F$5,LOOKUP(ROW(A1873),Paramètres!$X$5:$Z$1005)-LOOKUP(ROW(A1873),Paramètres!$W$5:$Z$1005)*Paramètres!$P$6,0)&amp;OFFSET(Paramètres!$I$5,LOOKUP(ROW(A1873),Paramètres!$Y$5:$Z$1005)-LOOKUP(ROW(A1873),Paramètres!$X$5:$Z$1005)*Paramètres!$P$7,0)&amp;OFFSET(Paramètres!L1877,-LOOKUP(ROW(A1873),Paramètres!$Y$5:$Z$1005)*Paramètres!$P$8,0),""))</f>
        <v/>
      </c>
      <c r="B1873" t="str">
        <f ca="1">IF(B1872="","",IFERROR(OFFSET(Paramètres!$D$5,LOOKUP(ROW(B1873),Paramètres!$W$5:$Z$1005)-LOOKUP(ROW(B1873),Paramètres!$V$5:$Z$1005)*Paramètres!$P$5,0)&amp;"/"&amp;OFFSET(Paramètres!$G$5,LOOKUP(ROW(B1873),Paramètres!$X$5:$Z$1005)-LOOKUP(ROW(B1873),Paramètres!$W$5:$Z$1005)*Paramètres!$P$6,0)&amp;"/"&amp;OFFSET(Paramètres!$J$5,LOOKUP(ROW(B1873),Paramètres!$Y$5:$Z$1005)-LOOKUP(ROW(B1873),Paramètres!$X$5:$Z$1005)*Paramètres!$P$7,0)&amp;"/"&amp;OFFSET(Paramètres!M1877,-LOOKUP(ROW(B1873),Paramètres!$Y$5:$Z$1005)*Paramètres!$P$8,0),""))</f>
        <v/>
      </c>
    </row>
    <row r="1874" spans="1:2" x14ac:dyDescent="0.25">
      <c r="A1874" t="str">
        <f ca="1">IF(A1873="","",IFERROR(OFFSET(Paramètres!$C$5,LOOKUP(ROW(A1874),Paramètres!$W$5:$Z$1005)-LOOKUP(ROW(A1874),Paramètres!$V$5:$Z$1005)*Paramètres!$P$5,0)&amp;OFFSET(Paramètres!$F$5,LOOKUP(ROW(A1874),Paramètres!$X$5:$Z$1005)-LOOKUP(ROW(A1874),Paramètres!$W$5:$Z$1005)*Paramètres!$P$6,0)&amp;OFFSET(Paramètres!$I$5,LOOKUP(ROW(A1874),Paramètres!$Y$5:$Z$1005)-LOOKUP(ROW(A1874),Paramètres!$X$5:$Z$1005)*Paramètres!$P$7,0)&amp;OFFSET(Paramètres!L1878,-LOOKUP(ROW(A1874),Paramètres!$Y$5:$Z$1005)*Paramètres!$P$8,0),""))</f>
        <v/>
      </c>
      <c r="B1874" t="str">
        <f ca="1">IF(B1873="","",IFERROR(OFFSET(Paramètres!$D$5,LOOKUP(ROW(B1874),Paramètres!$W$5:$Z$1005)-LOOKUP(ROW(B1874),Paramètres!$V$5:$Z$1005)*Paramètres!$P$5,0)&amp;"/"&amp;OFFSET(Paramètres!$G$5,LOOKUP(ROW(B1874),Paramètres!$X$5:$Z$1005)-LOOKUP(ROW(B1874),Paramètres!$W$5:$Z$1005)*Paramètres!$P$6,0)&amp;"/"&amp;OFFSET(Paramètres!$J$5,LOOKUP(ROW(B1874),Paramètres!$Y$5:$Z$1005)-LOOKUP(ROW(B1874),Paramètres!$X$5:$Z$1005)*Paramètres!$P$7,0)&amp;"/"&amp;OFFSET(Paramètres!M1878,-LOOKUP(ROW(B1874),Paramètres!$Y$5:$Z$1005)*Paramètres!$P$8,0),""))</f>
        <v/>
      </c>
    </row>
    <row r="1875" spans="1:2" x14ac:dyDescent="0.25">
      <c r="A1875" t="str">
        <f ca="1">IF(A1874="","",IFERROR(OFFSET(Paramètres!$C$5,LOOKUP(ROW(A1875),Paramètres!$W$5:$Z$1005)-LOOKUP(ROW(A1875),Paramètres!$V$5:$Z$1005)*Paramètres!$P$5,0)&amp;OFFSET(Paramètres!$F$5,LOOKUP(ROW(A1875),Paramètres!$X$5:$Z$1005)-LOOKUP(ROW(A1875),Paramètres!$W$5:$Z$1005)*Paramètres!$P$6,0)&amp;OFFSET(Paramètres!$I$5,LOOKUP(ROW(A1875),Paramètres!$Y$5:$Z$1005)-LOOKUP(ROW(A1875),Paramètres!$X$5:$Z$1005)*Paramètres!$P$7,0)&amp;OFFSET(Paramètres!L1879,-LOOKUP(ROW(A1875),Paramètres!$Y$5:$Z$1005)*Paramètres!$P$8,0),""))</f>
        <v/>
      </c>
      <c r="B1875" t="str">
        <f ca="1">IF(B1874="","",IFERROR(OFFSET(Paramètres!$D$5,LOOKUP(ROW(B1875),Paramètres!$W$5:$Z$1005)-LOOKUP(ROW(B1875),Paramètres!$V$5:$Z$1005)*Paramètres!$P$5,0)&amp;"/"&amp;OFFSET(Paramètres!$G$5,LOOKUP(ROW(B1875),Paramètres!$X$5:$Z$1005)-LOOKUP(ROW(B1875),Paramètres!$W$5:$Z$1005)*Paramètres!$P$6,0)&amp;"/"&amp;OFFSET(Paramètres!$J$5,LOOKUP(ROW(B1875),Paramètres!$Y$5:$Z$1005)-LOOKUP(ROW(B1875),Paramètres!$X$5:$Z$1005)*Paramètres!$P$7,0)&amp;"/"&amp;OFFSET(Paramètres!M1879,-LOOKUP(ROW(B1875),Paramètres!$Y$5:$Z$1005)*Paramètres!$P$8,0),""))</f>
        <v/>
      </c>
    </row>
    <row r="1876" spans="1:2" x14ac:dyDescent="0.25">
      <c r="A1876" t="str">
        <f ca="1">IF(A1875="","",IFERROR(OFFSET(Paramètres!$C$5,LOOKUP(ROW(A1876),Paramètres!$W$5:$Z$1005)-LOOKUP(ROW(A1876),Paramètres!$V$5:$Z$1005)*Paramètres!$P$5,0)&amp;OFFSET(Paramètres!$F$5,LOOKUP(ROW(A1876),Paramètres!$X$5:$Z$1005)-LOOKUP(ROW(A1876),Paramètres!$W$5:$Z$1005)*Paramètres!$P$6,0)&amp;OFFSET(Paramètres!$I$5,LOOKUP(ROW(A1876),Paramètres!$Y$5:$Z$1005)-LOOKUP(ROW(A1876),Paramètres!$X$5:$Z$1005)*Paramètres!$P$7,0)&amp;OFFSET(Paramètres!L1880,-LOOKUP(ROW(A1876),Paramètres!$Y$5:$Z$1005)*Paramètres!$P$8,0),""))</f>
        <v/>
      </c>
      <c r="B1876" t="str">
        <f ca="1">IF(B1875="","",IFERROR(OFFSET(Paramètres!$D$5,LOOKUP(ROW(B1876),Paramètres!$W$5:$Z$1005)-LOOKUP(ROW(B1876),Paramètres!$V$5:$Z$1005)*Paramètres!$P$5,0)&amp;"/"&amp;OFFSET(Paramètres!$G$5,LOOKUP(ROW(B1876),Paramètres!$X$5:$Z$1005)-LOOKUP(ROW(B1876),Paramètres!$W$5:$Z$1005)*Paramètres!$P$6,0)&amp;"/"&amp;OFFSET(Paramètres!$J$5,LOOKUP(ROW(B1876),Paramètres!$Y$5:$Z$1005)-LOOKUP(ROW(B1876),Paramètres!$X$5:$Z$1005)*Paramètres!$P$7,0)&amp;"/"&amp;OFFSET(Paramètres!M1880,-LOOKUP(ROW(B1876),Paramètres!$Y$5:$Z$1005)*Paramètres!$P$8,0),""))</f>
        <v/>
      </c>
    </row>
    <row r="1877" spans="1:2" x14ac:dyDescent="0.25">
      <c r="A1877" t="str">
        <f ca="1">IF(A1876="","",IFERROR(OFFSET(Paramètres!$C$5,LOOKUP(ROW(A1877),Paramètres!$W$5:$Z$1005)-LOOKUP(ROW(A1877),Paramètres!$V$5:$Z$1005)*Paramètres!$P$5,0)&amp;OFFSET(Paramètres!$F$5,LOOKUP(ROW(A1877),Paramètres!$X$5:$Z$1005)-LOOKUP(ROW(A1877),Paramètres!$W$5:$Z$1005)*Paramètres!$P$6,0)&amp;OFFSET(Paramètres!$I$5,LOOKUP(ROW(A1877),Paramètres!$Y$5:$Z$1005)-LOOKUP(ROW(A1877),Paramètres!$X$5:$Z$1005)*Paramètres!$P$7,0)&amp;OFFSET(Paramètres!L1881,-LOOKUP(ROW(A1877),Paramètres!$Y$5:$Z$1005)*Paramètres!$P$8,0),""))</f>
        <v/>
      </c>
      <c r="B1877" t="str">
        <f ca="1">IF(B1876="","",IFERROR(OFFSET(Paramètres!$D$5,LOOKUP(ROW(B1877),Paramètres!$W$5:$Z$1005)-LOOKUP(ROW(B1877),Paramètres!$V$5:$Z$1005)*Paramètres!$P$5,0)&amp;"/"&amp;OFFSET(Paramètres!$G$5,LOOKUP(ROW(B1877),Paramètres!$X$5:$Z$1005)-LOOKUP(ROW(B1877),Paramètres!$W$5:$Z$1005)*Paramètres!$P$6,0)&amp;"/"&amp;OFFSET(Paramètres!$J$5,LOOKUP(ROW(B1877),Paramètres!$Y$5:$Z$1005)-LOOKUP(ROW(B1877),Paramètres!$X$5:$Z$1005)*Paramètres!$P$7,0)&amp;"/"&amp;OFFSET(Paramètres!M1881,-LOOKUP(ROW(B1877),Paramètres!$Y$5:$Z$1005)*Paramètres!$P$8,0),""))</f>
        <v/>
      </c>
    </row>
    <row r="1878" spans="1:2" x14ac:dyDescent="0.25">
      <c r="A1878" t="str">
        <f ca="1">IF(A1877="","",IFERROR(OFFSET(Paramètres!$C$5,LOOKUP(ROW(A1878),Paramètres!$W$5:$Z$1005)-LOOKUP(ROW(A1878),Paramètres!$V$5:$Z$1005)*Paramètres!$P$5,0)&amp;OFFSET(Paramètres!$F$5,LOOKUP(ROW(A1878),Paramètres!$X$5:$Z$1005)-LOOKUP(ROW(A1878),Paramètres!$W$5:$Z$1005)*Paramètres!$P$6,0)&amp;OFFSET(Paramètres!$I$5,LOOKUP(ROW(A1878),Paramètres!$Y$5:$Z$1005)-LOOKUP(ROW(A1878),Paramètres!$X$5:$Z$1005)*Paramètres!$P$7,0)&amp;OFFSET(Paramètres!L1882,-LOOKUP(ROW(A1878),Paramètres!$Y$5:$Z$1005)*Paramètres!$P$8,0),""))</f>
        <v/>
      </c>
      <c r="B1878" t="str">
        <f ca="1">IF(B1877="","",IFERROR(OFFSET(Paramètres!$D$5,LOOKUP(ROW(B1878),Paramètres!$W$5:$Z$1005)-LOOKUP(ROW(B1878),Paramètres!$V$5:$Z$1005)*Paramètres!$P$5,0)&amp;"/"&amp;OFFSET(Paramètres!$G$5,LOOKUP(ROW(B1878),Paramètres!$X$5:$Z$1005)-LOOKUP(ROW(B1878),Paramètres!$W$5:$Z$1005)*Paramètres!$P$6,0)&amp;"/"&amp;OFFSET(Paramètres!$J$5,LOOKUP(ROW(B1878),Paramètres!$Y$5:$Z$1005)-LOOKUP(ROW(B1878),Paramètres!$X$5:$Z$1005)*Paramètres!$P$7,0)&amp;"/"&amp;OFFSET(Paramètres!M1882,-LOOKUP(ROW(B1878),Paramètres!$Y$5:$Z$1005)*Paramètres!$P$8,0),""))</f>
        <v/>
      </c>
    </row>
    <row r="1879" spans="1:2" x14ac:dyDescent="0.25">
      <c r="A1879" t="str">
        <f ca="1">IF(A1878="","",IFERROR(OFFSET(Paramètres!$C$5,LOOKUP(ROW(A1879),Paramètres!$W$5:$Z$1005)-LOOKUP(ROW(A1879),Paramètres!$V$5:$Z$1005)*Paramètres!$P$5,0)&amp;OFFSET(Paramètres!$F$5,LOOKUP(ROW(A1879),Paramètres!$X$5:$Z$1005)-LOOKUP(ROW(A1879),Paramètres!$W$5:$Z$1005)*Paramètres!$P$6,0)&amp;OFFSET(Paramètres!$I$5,LOOKUP(ROW(A1879),Paramètres!$Y$5:$Z$1005)-LOOKUP(ROW(A1879),Paramètres!$X$5:$Z$1005)*Paramètres!$P$7,0)&amp;OFFSET(Paramètres!L1883,-LOOKUP(ROW(A1879),Paramètres!$Y$5:$Z$1005)*Paramètres!$P$8,0),""))</f>
        <v/>
      </c>
      <c r="B1879" t="str">
        <f ca="1">IF(B1878="","",IFERROR(OFFSET(Paramètres!$D$5,LOOKUP(ROW(B1879),Paramètres!$W$5:$Z$1005)-LOOKUP(ROW(B1879),Paramètres!$V$5:$Z$1005)*Paramètres!$P$5,0)&amp;"/"&amp;OFFSET(Paramètres!$G$5,LOOKUP(ROW(B1879),Paramètres!$X$5:$Z$1005)-LOOKUP(ROW(B1879),Paramètres!$W$5:$Z$1005)*Paramètres!$P$6,0)&amp;"/"&amp;OFFSET(Paramètres!$J$5,LOOKUP(ROW(B1879),Paramètres!$Y$5:$Z$1005)-LOOKUP(ROW(B1879),Paramètres!$X$5:$Z$1005)*Paramètres!$P$7,0)&amp;"/"&amp;OFFSET(Paramètres!M1883,-LOOKUP(ROW(B1879),Paramètres!$Y$5:$Z$1005)*Paramètres!$P$8,0),""))</f>
        <v/>
      </c>
    </row>
    <row r="1880" spans="1:2" x14ac:dyDescent="0.25">
      <c r="A1880" t="str">
        <f ca="1">IF(A1879="","",IFERROR(OFFSET(Paramètres!$C$5,LOOKUP(ROW(A1880),Paramètres!$W$5:$Z$1005)-LOOKUP(ROW(A1880),Paramètres!$V$5:$Z$1005)*Paramètres!$P$5,0)&amp;OFFSET(Paramètres!$F$5,LOOKUP(ROW(A1880),Paramètres!$X$5:$Z$1005)-LOOKUP(ROW(A1880),Paramètres!$W$5:$Z$1005)*Paramètres!$P$6,0)&amp;OFFSET(Paramètres!$I$5,LOOKUP(ROW(A1880),Paramètres!$Y$5:$Z$1005)-LOOKUP(ROW(A1880),Paramètres!$X$5:$Z$1005)*Paramètres!$P$7,0)&amp;OFFSET(Paramètres!L1884,-LOOKUP(ROW(A1880),Paramètres!$Y$5:$Z$1005)*Paramètres!$P$8,0),""))</f>
        <v/>
      </c>
      <c r="B1880" t="str">
        <f ca="1">IF(B1879="","",IFERROR(OFFSET(Paramètres!$D$5,LOOKUP(ROW(B1880),Paramètres!$W$5:$Z$1005)-LOOKUP(ROW(B1880),Paramètres!$V$5:$Z$1005)*Paramètres!$P$5,0)&amp;"/"&amp;OFFSET(Paramètres!$G$5,LOOKUP(ROW(B1880),Paramètres!$X$5:$Z$1005)-LOOKUP(ROW(B1880),Paramètres!$W$5:$Z$1005)*Paramètres!$P$6,0)&amp;"/"&amp;OFFSET(Paramètres!$J$5,LOOKUP(ROW(B1880),Paramètres!$Y$5:$Z$1005)-LOOKUP(ROW(B1880),Paramètres!$X$5:$Z$1005)*Paramètres!$P$7,0)&amp;"/"&amp;OFFSET(Paramètres!M1884,-LOOKUP(ROW(B1880),Paramètres!$Y$5:$Z$1005)*Paramètres!$P$8,0),""))</f>
        <v/>
      </c>
    </row>
    <row r="1881" spans="1:2" x14ac:dyDescent="0.25">
      <c r="A1881" t="str">
        <f ca="1">IF(A1880="","",IFERROR(OFFSET(Paramètres!$C$5,LOOKUP(ROW(A1881),Paramètres!$W$5:$Z$1005)-LOOKUP(ROW(A1881),Paramètres!$V$5:$Z$1005)*Paramètres!$P$5,0)&amp;OFFSET(Paramètres!$F$5,LOOKUP(ROW(A1881),Paramètres!$X$5:$Z$1005)-LOOKUP(ROW(A1881),Paramètres!$W$5:$Z$1005)*Paramètres!$P$6,0)&amp;OFFSET(Paramètres!$I$5,LOOKUP(ROW(A1881),Paramètres!$Y$5:$Z$1005)-LOOKUP(ROW(A1881),Paramètres!$X$5:$Z$1005)*Paramètres!$P$7,0)&amp;OFFSET(Paramètres!L1885,-LOOKUP(ROW(A1881),Paramètres!$Y$5:$Z$1005)*Paramètres!$P$8,0),""))</f>
        <v/>
      </c>
      <c r="B1881" t="str">
        <f ca="1">IF(B1880="","",IFERROR(OFFSET(Paramètres!$D$5,LOOKUP(ROW(B1881),Paramètres!$W$5:$Z$1005)-LOOKUP(ROW(B1881),Paramètres!$V$5:$Z$1005)*Paramètres!$P$5,0)&amp;"/"&amp;OFFSET(Paramètres!$G$5,LOOKUP(ROW(B1881),Paramètres!$X$5:$Z$1005)-LOOKUP(ROW(B1881),Paramètres!$W$5:$Z$1005)*Paramètres!$P$6,0)&amp;"/"&amp;OFFSET(Paramètres!$J$5,LOOKUP(ROW(B1881),Paramètres!$Y$5:$Z$1005)-LOOKUP(ROW(B1881),Paramètres!$X$5:$Z$1005)*Paramètres!$P$7,0)&amp;"/"&amp;OFFSET(Paramètres!M1885,-LOOKUP(ROW(B1881),Paramètres!$Y$5:$Z$1005)*Paramètres!$P$8,0),""))</f>
        <v/>
      </c>
    </row>
    <row r="1882" spans="1:2" x14ac:dyDescent="0.25">
      <c r="A1882" t="str">
        <f ca="1">IF(A1881="","",IFERROR(OFFSET(Paramètres!$C$5,LOOKUP(ROW(A1882),Paramètres!$W$5:$Z$1005)-LOOKUP(ROW(A1882),Paramètres!$V$5:$Z$1005)*Paramètres!$P$5,0)&amp;OFFSET(Paramètres!$F$5,LOOKUP(ROW(A1882),Paramètres!$X$5:$Z$1005)-LOOKUP(ROW(A1882),Paramètres!$W$5:$Z$1005)*Paramètres!$P$6,0)&amp;OFFSET(Paramètres!$I$5,LOOKUP(ROW(A1882),Paramètres!$Y$5:$Z$1005)-LOOKUP(ROW(A1882),Paramètres!$X$5:$Z$1005)*Paramètres!$P$7,0)&amp;OFFSET(Paramètres!L1886,-LOOKUP(ROW(A1882),Paramètres!$Y$5:$Z$1005)*Paramètres!$P$8,0),""))</f>
        <v/>
      </c>
      <c r="B1882" t="str">
        <f ca="1">IF(B1881="","",IFERROR(OFFSET(Paramètres!$D$5,LOOKUP(ROW(B1882),Paramètres!$W$5:$Z$1005)-LOOKUP(ROW(B1882),Paramètres!$V$5:$Z$1005)*Paramètres!$P$5,0)&amp;"/"&amp;OFFSET(Paramètres!$G$5,LOOKUP(ROW(B1882),Paramètres!$X$5:$Z$1005)-LOOKUP(ROW(B1882),Paramètres!$W$5:$Z$1005)*Paramètres!$P$6,0)&amp;"/"&amp;OFFSET(Paramètres!$J$5,LOOKUP(ROW(B1882),Paramètres!$Y$5:$Z$1005)-LOOKUP(ROW(B1882),Paramètres!$X$5:$Z$1005)*Paramètres!$P$7,0)&amp;"/"&amp;OFFSET(Paramètres!M1886,-LOOKUP(ROW(B1882),Paramètres!$Y$5:$Z$1005)*Paramètres!$P$8,0),""))</f>
        <v/>
      </c>
    </row>
    <row r="1883" spans="1:2" x14ac:dyDescent="0.25">
      <c r="A1883" t="str">
        <f ca="1">IF(A1882="","",IFERROR(OFFSET(Paramètres!$C$5,LOOKUP(ROW(A1883),Paramètres!$W$5:$Z$1005)-LOOKUP(ROW(A1883),Paramètres!$V$5:$Z$1005)*Paramètres!$P$5,0)&amp;OFFSET(Paramètres!$F$5,LOOKUP(ROW(A1883),Paramètres!$X$5:$Z$1005)-LOOKUP(ROW(A1883),Paramètres!$W$5:$Z$1005)*Paramètres!$P$6,0)&amp;OFFSET(Paramètres!$I$5,LOOKUP(ROW(A1883),Paramètres!$Y$5:$Z$1005)-LOOKUP(ROW(A1883),Paramètres!$X$5:$Z$1005)*Paramètres!$P$7,0)&amp;OFFSET(Paramètres!L1887,-LOOKUP(ROW(A1883),Paramètres!$Y$5:$Z$1005)*Paramètres!$P$8,0),""))</f>
        <v/>
      </c>
      <c r="B1883" t="str">
        <f ca="1">IF(B1882="","",IFERROR(OFFSET(Paramètres!$D$5,LOOKUP(ROW(B1883),Paramètres!$W$5:$Z$1005)-LOOKUP(ROW(B1883),Paramètres!$V$5:$Z$1005)*Paramètres!$P$5,0)&amp;"/"&amp;OFFSET(Paramètres!$G$5,LOOKUP(ROW(B1883),Paramètres!$X$5:$Z$1005)-LOOKUP(ROW(B1883),Paramètres!$W$5:$Z$1005)*Paramètres!$P$6,0)&amp;"/"&amp;OFFSET(Paramètres!$J$5,LOOKUP(ROW(B1883),Paramètres!$Y$5:$Z$1005)-LOOKUP(ROW(B1883),Paramètres!$X$5:$Z$1005)*Paramètres!$P$7,0)&amp;"/"&amp;OFFSET(Paramètres!M1887,-LOOKUP(ROW(B1883),Paramètres!$Y$5:$Z$1005)*Paramètres!$P$8,0),""))</f>
        <v/>
      </c>
    </row>
    <row r="1884" spans="1:2" x14ac:dyDescent="0.25">
      <c r="A1884" t="str">
        <f ca="1">IF(A1883="","",IFERROR(OFFSET(Paramètres!$C$5,LOOKUP(ROW(A1884),Paramètres!$W$5:$Z$1005)-LOOKUP(ROW(A1884),Paramètres!$V$5:$Z$1005)*Paramètres!$P$5,0)&amp;OFFSET(Paramètres!$F$5,LOOKUP(ROW(A1884),Paramètres!$X$5:$Z$1005)-LOOKUP(ROW(A1884),Paramètres!$W$5:$Z$1005)*Paramètres!$P$6,0)&amp;OFFSET(Paramètres!$I$5,LOOKUP(ROW(A1884),Paramètres!$Y$5:$Z$1005)-LOOKUP(ROW(A1884),Paramètres!$X$5:$Z$1005)*Paramètres!$P$7,0)&amp;OFFSET(Paramètres!L1888,-LOOKUP(ROW(A1884),Paramètres!$Y$5:$Z$1005)*Paramètres!$P$8,0),""))</f>
        <v/>
      </c>
      <c r="B1884" t="str">
        <f ca="1">IF(B1883="","",IFERROR(OFFSET(Paramètres!$D$5,LOOKUP(ROW(B1884),Paramètres!$W$5:$Z$1005)-LOOKUP(ROW(B1884),Paramètres!$V$5:$Z$1005)*Paramètres!$P$5,0)&amp;"/"&amp;OFFSET(Paramètres!$G$5,LOOKUP(ROW(B1884),Paramètres!$X$5:$Z$1005)-LOOKUP(ROW(B1884),Paramètres!$W$5:$Z$1005)*Paramètres!$P$6,0)&amp;"/"&amp;OFFSET(Paramètres!$J$5,LOOKUP(ROW(B1884),Paramètres!$Y$5:$Z$1005)-LOOKUP(ROW(B1884),Paramètres!$X$5:$Z$1005)*Paramètres!$P$7,0)&amp;"/"&amp;OFFSET(Paramètres!M1888,-LOOKUP(ROW(B1884),Paramètres!$Y$5:$Z$1005)*Paramètres!$P$8,0),""))</f>
        <v/>
      </c>
    </row>
    <row r="1885" spans="1:2" x14ac:dyDescent="0.25">
      <c r="A1885" t="str">
        <f ca="1">IF(A1884="","",IFERROR(OFFSET(Paramètres!$C$5,LOOKUP(ROW(A1885),Paramètres!$W$5:$Z$1005)-LOOKUP(ROW(A1885),Paramètres!$V$5:$Z$1005)*Paramètres!$P$5,0)&amp;OFFSET(Paramètres!$F$5,LOOKUP(ROW(A1885),Paramètres!$X$5:$Z$1005)-LOOKUP(ROW(A1885),Paramètres!$W$5:$Z$1005)*Paramètres!$P$6,0)&amp;OFFSET(Paramètres!$I$5,LOOKUP(ROW(A1885),Paramètres!$Y$5:$Z$1005)-LOOKUP(ROW(A1885),Paramètres!$X$5:$Z$1005)*Paramètres!$P$7,0)&amp;OFFSET(Paramètres!L1889,-LOOKUP(ROW(A1885),Paramètres!$Y$5:$Z$1005)*Paramètres!$P$8,0),""))</f>
        <v/>
      </c>
      <c r="B1885" t="str">
        <f ca="1">IF(B1884="","",IFERROR(OFFSET(Paramètres!$D$5,LOOKUP(ROW(B1885),Paramètres!$W$5:$Z$1005)-LOOKUP(ROW(B1885),Paramètres!$V$5:$Z$1005)*Paramètres!$P$5,0)&amp;"/"&amp;OFFSET(Paramètres!$G$5,LOOKUP(ROW(B1885),Paramètres!$X$5:$Z$1005)-LOOKUP(ROW(B1885),Paramètres!$W$5:$Z$1005)*Paramètres!$P$6,0)&amp;"/"&amp;OFFSET(Paramètres!$J$5,LOOKUP(ROW(B1885),Paramètres!$Y$5:$Z$1005)-LOOKUP(ROW(B1885),Paramètres!$X$5:$Z$1005)*Paramètres!$P$7,0)&amp;"/"&amp;OFFSET(Paramètres!M1889,-LOOKUP(ROW(B1885),Paramètres!$Y$5:$Z$1005)*Paramètres!$P$8,0),""))</f>
        <v/>
      </c>
    </row>
    <row r="1886" spans="1:2" x14ac:dyDescent="0.25">
      <c r="A1886" t="str">
        <f ca="1">IF(A1885="","",IFERROR(OFFSET(Paramètres!$C$5,LOOKUP(ROW(A1886),Paramètres!$W$5:$Z$1005)-LOOKUP(ROW(A1886),Paramètres!$V$5:$Z$1005)*Paramètres!$P$5,0)&amp;OFFSET(Paramètres!$F$5,LOOKUP(ROW(A1886),Paramètres!$X$5:$Z$1005)-LOOKUP(ROW(A1886),Paramètres!$W$5:$Z$1005)*Paramètres!$P$6,0)&amp;OFFSET(Paramètres!$I$5,LOOKUP(ROW(A1886),Paramètres!$Y$5:$Z$1005)-LOOKUP(ROW(A1886),Paramètres!$X$5:$Z$1005)*Paramètres!$P$7,0)&amp;OFFSET(Paramètres!L1890,-LOOKUP(ROW(A1886),Paramètres!$Y$5:$Z$1005)*Paramètres!$P$8,0),""))</f>
        <v/>
      </c>
      <c r="B1886" t="str">
        <f ca="1">IF(B1885="","",IFERROR(OFFSET(Paramètres!$D$5,LOOKUP(ROW(B1886),Paramètres!$W$5:$Z$1005)-LOOKUP(ROW(B1886),Paramètres!$V$5:$Z$1005)*Paramètres!$P$5,0)&amp;"/"&amp;OFFSET(Paramètres!$G$5,LOOKUP(ROW(B1886),Paramètres!$X$5:$Z$1005)-LOOKUP(ROW(B1886),Paramètres!$W$5:$Z$1005)*Paramètres!$P$6,0)&amp;"/"&amp;OFFSET(Paramètres!$J$5,LOOKUP(ROW(B1886),Paramètres!$Y$5:$Z$1005)-LOOKUP(ROW(B1886),Paramètres!$X$5:$Z$1005)*Paramètres!$P$7,0)&amp;"/"&amp;OFFSET(Paramètres!M1890,-LOOKUP(ROW(B1886),Paramètres!$Y$5:$Z$1005)*Paramètres!$P$8,0),""))</f>
        <v/>
      </c>
    </row>
    <row r="1887" spans="1:2" x14ac:dyDescent="0.25">
      <c r="A1887" t="str">
        <f ca="1">IF(A1886="","",IFERROR(OFFSET(Paramètres!$C$5,LOOKUP(ROW(A1887),Paramètres!$W$5:$Z$1005)-LOOKUP(ROW(A1887),Paramètres!$V$5:$Z$1005)*Paramètres!$P$5,0)&amp;OFFSET(Paramètres!$F$5,LOOKUP(ROW(A1887),Paramètres!$X$5:$Z$1005)-LOOKUP(ROW(A1887),Paramètres!$W$5:$Z$1005)*Paramètres!$P$6,0)&amp;OFFSET(Paramètres!$I$5,LOOKUP(ROW(A1887),Paramètres!$Y$5:$Z$1005)-LOOKUP(ROW(A1887),Paramètres!$X$5:$Z$1005)*Paramètres!$P$7,0)&amp;OFFSET(Paramètres!L1891,-LOOKUP(ROW(A1887),Paramètres!$Y$5:$Z$1005)*Paramètres!$P$8,0),""))</f>
        <v/>
      </c>
      <c r="B1887" t="str">
        <f ca="1">IF(B1886="","",IFERROR(OFFSET(Paramètres!$D$5,LOOKUP(ROW(B1887),Paramètres!$W$5:$Z$1005)-LOOKUP(ROW(B1887),Paramètres!$V$5:$Z$1005)*Paramètres!$P$5,0)&amp;"/"&amp;OFFSET(Paramètres!$G$5,LOOKUP(ROW(B1887),Paramètres!$X$5:$Z$1005)-LOOKUP(ROW(B1887),Paramètres!$W$5:$Z$1005)*Paramètres!$P$6,0)&amp;"/"&amp;OFFSET(Paramètres!$J$5,LOOKUP(ROW(B1887),Paramètres!$Y$5:$Z$1005)-LOOKUP(ROW(B1887),Paramètres!$X$5:$Z$1005)*Paramètres!$P$7,0)&amp;"/"&amp;OFFSET(Paramètres!M1891,-LOOKUP(ROW(B1887),Paramètres!$Y$5:$Z$1005)*Paramètres!$P$8,0),""))</f>
        <v/>
      </c>
    </row>
    <row r="1888" spans="1:2" x14ac:dyDescent="0.25">
      <c r="A1888" t="str">
        <f ca="1">IF(A1887="","",IFERROR(OFFSET(Paramètres!$C$5,LOOKUP(ROW(A1888),Paramètres!$W$5:$Z$1005)-LOOKUP(ROW(A1888),Paramètres!$V$5:$Z$1005)*Paramètres!$P$5,0)&amp;OFFSET(Paramètres!$F$5,LOOKUP(ROW(A1888),Paramètres!$X$5:$Z$1005)-LOOKUP(ROW(A1888),Paramètres!$W$5:$Z$1005)*Paramètres!$P$6,0)&amp;OFFSET(Paramètres!$I$5,LOOKUP(ROW(A1888),Paramètres!$Y$5:$Z$1005)-LOOKUP(ROW(A1888),Paramètres!$X$5:$Z$1005)*Paramètres!$P$7,0)&amp;OFFSET(Paramètres!L1892,-LOOKUP(ROW(A1888),Paramètres!$Y$5:$Z$1005)*Paramètres!$P$8,0),""))</f>
        <v/>
      </c>
      <c r="B1888" t="str">
        <f ca="1">IF(B1887="","",IFERROR(OFFSET(Paramètres!$D$5,LOOKUP(ROW(B1888),Paramètres!$W$5:$Z$1005)-LOOKUP(ROW(B1888),Paramètres!$V$5:$Z$1005)*Paramètres!$P$5,0)&amp;"/"&amp;OFFSET(Paramètres!$G$5,LOOKUP(ROW(B1888),Paramètres!$X$5:$Z$1005)-LOOKUP(ROW(B1888),Paramètres!$W$5:$Z$1005)*Paramètres!$P$6,0)&amp;"/"&amp;OFFSET(Paramètres!$J$5,LOOKUP(ROW(B1888),Paramètres!$Y$5:$Z$1005)-LOOKUP(ROW(B1888),Paramètres!$X$5:$Z$1005)*Paramètres!$P$7,0)&amp;"/"&amp;OFFSET(Paramètres!M1892,-LOOKUP(ROW(B1888),Paramètres!$Y$5:$Z$1005)*Paramètres!$P$8,0),""))</f>
        <v/>
      </c>
    </row>
    <row r="1889" spans="1:2" x14ac:dyDescent="0.25">
      <c r="A1889" t="str">
        <f ca="1">IF(A1888="","",IFERROR(OFFSET(Paramètres!$C$5,LOOKUP(ROW(A1889),Paramètres!$W$5:$Z$1005)-LOOKUP(ROW(A1889),Paramètres!$V$5:$Z$1005)*Paramètres!$P$5,0)&amp;OFFSET(Paramètres!$F$5,LOOKUP(ROW(A1889),Paramètres!$X$5:$Z$1005)-LOOKUP(ROW(A1889),Paramètres!$W$5:$Z$1005)*Paramètres!$P$6,0)&amp;OFFSET(Paramètres!$I$5,LOOKUP(ROW(A1889),Paramètres!$Y$5:$Z$1005)-LOOKUP(ROW(A1889),Paramètres!$X$5:$Z$1005)*Paramètres!$P$7,0)&amp;OFFSET(Paramètres!L1893,-LOOKUP(ROW(A1889),Paramètres!$Y$5:$Z$1005)*Paramètres!$P$8,0),""))</f>
        <v/>
      </c>
      <c r="B1889" t="str">
        <f ca="1">IF(B1888="","",IFERROR(OFFSET(Paramètres!$D$5,LOOKUP(ROW(B1889),Paramètres!$W$5:$Z$1005)-LOOKUP(ROW(B1889),Paramètres!$V$5:$Z$1005)*Paramètres!$P$5,0)&amp;"/"&amp;OFFSET(Paramètres!$G$5,LOOKUP(ROW(B1889),Paramètres!$X$5:$Z$1005)-LOOKUP(ROW(B1889),Paramètres!$W$5:$Z$1005)*Paramètres!$P$6,0)&amp;"/"&amp;OFFSET(Paramètres!$J$5,LOOKUP(ROW(B1889),Paramètres!$Y$5:$Z$1005)-LOOKUP(ROW(B1889),Paramètres!$X$5:$Z$1005)*Paramètres!$P$7,0)&amp;"/"&amp;OFFSET(Paramètres!M1893,-LOOKUP(ROW(B1889),Paramètres!$Y$5:$Z$1005)*Paramètres!$P$8,0),""))</f>
        <v/>
      </c>
    </row>
    <row r="1890" spans="1:2" x14ac:dyDescent="0.25">
      <c r="A1890" t="str">
        <f ca="1">IF(A1889="","",IFERROR(OFFSET(Paramètres!$C$5,LOOKUP(ROW(A1890),Paramètres!$W$5:$Z$1005)-LOOKUP(ROW(A1890),Paramètres!$V$5:$Z$1005)*Paramètres!$P$5,0)&amp;OFFSET(Paramètres!$F$5,LOOKUP(ROW(A1890),Paramètres!$X$5:$Z$1005)-LOOKUP(ROW(A1890),Paramètres!$W$5:$Z$1005)*Paramètres!$P$6,0)&amp;OFFSET(Paramètres!$I$5,LOOKUP(ROW(A1890),Paramètres!$Y$5:$Z$1005)-LOOKUP(ROW(A1890),Paramètres!$X$5:$Z$1005)*Paramètres!$P$7,0)&amp;OFFSET(Paramètres!L1894,-LOOKUP(ROW(A1890),Paramètres!$Y$5:$Z$1005)*Paramètres!$P$8,0),""))</f>
        <v/>
      </c>
      <c r="B1890" t="str">
        <f ca="1">IF(B1889="","",IFERROR(OFFSET(Paramètres!$D$5,LOOKUP(ROW(B1890),Paramètres!$W$5:$Z$1005)-LOOKUP(ROW(B1890),Paramètres!$V$5:$Z$1005)*Paramètres!$P$5,0)&amp;"/"&amp;OFFSET(Paramètres!$G$5,LOOKUP(ROW(B1890),Paramètres!$X$5:$Z$1005)-LOOKUP(ROW(B1890),Paramètres!$W$5:$Z$1005)*Paramètres!$P$6,0)&amp;"/"&amp;OFFSET(Paramètres!$J$5,LOOKUP(ROW(B1890),Paramètres!$Y$5:$Z$1005)-LOOKUP(ROW(B1890),Paramètres!$X$5:$Z$1005)*Paramètres!$P$7,0)&amp;"/"&amp;OFFSET(Paramètres!M1894,-LOOKUP(ROW(B1890),Paramètres!$Y$5:$Z$1005)*Paramètres!$P$8,0),""))</f>
        <v/>
      </c>
    </row>
    <row r="1891" spans="1:2" x14ac:dyDescent="0.25">
      <c r="A1891" t="str">
        <f ca="1">IF(A1890="","",IFERROR(OFFSET(Paramètres!$C$5,LOOKUP(ROW(A1891),Paramètres!$W$5:$Z$1005)-LOOKUP(ROW(A1891),Paramètres!$V$5:$Z$1005)*Paramètres!$P$5,0)&amp;OFFSET(Paramètres!$F$5,LOOKUP(ROW(A1891),Paramètres!$X$5:$Z$1005)-LOOKUP(ROW(A1891),Paramètres!$W$5:$Z$1005)*Paramètres!$P$6,0)&amp;OFFSET(Paramètres!$I$5,LOOKUP(ROW(A1891),Paramètres!$Y$5:$Z$1005)-LOOKUP(ROW(A1891),Paramètres!$X$5:$Z$1005)*Paramètres!$P$7,0)&amp;OFFSET(Paramètres!L1895,-LOOKUP(ROW(A1891),Paramètres!$Y$5:$Z$1005)*Paramètres!$P$8,0),""))</f>
        <v/>
      </c>
      <c r="B1891" t="str">
        <f ca="1">IF(B1890="","",IFERROR(OFFSET(Paramètres!$D$5,LOOKUP(ROW(B1891),Paramètres!$W$5:$Z$1005)-LOOKUP(ROW(B1891),Paramètres!$V$5:$Z$1005)*Paramètres!$P$5,0)&amp;"/"&amp;OFFSET(Paramètres!$G$5,LOOKUP(ROW(B1891),Paramètres!$X$5:$Z$1005)-LOOKUP(ROW(B1891),Paramètres!$W$5:$Z$1005)*Paramètres!$P$6,0)&amp;"/"&amp;OFFSET(Paramètres!$J$5,LOOKUP(ROW(B1891),Paramètres!$Y$5:$Z$1005)-LOOKUP(ROW(B1891),Paramètres!$X$5:$Z$1005)*Paramètres!$P$7,0)&amp;"/"&amp;OFFSET(Paramètres!M1895,-LOOKUP(ROW(B1891),Paramètres!$Y$5:$Z$1005)*Paramètres!$P$8,0),""))</f>
        <v/>
      </c>
    </row>
    <row r="1892" spans="1:2" x14ac:dyDescent="0.25">
      <c r="A1892" t="str">
        <f ca="1">IF(A1891="","",IFERROR(OFFSET(Paramètres!$C$5,LOOKUP(ROW(A1892),Paramètres!$W$5:$Z$1005)-LOOKUP(ROW(A1892),Paramètres!$V$5:$Z$1005)*Paramètres!$P$5,0)&amp;OFFSET(Paramètres!$F$5,LOOKUP(ROW(A1892),Paramètres!$X$5:$Z$1005)-LOOKUP(ROW(A1892),Paramètres!$W$5:$Z$1005)*Paramètres!$P$6,0)&amp;OFFSET(Paramètres!$I$5,LOOKUP(ROW(A1892),Paramètres!$Y$5:$Z$1005)-LOOKUP(ROW(A1892),Paramètres!$X$5:$Z$1005)*Paramètres!$P$7,0)&amp;OFFSET(Paramètres!L1896,-LOOKUP(ROW(A1892),Paramètres!$Y$5:$Z$1005)*Paramètres!$P$8,0),""))</f>
        <v/>
      </c>
      <c r="B1892" t="str">
        <f ca="1">IF(B1891="","",IFERROR(OFFSET(Paramètres!$D$5,LOOKUP(ROW(B1892),Paramètres!$W$5:$Z$1005)-LOOKUP(ROW(B1892),Paramètres!$V$5:$Z$1005)*Paramètres!$P$5,0)&amp;"/"&amp;OFFSET(Paramètres!$G$5,LOOKUP(ROW(B1892),Paramètres!$X$5:$Z$1005)-LOOKUP(ROW(B1892),Paramètres!$W$5:$Z$1005)*Paramètres!$P$6,0)&amp;"/"&amp;OFFSET(Paramètres!$J$5,LOOKUP(ROW(B1892),Paramètres!$Y$5:$Z$1005)-LOOKUP(ROW(B1892),Paramètres!$X$5:$Z$1005)*Paramètres!$P$7,0)&amp;"/"&amp;OFFSET(Paramètres!M1896,-LOOKUP(ROW(B1892),Paramètres!$Y$5:$Z$1005)*Paramètres!$P$8,0),""))</f>
        <v/>
      </c>
    </row>
    <row r="1893" spans="1:2" x14ac:dyDescent="0.25">
      <c r="A1893" t="str">
        <f ca="1">IF(A1892="","",IFERROR(OFFSET(Paramètres!$C$5,LOOKUP(ROW(A1893),Paramètres!$W$5:$Z$1005)-LOOKUP(ROW(A1893),Paramètres!$V$5:$Z$1005)*Paramètres!$P$5,0)&amp;OFFSET(Paramètres!$F$5,LOOKUP(ROW(A1893),Paramètres!$X$5:$Z$1005)-LOOKUP(ROW(A1893),Paramètres!$W$5:$Z$1005)*Paramètres!$P$6,0)&amp;OFFSET(Paramètres!$I$5,LOOKUP(ROW(A1893),Paramètres!$Y$5:$Z$1005)-LOOKUP(ROW(A1893),Paramètres!$X$5:$Z$1005)*Paramètres!$P$7,0)&amp;OFFSET(Paramètres!L1897,-LOOKUP(ROW(A1893),Paramètres!$Y$5:$Z$1005)*Paramètres!$P$8,0),""))</f>
        <v/>
      </c>
      <c r="B1893" t="str">
        <f ca="1">IF(B1892="","",IFERROR(OFFSET(Paramètres!$D$5,LOOKUP(ROW(B1893),Paramètres!$W$5:$Z$1005)-LOOKUP(ROW(B1893),Paramètres!$V$5:$Z$1005)*Paramètres!$P$5,0)&amp;"/"&amp;OFFSET(Paramètres!$G$5,LOOKUP(ROW(B1893),Paramètres!$X$5:$Z$1005)-LOOKUP(ROW(B1893),Paramètres!$W$5:$Z$1005)*Paramètres!$P$6,0)&amp;"/"&amp;OFFSET(Paramètres!$J$5,LOOKUP(ROW(B1893),Paramètres!$Y$5:$Z$1005)-LOOKUP(ROW(B1893),Paramètres!$X$5:$Z$1005)*Paramètres!$P$7,0)&amp;"/"&amp;OFFSET(Paramètres!M1897,-LOOKUP(ROW(B1893),Paramètres!$Y$5:$Z$1005)*Paramètres!$P$8,0),""))</f>
        <v/>
      </c>
    </row>
    <row r="1894" spans="1:2" x14ac:dyDescent="0.25">
      <c r="A1894" t="str">
        <f ca="1">IF(A1893="","",IFERROR(OFFSET(Paramètres!$C$5,LOOKUP(ROW(A1894),Paramètres!$W$5:$Z$1005)-LOOKUP(ROW(A1894),Paramètres!$V$5:$Z$1005)*Paramètres!$P$5,0)&amp;OFFSET(Paramètres!$F$5,LOOKUP(ROW(A1894),Paramètres!$X$5:$Z$1005)-LOOKUP(ROW(A1894),Paramètres!$W$5:$Z$1005)*Paramètres!$P$6,0)&amp;OFFSET(Paramètres!$I$5,LOOKUP(ROW(A1894),Paramètres!$Y$5:$Z$1005)-LOOKUP(ROW(A1894),Paramètres!$X$5:$Z$1005)*Paramètres!$P$7,0)&amp;OFFSET(Paramètres!L1898,-LOOKUP(ROW(A1894),Paramètres!$Y$5:$Z$1005)*Paramètres!$P$8,0),""))</f>
        <v/>
      </c>
      <c r="B1894" t="str">
        <f ca="1">IF(B1893="","",IFERROR(OFFSET(Paramètres!$D$5,LOOKUP(ROW(B1894),Paramètres!$W$5:$Z$1005)-LOOKUP(ROW(B1894),Paramètres!$V$5:$Z$1005)*Paramètres!$P$5,0)&amp;"/"&amp;OFFSET(Paramètres!$G$5,LOOKUP(ROW(B1894),Paramètres!$X$5:$Z$1005)-LOOKUP(ROW(B1894),Paramètres!$W$5:$Z$1005)*Paramètres!$P$6,0)&amp;"/"&amp;OFFSET(Paramètres!$J$5,LOOKUP(ROW(B1894),Paramètres!$Y$5:$Z$1005)-LOOKUP(ROW(B1894),Paramètres!$X$5:$Z$1005)*Paramètres!$P$7,0)&amp;"/"&amp;OFFSET(Paramètres!M1898,-LOOKUP(ROW(B1894),Paramètres!$Y$5:$Z$1005)*Paramètres!$P$8,0),""))</f>
        <v/>
      </c>
    </row>
    <row r="1895" spans="1:2" x14ac:dyDescent="0.25">
      <c r="A1895" t="str">
        <f ca="1">IF(A1894="","",IFERROR(OFFSET(Paramètres!$C$5,LOOKUP(ROW(A1895),Paramètres!$W$5:$Z$1005)-LOOKUP(ROW(A1895),Paramètres!$V$5:$Z$1005)*Paramètres!$P$5,0)&amp;OFFSET(Paramètres!$F$5,LOOKUP(ROW(A1895),Paramètres!$X$5:$Z$1005)-LOOKUP(ROW(A1895),Paramètres!$W$5:$Z$1005)*Paramètres!$P$6,0)&amp;OFFSET(Paramètres!$I$5,LOOKUP(ROW(A1895),Paramètres!$Y$5:$Z$1005)-LOOKUP(ROW(A1895),Paramètres!$X$5:$Z$1005)*Paramètres!$P$7,0)&amp;OFFSET(Paramètres!L1899,-LOOKUP(ROW(A1895),Paramètres!$Y$5:$Z$1005)*Paramètres!$P$8,0),""))</f>
        <v/>
      </c>
      <c r="B1895" t="str">
        <f ca="1">IF(B1894="","",IFERROR(OFFSET(Paramètres!$D$5,LOOKUP(ROW(B1895),Paramètres!$W$5:$Z$1005)-LOOKUP(ROW(B1895),Paramètres!$V$5:$Z$1005)*Paramètres!$P$5,0)&amp;"/"&amp;OFFSET(Paramètres!$G$5,LOOKUP(ROW(B1895),Paramètres!$X$5:$Z$1005)-LOOKUP(ROW(B1895),Paramètres!$W$5:$Z$1005)*Paramètres!$P$6,0)&amp;"/"&amp;OFFSET(Paramètres!$J$5,LOOKUP(ROW(B1895),Paramètres!$Y$5:$Z$1005)-LOOKUP(ROW(B1895),Paramètres!$X$5:$Z$1005)*Paramètres!$P$7,0)&amp;"/"&amp;OFFSET(Paramètres!M1899,-LOOKUP(ROW(B1895),Paramètres!$Y$5:$Z$1005)*Paramètres!$P$8,0),""))</f>
        <v/>
      </c>
    </row>
    <row r="1896" spans="1:2" x14ac:dyDescent="0.25">
      <c r="A1896" t="str">
        <f ca="1">IF(A1895="","",IFERROR(OFFSET(Paramètres!$C$5,LOOKUP(ROW(A1896),Paramètres!$W$5:$Z$1005)-LOOKUP(ROW(A1896),Paramètres!$V$5:$Z$1005)*Paramètres!$P$5,0)&amp;OFFSET(Paramètres!$F$5,LOOKUP(ROW(A1896),Paramètres!$X$5:$Z$1005)-LOOKUP(ROW(A1896),Paramètres!$W$5:$Z$1005)*Paramètres!$P$6,0)&amp;OFFSET(Paramètres!$I$5,LOOKUP(ROW(A1896),Paramètres!$Y$5:$Z$1005)-LOOKUP(ROW(A1896),Paramètres!$X$5:$Z$1005)*Paramètres!$P$7,0)&amp;OFFSET(Paramètres!L1900,-LOOKUP(ROW(A1896),Paramètres!$Y$5:$Z$1005)*Paramètres!$P$8,0),""))</f>
        <v/>
      </c>
      <c r="B1896" t="str">
        <f ca="1">IF(B1895="","",IFERROR(OFFSET(Paramètres!$D$5,LOOKUP(ROW(B1896),Paramètres!$W$5:$Z$1005)-LOOKUP(ROW(B1896),Paramètres!$V$5:$Z$1005)*Paramètres!$P$5,0)&amp;"/"&amp;OFFSET(Paramètres!$G$5,LOOKUP(ROW(B1896),Paramètres!$X$5:$Z$1005)-LOOKUP(ROW(B1896),Paramètres!$W$5:$Z$1005)*Paramètres!$P$6,0)&amp;"/"&amp;OFFSET(Paramètres!$J$5,LOOKUP(ROW(B1896),Paramètres!$Y$5:$Z$1005)-LOOKUP(ROW(B1896),Paramètres!$X$5:$Z$1005)*Paramètres!$P$7,0)&amp;"/"&amp;OFFSET(Paramètres!M1900,-LOOKUP(ROW(B1896),Paramètres!$Y$5:$Z$1005)*Paramètres!$P$8,0),""))</f>
        <v/>
      </c>
    </row>
    <row r="1897" spans="1:2" x14ac:dyDescent="0.25">
      <c r="A1897" t="str">
        <f ca="1">IF(A1896="","",IFERROR(OFFSET(Paramètres!$C$5,LOOKUP(ROW(A1897),Paramètres!$W$5:$Z$1005)-LOOKUP(ROW(A1897),Paramètres!$V$5:$Z$1005)*Paramètres!$P$5,0)&amp;OFFSET(Paramètres!$F$5,LOOKUP(ROW(A1897),Paramètres!$X$5:$Z$1005)-LOOKUP(ROW(A1897),Paramètres!$W$5:$Z$1005)*Paramètres!$P$6,0)&amp;OFFSET(Paramètres!$I$5,LOOKUP(ROW(A1897),Paramètres!$Y$5:$Z$1005)-LOOKUP(ROW(A1897),Paramètres!$X$5:$Z$1005)*Paramètres!$P$7,0)&amp;OFFSET(Paramètres!L1901,-LOOKUP(ROW(A1897),Paramètres!$Y$5:$Z$1005)*Paramètres!$P$8,0),""))</f>
        <v/>
      </c>
      <c r="B1897" t="str">
        <f ca="1">IF(B1896="","",IFERROR(OFFSET(Paramètres!$D$5,LOOKUP(ROW(B1897),Paramètres!$W$5:$Z$1005)-LOOKUP(ROW(B1897),Paramètres!$V$5:$Z$1005)*Paramètres!$P$5,0)&amp;"/"&amp;OFFSET(Paramètres!$G$5,LOOKUP(ROW(B1897),Paramètres!$X$5:$Z$1005)-LOOKUP(ROW(B1897),Paramètres!$W$5:$Z$1005)*Paramètres!$P$6,0)&amp;"/"&amp;OFFSET(Paramètres!$J$5,LOOKUP(ROW(B1897),Paramètres!$Y$5:$Z$1005)-LOOKUP(ROW(B1897),Paramètres!$X$5:$Z$1005)*Paramètres!$P$7,0)&amp;"/"&amp;OFFSET(Paramètres!M1901,-LOOKUP(ROW(B1897),Paramètres!$Y$5:$Z$1005)*Paramètres!$P$8,0),""))</f>
        <v/>
      </c>
    </row>
    <row r="1898" spans="1:2" x14ac:dyDescent="0.25">
      <c r="A1898" t="str">
        <f ca="1">IF(A1897="","",IFERROR(OFFSET(Paramètres!$C$5,LOOKUP(ROW(A1898),Paramètres!$W$5:$Z$1005)-LOOKUP(ROW(A1898),Paramètres!$V$5:$Z$1005)*Paramètres!$P$5,0)&amp;OFFSET(Paramètres!$F$5,LOOKUP(ROW(A1898),Paramètres!$X$5:$Z$1005)-LOOKUP(ROW(A1898),Paramètres!$W$5:$Z$1005)*Paramètres!$P$6,0)&amp;OFFSET(Paramètres!$I$5,LOOKUP(ROW(A1898),Paramètres!$Y$5:$Z$1005)-LOOKUP(ROW(A1898),Paramètres!$X$5:$Z$1005)*Paramètres!$P$7,0)&amp;OFFSET(Paramètres!L1902,-LOOKUP(ROW(A1898),Paramètres!$Y$5:$Z$1005)*Paramètres!$P$8,0),""))</f>
        <v/>
      </c>
      <c r="B1898" t="str">
        <f ca="1">IF(B1897="","",IFERROR(OFFSET(Paramètres!$D$5,LOOKUP(ROW(B1898),Paramètres!$W$5:$Z$1005)-LOOKUP(ROW(B1898),Paramètres!$V$5:$Z$1005)*Paramètres!$P$5,0)&amp;"/"&amp;OFFSET(Paramètres!$G$5,LOOKUP(ROW(B1898),Paramètres!$X$5:$Z$1005)-LOOKUP(ROW(B1898),Paramètres!$W$5:$Z$1005)*Paramètres!$P$6,0)&amp;"/"&amp;OFFSET(Paramètres!$J$5,LOOKUP(ROW(B1898),Paramètres!$Y$5:$Z$1005)-LOOKUP(ROW(B1898),Paramètres!$X$5:$Z$1005)*Paramètres!$P$7,0)&amp;"/"&amp;OFFSET(Paramètres!M1902,-LOOKUP(ROW(B1898),Paramètres!$Y$5:$Z$1005)*Paramètres!$P$8,0),""))</f>
        <v/>
      </c>
    </row>
    <row r="1899" spans="1:2" x14ac:dyDescent="0.25">
      <c r="A1899" t="str">
        <f ca="1">IF(A1898="","",IFERROR(OFFSET(Paramètres!$C$5,LOOKUP(ROW(A1899),Paramètres!$W$5:$Z$1005)-LOOKUP(ROW(A1899),Paramètres!$V$5:$Z$1005)*Paramètres!$P$5,0)&amp;OFFSET(Paramètres!$F$5,LOOKUP(ROW(A1899),Paramètres!$X$5:$Z$1005)-LOOKUP(ROW(A1899),Paramètres!$W$5:$Z$1005)*Paramètres!$P$6,0)&amp;OFFSET(Paramètres!$I$5,LOOKUP(ROW(A1899),Paramètres!$Y$5:$Z$1005)-LOOKUP(ROW(A1899),Paramètres!$X$5:$Z$1005)*Paramètres!$P$7,0)&amp;OFFSET(Paramètres!L1903,-LOOKUP(ROW(A1899),Paramètres!$Y$5:$Z$1005)*Paramètres!$P$8,0),""))</f>
        <v/>
      </c>
      <c r="B1899" t="str">
        <f ca="1">IF(B1898="","",IFERROR(OFFSET(Paramètres!$D$5,LOOKUP(ROW(B1899),Paramètres!$W$5:$Z$1005)-LOOKUP(ROW(B1899),Paramètres!$V$5:$Z$1005)*Paramètres!$P$5,0)&amp;"/"&amp;OFFSET(Paramètres!$G$5,LOOKUP(ROW(B1899),Paramètres!$X$5:$Z$1005)-LOOKUP(ROW(B1899),Paramètres!$W$5:$Z$1005)*Paramètres!$P$6,0)&amp;"/"&amp;OFFSET(Paramètres!$J$5,LOOKUP(ROW(B1899),Paramètres!$Y$5:$Z$1005)-LOOKUP(ROW(B1899),Paramètres!$X$5:$Z$1005)*Paramètres!$P$7,0)&amp;"/"&amp;OFFSET(Paramètres!M1903,-LOOKUP(ROW(B1899),Paramètres!$Y$5:$Z$1005)*Paramètres!$P$8,0),""))</f>
        <v/>
      </c>
    </row>
    <row r="1900" spans="1:2" x14ac:dyDescent="0.25">
      <c r="A1900" t="str">
        <f ca="1">IF(A1899="","",IFERROR(OFFSET(Paramètres!$C$5,LOOKUP(ROW(A1900),Paramètres!$W$5:$Z$1005)-LOOKUP(ROW(A1900),Paramètres!$V$5:$Z$1005)*Paramètres!$P$5,0)&amp;OFFSET(Paramètres!$F$5,LOOKUP(ROW(A1900),Paramètres!$X$5:$Z$1005)-LOOKUP(ROW(A1900),Paramètres!$W$5:$Z$1005)*Paramètres!$P$6,0)&amp;OFFSET(Paramètres!$I$5,LOOKUP(ROW(A1900),Paramètres!$Y$5:$Z$1005)-LOOKUP(ROW(A1900),Paramètres!$X$5:$Z$1005)*Paramètres!$P$7,0)&amp;OFFSET(Paramètres!L1904,-LOOKUP(ROW(A1900),Paramètres!$Y$5:$Z$1005)*Paramètres!$P$8,0),""))</f>
        <v/>
      </c>
      <c r="B1900" t="str">
        <f ca="1">IF(B1899="","",IFERROR(OFFSET(Paramètres!$D$5,LOOKUP(ROW(B1900),Paramètres!$W$5:$Z$1005)-LOOKUP(ROW(B1900),Paramètres!$V$5:$Z$1005)*Paramètres!$P$5,0)&amp;"/"&amp;OFFSET(Paramètres!$G$5,LOOKUP(ROW(B1900),Paramètres!$X$5:$Z$1005)-LOOKUP(ROW(B1900),Paramètres!$W$5:$Z$1005)*Paramètres!$P$6,0)&amp;"/"&amp;OFFSET(Paramètres!$J$5,LOOKUP(ROW(B1900),Paramètres!$Y$5:$Z$1005)-LOOKUP(ROW(B1900),Paramètres!$X$5:$Z$1005)*Paramètres!$P$7,0)&amp;"/"&amp;OFFSET(Paramètres!M1904,-LOOKUP(ROW(B1900),Paramètres!$Y$5:$Z$1005)*Paramètres!$P$8,0),""))</f>
        <v/>
      </c>
    </row>
    <row r="1901" spans="1:2" x14ac:dyDescent="0.25">
      <c r="A1901" t="str">
        <f ca="1">IF(A1900="","",IFERROR(OFFSET(Paramètres!$C$5,LOOKUP(ROW(A1901),Paramètres!$W$5:$Z$1005)-LOOKUP(ROW(A1901),Paramètres!$V$5:$Z$1005)*Paramètres!$P$5,0)&amp;OFFSET(Paramètres!$F$5,LOOKUP(ROW(A1901),Paramètres!$X$5:$Z$1005)-LOOKUP(ROW(A1901),Paramètres!$W$5:$Z$1005)*Paramètres!$P$6,0)&amp;OFFSET(Paramètres!$I$5,LOOKUP(ROW(A1901),Paramètres!$Y$5:$Z$1005)-LOOKUP(ROW(A1901),Paramètres!$X$5:$Z$1005)*Paramètres!$P$7,0)&amp;OFFSET(Paramètres!L1905,-LOOKUP(ROW(A1901),Paramètres!$Y$5:$Z$1005)*Paramètres!$P$8,0),""))</f>
        <v/>
      </c>
      <c r="B1901" t="str">
        <f ca="1">IF(B1900="","",IFERROR(OFFSET(Paramètres!$D$5,LOOKUP(ROW(B1901),Paramètres!$W$5:$Z$1005)-LOOKUP(ROW(B1901),Paramètres!$V$5:$Z$1005)*Paramètres!$P$5,0)&amp;"/"&amp;OFFSET(Paramètres!$G$5,LOOKUP(ROW(B1901),Paramètres!$X$5:$Z$1005)-LOOKUP(ROW(B1901),Paramètres!$W$5:$Z$1005)*Paramètres!$P$6,0)&amp;"/"&amp;OFFSET(Paramètres!$J$5,LOOKUP(ROW(B1901),Paramètres!$Y$5:$Z$1005)-LOOKUP(ROW(B1901),Paramètres!$X$5:$Z$1005)*Paramètres!$P$7,0)&amp;"/"&amp;OFFSET(Paramètres!M1905,-LOOKUP(ROW(B1901),Paramètres!$Y$5:$Z$1005)*Paramètres!$P$8,0),""))</f>
        <v/>
      </c>
    </row>
    <row r="1902" spans="1:2" x14ac:dyDescent="0.25">
      <c r="A1902" t="str">
        <f ca="1">IF(A1901="","",IFERROR(OFFSET(Paramètres!$C$5,LOOKUP(ROW(A1902),Paramètres!$W$5:$Z$1005)-LOOKUP(ROW(A1902),Paramètres!$V$5:$Z$1005)*Paramètres!$P$5,0)&amp;OFFSET(Paramètres!$F$5,LOOKUP(ROW(A1902),Paramètres!$X$5:$Z$1005)-LOOKUP(ROW(A1902),Paramètres!$W$5:$Z$1005)*Paramètres!$P$6,0)&amp;OFFSET(Paramètres!$I$5,LOOKUP(ROW(A1902),Paramètres!$Y$5:$Z$1005)-LOOKUP(ROW(A1902),Paramètres!$X$5:$Z$1005)*Paramètres!$P$7,0)&amp;OFFSET(Paramètres!L1906,-LOOKUP(ROW(A1902),Paramètres!$Y$5:$Z$1005)*Paramètres!$P$8,0),""))</f>
        <v/>
      </c>
      <c r="B1902" t="str">
        <f ca="1">IF(B1901="","",IFERROR(OFFSET(Paramètres!$D$5,LOOKUP(ROW(B1902),Paramètres!$W$5:$Z$1005)-LOOKUP(ROW(B1902),Paramètres!$V$5:$Z$1005)*Paramètres!$P$5,0)&amp;"/"&amp;OFFSET(Paramètres!$G$5,LOOKUP(ROW(B1902),Paramètres!$X$5:$Z$1005)-LOOKUP(ROW(B1902),Paramètres!$W$5:$Z$1005)*Paramètres!$P$6,0)&amp;"/"&amp;OFFSET(Paramètres!$J$5,LOOKUP(ROW(B1902),Paramètres!$Y$5:$Z$1005)-LOOKUP(ROW(B1902),Paramètres!$X$5:$Z$1005)*Paramètres!$P$7,0)&amp;"/"&amp;OFFSET(Paramètres!M1906,-LOOKUP(ROW(B1902),Paramètres!$Y$5:$Z$1005)*Paramètres!$P$8,0),""))</f>
        <v/>
      </c>
    </row>
    <row r="1903" spans="1:2" x14ac:dyDescent="0.25">
      <c r="A1903" t="str">
        <f ca="1">IF(A1902="","",IFERROR(OFFSET(Paramètres!$C$5,LOOKUP(ROW(A1903),Paramètres!$W$5:$Z$1005)-LOOKUP(ROW(A1903),Paramètres!$V$5:$Z$1005)*Paramètres!$P$5,0)&amp;OFFSET(Paramètres!$F$5,LOOKUP(ROW(A1903),Paramètres!$X$5:$Z$1005)-LOOKUP(ROW(A1903),Paramètres!$W$5:$Z$1005)*Paramètres!$P$6,0)&amp;OFFSET(Paramètres!$I$5,LOOKUP(ROW(A1903),Paramètres!$Y$5:$Z$1005)-LOOKUP(ROW(A1903),Paramètres!$X$5:$Z$1005)*Paramètres!$P$7,0)&amp;OFFSET(Paramètres!L1907,-LOOKUP(ROW(A1903),Paramètres!$Y$5:$Z$1005)*Paramètres!$P$8,0),""))</f>
        <v/>
      </c>
      <c r="B1903" t="str">
        <f ca="1">IF(B1902="","",IFERROR(OFFSET(Paramètres!$D$5,LOOKUP(ROW(B1903),Paramètres!$W$5:$Z$1005)-LOOKUP(ROW(B1903),Paramètres!$V$5:$Z$1005)*Paramètres!$P$5,0)&amp;"/"&amp;OFFSET(Paramètres!$G$5,LOOKUP(ROW(B1903),Paramètres!$X$5:$Z$1005)-LOOKUP(ROW(B1903),Paramètres!$W$5:$Z$1005)*Paramètres!$P$6,0)&amp;"/"&amp;OFFSET(Paramètres!$J$5,LOOKUP(ROW(B1903),Paramètres!$Y$5:$Z$1005)-LOOKUP(ROW(B1903),Paramètres!$X$5:$Z$1005)*Paramètres!$P$7,0)&amp;"/"&amp;OFFSET(Paramètres!M1907,-LOOKUP(ROW(B1903),Paramètres!$Y$5:$Z$1005)*Paramètres!$P$8,0),""))</f>
        <v/>
      </c>
    </row>
    <row r="1904" spans="1:2" x14ac:dyDescent="0.25">
      <c r="A1904" t="str">
        <f ca="1">IF(A1903="","",IFERROR(OFFSET(Paramètres!$C$5,LOOKUP(ROW(A1904),Paramètres!$W$5:$Z$1005)-LOOKUP(ROW(A1904),Paramètres!$V$5:$Z$1005)*Paramètres!$P$5,0)&amp;OFFSET(Paramètres!$F$5,LOOKUP(ROW(A1904),Paramètres!$X$5:$Z$1005)-LOOKUP(ROW(A1904),Paramètres!$W$5:$Z$1005)*Paramètres!$P$6,0)&amp;OFFSET(Paramètres!$I$5,LOOKUP(ROW(A1904),Paramètres!$Y$5:$Z$1005)-LOOKUP(ROW(A1904),Paramètres!$X$5:$Z$1005)*Paramètres!$P$7,0)&amp;OFFSET(Paramètres!L1908,-LOOKUP(ROW(A1904),Paramètres!$Y$5:$Z$1005)*Paramètres!$P$8,0),""))</f>
        <v/>
      </c>
      <c r="B1904" t="str">
        <f ca="1">IF(B1903="","",IFERROR(OFFSET(Paramètres!$D$5,LOOKUP(ROW(B1904),Paramètres!$W$5:$Z$1005)-LOOKUP(ROW(B1904),Paramètres!$V$5:$Z$1005)*Paramètres!$P$5,0)&amp;"/"&amp;OFFSET(Paramètres!$G$5,LOOKUP(ROW(B1904),Paramètres!$X$5:$Z$1005)-LOOKUP(ROW(B1904),Paramètres!$W$5:$Z$1005)*Paramètres!$P$6,0)&amp;"/"&amp;OFFSET(Paramètres!$J$5,LOOKUP(ROW(B1904),Paramètres!$Y$5:$Z$1005)-LOOKUP(ROW(B1904),Paramètres!$X$5:$Z$1005)*Paramètres!$P$7,0)&amp;"/"&amp;OFFSET(Paramètres!M1908,-LOOKUP(ROW(B1904),Paramètres!$Y$5:$Z$1005)*Paramètres!$P$8,0),""))</f>
        <v/>
      </c>
    </row>
    <row r="1905" spans="1:2" x14ac:dyDescent="0.25">
      <c r="A1905" t="str">
        <f ca="1">IF(A1904="","",IFERROR(OFFSET(Paramètres!$C$5,LOOKUP(ROW(A1905),Paramètres!$W$5:$Z$1005)-LOOKUP(ROW(A1905),Paramètres!$V$5:$Z$1005)*Paramètres!$P$5,0)&amp;OFFSET(Paramètres!$F$5,LOOKUP(ROW(A1905),Paramètres!$X$5:$Z$1005)-LOOKUP(ROW(A1905),Paramètres!$W$5:$Z$1005)*Paramètres!$P$6,0)&amp;OFFSET(Paramètres!$I$5,LOOKUP(ROW(A1905),Paramètres!$Y$5:$Z$1005)-LOOKUP(ROW(A1905),Paramètres!$X$5:$Z$1005)*Paramètres!$P$7,0)&amp;OFFSET(Paramètres!L1909,-LOOKUP(ROW(A1905),Paramètres!$Y$5:$Z$1005)*Paramètres!$P$8,0),""))</f>
        <v/>
      </c>
      <c r="B1905" t="str">
        <f ca="1">IF(B1904="","",IFERROR(OFFSET(Paramètres!$D$5,LOOKUP(ROW(B1905),Paramètres!$W$5:$Z$1005)-LOOKUP(ROW(B1905),Paramètres!$V$5:$Z$1005)*Paramètres!$P$5,0)&amp;"/"&amp;OFFSET(Paramètres!$G$5,LOOKUP(ROW(B1905),Paramètres!$X$5:$Z$1005)-LOOKUP(ROW(B1905),Paramètres!$W$5:$Z$1005)*Paramètres!$P$6,0)&amp;"/"&amp;OFFSET(Paramètres!$J$5,LOOKUP(ROW(B1905),Paramètres!$Y$5:$Z$1005)-LOOKUP(ROW(B1905),Paramètres!$X$5:$Z$1005)*Paramètres!$P$7,0)&amp;"/"&amp;OFFSET(Paramètres!M1909,-LOOKUP(ROW(B1905),Paramètres!$Y$5:$Z$1005)*Paramètres!$P$8,0),""))</f>
        <v/>
      </c>
    </row>
    <row r="1906" spans="1:2" x14ac:dyDescent="0.25">
      <c r="A1906" t="str">
        <f ca="1">IF(A1905="","",IFERROR(OFFSET(Paramètres!$C$5,LOOKUP(ROW(A1906),Paramètres!$W$5:$Z$1005)-LOOKUP(ROW(A1906),Paramètres!$V$5:$Z$1005)*Paramètres!$P$5,0)&amp;OFFSET(Paramètres!$F$5,LOOKUP(ROW(A1906),Paramètres!$X$5:$Z$1005)-LOOKUP(ROW(A1906),Paramètres!$W$5:$Z$1005)*Paramètres!$P$6,0)&amp;OFFSET(Paramètres!$I$5,LOOKUP(ROW(A1906),Paramètres!$Y$5:$Z$1005)-LOOKUP(ROW(A1906),Paramètres!$X$5:$Z$1005)*Paramètres!$P$7,0)&amp;OFFSET(Paramètres!L1910,-LOOKUP(ROW(A1906),Paramètres!$Y$5:$Z$1005)*Paramètres!$P$8,0),""))</f>
        <v/>
      </c>
      <c r="B1906" t="str">
        <f ca="1">IF(B1905="","",IFERROR(OFFSET(Paramètres!$D$5,LOOKUP(ROW(B1906),Paramètres!$W$5:$Z$1005)-LOOKUP(ROW(B1906),Paramètres!$V$5:$Z$1005)*Paramètres!$P$5,0)&amp;"/"&amp;OFFSET(Paramètres!$G$5,LOOKUP(ROW(B1906),Paramètres!$X$5:$Z$1005)-LOOKUP(ROW(B1906),Paramètres!$W$5:$Z$1005)*Paramètres!$P$6,0)&amp;"/"&amp;OFFSET(Paramètres!$J$5,LOOKUP(ROW(B1906),Paramètres!$Y$5:$Z$1005)-LOOKUP(ROW(B1906),Paramètres!$X$5:$Z$1005)*Paramètres!$P$7,0)&amp;"/"&amp;OFFSET(Paramètres!M1910,-LOOKUP(ROW(B1906),Paramètres!$Y$5:$Z$1005)*Paramètres!$P$8,0),""))</f>
        <v/>
      </c>
    </row>
    <row r="1907" spans="1:2" x14ac:dyDescent="0.25">
      <c r="A1907" t="str">
        <f ca="1">IF(A1906="","",IFERROR(OFFSET(Paramètres!$C$5,LOOKUP(ROW(A1907),Paramètres!$W$5:$Z$1005)-LOOKUP(ROW(A1907),Paramètres!$V$5:$Z$1005)*Paramètres!$P$5,0)&amp;OFFSET(Paramètres!$F$5,LOOKUP(ROW(A1907),Paramètres!$X$5:$Z$1005)-LOOKUP(ROW(A1907),Paramètres!$W$5:$Z$1005)*Paramètres!$P$6,0)&amp;OFFSET(Paramètres!$I$5,LOOKUP(ROW(A1907),Paramètres!$Y$5:$Z$1005)-LOOKUP(ROW(A1907),Paramètres!$X$5:$Z$1005)*Paramètres!$P$7,0)&amp;OFFSET(Paramètres!L1911,-LOOKUP(ROW(A1907),Paramètres!$Y$5:$Z$1005)*Paramètres!$P$8,0),""))</f>
        <v/>
      </c>
      <c r="B1907" t="str">
        <f ca="1">IF(B1906="","",IFERROR(OFFSET(Paramètres!$D$5,LOOKUP(ROW(B1907),Paramètres!$W$5:$Z$1005)-LOOKUP(ROW(B1907),Paramètres!$V$5:$Z$1005)*Paramètres!$P$5,0)&amp;"/"&amp;OFFSET(Paramètres!$G$5,LOOKUP(ROW(B1907),Paramètres!$X$5:$Z$1005)-LOOKUP(ROW(B1907),Paramètres!$W$5:$Z$1005)*Paramètres!$P$6,0)&amp;"/"&amp;OFFSET(Paramètres!$J$5,LOOKUP(ROW(B1907),Paramètres!$Y$5:$Z$1005)-LOOKUP(ROW(B1907),Paramètres!$X$5:$Z$1005)*Paramètres!$P$7,0)&amp;"/"&amp;OFFSET(Paramètres!M1911,-LOOKUP(ROW(B1907),Paramètres!$Y$5:$Z$1005)*Paramètres!$P$8,0),""))</f>
        <v/>
      </c>
    </row>
    <row r="1908" spans="1:2" x14ac:dyDescent="0.25">
      <c r="A1908" t="str">
        <f ca="1">IF(A1907="","",IFERROR(OFFSET(Paramètres!$C$5,LOOKUP(ROW(A1908),Paramètres!$W$5:$Z$1005)-LOOKUP(ROW(A1908),Paramètres!$V$5:$Z$1005)*Paramètres!$P$5,0)&amp;OFFSET(Paramètres!$F$5,LOOKUP(ROW(A1908),Paramètres!$X$5:$Z$1005)-LOOKUP(ROW(A1908),Paramètres!$W$5:$Z$1005)*Paramètres!$P$6,0)&amp;OFFSET(Paramètres!$I$5,LOOKUP(ROW(A1908),Paramètres!$Y$5:$Z$1005)-LOOKUP(ROW(A1908),Paramètres!$X$5:$Z$1005)*Paramètres!$P$7,0)&amp;OFFSET(Paramètres!L1912,-LOOKUP(ROW(A1908),Paramètres!$Y$5:$Z$1005)*Paramètres!$P$8,0),""))</f>
        <v/>
      </c>
      <c r="B1908" t="str">
        <f ca="1">IF(B1907="","",IFERROR(OFFSET(Paramètres!$D$5,LOOKUP(ROW(B1908),Paramètres!$W$5:$Z$1005)-LOOKUP(ROW(B1908),Paramètres!$V$5:$Z$1005)*Paramètres!$P$5,0)&amp;"/"&amp;OFFSET(Paramètres!$G$5,LOOKUP(ROW(B1908),Paramètres!$X$5:$Z$1005)-LOOKUP(ROW(B1908),Paramètres!$W$5:$Z$1005)*Paramètres!$P$6,0)&amp;"/"&amp;OFFSET(Paramètres!$J$5,LOOKUP(ROW(B1908),Paramètres!$Y$5:$Z$1005)-LOOKUP(ROW(B1908),Paramètres!$X$5:$Z$1005)*Paramètres!$P$7,0)&amp;"/"&amp;OFFSET(Paramètres!M1912,-LOOKUP(ROW(B1908),Paramètres!$Y$5:$Z$1005)*Paramètres!$P$8,0),""))</f>
        <v/>
      </c>
    </row>
    <row r="1909" spans="1:2" x14ac:dyDescent="0.25">
      <c r="A1909" t="str">
        <f ca="1">IF(A1908="","",IFERROR(OFFSET(Paramètres!$C$5,LOOKUP(ROW(A1909),Paramètres!$W$5:$Z$1005)-LOOKUP(ROW(A1909),Paramètres!$V$5:$Z$1005)*Paramètres!$P$5,0)&amp;OFFSET(Paramètres!$F$5,LOOKUP(ROW(A1909),Paramètres!$X$5:$Z$1005)-LOOKUP(ROW(A1909),Paramètres!$W$5:$Z$1005)*Paramètres!$P$6,0)&amp;OFFSET(Paramètres!$I$5,LOOKUP(ROW(A1909),Paramètres!$Y$5:$Z$1005)-LOOKUP(ROW(A1909),Paramètres!$X$5:$Z$1005)*Paramètres!$P$7,0)&amp;OFFSET(Paramètres!L1913,-LOOKUP(ROW(A1909),Paramètres!$Y$5:$Z$1005)*Paramètres!$P$8,0),""))</f>
        <v/>
      </c>
      <c r="B1909" t="str">
        <f ca="1">IF(B1908="","",IFERROR(OFFSET(Paramètres!$D$5,LOOKUP(ROW(B1909),Paramètres!$W$5:$Z$1005)-LOOKUP(ROW(B1909),Paramètres!$V$5:$Z$1005)*Paramètres!$P$5,0)&amp;"/"&amp;OFFSET(Paramètres!$G$5,LOOKUP(ROW(B1909),Paramètres!$X$5:$Z$1005)-LOOKUP(ROW(B1909),Paramètres!$W$5:$Z$1005)*Paramètres!$P$6,0)&amp;"/"&amp;OFFSET(Paramètres!$J$5,LOOKUP(ROW(B1909),Paramètres!$Y$5:$Z$1005)-LOOKUP(ROW(B1909),Paramètres!$X$5:$Z$1005)*Paramètres!$P$7,0)&amp;"/"&amp;OFFSET(Paramètres!M1913,-LOOKUP(ROW(B1909),Paramètres!$Y$5:$Z$1005)*Paramètres!$P$8,0),""))</f>
        <v/>
      </c>
    </row>
    <row r="1910" spans="1:2" x14ac:dyDescent="0.25">
      <c r="A1910" t="str">
        <f ca="1">IF(A1909="","",IFERROR(OFFSET(Paramètres!$C$5,LOOKUP(ROW(A1910),Paramètres!$W$5:$Z$1005)-LOOKUP(ROW(A1910),Paramètres!$V$5:$Z$1005)*Paramètres!$P$5,0)&amp;OFFSET(Paramètres!$F$5,LOOKUP(ROW(A1910),Paramètres!$X$5:$Z$1005)-LOOKUP(ROW(A1910),Paramètres!$W$5:$Z$1005)*Paramètres!$P$6,0)&amp;OFFSET(Paramètres!$I$5,LOOKUP(ROW(A1910),Paramètres!$Y$5:$Z$1005)-LOOKUP(ROW(A1910),Paramètres!$X$5:$Z$1005)*Paramètres!$P$7,0)&amp;OFFSET(Paramètres!L1914,-LOOKUP(ROW(A1910),Paramètres!$Y$5:$Z$1005)*Paramètres!$P$8,0),""))</f>
        <v/>
      </c>
      <c r="B1910" t="str">
        <f ca="1">IF(B1909="","",IFERROR(OFFSET(Paramètres!$D$5,LOOKUP(ROW(B1910),Paramètres!$W$5:$Z$1005)-LOOKUP(ROW(B1910),Paramètres!$V$5:$Z$1005)*Paramètres!$P$5,0)&amp;"/"&amp;OFFSET(Paramètres!$G$5,LOOKUP(ROW(B1910),Paramètres!$X$5:$Z$1005)-LOOKUP(ROW(B1910),Paramètres!$W$5:$Z$1005)*Paramètres!$P$6,0)&amp;"/"&amp;OFFSET(Paramètres!$J$5,LOOKUP(ROW(B1910),Paramètres!$Y$5:$Z$1005)-LOOKUP(ROW(B1910),Paramètres!$X$5:$Z$1005)*Paramètres!$P$7,0)&amp;"/"&amp;OFFSET(Paramètres!M1914,-LOOKUP(ROW(B1910),Paramètres!$Y$5:$Z$1005)*Paramètres!$P$8,0),""))</f>
        <v/>
      </c>
    </row>
    <row r="1911" spans="1:2" x14ac:dyDescent="0.25">
      <c r="A1911" t="str">
        <f ca="1">IF(A1910="","",IFERROR(OFFSET(Paramètres!$C$5,LOOKUP(ROW(A1911),Paramètres!$W$5:$Z$1005)-LOOKUP(ROW(A1911),Paramètres!$V$5:$Z$1005)*Paramètres!$P$5,0)&amp;OFFSET(Paramètres!$F$5,LOOKUP(ROW(A1911),Paramètres!$X$5:$Z$1005)-LOOKUP(ROW(A1911),Paramètres!$W$5:$Z$1005)*Paramètres!$P$6,0)&amp;OFFSET(Paramètres!$I$5,LOOKUP(ROW(A1911),Paramètres!$Y$5:$Z$1005)-LOOKUP(ROW(A1911),Paramètres!$X$5:$Z$1005)*Paramètres!$P$7,0)&amp;OFFSET(Paramètres!L1915,-LOOKUP(ROW(A1911),Paramètres!$Y$5:$Z$1005)*Paramètres!$P$8,0),""))</f>
        <v/>
      </c>
      <c r="B1911" t="str">
        <f ca="1">IF(B1910="","",IFERROR(OFFSET(Paramètres!$D$5,LOOKUP(ROW(B1911),Paramètres!$W$5:$Z$1005)-LOOKUP(ROW(B1911),Paramètres!$V$5:$Z$1005)*Paramètres!$P$5,0)&amp;"/"&amp;OFFSET(Paramètres!$G$5,LOOKUP(ROW(B1911),Paramètres!$X$5:$Z$1005)-LOOKUP(ROW(B1911),Paramètres!$W$5:$Z$1005)*Paramètres!$P$6,0)&amp;"/"&amp;OFFSET(Paramètres!$J$5,LOOKUP(ROW(B1911),Paramètres!$Y$5:$Z$1005)-LOOKUP(ROW(B1911),Paramètres!$X$5:$Z$1005)*Paramètres!$P$7,0)&amp;"/"&amp;OFFSET(Paramètres!M1915,-LOOKUP(ROW(B1911),Paramètres!$Y$5:$Z$1005)*Paramètres!$P$8,0),""))</f>
        <v/>
      </c>
    </row>
    <row r="1912" spans="1:2" x14ac:dyDescent="0.25">
      <c r="A1912" t="str">
        <f ca="1">IF(A1911="","",IFERROR(OFFSET(Paramètres!$C$5,LOOKUP(ROW(A1912),Paramètres!$W$5:$Z$1005)-LOOKUP(ROW(A1912),Paramètres!$V$5:$Z$1005)*Paramètres!$P$5,0)&amp;OFFSET(Paramètres!$F$5,LOOKUP(ROW(A1912),Paramètres!$X$5:$Z$1005)-LOOKUP(ROW(A1912),Paramètres!$W$5:$Z$1005)*Paramètres!$P$6,0)&amp;OFFSET(Paramètres!$I$5,LOOKUP(ROW(A1912),Paramètres!$Y$5:$Z$1005)-LOOKUP(ROW(A1912),Paramètres!$X$5:$Z$1005)*Paramètres!$P$7,0)&amp;OFFSET(Paramètres!L1916,-LOOKUP(ROW(A1912),Paramètres!$Y$5:$Z$1005)*Paramètres!$P$8,0),""))</f>
        <v/>
      </c>
      <c r="B1912" t="str">
        <f ca="1">IF(B1911="","",IFERROR(OFFSET(Paramètres!$D$5,LOOKUP(ROW(B1912),Paramètres!$W$5:$Z$1005)-LOOKUP(ROW(B1912),Paramètres!$V$5:$Z$1005)*Paramètres!$P$5,0)&amp;"/"&amp;OFFSET(Paramètres!$G$5,LOOKUP(ROW(B1912),Paramètres!$X$5:$Z$1005)-LOOKUP(ROW(B1912),Paramètres!$W$5:$Z$1005)*Paramètres!$P$6,0)&amp;"/"&amp;OFFSET(Paramètres!$J$5,LOOKUP(ROW(B1912),Paramètres!$Y$5:$Z$1005)-LOOKUP(ROW(B1912),Paramètres!$X$5:$Z$1005)*Paramètres!$P$7,0)&amp;"/"&amp;OFFSET(Paramètres!M1916,-LOOKUP(ROW(B1912),Paramètres!$Y$5:$Z$1005)*Paramètres!$P$8,0),""))</f>
        <v/>
      </c>
    </row>
    <row r="1913" spans="1:2" x14ac:dyDescent="0.25">
      <c r="A1913" t="str">
        <f ca="1">IF(A1912="","",IFERROR(OFFSET(Paramètres!$C$5,LOOKUP(ROW(A1913),Paramètres!$W$5:$Z$1005)-LOOKUP(ROW(A1913),Paramètres!$V$5:$Z$1005)*Paramètres!$P$5,0)&amp;OFFSET(Paramètres!$F$5,LOOKUP(ROW(A1913),Paramètres!$X$5:$Z$1005)-LOOKUP(ROW(A1913),Paramètres!$W$5:$Z$1005)*Paramètres!$P$6,0)&amp;OFFSET(Paramètres!$I$5,LOOKUP(ROW(A1913),Paramètres!$Y$5:$Z$1005)-LOOKUP(ROW(A1913),Paramètres!$X$5:$Z$1005)*Paramètres!$P$7,0)&amp;OFFSET(Paramètres!L1917,-LOOKUP(ROW(A1913),Paramètres!$Y$5:$Z$1005)*Paramètres!$P$8,0),""))</f>
        <v/>
      </c>
      <c r="B1913" t="str">
        <f ca="1">IF(B1912="","",IFERROR(OFFSET(Paramètres!$D$5,LOOKUP(ROW(B1913),Paramètres!$W$5:$Z$1005)-LOOKUP(ROW(B1913),Paramètres!$V$5:$Z$1005)*Paramètres!$P$5,0)&amp;"/"&amp;OFFSET(Paramètres!$G$5,LOOKUP(ROW(B1913),Paramètres!$X$5:$Z$1005)-LOOKUP(ROW(B1913),Paramètres!$W$5:$Z$1005)*Paramètres!$P$6,0)&amp;"/"&amp;OFFSET(Paramètres!$J$5,LOOKUP(ROW(B1913),Paramètres!$Y$5:$Z$1005)-LOOKUP(ROW(B1913),Paramètres!$X$5:$Z$1005)*Paramètres!$P$7,0)&amp;"/"&amp;OFFSET(Paramètres!M1917,-LOOKUP(ROW(B1913),Paramètres!$Y$5:$Z$1005)*Paramètres!$P$8,0),""))</f>
        <v/>
      </c>
    </row>
    <row r="1914" spans="1:2" x14ac:dyDescent="0.25">
      <c r="A1914" t="str">
        <f ca="1">IF(A1913="","",IFERROR(OFFSET(Paramètres!$C$5,LOOKUP(ROW(A1914),Paramètres!$W$5:$Z$1005)-LOOKUP(ROW(A1914),Paramètres!$V$5:$Z$1005)*Paramètres!$P$5,0)&amp;OFFSET(Paramètres!$F$5,LOOKUP(ROW(A1914),Paramètres!$X$5:$Z$1005)-LOOKUP(ROW(A1914),Paramètres!$W$5:$Z$1005)*Paramètres!$P$6,0)&amp;OFFSET(Paramètres!$I$5,LOOKUP(ROW(A1914),Paramètres!$Y$5:$Z$1005)-LOOKUP(ROW(A1914),Paramètres!$X$5:$Z$1005)*Paramètres!$P$7,0)&amp;OFFSET(Paramètres!L1918,-LOOKUP(ROW(A1914),Paramètres!$Y$5:$Z$1005)*Paramètres!$P$8,0),""))</f>
        <v/>
      </c>
      <c r="B1914" t="str">
        <f ca="1">IF(B1913="","",IFERROR(OFFSET(Paramètres!$D$5,LOOKUP(ROW(B1914),Paramètres!$W$5:$Z$1005)-LOOKUP(ROW(B1914),Paramètres!$V$5:$Z$1005)*Paramètres!$P$5,0)&amp;"/"&amp;OFFSET(Paramètres!$G$5,LOOKUP(ROW(B1914),Paramètres!$X$5:$Z$1005)-LOOKUP(ROW(B1914),Paramètres!$W$5:$Z$1005)*Paramètres!$P$6,0)&amp;"/"&amp;OFFSET(Paramètres!$J$5,LOOKUP(ROW(B1914),Paramètres!$Y$5:$Z$1005)-LOOKUP(ROW(B1914),Paramètres!$X$5:$Z$1005)*Paramètres!$P$7,0)&amp;"/"&amp;OFFSET(Paramètres!M1918,-LOOKUP(ROW(B1914),Paramètres!$Y$5:$Z$1005)*Paramètres!$P$8,0),""))</f>
        <v/>
      </c>
    </row>
    <row r="1915" spans="1:2" x14ac:dyDescent="0.25">
      <c r="A1915" t="str">
        <f ca="1">IF(A1914="","",IFERROR(OFFSET(Paramètres!$C$5,LOOKUP(ROW(A1915),Paramètres!$W$5:$Z$1005)-LOOKUP(ROW(A1915),Paramètres!$V$5:$Z$1005)*Paramètres!$P$5,0)&amp;OFFSET(Paramètres!$F$5,LOOKUP(ROW(A1915),Paramètres!$X$5:$Z$1005)-LOOKUP(ROW(A1915),Paramètres!$W$5:$Z$1005)*Paramètres!$P$6,0)&amp;OFFSET(Paramètres!$I$5,LOOKUP(ROW(A1915),Paramètres!$Y$5:$Z$1005)-LOOKUP(ROW(A1915),Paramètres!$X$5:$Z$1005)*Paramètres!$P$7,0)&amp;OFFSET(Paramètres!L1919,-LOOKUP(ROW(A1915),Paramètres!$Y$5:$Z$1005)*Paramètres!$P$8,0),""))</f>
        <v/>
      </c>
      <c r="B1915" t="str">
        <f ca="1">IF(B1914="","",IFERROR(OFFSET(Paramètres!$D$5,LOOKUP(ROW(B1915),Paramètres!$W$5:$Z$1005)-LOOKUP(ROW(B1915),Paramètres!$V$5:$Z$1005)*Paramètres!$P$5,0)&amp;"/"&amp;OFFSET(Paramètres!$G$5,LOOKUP(ROW(B1915),Paramètres!$X$5:$Z$1005)-LOOKUP(ROW(B1915),Paramètres!$W$5:$Z$1005)*Paramètres!$P$6,0)&amp;"/"&amp;OFFSET(Paramètres!$J$5,LOOKUP(ROW(B1915),Paramètres!$Y$5:$Z$1005)-LOOKUP(ROW(B1915),Paramètres!$X$5:$Z$1005)*Paramètres!$P$7,0)&amp;"/"&amp;OFFSET(Paramètres!M1919,-LOOKUP(ROW(B1915),Paramètres!$Y$5:$Z$1005)*Paramètres!$P$8,0),""))</f>
        <v/>
      </c>
    </row>
    <row r="1916" spans="1:2" x14ac:dyDescent="0.25">
      <c r="A1916" t="str">
        <f ca="1">IF(A1915="","",IFERROR(OFFSET(Paramètres!$C$5,LOOKUP(ROW(A1916),Paramètres!$W$5:$Z$1005)-LOOKUP(ROW(A1916),Paramètres!$V$5:$Z$1005)*Paramètres!$P$5,0)&amp;OFFSET(Paramètres!$F$5,LOOKUP(ROW(A1916),Paramètres!$X$5:$Z$1005)-LOOKUP(ROW(A1916),Paramètres!$W$5:$Z$1005)*Paramètres!$P$6,0)&amp;OFFSET(Paramètres!$I$5,LOOKUP(ROW(A1916),Paramètres!$Y$5:$Z$1005)-LOOKUP(ROW(A1916),Paramètres!$X$5:$Z$1005)*Paramètres!$P$7,0)&amp;OFFSET(Paramètres!L1920,-LOOKUP(ROW(A1916),Paramètres!$Y$5:$Z$1005)*Paramètres!$P$8,0),""))</f>
        <v/>
      </c>
      <c r="B1916" t="str">
        <f ca="1">IF(B1915="","",IFERROR(OFFSET(Paramètres!$D$5,LOOKUP(ROW(B1916),Paramètres!$W$5:$Z$1005)-LOOKUP(ROW(B1916),Paramètres!$V$5:$Z$1005)*Paramètres!$P$5,0)&amp;"/"&amp;OFFSET(Paramètres!$G$5,LOOKUP(ROW(B1916),Paramètres!$X$5:$Z$1005)-LOOKUP(ROW(B1916),Paramètres!$W$5:$Z$1005)*Paramètres!$P$6,0)&amp;"/"&amp;OFFSET(Paramètres!$J$5,LOOKUP(ROW(B1916),Paramètres!$Y$5:$Z$1005)-LOOKUP(ROW(B1916),Paramètres!$X$5:$Z$1005)*Paramètres!$P$7,0)&amp;"/"&amp;OFFSET(Paramètres!M1920,-LOOKUP(ROW(B1916),Paramètres!$Y$5:$Z$1005)*Paramètres!$P$8,0),""))</f>
        <v/>
      </c>
    </row>
    <row r="1917" spans="1:2" x14ac:dyDescent="0.25">
      <c r="A1917" t="str">
        <f ca="1">IF(A1916="","",IFERROR(OFFSET(Paramètres!$C$5,LOOKUP(ROW(A1917),Paramètres!$W$5:$Z$1005)-LOOKUP(ROW(A1917),Paramètres!$V$5:$Z$1005)*Paramètres!$P$5,0)&amp;OFFSET(Paramètres!$F$5,LOOKUP(ROW(A1917),Paramètres!$X$5:$Z$1005)-LOOKUP(ROW(A1917),Paramètres!$W$5:$Z$1005)*Paramètres!$P$6,0)&amp;OFFSET(Paramètres!$I$5,LOOKUP(ROW(A1917),Paramètres!$Y$5:$Z$1005)-LOOKUP(ROW(A1917),Paramètres!$X$5:$Z$1005)*Paramètres!$P$7,0)&amp;OFFSET(Paramètres!L1921,-LOOKUP(ROW(A1917),Paramètres!$Y$5:$Z$1005)*Paramètres!$P$8,0),""))</f>
        <v/>
      </c>
      <c r="B1917" t="str">
        <f ca="1">IF(B1916="","",IFERROR(OFFSET(Paramètres!$D$5,LOOKUP(ROW(B1917),Paramètres!$W$5:$Z$1005)-LOOKUP(ROW(B1917),Paramètres!$V$5:$Z$1005)*Paramètres!$P$5,0)&amp;"/"&amp;OFFSET(Paramètres!$G$5,LOOKUP(ROW(B1917),Paramètres!$X$5:$Z$1005)-LOOKUP(ROW(B1917),Paramètres!$W$5:$Z$1005)*Paramètres!$P$6,0)&amp;"/"&amp;OFFSET(Paramètres!$J$5,LOOKUP(ROW(B1917),Paramètres!$Y$5:$Z$1005)-LOOKUP(ROW(B1917),Paramètres!$X$5:$Z$1005)*Paramètres!$P$7,0)&amp;"/"&amp;OFFSET(Paramètres!M1921,-LOOKUP(ROW(B1917),Paramètres!$Y$5:$Z$1005)*Paramètres!$P$8,0),""))</f>
        <v/>
      </c>
    </row>
    <row r="1918" spans="1:2" x14ac:dyDescent="0.25">
      <c r="A1918" t="str">
        <f ca="1">IF(A1917="","",IFERROR(OFFSET(Paramètres!$C$5,LOOKUP(ROW(A1918),Paramètres!$W$5:$Z$1005)-LOOKUP(ROW(A1918),Paramètres!$V$5:$Z$1005)*Paramètres!$P$5,0)&amp;OFFSET(Paramètres!$F$5,LOOKUP(ROW(A1918),Paramètres!$X$5:$Z$1005)-LOOKUP(ROW(A1918),Paramètres!$W$5:$Z$1005)*Paramètres!$P$6,0)&amp;OFFSET(Paramètres!$I$5,LOOKUP(ROW(A1918),Paramètres!$Y$5:$Z$1005)-LOOKUP(ROW(A1918),Paramètres!$X$5:$Z$1005)*Paramètres!$P$7,0)&amp;OFFSET(Paramètres!L1922,-LOOKUP(ROW(A1918),Paramètres!$Y$5:$Z$1005)*Paramètres!$P$8,0),""))</f>
        <v/>
      </c>
      <c r="B1918" t="str">
        <f ca="1">IF(B1917="","",IFERROR(OFFSET(Paramètres!$D$5,LOOKUP(ROW(B1918),Paramètres!$W$5:$Z$1005)-LOOKUP(ROW(B1918),Paramètres!$V$5:$Z$1005)*Paramètres!$P$5,0)&amp;"/"&amp;OFFSET(Paramètres!$G$5,LOOKUP(ROW(B1918),Paramètres!$X$5:$Z$1005)-LOOKUP(ROW(B1918),Paramètres!$W$5:$Z$1005)*Paramètres!$P$6,0)&amp;"/"&amp;OFFSET(Paramètres!$J$5,LOOKUP(ROW(B1918),Paramètres!$Y$5:$Z$1005)-LOOKUP(ROW(B1918),Paramètres!$X$5:$Z$1005)*Paramètres!$P$7,0)&amp;"/"&amp;OFFSET(Paramètres!M1922,-LOOKUP(ROW(B1918),Paramètres!$Y$5:$Z$1005)*Paramètres!$P$8,0),""))</f>
        <v/>
      </c>
    </row>
    <row r="1919" spans="1:2" x14ac:dyDescent="0.25">
      <c r="A1919" t="str">
        <f ca="1">IF(A1918="","",IFERROR(OFFSET(Paramètres!$C$5,LOOKUP(ROW(A1919),Paramètres!$W$5:$Z$1005)-LOOKUP(ROW(A1919),Paramètres!$V$5:$Z$1005)*Paramètres!$P$5,0)&amp;OFFSET(Paramètres!$F$5,LOOKUP(ROW(A1919),Paramètres!$X$5:$Z$1005)-LOOKUP(ROW(A1919),Paramètres!$W$5:$Z$1005)*Paramètres!$P$6,0)&amp;OFFSET(Paramètres!$I$5,LOOKUP(ROW(A1919),Paramètres!$Y$5:$Z$1005)-LOOKUP(ROW(A1919),Paramètres!$X$5:$Z$1005)*Paramètres!$P$7,0)&amp;OFFSET(Paramètres!L1923,-LOOKUP(ROW(A1919),Paramètres!$Y$5:$Z$1005)*Paramètres!$P$8,0),""))</f>
        <v/>
      </c>
      <c r="B1919" t="str">
        <f ca="1">IF(B1918="","",IFERROR(OFFSET(Paramètres!$D$5,LOOKUP(ROW(B1919),Paramètres!$W$5:$Z$1005)-LOOKUP(ROW(B1919),Paramètres!$V$5:$Z$1005)*Paramètres!$P$5,0)&amp;"/"&amp;OFFSET(Paramètres!$G$5,LOOKUP(ROW(B1919),Paramètres!$X$5:$Z$1005)-LOOKUP(ROW(B1919),Paramètres!$W$5:$Z$1005)*Paramètres!$P$6,0)&amp;"/"&amp;OFFSET(Paramètres!$J$5,LOOKUP(ROW(B1919),Paramètres!$Y$5:$Z$1005)-LOOKUP(ROW(B1919),Paramètres!$X$5:$Z$1005)*Paramètres!$P$7,0)&amp;"/"&amp;OFFSET(Paramètres!M1923,-LOOKUP(ROW(B1919),Paramètres!$Y$5:$Z$1005)*Paramètres!$P$8,0),""))</f>
        <v/>
      </c>
    </row>
    <row r="1920" spans="1:2" x14ac:dyDescent="0.25">
      <c r="A1920" t="str">
        <f ca="1">IF(A1919="","",IFERROR(OFFSET(Paramètres!$C$5,LOOKUP(ROW(A1920),Paramètres!$W$5:$Z$1005)-LOOKUP(ROW(A1920),Paramètres!$V$5:$Z$1005)*Paramètres!$P$5,0)&amp;OFFSET(Paramètres!$F$5,LOOKUP(ROW(A1920),Paramètres!$X$5:$Z$1005)-LOOKUP(ROW(A1920),Paramètres!$W$5:$Z$1005)*Paramètres!$P$6,0)&amp;OFFSET(Paramètres!$I$5,LOOKUP(ROW(A1920),Paramètres!$Y$5:$Z$1005)-LOOKUP(ROW(A1920),Paramètres!$X$5:$Z$1005)*Paramètres!$P$7,0)&amp;OFFSET(Paramètres!L1924,-LOOKUP(ROW(A1920),Paramètres!$Y$5:$Z$1005)*Paramètres!$P$8,0),""))</f>
        <v/>
      </c>
      <c r="B1920" t="str">
        <f ca="1">IF(B1919="","",IFERROR(OFFSET(Paramètres!$D$5,LOOKUP(ROW(B1920),Paramètres!$W$5:$Z$1005)-LOOKUP(ROW(B1920),Paramètres!$V$5:$Z$1005)*Paramètres!$P$5,0)&amp;"/"&amp;OFFSET(Paramètres!$G$5,LOOKUP(ROW(B1920),Paramètres!$X$5:$Z$1005)-LOOKUP(ROW(B1920),Paramètres!$W$5:$Z$1005)*Paramètres!$P$6,0)&amp;"/"&amp;OFFSET(Paramètres!$J$5,LOOKUP(ROW(B1920),Paramètres!$Y$5:$Z$1005)-LOOKUP(ROW(B1920),Paramètres!$X$5:$Z$1005)*Paramètres!$P$7,0)&amp;"/"&amp;OFFSET(Paramètres!M1924,-LOOKUP(ROW(B1920),Paramètres!$Y$5:$Z$1005)*Paramètres!$P$8,0),""))</f>
        <v/>
      </c>
    </row>
    <row r="1921" spans="1:2" x14ac:dyDescent="0.25">
      <c r="A1921" t="str">
        <f ca="1">IF(A1920="","",IFERROR(OFFSET(Paramètres!$C$5,LOOKUP(ROW(A1921),Paramètres!$W$5:$Z$1005)-LOOKUP(ROW(A1921),Paramètres!$V$5:$Z$1005)*Paramètres!$P$5,0)&amp;OFFSET(Paramètres!$F$5,LOOKUP(ROW(A1921),Paramètres!$X$5:$Z$1005)-LOOKUP(ROW(A1921),Paramètres!$W$5:$Z$1005)*Paramètres!$P$6,0)&amp;OFFSET(Paramètres!$I$5,LOOKUP(ROW(A1921),Paramètres!$Y$5:$Z$1005)-LOOKUP(ROW(A1921),Paramètres!$X$5:$Z$1005)*Paramètres!$P$7,0)&amp;OFFSET(Paramètres!L1925,-LOOKUP(ROW(A1921),Paramètres!$Y$5:$Z$1005)*Paramètres!$P$8,0),""))</f>
        <v/>
      </c>
      <c r="B1921" t="str">
        <f ca="1">IF(B1920="","",IFERROR(OFFSET(Paramètres!$D$5,LOOKUP(ROW(B1921),Paramètres!$W$5:$Z$1005)-LOOKUP(ROW(B1921),Paramètres!$V$5:$Z$1005)*Paramètres!$P$5,0)&amp;"/"&amp;OFFSET(Paramètres!$G$5,LOOKUP(ROW(B1921),Paramètres!$X$5:$Z$1005)-LOOKUP(ROW(B1921),Paramètres!$W$5:$Z$1005)*Paramètres!$P$6,0)&amp;"/"&amp;OFFSET(Paramètres!$J$5,LOOKUP(ROW(B1921),Paramètres!$Y$5:$Z$1005)-LOOKUP(ROW(B1921),Paramètres!$X$5:$Z$1005)*Paramètres!$P$7,0)&amp;"/"&amp;OFFSET(Paramètres!M1925,-LOOKUP(ROW(B1921),Paramètres!$Y$5:$Z$1005)*Paramètres!$P$8,0),""))</f>
        <v/>
      </c>
    </row>
    <row r="1922" spans="1:2" x14ac:dyDescent="0.25">
      <c r="A1922" t="str">
        <f ca="1">IF(A1921="","",IFERROR(OFFSET(Paramètres!$C$5,LOOKUP(ROW(A1922),Paramètres!$W$5:$Z$1005)-LOOKUP(ROW(A1922),Paramètres!$V$5:$Z$1005)*Paramètres!$P$5,0)&amp;OFFSET(Paramètres!$F$5,LOOKUP(ROW(A1922),Paramètres!$X$5:$Z$1005)-LOOKUP(ROW(A1922),Paramètres!$W$5:$Z$1005)*Paramètres!$P$6,0)&amp;OFFSET(Paramètres!$I$5,LOOKUP(ROW(A1922),Paramètres!$Y$5:$Z$1005)-LOOKUP(ROW(A1922),Paramètres!$X$5:$Z$1005)*Paramètres!$P$7,0)&amp;OFFSET(Paramètres!L1926,-LOOKUP(ROW(A1922),Paramètres!$Y$5:$Z$1005)*Paramètres!$P$8,0),""))</f>
        <v/>
      </c>
      <c r="B1922" t="str">
        <f ca="1">IF(B1921="","",IFERROR(OFFSET(Paramètres!$D$5,LOOKUP(ROW(B1922),Paramètres!$W$5:$Z$1005)-LOOKUP(ROW(B1922),Paramètres!$V$5:$Z$1005)*Paramètres!$P$5,0)&amp;"/"&amp;OFFSET(Paramètres!$G$5,LOOKUP(ROW(B1922),Paramètres!$X$5:$Z$1005)-LOOKUP(ROW(B1922),Paramètres!$W$5:$Z$1005)*Paramètres!$P$6,0)&amp;"/"&amp;OFFSET(Paramètres!$J$5,LOOKUP(ROW(B1922),Paramètres!$Y$5:$Z$1005)-LOOKUP(ROW(B1922),Paramètres!$X$5:$Z$1005)*Paramètres!$P$7,0)&amp;"/"&amp;OFFSET(Paramètres!M1926,-LOOKUP(ROW(B1922),Paramètres!$Y$5:$Z$1005)*Paramètres!$P$8,0),""))</f>
        <v/>
      </c>
    </row>
    <row r="1923" spans="1:2" x14ac:dyDescent="0.25">
      <c r="A1923" t="str">
        <f ca="1">IF(A1922="","",IFERROR(OFFSET(Paramètres!$C$5,LOOKUP(ROW(A1923),Paramètres!$W$5:$Z$1005)-LOOKUP(ROW(A1923),Paramètres!$V$5:$Z$1005)*Paramètres!$P$5,0)&amp;OFFSET(Paramètres!$F$5,LOOKUP(ROW(A1923),Paramètres!$X$5:$Z$1005)-LOOKUP(ROW(A1923),Paramètres!$W$5:$Z$1005)*Paramètres!$P$6,0)&amp;OFFSET(Paramètres!$I$5,LOOKUP(ROW(A1923),Paramètres!$Y$5:$Z$1005)-LOOKUP(ROW(A1923),Paramètres!$X$5:$Z$1005)*Paramètres!$P$7,0)&amp;OFFSET(Paramètres!L1927,-LOOKUP(ROW(A1923),Paramètres!$Y$5:$Z$1005)*Paramètres!$P$8,0),""))</f>
        <v/>
      </c>
      <c r="B1923" t="str">
        <f ca="1">IF(B1922="","",IFERROR(OFFSET(Paramètres!$D$5,LOOKUP(ROW(B1923),Paramètres!$W$5:$Z$1005)-LOOKUP(ROW(B1923),Paramètres!$V$5:$Z$1005)*Paramètres!$P$5,0)&amp;"/"&amp;OFFSET(Paramètres!$G$5,LOOKUP(ROW(B1923),Paramètres!$X$5:$Z$1005)-LOOKUP(ROW(B1923),Paramètres!$W$5:$Z$1005)*Paramètres!$P$6,0)&amp;"/"&amp;OFFSET(Paramètres!$J$5,LOOKUP(ROW(B1923),Paramètres!$Y$5:$Z$1005)-LOOKUP(ROW(B1923),Paramètres!$X$5:$Z$1005)*Paramètres!$P$7,0)&amp;"/"&amp;OFFSET(Paramètres!M1927,-LOOKUP(ROW(B1923),Paramètres!$Y$5:$Z$1005)*Paramètres!$P$8,0),""))</f>
        <v/>
      </c>
    </row>
    <row r="1924" spans="1:2" x14ac:dyDescent="0.25">
      <c r="A1924" t="str">
        <f ca="1">IF(A1923="","",IFERROR(OFFSET(Paramètres!$C$5,LOOKUP(ROW(A1924),Paramètres!$W$5:$Z$1005)-LOOKUP(ROW(A1924),Paramètres!$V$5:$Z$1005)*Paramètres!$P$5,0)&amp;OFFSET(Paramètres!$F$5,LOOKUP(ROW(A1924),Paramètres!$X$5:$Z$1005)-LOOKUP(ROW(A1924),Paramètres!$W$5:$Z$1005)*Paramètres!$P$6,0)&amp;OFFSET(Paramètres!$I$5,LOOKUP(ROW(A1924),Paramètres!$Y$5:$Z$1005)-LOOKUP(ROW(A1924),Paramètres!$X$5:$Z$1005)*Paramètres!$P$7,0)&amp;OFFSET(Paramètres!L1928,-LOOKUP(ROW(A1924),Paramètres!$Y$5:$Z$1005)*Paramètres!$P$8,0),""))</f>
        <v/>
      </c>
      <c r="B1924" t="str">
        <f ca="1">IF(B1923="","",IFERROR(OFFSET(Paramètres!$D$5,LOOKUP(ROW(B1924),Paramètres!$W$5:$Z$1005)-LOOKUP(ROW(B1924),Paramètres!$V$5:$Z$1005)*Paramètres!$P$5,0)&amp;"/"&amp;OFFSET(Paramètres!$G$5,LOOKUP(ROW(B1924),Paramètres!$X$5:$Z$1005)-LOOKUP(ROW(B1924),Paramètres!$W$5:$Z$1005)*Paramètres!$P$6,0)&amp;"/"&amp;OFFSET(Paramètres!$J$5,LOOKUP(ROW(B1924),Paramètres!$Y$5:$Z$1005)-LOOKUP(ROW(B1924),Paramètres!$X$5:$Z$1005)*Paramètres!$P$7,0)&amp;"/"&amp;OFFSET(Paramètres!M1928,-LOOKUP(ROW(B1924),Paramètres!$Y$5:$Z$1005)*Paramètres!$P$8,0),""))</f>
        <v/>
      </c>
    </row>
    <row r="1925" spans="1:2" x14ac:dyDescent="0.25">
      <c r="A1925" t="str">
        <f ca="1">IF(A1924="","",IFERROR(OFFSET(Paramètres!$C$5,LOOKUP(ROW(A1925),Paramètres!$W$5:$Z$1005)-LOOKUP(ROW(A1925),Paramètres!$V$5:$Z$1005)*Paramètres!$P$5,0)&amp;OFFSET(Paramètres!$F$5,LOOKUP(ROW(A1925),Paramètres!$X$5:$Z$1005)-LOOKUP(ROW(A1925),Paramètres!$W$5:$Z$1005)*Paramètres!$P$6,0)&amp;OFFSET(Paramètres!$I$5,LOOKUP(ROW(A1925),Paramètres!$Y$5:$Z$1005)-LOOKUP(ROW(A1925),Paramètres!$X$5:$Z$1005)*Paramètres!$P$7,0)&amp;OFFSET(Paramètres!L1929,-LOOKUP(ROW(A1925),Paramètres!$Y$5:$Z$1005)*Paramètres!$P$8,0),""))</f>
        <v/>
      </c>
      <c r="B1925" t="str">
        <f ca="1">IF(B1924="","",IFERROR(OFFSET(Paramètres!$D$5,LOOKUP(ROW(B1925),Paramètres!$W$5:$Z$1005)-LOOKUP(ROW(B1925),Paramètres!$V$5:$Z$1005)*Paramètres!$P$5,0)&amp;"/"&amp;OFFSET(Paramètres!$G$5,LOOKUP(ROW(B1925),Paramètres!$X$5:$Z$1005)-LOOKUP(ROW(B1925),Paramètres!$W$5:$Z$1005)*Paramètres!$P$6,0)&amp;"/"&amp;OFFSET(Paramètres!$J$5,LOOKUP(ROW(B1925),Paramètres!$Y$5:$Z$1005)-LOOKUP(ROW(B1925),Paramètres!$X$5:$Z$1005)*Paramètres!$P$7,0)&amp;"/"&amp;OFFSET(Paramètres!M1929,-LOOKUP(ROW(B1925),Paramètres!$Y$5:$Z$1005)*Paramètres!$P$8,0),""))</f>
        <v/>
      </c>
    </row>
    <row r="1926" spans="1:2" x14ac:dyDescent="0.25">
      <c r="A1926" t="str">
        <f ca="1">IF(A1925="","",IFERROR(OFFSET(Paramètres!$C$5,LOOKUP(ROW(A1926),Paramètres!$W$5:$Z$1005)-LOOKUP(ROW(A1926),Paramètres!$V$5:$Z$1005)*Paramètres!$P$5,0)&amp;OFFSET(Paramètres!$F$5,LOOKUP(ROW(A1926),Paramètres!$X$5:$Z$1005)-LOOKUP(ROW(A1926),Paramètres!$W$5:$Z$1005)*Paramètres!$P$6,0)&amp;OFFSET(Paramètres!$I$5,LOOKUP(ROW(A1926),Paramètres!$Y$5:$Z$1005)-LOOKUP(ROW(A1926),Paramètres!$X$5:$Z$1005)*Paramètres!$P$7,0)&amp;OFFSET(Paramètres!L1930,-LOOKUP(ROW(A1926),Paramètres!$Y$5:$Z$1005)*Paramètres!$P$8,0),""))</f>
        <v/>
      </c>
      <c r="B1926" t="str">
        <f ca="1">IF(B1925="","",IFERROR(OFFSET(Paramètres!$D$5,LOOKUP(ROW(B1926),Paramètres!$W$5:$Z$1005)-LOOKUP(ROW(B1926),Paramètres!$V$5:$Z$1005)*Paramètres!$P$5,0)&amp;"/"&amp;OFFSET(Paramètres!$G$5,LOOKUP(ROW(B1926),Paramètres!$X$5:$Z$1005)-LOOKUP(ROW(B1926),Paramètres!$W$5:$Z$1005)*Paramètres!$P$6,0)&amp;"/"&amp;OFFSET(Paramètres!$J$5,LOOKUP(ROW(B1926),Paramètres!$Y$5:$Z$1005)-LOOKUP(ROW(B1926),Paramètres!$X$5:$Z$1005)*Paramètres!$P$7,0)&amp;"/"&amp;OFFSET(Paramètres!M1930,-LOOKUP(ROW(B1926),Paramètres!$Y$5:$Z$1005)*Paramètres!$P$8,0),""))</f>
        <v/>
      </c>
    </row>
    <row r="1927" spans="1:2" x14ac:dyDescent="0.25">
      <c r="A1927" t="str">
        <f ca="1">IF(A1926="","",IFERROR(OFFSET(Paramètres!$C$5,LOOKUP(ROW(A1927),Paramètres!$W$5:$Z$1005)-LOOKUP(ROW(A1927),Paramètres!$V$5:$Z$1005)*Paramètres!$P$5,0)&amp;OFFSET(Paramètres!$F$5,LOOKUP(ROW(A1927),Paramètres!$X$5:$Z$1005)-LOOKUP(ROW(A1927),Paramètres!$W$5:$Z$1005)*Paramètres!$P$6,0)&amp;OFFSET(Paramètres!$I$5,LOOKUP(ROW(A1927),Paramètres!$Y$5:$Z$1005)-LOOKUP(ROW(A1927),Paramètres!$X$5:$Z$1005)*Paramètres!$P$7,0)&amp;OFFSET(Paramètres!L1931,-LOOKUP(ROW(A1927),Paramètres!$Y$5:$Z$1005)*Paramètres!$P$8,0),""))</f>
        <v/>
      </c>
      <c r="B1927" t="str">
        <f ca="1">IF(B1926="","",IFERROR(OFFSET(Paramètres!$D$5,LOOKUP(ROW(B1927),Paramètres!$W$5:$Z$1005)-LOOKUP(ROW(B1927),Paramètres!$V$5:$Z$1005)*Paramètres!$P$5,0)&amp;"/"&amp;OFFSET(Paramètres!$G$5,LOOKUP(ROW(B1927),Paramètres!$X$5:$Z$1005)-LOOKUP(ROW(B1927),Paramètres!$W$5:$Z$1005)*Paramètres!$P$6,0)&amp;"/"&amp;OFFSET(Paramètres!$J$5,LOOKUP(ROW(B1927),Paramètres!$Y$5:$Z$1005)-LOOKUP(ROW(B1927),Paramètres!$X$5:$Z$1005)*Paramètres!$P$7,0)&amp;"/"&amp;OFFSET(Paramètres!M1931,-LOOKUP(ROW(B1927),Paramètres!$Y$5:$Z$1005)*Paramètres!$P$8,0),""))</f>
        <v/>
      </c>
    </row>
    <row r="1928" spans="1:2" x14ac:dyDescent="0.25">
      <c r="A1928" t="str">
        <f ca="1">IF(A1927="","",IFERROR(OFFSET(Paramètres!$C$5,LOOKUP(ROW(A1928),Paramètres!$W$5:$Z$1005)-LOOKUP(ROW(A1928),Paramètres!$V$5:$Z$1005)*Paramètres!$P$5,0)&amp;OFFSET(Paramètres!$F$5,LOOKUP(ROW(A1928),Paramètres!$X$5:$Z$1005)-LOOKUP(ROW(A1928),Paramètres!$W$5:$Z$1005)*Paramètres!$P$6,0)&amp;OFFSET(Paramètres!$I$5,LOOKUP(ROW(A1928),Paramètres!$Y$5:$Z$1005)-LOOKUP(ROW(A1928),Paramètres!$X$5:$Z$1005)*Paramètres!$P$7,0)&amp;OFFSET(Paramètres!L1932,-LOOKUP(ROW(A1928),Paramètres!$Y$5:$Z$1005)*Paramètres!$P$8,0),""))</f>
        <v/>
      </c>
      <c r="B1928" t="str">
        <f ca="1">IF(B1927="","",IFERROR(OFFSET(Paramètres!$D$5,LOOKUP(ROW(B1928),Paramètres!$W$5:$Z$1005)-LOOKUP(ROW(B1928),Paramètres!$V$5:$Z$1005)*Paramètres!$P$5,0)&amp;"/"&amp;OFFSET(Paramètres!$G$5,LOOKUP(ROW(B1928),Paramètres!$X$5:$Z$1005)-LOOKUP(ROW(B1928),Paramètres!$W$5:$Z$1005)*Paramètres!$P$6,0)&amp;"/"&amp;OFFSET(Paramètres!$J$5,LOOKUP(ROW(B1928),Paramètres!$Y$5:$Z$1005)-LOOKUP(ROW(B1928),Paramètres!$X$5:$Z$1005)*Paramètres!$P$7,0)&amp;"/"&amp;OFFSET(Paramètres!M1932,-LOOKUP(ROW(B1928),Paramètres!$Y$5:$Z$1005)*Paramètres!$P$8,0),""))</f>
        <v/>
      </c>
    </row>
    <row r="1929" spans="1:2" x14ac:dyDescent="0.25">
      <c r="A1929" t="str">
        <f ca="1">IF(A1928="","",IFERROR(OFFSET(Paramètres!$C$5,LOOKUP(ROW(A1929),Paramètres!$W$5:$Z$1005)-LOOKUP(ROW(A1929),Paramètres!$V$5:$Z$1005)*Paramètres!$P$5,0)&amp;OFFSET(Paramètres!$F$5,LOOKUP(ROW(A1929),Paramètres!$X$5:$Z$1005)-LOOKUP(ROW(A1929),Paramètres!$W$5:$Z$1005)*Paramètres!$P$6,0)&amp;OFFSET(Paramètres!$I$5,LOOKUP(ROW(A1929),Paramètres!$Y$5:$Z$1005)-LOOKUP(ROW(A1929),Paramètres!$X$5:$Z$1005)*Paramètres!$P$7,0)&amp;OFFSET(Paramètres!L1933,-LOOKUP(ROW(A1929),Paramètres!$Y$5:$Z$1005)*Paramètres!$P$8,0),""))</f>
        <v/>
      </c>
      <c r="B1929" t="str">
        <f ca="1">IF(B1928="","",IFERROR(OFFSET(Paramètres!$D$5,LOOKUP(ROW(B1929),Paramètres!$W$5:$Z$1005)-LOOKUP(ROW(B1929),Paramètres!$V$5:$Z$1005)*Paramètres!$P$5,0)&amp;"/"&amp;OFFSET(Paramètres!$G$5,LOOKUP(ROW(B1929),Paramètres!$X$5:$Z$1005)-LOOKUP(ROW(B1929),Paramètres!$W$5:$Z$1005)*Paramètres!$P$6,0)&amp;"/"&amp;OFFSET(Paramètres!$J$5,LOOKUP(ROW(B1929),Paramètres!$Y$5:$Z$1005)-LOOKUP(ROW(B1929),Paramètres!$X$5:$Z$1005)*Paramètres!$P$7,0)&amp;"/"&amp;OFFSET(Paramètres!M1933,-LOOKUP(ROW(B1929),Paramètres!$Y$5:$Z$1005)*Paramètres!$P$8,0),""))</f>
        <v/>
      </c>
    </row>
    <row r="1930" spans="1:2" x14ac:dyDescent="0.25">
      <c r="A1930" t="str">
        <f ca="1">IF(A1929="","",IFERROR(OFFSET(Paramètres!$C$5,LOOKUP(ROW(A1930),Paramètres!$W$5:$Z$1005)-LOOKUP(ROW(A1930),Paramètres!$V$5:$Z$1005)*Paramètres!$P$5,0)&amp;OFFSET(Paramètres!$F$5,LOOKUP(ROW(A1930),Paramètres!$X$5:$Z$1005)-LOOKUP(ROW(A1930),Paramètres!$W$5:$Z$1005)*Paramètres!$P$6,0)&amp;OFFSET(Paramètres!$I$5,LOOKUP(ROW(A1930),Paramètres!$Y$5:$Z$1005)-LOOKUP(ROW(A1930),Paramètres!$X$5:$Z$1005)*Paramètres!$P$7,0)&amp;OFFSET(Paramètres!L1934,-LOOKUP(ROW(A1930),Paramètres!$Y$5:$Z$1005)*Paramètres!$P$8,0),""))</f>
        <v/>
      </c>
      <c r="B1930" t="str">
        <f ca="1">IF(B1929="","",IFERROR(OFFSET(Paramètres!$D$5,LOOKUP(ROW(B1930),Paramètres!$W$5:$Z$1005)-LOOKUP(ROW(B1930),Paramètres!$V$5:$Z$1005)*Paramètres!$P$5,0)&amp;"/"&amp;OFFSET(Paramètres!$G$5,LOOKUP(ROW(B1930),Paramètres!$X$5:$Z$1005)-LOOKUP(ROW(B1930),Paramètres!$W$5:$Z$1005)*Paramètres!$P$6,0)&amp;"/"&amp;OFFSET(Paramètres!$J$5,LOOKUP(ROW(B1930),Paramètres!$Y$5:$Z$1005)-LOOKUP(ROW(B1930),Paramètres!$X$5:$Z$1005)*Paramètres!$P$7,0)&amp;"/"&amp;OFFSET(Paramètres!M1934,-LOOKUP(ROW(B1930),Paramètres!$Y$5:$Z$1005)*Paramètres!$P$8,0),""))</f>
        <v/>
      </c>
    </row>
    <row r="1931" spans="1:2" x14ac:dyDescent="0.25">
      <c r="A1931" t="str">
        <f ca="1">IF(A1930="","",IFERROR(OFFSET(Paramètres!$C$5,LOOKUP(ROW(A1931),Paramètres!$W$5:$Z$1005)-LOOKUP(ROW(A1931),Paramètres!$V$5:$Z$1005)*Paramètres!$P$5,0)&amp;OFFSET(Paramètres!$F$5,LOOKUP(ROW(A1931),Paramètres!$X$5:$Z$1005)-LOOKUP(ROW(A1931),Paramètres!$W$5:$Z$1005)*Paramètres!$P$6,0)&amp;OFFSET(Paramètres!$I$5,LOOKUP(ROW(A1931),Paramètres!$Y$5:$Z$1005)-LOOKUP(ROW(A1931),Paramètres!$X$5:$Z$1005)*Paramètres!$P$7,0)&amp;OFFSET(Paramètres!L1935,-LOOKUP(ROW(A1931),Paramètres!$Y$5:$Z$1005)*Paramètres!$P$8,0),""))</f>
        <v/>
      </c>
      <c r="B1931" t="str">
        <f ca="1">IF(B1930="","",IFERROR(OFFSET(Paramètres!$D$5,LOOKUP(ROW(B1931),Paramètres!$W$5:$Z$1005)-LOOKUP(ROW(B1931),Paramètres!$V$5:$Z$1005)*Paramètres!$P$5,0)&amp;"/"&amp;OFFSET(Paramètres!$G$5,LOOKUP(ROW(B1931),Paramètres!$X$5:$Z$1005)-LOOKUP(ROW(B1931),Paramètres!$W$5:$Z$1005)*Paramètres!$P$6,0)&amp;"/"&amp;OFFSET(Paramètres!$J$5,LOOKUP(ROW(B1931),Paramètres!$Y$5:$Z$1005)-LOOKUP(ROW(B1931),Paramètres!$X$5:$Z$1005)*Paramètres!$P$7,0)&amp;"/"&amp;OFFSET(Paramètres!M1935,-LOOKUP(ROW(B1931),Paramètres!$Y$5:$Z$1005)*Paramètres!$P$8,0),""))</f>
        <v/>
      </c>
    </row>
    <row r="1932" spans="1:2" x14ac:dyDescent="0.25">
      <c r="A1932" t="str">
        <f ca="1">IF(A1931="","",IFERROR(OFFSET(Paramètres!$C$5,LOOKUP(ROW(A1932),Paramètres!$W$5:$Z$1005)-LOOKUP(ROW(A1932),Paramètres!$V$5:$Z$1005)*Paramètres!$P$5,0)&amp;OFFSET(Paramètres!$F$5,LOOKUP(ROW(A1932),Paramètres!$X$5:$Z$1005)-LOOKUP(ROW(A1932),Paramètres!$W$5:$Z$1005)*Paramètres!$P$6,0)&amp;OFFSET(Paramètres!$I$5,LOOKUP(ROW(A1932),Paramètres!$Y$5:$Z$1005)-LOOKUP(ROW(A1932),Paramètres!$X$5:$Z$1005)*Paramètres!$P$7,0)&amp;OFFSET(Paramètres!L1936,-LOOKUP(ROW(A1932),Paramètres!$Y$5:$Z$1005)*Paramètres!$P$8,0),""))</f>
        <v/>
      </c>
      <c r="B1932" t="str">
        <f ca="1">IF(B1931="","",IFERROR(OFFSET(Paramètres!$D$5,LOOKUP(ROW(B1932),Paramètres!$W$5:$Z$1005)-LOOKUP(ROW(B1932),Paramètres!$V$5:$Z$1005)*Paramètres!$P$5,0)&amp;"/"&amp;OFFSET(Paramètres!$G$5,LOOKUP(ROW(B1932),Paramètres!$X$5:$Z$1005)-LOOKUP(ROW(B1932),Paramètres!$W$5:$Z$1005)*Paramètres!$P$6,0)&amp;"/"&amp;OFFSET(Paramètres!$J$5,LOOKUP(ROW(B1932),Paramètres!$Y$5:$Z$1005)-LOOKUP(ROW(B1932),Paramètres!$X$5:$Z$1005)*Paramètres!$P$7,0)&amp;"/"&amp;OFFSET(Paramètres!M1936,-LOOKUP(ROW(B1932),Paramètres!$Y$5:$Z$1005)*Paramètres!$P$8,0),""))</f>
        <v/>
      </c>
    </row>
    <row r="1933" spans="1:2" x14ac:dyDescent="0.25">
      <c r="A1933" t="str">
        <f ca="1">IF(A1932="","",IFERROR(OFFSET(Paramètres!$C$5,LOOKUP(ROW(A1933),Paramètres!$W$5:$Z$1005)-LOOKUP(ROW(A1933),Paramètres!$V$5:$Z$1005)*Paramètres!$P$5,0)&amp;OFFSET(Paramètres!$F$5,LOOKUP(ROW(A1933),Paramètres!$X$5:$Z$1005)-LOOKUP(ROW(A1933),Paramètres!$W$5:$Z$1005)*Paramètres!$P$6,0)&amp;OFFSET(Paramètres!$I$5,LOOKUP(ROW(A1933),Paramètres!$Y$5:$Z$1005)-LOOKUP(ROW(A1933),Paramètres!$X$5:$Z$1005)*Paramètres!$P$7,0)&amp;OFFSET(Paramètres!L1937,-LOOKUP(ROW(A1933),Paramètres!$Y$5:$Z$1005)*Paramètres!$P$8,0),""))</f>
        <v/>
      </c>
      <c r="B1933" t="str">
        <f ca="1">IF(B1932="","",IFERROR(OFFSET(Paramètres!$D$5,LOOKUP(ROW(B1933),Paramètres!$W$5:$Z$1005)-LOOKUP(ROW(B1933),Paramètres!$V$5:$Z$1005)*Paramètres!$P$5,0)&amp;"/"&amp;OFFSET(Paramètres!$G$5,LOOKUP(ROW(B1933),Paramètres!$X$5:$Z$1005)-LOOKUP(ROW(B1933),Paramètres!$W$5:$Z$1005)*Paramètres!$P$6,0)&amp;"/"&amp;OFFSET(Paramètres!$J$5,LOOKUP(ROW(B1933),Paramètres!$Y$5:$Z$1005)-LOOKUP(ROW(B1933),Paramètres!$X$5:$Z$1005)*Paramètres!$P$7,0)&amp;"/"&amp;OFFSET(Paramètres!M1937,-LOOKUP(ROW(B1933),Paramètres!$Y$5:$Z$1005)*Paramètres!$P$8,0),""))</f>
        <v/>
      </c>
    </row>
    <row r="1934" spans="1:2" x14ac:dyDescent="0.25">
      <c r="A1934" t="str">
        <f ca="1">IF(A1933="","",IFERROR(OFFSET(Paramètres!$C$5,LOOKUP(ROW(A1934),Paramètres!$W$5:$Z$1005)-LOOKUP(ROW(A1934),Paramètres!$V$5:$Z$1005)*Paramètres!$P$5,0)&amp;OFFSET(Paramètres!$F$5,LOOKUP(ROW(A1934),Paramètres!$X$5:$Z$1005)-LOOKUP(ROW(A1934),Paramètres!$W$5:$Z$1005)*Paramètres!$P$6,0)&amp;OFFSET(Paramètres!$I$5,LOOKUP(ROW(A1934),Paramètres!$Y$5:$Z$1005)-LOOKUP(ROW(A1934),Paramètres!$X$5:$Z$1005)*Paramètres!$P$7,0)&amp;OFFSET(Paramètres!L1938,-LOOKUP(ROW(A1934),Paramètres!$Y$5:$Z$1005)*Paramètres!$P$8,0),""))</f>
        <v/>
      </c>
      <c r="B1934" t="str">
        <f ca="1">IF(B1933="","",IFERROR(OFFSET(Paramètres!$D$5,LOOKUP(ROW(B1934),Paramètres!$W$5:$Z$1005)-LOOKUP(ROW(B1934),Paramètres!$V$5:$Z$1005)*Paramètres!$P$5,0)&amp;"/"&amp;OFFSET(Paramètres!$G$5,LOOKUP(ROW(B1934),Paramètres!$X$5:$Z$1005)-LOOKUP(ROW(B1934),Paramètres!$W$5:$Z$1005)*Paramètres!$P$6,0)&amp;"/"&amp;OFFSET(Paramètres!$J$5,LOOKUP(ROW(B1934),Paramètres!$Y$5:$Z$1005)-LOOKUP(ROW(B1934),Paramètres!$X$5:$Z$1005)*Paramètres!$P$7,0)&amp;"/"&amp;OFFSET(Paramètres!M1938,-LOOKUP(ROW(B1934),Paramètres!$Y$5:$Z$1005)*Paramètres!$P$8,0),""))</f>
        <v/>
      </c>
    </row>
    <row r="1935" spans="1:2" x14ac:dyDescent="0.25">
      <c r="A1935" t="str">
        <f ca="1">IF(A1934="","",IFERROR(OFFSET(Paramètres!$C$5,LOOKUP(ROW(A1935),Paramètres!$W$5:$Z$1005)-LOOKUP(ROW(A1935),Paramètres!$V$5:$Z$1005)*Paramètres!$P$5,0)&amp;OFFSET(Paramètres!$F$5,LOOKUP(ROW(A1935),Paramètres!$X$5:$Z$1005)-LOOKUP(ROW(A1935),Paramètres!$W$5:$Z$1005)*Paramètres!$P$6,0)&amp;OFFSET(Paramètres!$I$5,LOOKUP(ROW(A1935),Paramètres!$Y$5:$Z$1005)-LOOKUP(ROW(A1935),Paramètres!$X$5:$Z$1005)*Paramètres!$P$7,0)&amp;OFFSET(Paramètres!L1939,-LOOKUP(ROW(A1935),Paramètres!$Y$5:$Z$1005)*Paramètres!$P$8,0),""))</f>
        <v/>
      </c>
      <c r="B1935" t="str">
        <f ca="1">IF(B1934="","",IFERROR(OFFSET(Paramètres!$D$5,LOOKUP(ROW(B1935),Paramètres!$W$5:$Z$1005)-LOOKUP(ROW(B1935),Paramètres!$V$5:$Z$1005)*Paramètres!$P$5,0)&amp;"/"&amp;OFFSET(Paramètres!$G$5,LOOKUP(ROW(B1935),Paramètres!$X$5:$Z$1005)-LOOKUP(ROW(B1935),Paramètres!$W$5:$Z$1005)*Paramètres!$P$6,0)&amp;"/"&amp;OFFSET(Paramètres!$J$5,LOOKUP(ROW(B1935),Paramètres!$Y$5:$Z$1005)-LOOKUP(ROW(B1935),Paramètres!$X$5:$Z$1005)*Paramètres!$P$7,0)&amp;"/"&amp;OFFSET(Paramètres!M1939,-LOOKUP(ROW(B1935),Paramètres!$Y$5:$Z$1005)*Paramètres!$P$8,0),""))</f>
        <v/>
      </c>
    </row>
    <row r="1936" spans="1:2" x14ac:dyDescent="0.25">
      <c r="A1936" t="str">
        <f ca="1">IF(A1935="","",IFERROR(OFFSET(Paramètres!$C$5,LOOKUP(ROW(A1936),Paramètres!$W$5:$Z$1005)-LOOKUP(ROW(A1936),Paramètres!$V$5:$Z$1005)*Paramètres!$P$5,0)&amp;OFFSET(Paramètres!$F$5,LOOKUP(ROW(A1936),Paramètres!$X$5:$Z$1005)-LOOKUP(ROW(A1936),Paramètres!$W$5:$Z$1005)*Paramètres!$P$6,0)&amp;OFFSET(Paramètres!$I$5,LOOKUP(ROW(A1936),Paramètres!$Y$5:$Z$1005)-LOOKUP(ROW(A1936),Paramètres!$X$5:$Z$1005)*Paramètres!$P$7,0)&amp;OFFSET(Paramètres!L1940,-LOOKUP(ROW(A1936),Paramètres!$Y$5:$Z$1005)*Paramètres!$P$8,0),""))</f>
        <v/>
      </c>
      <c r="B1936" t="str">
        <f ca="1">IF(B1935="","",IFERROR(OFFSET(Paramètres!$D$5,LOOKUP(ROW(B1936),Paramètres!$W$5:$Z$1005)-LOOKUP(ROW(B1936),Paramètres!$V$5:$Z$1005)*Paramètres!$P$5,0)&amp;"/"&amp;OFFSET(Paramètres!$G$5,LOOKUP(ROW(B1936),Paramètres!$X$5:$Z$1005)-LOOKUP(ROW(B1936),Paramètres!$W$5:$Z$1005)*Paramètres!$P$6,0)&amp;"/"&amp;OFFSET(Paramètres!$J$5,LOOKUP(ROW(B1936),Paramètres!$Y$5:$Z$1005)-LOOKUP(ROW(B1936),Paramètres!$X$5:$Z$1005)*Paramètres!$P$7,0)&amp;"/"&amp;OFFSET(Paramètres!M1940,-LOOKUP(ROW(B1936),Paramètres!$Y$5:$Z$1005)*Paramètres!$P$8,0),""))</f>
        <v/>
      </c>
    </row>
    <row r="1937" spans="1:2" x14ac:dyDescent="0.25">
      <c r="A1937" t="str">
        <f ca="1">IF(A1936="","",IFERROR(OFFSET(Paramètres!$C$5,LOOKUP(ROW(A1937),Paramètres!$W$5:$Z$1005)-LOOKUP(ROW(A1937),Paramètres!$V$5:$Z$1005)*Paramètres!$P$5,0)&amp;OFFSET(Paramètres!$F$5,LOOKUP(ROW(A1937),Paramètres!$X$5:$Z$1005)-LOOKUP(ROW(A1937),Paramètres!$W$5:$Z$1005)*Paramètres!$P$6,0)&amp;OFFSET(Paramètres!$I$5,LOOKUP(ROW(A1937),Paramètres!$Y$5:$Z$1005)-LOOKUP(ROW(A1937),Paramètres!$X$5:$Z$1005)*Paramètres!$P$7,0)&amp;OFFSET(Paramètres!L1941,-LOOKUP(ROW(A1937),Paramètres!$Y$5:$Z$1005)*Paramètres!$P$8,0),""))</f>
        <v/>
      </c>
      <c r="B1937" t="str">
        <f ca="1">IF(B1936="","",IFERROR(OFFSET(Paramètres!$D$5,LOOKUP(ROW(B1937),Paramètres!$W$5:$Z$1005)-LOOKUP(ROW(B1937),Paramètres!$V$5:$Z$1005)*Paramètres!$P$5,0)&amp;"/"&amp;OFFSET(Paramètres!$G$5,LOOKUP(ROW(B1937),Paramètres!$X$5:$Z$1005)-LOOKUP(ROW(B1937),Paramètres!$W$5:$Z$1005)*Paramètres!$P$6,0)&amp;"/"&amp;OFFSET(Paramètres!$J$5,LOOKUP(ROW(B1937),Paramètres!$Y$5:$Z$1005)-LOOKUP(ROW(B1937),Paramètres!$X$5:$Z$1005)*Paramètres!$P$7,0)&amp;"/"&amp;OFFSET(Paramètres!M1941,-LOOKUP(ROW(B1937),Paramètres!$Y$5:$Z$1005)*Paramètres!$P$8,0),""))</f>
        <v/>
      </c>
    </row>
    <row r="1938" spans="1:2" x14ac:dyDescent="0.25">
      <c r="A1938" t="str">
        <f ca="1">IF(A1937="","",IFERROR(OFFSET(Paramètres!$C$5,LOOKUP(ROW(A1938),Paramètres!$W$5:$Z$1005)-LOOKUP(ROW(A1938),Paramètres!$V$5:$Z$1005)*Paramètres!$P$5,0)&amp;OFFSET(Paramètres!$F$5,LOOKUP(ROW(A1938),Paramètres!$X$5:$Z$1005)-LOOKUP(ROW(A1938),Paramètres!$W$5:$Z$1005)*Paramètres!$P$6,0)&amp;OFFSET(Paramètres!$I$5,LOOKUP(ROW(A1938),Paramètres!$Y$5:$Z$1005)-LOOKUP(ROW(A1938),Paramètres!$X$5:$Z$1005)*Paramètres!$P$7,0)&amp;OFFSET(Paramètres!L1942,-LOOKUP(ROW(A1938),Paramètres!$Y$5:$Z$1005)*Paramètres!$P$8,0),""))</f>
        <v/>
      </c>
      <c r="B1938" t="str">
        <f ca="1">IF(B1937="","",IFERROR(OFFSET(Paramètres!$D$5,LOOKUP(ROW(B1938),Paramètres!$W$5:$Z$1005)-LOOKUP(ROW(B1938),Paramètres!$V$5:$Z$1005)*Paramètres!$P$5,0)&amp;"/"&amp;OFFSET(Paramètres!$G$5,LOOKUP(ROW(B1938),Paramètres!$X$5:$Z$1005)-LOOKUP(ROW(B1938),Paramètres!$W$5:$Z$1005)*Paramètres!$P$6,0)&amp;"/"&amp;OFFSET(Paramètres!$J$5,LOOKUP(ROW(B1938),Paramètres!$Y$5:$Z$1005)-LOOKUP(ROW(B1938),Paramètres!$X$5:$Z$1005)*Paramètres!$P$7,0)&amp;"/"&amp;OFFSET(Paramètres!M1942,-LOOKUP(ROW(B1938),Paramètres!$Y$5:$Z$1005)*Paramètres!$P$8,0),""))</f>
        <v/>
      </c>
    </row>
    <row r="1939" spans="1:2" x14ac:dyDescent="0.25">
      <c r="A1939" t="str">
        <f ca="1">IF(A1938="","",IFERROR(OFFSET(Paramètres!$C$5,LOOKUP(ROW(A1939),Paramètres!$W$5:$Z$1005)-LOOKUP(ROW(A1939),Paramètres!$V$5:$Z$1005)*Paramètres!$P$5,0)&amp;OFFSET(Paramètres!$F$5,LOOKUP(ROW(A1939),Paramètres!$X$5:$Z$1005)-LOOKUP(ROW(A1939),Paramètres!$W$5:$Z$1005)*Paramètres!$P$6,0)&amp;OFFSET(Paramètres!$I$5,LOOKUP(ROW(A1939),Paramètres!$Y$5:$Z$1005)-LOOKUP(ROW(A1939),Paramètres!$X$5:$Z$1005)*Paramètres!$P$7,0)&amp;OFFSET(Paramètres!L1943,-LOOKUP(ROW(A1939),Paramètres!$Y$5:$Z$1005)*Paramètres!$P$8,0),""))</f>
        <v/>
      </c>
      <c r="B1939" t="str">
        <f ca="1">IF(B1938="","",IFERROR(OFFSET(Paramètres!$D$5,LOOKUP(ROW(B1939),Paramètres!$W$5:$Z$1005)-LOOKUP(ROW(B1939),Paramètres!$V$5:$Z$1005)*Paramètres!$P$5,0)&amp;"/"&amp;OFFSET(Paramètres!$G$5,LOOKUP(ROW(B1939),Paramètres!$X$5:$Z$1005)-LOOKUP(ROW(B1939),Paramètres!$W$5:$Z$1005)*Paramètres!$P$6,0)&amp;"/"&amp;OFFSET(Paramètres!$J$5,LOOKUP(ROW(B1939),Paramètres!$Y$5:$Z$1005)-LOOKUP(ROW(B1939),Paramètres!$X$5:$Z$1005)*Paramètres!$P$7,0)&amp;"/"&amp;OFFSET(Paramètres!M1943,-LOOKUP(ROW(B1939),Paramètres!$Y$5:$Z$1005)*Paramètres!$P$8,0),""))</f>
        <v/>
      </c>
    </row>
    <row r="1940" spans="1:2" x14ac:dyDescent="0.25">
      <c r="A1940" t="str">
        <f ca="1">IF(A1939="","",IFERROR(OFFSET(Paramètres!$C$5,LOOKUP(ROW(A1940),Paramètres!$W$5:$Z$1005)-LOOKUP(ROW(A1940),Paramètres!$V$5:$Z$1005)*Paramètres!$P$5,0)&amp;OFFSET(Paramètres!$F$5,LOOKUP(ROW(A1940),Paramètres!$X$5:$Z$1005)-LOOKUP(ROW(A1940),Paramètres!$W$5:$Z$1005)*Paramètres!$P$6,0)&amp;OFFSET(Paramètres!$I$5,LOOKUP(ROW(A1940),Paramètres!$Y$5:$Z$1005)-LOOKUP(ROW(A1940),Paramètres!$X$5:$Z$1005)*Paramètres!$P$7,0)&amp;OFFSET(Paramètres!L1944,-LOOKUP(ROW(A1940),Paramètres!$Y$5:$Z$1005)*Paramètres!$P$8,0),""))</f>
        <v/>
      </c>
      <c r="B1940" t="str">
        <f ca="1">IF(B1939="","",IFERROR(OFFSET(Paramètres!$D$5,LOOKUP(ROW(B1940),Paramètres!$W$5:$Z$1005)-LOOKUP(ROW(B1940),Paramètres!$V$5:$Z$1005)*Paramètres!$P$5,0)&amp;"/"&amp;OFFSET(Paramètres!$G$5,LOOKUP(ROW(B1940),Paramètres!$X$5:$Z$1005)-LOOKUP(ROW(B1940),Paramètres!$W$5:$Z$1005)*Paramètres!$P$6,0)&amp;"/"&amp;OFFSET(Paramètres!$J$5,LOOKUP(ROW(B1940),Paramètres!$Y$5:$Z$1005)-LOOKUP(ROW(B1940),Paramètres!$X$5:$Z$1005)*Paramètres!$P$7,0)&amp;"/"&amp;OFFSET(Paramètres!M1944,-LOOKUP(ROW(B1940),Paramètres!$Y$5:$Z$1005)*Paramètres!$P$8,0),""))</f>
        <v/>
      </c>
    </row>
    <row r="1941" spans="1:2" x14ac:dyDescent="0.25">
      <c r="A1941" t="str">
        <f ca="1">IF(A1940="","",IFERROR(OFFSET(Paramètres!$C$5,LOOKUP(ROW(A1941),Paramètres!$W$5:$Z$1005)-LOOKUP(ROW(A1941),Paramètres!$V$5:$Z$1005)*Paramètres!$P$5,0)&amp;OFFSET(Paramètres!$F$5,LOOKUP(ROW(A1941),Paramètres!$X$5:$Z$1005)-LOOKUP(ROW(A1941),Paramètres!$W$5:$Z$1005)*Paramètres!$P$6,0)&amp;OFFSET(Paramètres!$I$5,LOOKUP(ROW(A1941),Paramètres!$Y$5:$Z$1005)-LOOKUP(ROW(A1941),Paramètres!$X$5:$Z$1005)*Paramètres!$P$7,0)&amp;OFFSET(Paramètres!L1945,-LOOKUP(ROW(A1941),Paramètres!$Y$5:$Z$1005)*Paramètres!$P$8,0),""))</f>
        <v/>
      </c>
      <c r="B1941" t="str">
        <f ca="1">IF(B1940="","",IFERROR(OFFSET(Paramètres!$D$5,LOOKUP(ROW(B1941),Paramètres!$W$5:$Z$1005)-LOOKUP(ROW(B1941),Paramètres!$V$5:$Z$1005)*Paramètres!$P$5,0)&amp;"/"&amp;OFFSET(Paramètres!$G$5,LOOKUP(ROW(B1941),Paramètres!$X$5:$Z$1005)-LOOKUP(ROW(B1941),Paramètres!$W$5:$Z$1005)*Paramètres!$P$6,0)&amp;"/"&amp;OFFSET(Paramètres!$J$5,LOOKUP(ROW(B1941),Paramètres!$Y$5:$Z$1005)-LOOKUP(ROW(B1941),Paramètres!$X$5:$Z$1005)*Paramètres!$P$7,0)&amp;"/"&amp;OFFSET(Paramètres!M1945,-LOOKUP(ROW(B1941),Paramètres!$Y$5:$Z$1005)*Paramètres!$P$8,0),""))</f>
        <v/>
      </c>
    </row>
    <row r="1942" spans="1:2" x14ac:dyDescent="0.25">
      <c r="A1942" t="str">
        <f ca="1">IF(A1941="","",IFERROR(OFFSET(Paramètres!$C$5,LOOKUP(ROW(A1942),Paramètres!$W$5:$Z$1005)-LOOKUP(ROW(A1942),Paramètres!$V$5:$Z$1005)*Paramètres!$P$5,0)&amp;OFFSET(Paramètres!$F$5,LOOKUP(ROW(A1942),Paramètres!$X$5:$Z$1005)-LOOKUP(ROW(A1942),Paramètres!$W$5:$Z$1005)*Paramètres!$P$6,0)&amp;OFFSET(Paramètres!$I$5,LOOKUP(ROW(A1942),Paramètres!$Y$5:$Z$1005)-LOOKUP(ROW(A1942),Paramètres!$X$5:$Z$1005)*Paramètres!$P$7,0)&amp;OFFSET(Paramètres!L1946,-LOOKUP(ROW(A1942),Paramètres!$Y$5:$Z$1005)*Paramètres!$P$8,0),""))</f>
        <v/>
      </c>
      <c r="B1942" t="str">
        <f ca="1">IF(B1941="","",IFERROR(OFFSET(Paramètres!$D$5,LOOKUP(ROW(B1942),Paramètres!$W$5:$Z$1005)-LOOKUP(ROW(B1942),Paramètres!$V$5:$Z$1005)*Paramètres!$P$5,0)&amp;"/"&amp;OFFSET(Paramètres!$G$5,LOOKUP(ROW(B1942),Paramètres!$X$5:$Z$1005)-LOOKUP(ROW(B1942),Paramètres!$W$5:$Z$1005)*Paramètres!$P$6,0)&amp;"/"&amp;OFFSET(Paramètres!$J$5,LOOKUP(ROW(B1942),Paramètres!$Y$5:$Z$1005)-LOOKUP(ROW(B1942),Paramètres!$X$5:$Z$1005)*Paramètres!$P$7,0)&amp;"/"&amp;OFFSET(Paramètres!M1946,-LOOKUP(ROW(B1942),Paramètres!$Y$5:$Z$1005)*Paramètres!$P$8,0),""))</f>
        <v/>
      </c>
    </row>
    <row r="1943" spans="1:2" x14ac:dyDescent="0.25">
      <c r="A1943" t="str">
        <f ca="1">IF(A1942="","",IFERROR(OFFSET(Paramètres!$C$5,LOOKUP(ROW(A1943),Paramètres!$W$5:$Z$1005)-LOOKUP(ROW(A1943),Paramètres!$V$5:$Z$1005)*Paramètres!$P$5,0)&amp;OFFSET(Paramètres!$F$5,LOOKUP(ROW(A1943),Paramètres!$X$5:$Z$1005)-LOOKUP(ROW(A1943),Paramètres!$W$5:$Z$1005)*Paramètres!$P$6,0)&amp;OFFSET(Paramètres!$I$5,LOOKUP(ROW(A1943),Paramètres!$Y$5:$Z$1005)-LOOKUP(ROW(A1943),Paramètres!$X$5:$Z$1005)*Paramètres!$P$7,0)&amp;OFFSET(Paramètres!L1947,-LOOKUP(ROW(A1943),Paramètres!$Y$5:$Z$1005)*Paramètres!$P$8,0),""))</f>
        <v/>
      </c>
      <c r="B1943" t="str">
        <f ca="1">IF(B1942="","",IFERROR(OFFSET(Paramètres!$D$5,LOOKUP(ROW(B1943),Paramètres!$W$5:$Z$1005)-LOOKUP(ROW(B1943),Paramètres!$V$5:$Z$1005)*Paramètres!$P$5,0)&amp;"/"&amp;OFFSET(Paramètres!$G$5,LOOKUP(ROW(B1943),Paramètres!$X$5:$Z$1005)-LOOKUP(ROW(B1943),Paramètres!$W$5:$Z$1005)*Paramètres!$P$6,0)&amp;"/"&amp;OFFSET(Paramètres!$J$5,LOOKUP(ROW(B1943),Paramètres!$Y$5:$Z$1005)-LOOKUP(ROW(B1943),Paramètres!$X$5:$Z$1005)*Paramètres!$P$7,0)&amp;"/"&amp;OFFSET(Paramètres!M1947,-LOOKUP(ROW(B1943),Paramètres!$Y$5:$Z$1005)*Paramètres!$P$8,0),""))</f>
        <v/>
      </c>
    </row>
    <row r="1944" spans="1:2" x14ac:dyDescent="0.25">
      <c r="A1944" t="str">
        <f ca="1">IF(A1943="","",IFERROR(OFFSET(Paramètres!$C$5,LOOKUP(ROW(A1944),Paramètres!$W$5:$Z$1005)-LOOKUP(ROW(A1944),Paramètres!$V$5:$Z$1005)*Paramètres!$P$5,0)&amp;OFFSET(Paramètres!$F$5,LOOKUP(ROW(A1944),Paramètres!$X$5:$Z$1005)-LOOKUP(ROW(A1944),Paramètres!$W$5:$Z$1005)*Paramètres!$P$6,0)&amp;OFFSET(Paramètres!$I$5,LOOKUP(ROW(A1944),Paramètres!$Y$5:$Z$1005)-LOOKUP(ROW(A1944),Paramètres!$X$5:$Z$1005)*Paramètres!$P$7,0)&amp;OFFSET(Paramètres!L1948,-LOOKUP(ROW(A1944),Paramètres!$Y$5:$Z$1005)*Paramètres!$P$8,0),""))</f>
        <v/>
      </c>
      <c r="B1944" t="str">
        <f ca="1">IF(B1943="","",IFERROR(OFFSET(Paramètres!$D$5,LOOKUP(ROW(B1944),Paramètres!$W$5:$Z$1005)-LOOKUP(ROW(B1944),Paramètres!$V$5:$Z$1005)*Paramètres!$P$5,0)&amp;"/"&amp;OFFSET(Paramètres!$G$5,LOOKUP(ROW(B1944),Paramètres!$X$5:$Z$1005)-LOOKUP(ROW(B1944),Paramètres!$W$5:$Z$1005)*Paramètres!$P$6,0)&amp;"/"&amp;OFFSET(Paramètres!$J$5,LOOKUP(ROW(B1944),Paramètres!$Y$5:$Z$1005)-LOOKUP(ROW(B1944),Paramètres!$X$5:$Z$1005)*Paramètres!$P$7,0)&amp;"/"&amp;OFFSET(Paramètres!M1948,-LOOKUP(ROW(B1944),Paramètres!$Y$5:$Z$1005)*Paramètres!$P$8,0),""))</f>
        <v/>
      </c>
    </row>
    <row r="1945" spans="1:2" x14ac:dyDescent="0.25">
      <c r="A1945" t="str">
        <f ca="1">IF(A1944="","",IFERROR(OFFSET(Paramètres!$C$5,LOOKUP(ROW(A1945),Paramètres!$W$5:$Z$1005)-LOOKUP(ROW(A1945),Paramètres!$V$5:$Z$1005)*Paramètres!$P$5,0)&amp;OFFSET(Paramètres!$F$5,LOOKUP(ROW(A1945),Paramètres!$X$5:$Z$1005)-LOOKUP(ROW(A1945),Paramètres!$W$5:$Z$1005)*Paramètres!$P$6,0)&amp;OFFSET(Paramètres!$I$5,LOOKUP(ROW(A1945),Paramètres!$Y$5:$Z$1005)-LOOKUP(ROW(A1945),Paramètres!$X$5:$Z$1005)*Paramètres!$P$7,0)&amp;OFFSET(Paramètres!L1949,-LOOKUP(ROW(A1945),Paramètres!$Y$5:$Z$1005)*Paramètres!$P$8,0),""))</f>
        <v/>
      </c>
      <c r="B1945" t="str">
        <f ca="1">IF(B1944="","",IFERROR(OFFSET(Paramètres!$D$5,LOOKUP(ROW(B1945),Paramètres!$W$5:$Z$1005)-LOOKUP(ROW(B1945),Paramètres!$V$5:$Z$1005)*Paramètres!$P$5,0)&amp;"/"&amp;OFFSET(Paramètres!$G$5,LOOKUP(ROW(B1945),Paramètres!$X$5:$Z$1005)-LOOKUP(ROW(B1945),Paramètres!$W$5:$Z$1005)*Paramètres!$P$6,0)&amp;"/"&amp;OFFSET(Paramètres!$J$5,LOOKUP(ROW(B1945),Paramètres!$Y$5:$Z$1005)-LOOKUP(ROW(B1945),Paramètres!$X$5:$Z$1005)*Paramètres!$P$7,0)&amp;"/"&amp;OFFSET(Paramètres!M1949,-LOOKUP(ROW(B1945),Paramètres!$Y$5:$Z$1005)*Paramètres!$P$8,0),""))</f>
        <v/>
      </c>
    </row>
    <row r="1946" spans="1:2" x14ac:dyDescent="0.25">
      <c r="A1946" t="str">
        <f ca="1">IF(A1945="","",IFERROR(OFFSET(Paramètres!$C$5,LOOKUP(ROW(A1946),Paramètres!$W$5:$Z$1005)-LOOKUP(ROW(A1946),Paramètres!$V$5:$Z$1005)*Paramètres!$P$5,0)&amp;OFFSET(Paramètres!$F$5,LOOKUP(ROW(A1946),Paramètres!$X$5:$Z$1005)-LOOKUP(ROW(A1946),Paramètres!$W$5:$Z$1005)*Paramètres!$P$6,0)&amp;OFFSET(Paramètres!$I$5,LOOKUP(ROW(A1946),Paramètres!$Y$5:$Z$1005)-LOOKUP(ROW(A1946),Paramètres!$X$5:$Z$1005)*Paramètres!$P$7,0)&amp;OFFSET(Paramètres!L1950,-LOOKUP(ROW(A1946),Paramètres!$Y$5:$Z$1005)*Paramètres!$P$8,0),""))</f>
        <v/>
      </c>
      <c r="B1946" t="str">
        <f ca="1">IF(B1945="","",IFERROR(OFFSET(Paramètres!$D$5,LOOKUP(ROW(B1946),Paramètres!$W$5:$Z$1005)-LOOKUP(ROW(B1946),Paramètres!$V$5:$Z$1005)*Paramètres!$P$5,0)&amp;"/"&amp;OFFSET(Paramètres!$G$5,LOOKUP(ROW(B1946),Paramètres!$X$5:$Z$1005)-LOOKUP(ROW(B1946),Paramètres!$W$5:$Z$1005)*Paramètres!$P$6,0)&amp;"/"&amp;OFFSET(Paramètres!$J$5,LOOKUP(ROW(B1946),Paramètres!$Y$5:$Z$1005)-LOOKUP(ROW(B1946),Paramètres!$X$5:$Z$1005)*Paramètres!$P$7,0)&amp;"/"&amp;OFFSET(Paramètres!M1950,-LOOKUP(ROW(B1946),Paramètres!$Y$5:$Z$1005)*Paramètres!$P$8,0),""))</f>
        <v/>
      </c>
    </row>
    <row r="1947" spans="1:2" x14ac:dyDescent="0.25">
      <c r="A1947" t="str">
        <f ca="1">IF(A1946="","",IFERROR(OFFSET(Paramètres!$C$5,LOOKUP(ROW(A1947),Paramètres!$W$5:$Z$1005)-LOOKUP(ROW(A1947),Paramètres!$V$5:$Z$1005)*Paramètres!$P$5,0)&amp;OFFSET(Paramètres!$F$5,LOOKUP(ROW(A1947),Paramètres!$X$5:$Z$1005)-LOOKUP(ROW(A1947),Paramètres!$W$5:$Z$1005)*Paramètres!$P$6,0)&amp;OFFSET(Paramètres!$I$5,LOOKUP(ROW(A1947),Paramètres!$Y$5:$Z$1005)-LOOKUP(ROW(A1947),Paramètres!$X$5:$Z$1005)*Paramètres!$P$7,0)&amp;OFFSET(Paramètres!L1951,-LOOKUP(ROW(A1947),Paramètres!$Y$5:$Z$1005)*Paramètres!$P$8,0),""))</f>
        <v/>
      </c>
      <c r="B1947" t="str">
        <f ca="1">IF(B1946="","",IFERROR(OFFSET(Paramètres!$D$5,LOOKUP(ROW(B1947),Paramètres!$W$5:$Z$1005)-LOOKUP(ROW(B1947),Paramètres!$V$5:$Z$1005)*Paramètres!$P$5,0)&amp;"/"&amp;OFFSET(Paramètres!$G$5,LOOKUP(ROW(B1947),Paramètres!$X$5:$Z$1005)-LOOKUP(ROW(B1947),Paramètres!$W$5:$Z$1005)*Paramètres!$P$6,0)&amp;"/"&amp;OFFSET(Paramètres!$J$5,LOOKUP(ROW(B1947),Paramètres!$Y$5:$Z$1005)-LOOKUP(ROW(B1947),Paramètres!$X$5:$Z$1005)*Paramètres!$P$7,0)&amp;"/"&amp;OFFSET(Paramètres!M1951,-LOOKUP(ROW(B1947),Paramètres!$Y$5:$Z$1005)*Paramètres!$P$8,0),""))</f>
        <v/>
      </c>
    </row>
    <row r="1948" spans="1:2" x14ac:dyDescent="0.25">
      <c r="A1948" t="str">
        <f ca="1">IF(A1947="","",IFERROR(OFFSET(Paramètres!$C$5,LOOKUP(ROW(A1948),Paramètres!$W$5:$Z$1005)-LOOKUP(ROW(A1948),Paramètres!$V$5:$Z$1005)*Paramètres!$P$5,0)&amp;OFFSET(Paramètres!$F$5,LOOKUP(ROW(A1948),Paramètres!$X$5:$Z$1005)-LOOKUP(ROW(A1948),Paramètres!$W$5:$Z$1005)*Paramètres!$P$6,0)&amp;OFFSET(Paramètres!$I$5,LOOKUP(ROW(A1948),Paramètres!$Y$5:$Z$1005)-LOOKUP(ROW(A1948),Paramètres!$X$5:$Z$1005)*Paramètres!$P$7,0)&amp;OFFSET(Paramètres!L1952,-LOOKUP(ROW(A1948),Paramètres!$Y$5:$Z$1005)*Paramètres!$P$8,0),""))</f>
        <v/>
      </c>
      <c r="B1948" t="str">
        <f ca="1">IF(B1947="","",IFERROR(OFFSET(Paramètres!$D$5,LOOKUP(ROW(B1948),Paramètres!$W$5:$Z$1005)-LOOKUP(ROW(B1948),Paramètres!$V$5:$Z$1005)*Paramètres!$P$5,0)&amp;"/"&amp;OFFSET(Paramètres!$G$5,LOOKUP(ROW(B1948),Paramètres!$X$5:$Z$1005)-LOOKUP(ROW(B1948),Paramètres!$W$5:$Z$1005)*Paramètres!$P$6,0)&amp;"/"&amp;OFFSET(Paramètres!$J$5,LOOKUP(ROW(B1948),Paramètres!$Y$5:$Z$1005)-LOOKUP(ROW(B1948),Paramètres!$X$5:$Z$1005)*Paramètres!$P$7,0)&amp;"/"&amp;OFFSET(Paramètres!M1952,-LOOKUP(ROW(B1948),Paramètres!$Y$5:$Z$1005)*Paramètres!$P$8,0),""))</f>
        <v/>
      </c>
    </row>
    <row r="1949" spans="1:2" x14ac:dyDescent="0.25">
      <c r="A1949" t="str">
        <f ca="1">IF(A1948="","",IFERROR(OFFSET(Paramètres!$C$5,LOOKUP(ROW(A1949),Paramètres!$W$5:$Z$1005)-LOOKUP(ROW(A1949),Paramètres!$V$5:$Z$1005)*Paramètres!$P$5,0)&amp;OFFSET(Paramètres!$F$5,LOOKUP(ROW(A1949),Paramètres!$X$5:$Z$1005)-LOOKUP(ROW(A1949),Paramètres!$W$5:$Z$1005)*Paramètres!$P$6,0)&amp;OFFSET(Paramètres!$I$5,LOOKUP(ROW(A1949),Paramètres!$Y$5:$Z$1005)-LOOKUP(ROW(A1949),Paramètres!$X$5:$Z$1005)*Paramètres!$P$7,0)&amp;OFFSET(Paramètres!L1953,-LOOKUP(ROW(A1949),Paramètres!$Y$5:$Z$1005)*Paramètres!$P$8,0),""))</f>
        <v/>
      </c>
      <c r="B1949" t="str">
        <f ca="1">IF(B1948="","",IFERROR(OFFSET(Paramètres!$D$5,LOOKUP(ROW(B1949),Paramètres!$W$5:$Z$1005)-LOOKUP(ROW(B1949),Paramètres!$V$5:$Z$1005)*Paramètres!$P$5,0)&amp;"/"&amp;OFFSET(Paramètres!$G$5,LOOKUP(ROW(B1949),Paramètres!$X$5:$Z$1005)-LOOKUP(ROW(B1949),Paramètres!$W$5:$Z$1005)*Paramètres!$P$6,0)&amp;"/"&amp;OFFSET(Paramètres!$J$5,LOOKUP(ROW(B1949),Paramètres!$Y$5:$Z$1005)-LOOKUP(ROW(B1949),Paramètres!$X$5:$Z$1005)*Paramètres!$P$7,0)&amp;"/"&amp;OFFSET(Paramètres!M1953,-LOOKUP(ROW(B1949),Paramètres!$Y$5:$Z$1005)*Paramètres!$P$8,0),""))</f>
        <v/>
      </c>
    </row>
    <row r="1950" spans="1:2" x14ac:dyDescent="0.25">
      <c r="A1950" t="str">
        <f ca="1">IF(A1949="","",IFERROR(OFFSET(Paramètres!$C$5,LOOKUP(ROW(A1950),Paramètres!$W$5:$Z$1005)-LOOKUP(ROW(A1950),Paramètres!$V$5:$Z$1005)*Paramètres!$P$5,0)&amp;OFFSET(Paramètres!$F$5,LOOKUP(ROW(A1950),Paramètres!$X$5:$Z$1005)-LOOKUP(ROW(A1950),Paramètres!$W$5:$Z$1005)*Paramètres!$P$6,0)&amp;OFFSET(Paramètres!$I$5,LOOKUP(ROW(A1950),Paramètres!$Y$5:$Z$1005)-LOOKUP(ROW(A1950),Paramètres!$X$5:$Z$1005)*Paramètres!$P$7,0)&amp;OFFSET(Paramètres!L1954,-LOOKUP(ROW(A1950),Paramètres!$Y$5:$Z$1005)*Paramètres!$P$8,0),""))</f>
        <v/>
      </c>
      <c r="B1950" t="str">
        <f ca="1">IF(B1949="","",IFERROR(OFFSET(Paramètres!$D$5,LOOKUP(ROW(B1950),Paramètres!$W$5:$Z$1005)-LOOKUP(ROW(B1950),Paramètres!$V$5:$Z$1005)*Paramètres!$P$5,0)&amp;"/"&amp;OFFSET(Paramètres!$G$5,LOOKUP(ROW(B1950),Paramètres!$X$5:$Z$1005)-LOOKUP(ROW(B1950),Paramètres!$W$5:$Z$1005)*Paramètres!$P$6,0)&amp;"/"&amp;OFFSET(Paramètres!$J$5,LOOKUP(ROW(B1950),Paramètres!$Y$5:$Z$1005)-LOOKUP(ROW(B1950),Paramètres!$X$5:$Z$1005)*Paramètres!$P$7,0)&amp;"/"&amp;OFFSET(Paramètres!M1954,-LOOKUP(ROW(B1950),Paramètres!$Y$5:$Z$1005)*Paramètres!$P$8,0),""))</f>
        <v/>
      </c>
    </row>
    <row r="1951" spans="1:2" x14ac:dyDescent="0.25">
      <c r="A1951" t="str">
        <f ca="1">IF(A1950="","",IFERROR(OFFSET(Paramètres!$C$5,LOOKUP(ROW(A1951),Paramètres!$W$5:$Z$1005)-LOOKUP(ROW(A1951),Paramètres!$V$5:$Z$1005)*Paramètres!$P$5,0)&amp;OFFSET(Paramètres!$F$5,LOOKUP(ROW(A1951),Paramètres!$X$5:$Z$1005)-LOOKUP(ROW(A1951),Paramètres!$W$5:$Z$1005)*Paramètres!$P$6,0)&amp;OFFSET(Paramètres!$I$5,LOOKUP(ROW(A1951),Paramètres!$Y$5:$Z$1005)-LOOKUP(ROW(A1951),Paramètres!$X$5:$Z$1005)*Paramètres!$P$7,0)&amp;OFFSET(Paramètres!L1955,-LOOKUP(ROW(A1951),Paramètres!$Y$5:$Z$1005)*Paramètres!$P$8,0),""))</f>
        <v/>
      </c>
      <c r="B1951" t="str">
        <f ca="1">IF(B1950="","",IFERROR(OFFSET(Paramètres!$D$5,LOOKUP(ROW(B1951),Paramètres!$W$5:$Z$1005)-LOOKUP(ROW(B1951),Paramètres!$V$5:$Z$1005)*Paramètres!$P$5,0)&amp;"/"&amp;OFFSET(Paramètres!$G$5,LOOKUP(ROW(B1951),Paramètres!$X$5:$Z$1005)-LOOKUP(ROW(B1951),Paramètres!$W$5:$Z$1005)*Paramètres!$P$6,0)&amp;"/"&amp;OFFSET(Paramètres!$J$5,LOOKUP(ROW(B1951),Paramètres!$Y$5:$Z$1005)-LOOKUP(ROW(B1951),Paramètres!$X$5:$Z$1005)*Paramètres!$P$7,0)&amp;"/"&amp;OFFSET(Paramètres!M1955,-LOOKUP(ROW(B1951),Paramètres!$Y$5:$Z$1005)*Paramètres!$P$8,0),""))</f>
        <v/>
      </c>
    </row>
    <row r="1952" spans="1:2" x14ac:dyDescent="0.25">
      <c r="A1952" t="str">
        <f ca="1">IF(A1951="","",IFERROR(OFFSET(Paramètres!$C$5,LOOKUP(ROW(A1952),Paramètres!$W$5:$Z$1005)-LOOKUP(ROW(A1952),Paramètres!$V$5:$Z$1005)*Paramètres!$P$5,0)&amp;OFFSET(Paramètres!$F$5,LOOKUP(ROW(A1952),Paramètres!$X$5:$Z$1005)-LOOKUP(ROW(A1952),Paramètres!$W$5:$Z$1005)*Paramètres!$P$6,0)&amp;OFFSET(Paramètres!$I$5,LOOKUP(ROW(A1952),Paramètres!$Y$5:$Z$1005)-LOOKUP(ROW(A1952),Paramètres!$X$5:$Z$1005)*Paramètres!$P$7,0)&amp;OFFSET(Paramètres!L1956,-LOOKUP(ROW(A1952),Paramètres!$Y$5:$Z$1005)*Paramètres!$P$8,0),""))</f>
        <v/>
      </c>
      <c r="B1952" t="str">
        <f ca="1">IF(B1951="","",IFERROR(OFFSET(Paramètres!$D$5,LOOKUP(ROW(B1952),Paramètres!$W$5:$Z$1005)-LOOKUP(ROW(B1952),Paramètres!$V$5:$Z$1005)*Paramètres!$P$5,0)&amp;"/"&amp;OFFSET(Paramètres!$G$5,LOOKUP(ROW(B1952),Paramètres!$X$5:$Z$1005)-LOOKUP(ROW(B1952),Paramètres!$W$5:$Z$1005)*Paramètres!$P$6,0)&amp;"/"&amp;OFFSET(Paramètres!$J$5,LOOKUP(ROW(B1952),Paramètres!$Y$5:$Z$1005)-LOOKUP(ROW(B1952),Paramètres!$X$5:$Z$1005)*Paramètres!$P$7,0)&amp;"/"&amp;OFFSET(Paramètres!M1956,-LOOKUP(ROW(B1952),Paramètres!$Y$5:$Z$1005)*Paramètres!$P$8,0),""))</f>
        <v/>
      </c>
    </row>
    <row r="1953" spans="1:2" x14ac:dyDescent="0.25">
      <c r="A1953" t="str">
        <f ca="1">IF(A1952="","",IFERROR(OFFSET(Paramètres!$C$5,LOOKUP(ROW(A1953),Paramètres!$W$5:$Z$1005)-LOOKUP(ROW(A1953),Paramètres!$V$5:$Z$1005)*Paramètres!$P$5,0)&amp;OFFSET(Paramètres!$F$5,LOOKUP(ROW(A1953),Paramètres!$X$5:$Z$1005)-LOOKUP(ROW(A1953),Paramètres!$W$5:$Z$1005)*Paramètres!$P$6,0)&amp;OFFSET(Paramètres!$I$5,LOOKUP(ROW(A1953),Paramètres!$Y$5:$Z$1005)-LOOKUP(ROW(A1953),Paramètres!$X$5:$Z$1005)*Paramètres!$P$7,0)&amp;OFFSET(Paramètres!L1957,-LOOKUP(ROW(A1953),Paramètres!$Y$5:$Z$1005)*Paramètres!$P$8,0),""))</f>
        <v/>
      </c>
      <c r="B1953" t="str">
        <f ca="1">IF(B1952="","",IFERROR(OFFSET(Paramètres!$D$5,LOOKUP(ROW(B1953),Paramètres!$W$5:$Z$1005)-LOOKUP(ROW(B1953),Paramètres!$V$5:$Z$1005)*Paramètres!$P$5,0)&amp;"/"&amp;OFFSET(Paramètres!$G$5,LOOKUP(ROW(B1953),Paramètres!$X$5:$Z$1005)-LOOKUP(ROW(B1953),Paramètres!$W$5:$Z$1005)*Paramètres!$P$6,0)&amp;"/"&amp;OFFSET(Paramètres!$J$5,LOOKUP(ROW(B1953),Paramètres!$Y$5:$Z$1005)-LOOKUP(ROW(B1953),Paramètres!$X$5:$Z$1005)*Paramètres!$P$7,0)&amp;"/"&amp;OFFSET(Paramètres!M1957,-LOOKUP(ROW(B1953),Paramètres!$Y$5:$Z$1005)*Paramètres!$P$8,0),""))</f>
        <v/>
      </c>
    </row>
    <row r="1954" spans="1:2" x14ac:dyDescent="0.25">
      <c r="A1954" t="str">
        <f ca="1">IF(A1953="","",IFERROR(OFFSET(Paramètres!$C$5,LOOKUP(ROW(A1954),Paramètres!$W$5:$Z$1005)-LOOKUP(ROW(A1954),Paramètres!$V$5:$Z$1005)*Paramètres!$P$5,0)&amp;OFFSET(Paramètres!$F$5,LOOKUP(ROW(A1954),Paramètres!$X$5:$Z$1005)-LOOKUP(ROW(A1954),Paramètres!$W$5:$Z$1005)*Paramètres!$P$6,0)&amp;OFFSET(Paramètres!$I$5,LOOKUP(ROW(A1954),Paramètres!$Y$5:$Z$1005)-LOOKUP(ROW(A1954),Paramètres!$X$5:$Z$1005)*Paramètres!$P$7,0)&amp;OFFSET(Paramètres!L1958,-LOOKUP(ROW(A1954),Paramètres!$Y$5:$Z$1005)*Paramètres!$P$8,0),""))</f>
        <v/>
      </c>
      <c r="B1954" t="str">
        <f ca="1">IF(B1953="","",IFERROR(OFFSET(Paramètres!$D$5,LOOKUP(ROW(B1954),Paramètres!$W$5:$Z$1005)-LOOKUP(ROW(B1954),Paramètres!$V$5:$Z$1005)*Paramètres!$P$5,0)&amp;"/"&amp;OFFSET(Paramètres!$G$5,LOOKUP(ROW(B1954),Paramètres!$X$5:$Z$1005)-LOOKUP(ROW(B1954),Paramètres!$W$5:$Z$1005)*Paramètres!$P$6,0)&amp;"/"&amp;OFFSET(Paramètres!$J$5,LOOKUP(ROW(B1954),Paramètres!$Y$5:$Z$1005)-LOOKUP(ROW(B1954),Paramètres!$X$5:$Z$1005)*Paramètres!$P$7,0)&amp;"/"&amp;OFFSET(Paramètres!M1958,-LOOKUP(ROW(B1954),Paramètres!$Y$5:$Z$1005)*Paramètres!$P$8,0),""))</f>
        <v/>
      </c>
    </row>
    <row r="1955" spans="1:2" x14ac:dyDescent="0.25">
      <c r="A1955" t="str">
        <f ca="1">IF(A1954="","",IFERROR(OFFSET(Paramètres!$C$5,LOOKUP(ROW(A1955),Paramètres!$W$5:$Z$1005)-LOOKUP(ROW(A1955),Paramètres!$V$5:$Z$1005)*Paramètres!$P$5,0)&amp;OFFSET(Paramètres!$F$5,LOOKUP(ROW(A1955),Paramètres!$X$5:$Z$1005)-LOOKUP(ROW(A1955),Paramètres!$W$5:$Z$1005)*Paramètres!$P$6,0)&amp;OFFSET(Paramètres!$I$5,LOOKUP(ROW(A1955),Paramètres!$Y$5:$Z$1005)-LOOKUP(ROW(A1955),Paramètres!$X$5:$Z$1005)*Paramètres!$P$7,0)&amp;OFFSET(Paramètres!L1959,-LOOKUP(ROW(A1955),Paramètres!$Y$5:$Z$1005)*Paramètres!$P$8,0),""))</f>
        <v/>
      </c>
      <c r="B1955" t="str">
        <f ca="1">IF(B1954="","",IFERROR(OFFSET(Paramètres!$D$5,LOOKUP(ROW(B1955),Paramètres!$W$5:$Z$1005)-LOOKUP(ROW(B1955),Paramètres!$V$5:$Z$1005)*Paramètres!$P$5,0)&amp;"/"&amp;OFFSET(Paramètres!$G$5,LOOKUP(ROW(B1955),Paramètres!$X$5:$Z$1005)-LOOKUP(ROW(B1955),Paramètres!$W$5:$Z$1005)*Paramètres!$P$6,0)&amp;"/"&amp;OFFSET(Paramètres!$J$5,LOOKUP(ROW(B1955),Paramètres!$Y$5:$Z$1005)-LOOKUP(ROW(B1955),Paramètres!$X$5:$Z$1005)*Paramètres!$P$7,0)&amp;"/"&amp;OFFSET(Paramètres!M1959,-LOOKUP(ROW(B1955),Paramètres!$Y$5:$Z$1005)*Paramètres!$P$8,0),""))</f>
        <v/>
      </c>
    </row>
    <row r="1956" spans="1:2" x14ac:dyDescent="0.25">
      <c r="A1956" t="str">
        <f ca="1">IF(A1955="","",IFERROR(OFFSET(Paramètres!$C$5,LOOKUP(ROW(A1956),Paramètres!$W$5:$Z$1005)-LOOKUP(ROW(A1956),Paramètres!$V$5:$Z$1005)*Paramètres!$P$5,0)&amp;OFFSET(Paramètres!$F$5,LOOKUP(ROW(A1956),Paramètres!$X$5:$Z$1005)-LOOKUP(ROW(A1956),Paramètres!$W$5:$Z$1005)*Paramètres!$P$6,0)&amp;OFFSET(Paramètres!$I$5,LOOKUP(ROW(A1956),Paramètres!$Y$5:$Z$1005)-LOOKUP(ROW(A1956),Paramètres!$X$5:$Z$1005)*Paramètres!$P$7,0)&amp;OFFSET(Paramètres!L1960,-LOOKUP(ROW(A1956),Paramètres!$Y$5:$Z$1005)*Paramètres!$P$8,0),""))</f>
        <v/>
      </c>
      <c r="B1956" t="str">
        <f ca="1">IF(B1955="","",IFERROR(OFFSET(Paramètres!$D$5,LOOKUP(ROW(B1956),Paramètres!$W$5:$Z$1005)-LOOKUP(ROW(B1956),Paramètres!$V$5:$Z$1005)*Paramètres!$P$5,0)&amp;"/"&amp;OFFSET(Paramètres!$G$5,LOOKUP(ROW(B1956),Paramètres!$X$5:$Z$1005)-LOOKUP(ROW(B1956),Paramètres!$W$5:$Z$1005)*Paramètres!$P$6,0)&amp;"/"&amp;OFFSET(Paramètres!$J$5,LOOKUP(ROW(B1956),Paramètres!$Y$5:$Z$1005)-LOOKUP(ROW(B1956),Paramètres!$X$5:$Z$1005)*Paramètres!$P$7,0)&amp;"/"&amp;OFFSET(Paramètres!M1960,-LOOKUP(ROW(B1956),Paramètres!$Y$5:$Z$1005)*Paramètres!$P$8,0),""))</f>
        <v/>
      </c>
    </row>
    <row r="1957" spans="1:2" x14ac:dyDescent="0.25">
      <c r="A1957" t="str">
        <f ca="1">IF(A1956="","",IFERROR(OFFSET(Paramètres!$C$5,LOOKUP(ROW(A1957),Paramètres!$W$5:$Z$1005)-LOOKUP(ROW(A1957),Paramètres!$V$5:$Z$1005)*Paramètres!$P$5,0)&amp;OFFSET(Paramètres!$F$5,LOOKUP(ROW(A1957),Paramètres!$X$5:$Z$1005)-LOOKUP(ROW(A1957),Paramètres!$W$5:$Z$1005)*Paramètres!$P$6,0)&amp;OFFSET(Paramètres!$I$5,LOOKUP(ROW(A1957),Paramètres!$Y$5:$Z$1005)-LOOKUP(ROW(A1957),Paramètres!$X$5:$Z$1005)*Paramètres!$P$7,0)&amp;OFFSET(Paramètres!L1961,-LOOKUP(ROW(A1957),Paramètres!$Y$5:$Z$1005)*Paramètres!$P$8,0),""))</f>
        <v/>
      </c>
      <c r="B1957" t="str">
        <f ca="1">IF(B1956="","",IFERROR(OFFSET(Paramètres!$D$5,LOOKUP(ROW(B1957),Paramètres!$W$5:$Z$1005)-LOOKUP(ROW(B1957),Paramètres!$V$5:$Z$1005)*Paramètres!$P$5,0)&amp;"/"&amp;OFFSET(Paramètres!$G$5,LOOKUP(ROW(B1957),Paramètres!$X$5:$Z$1005)-LOOKUP(ROW(B1957),Paramètres!$W$5:$Z$1005)*Paramètres!$P$6,0)&amp;"/"&amp;OFFSET(Paramètres!$J$5,LOOKUP(ROW(B1957),Paramètres!$Y$5:$Z$1005)-LOOKUP(ROW(B1957),Paramètres!$X$5:$Z$1005)*Paramètres!$P$7,0)&amp;"/"&amp;OFFSET(Paramètres!M1961,-LOOKUP(ROW(B1957),Paramètres!$Y$5:$Z$1005)*Paramètres!$P$8,0),""))</f>
        <v/>
      </c>
    </row>
    <row r="1958" spans="1:2" x14ac:dyDescent="0.25">
      <c r="A1958" t="str">
        <f ca="1">IF(A1957="","",IFERROR(OFFSET(Paramètres!$C$5,LOOKUP(ROW(A1958),Paramètres!$W$5:$Z$1005)-LOOKUP(ROW(A1958),Paramètres!$V$5:$Z$1005)*Paramètres!$P$5,0)&amp;OFFSET(Paramètres!$F$5,LOOKUP(ROW(A1958),Paramètres!$X$5:$Z$1005)-LOOKUP(ROW(A1958),Paramètres!$W$5:$Z$1005)*Paramètres!$P$6,0)&amp;OFFSET(Paramètres!$I$5,LOOKUP(ROW(A1958),Paramètres!$Y$5:$Z$1005)-LOOKUP(ROW(A1958),Paramètres!$X$5:$Z$1005)*Paramètres!$P$7,0)&amp;OFFSET(Paramètres!L1962,-LOOKUP(ROW(A1958),Paramètres!$Y$5:$Z$1005)*Paramètres!$P$8,0),""))</f>
        <v/>
      </c>
      <c r="B1958" t="str">
        <f ca="1">IF(B1957="","",IFERROR(OFFSET(Paramètres!$D$5,LOOKUP(ROW(B1958),Paramètres!$W$5:$Z$1005)-LOOKUP(ROW(B1958),Paramètres!$V$5:$Z$1005)*Paramètres!$P$5,0)&amp;"/"&amp;OFFSET(Paramètres!$G$5,LOOKUP(ROW(B1958),Paramètres!$X$5:$Z$1005)-LOOKUP(ROW(B1958),Paramètres!$W$5:$Z$1005)*Paramètres!$P$6,0)&amp;"/"&amp;OFFSET(Paramètres!$J$5,LOOKUP(ROW(B1958),Paramètres!$Y$5:$Z$1005)-LOOKUP(ROW(B1958),Paramètres!$X$5:$Z$1005)*Paramètres!$P$7,0)&amp;"/"&amp;OFFSET(Paramètres!M1962,-LOOKUP(ROW(B1958),Paramètres!$Y$5:$Z$1005)*Paramètres!$P$8,0),""))</f>
        <v/>
      </c>
    </row>
    <row r="1959" spans="1:2" x14ac:dyDescent="0.25">
      <c r="A1959" t="str">
        <f ca="1">IF(A1958="","",IFERROR(OFFSET(Paramètres!$C$5,LOOKUP(ROW(A1959),Paramètres!$W$5:$Z$1005)-LOOKUP(ROW(A1959),Paramètres!$V$5:$Z$1005)*Paramètres!$P$5,0)&amp;OFFSET(Paramètres!$F$5,LOOKUP(ROW(A1959),Paramètres!$X$5:$Z$1005)-LOOKUP(ROW(A1959),Paramètres!$W$5:$Z$1005)*Paramètres!$P$6,0)&amp;OFFSET(Paramètres!$I$5,LOOKUP(ROW(A1959),Paramètres!$Y$5:$Z$1005)-LOOKUP(ROW(A1959),Paramètres!$X$5:$Z$1005)*Paramètres!$P$7,0)&amp;OFFSET(Paramètres!L1963,-LOOKUP(ROW(A1959),Paramètres!$Y$5:$Z$1005)*Paramètres!$P$8,0),""))</f>
        <v/>
      </c>
      <c r="B1959" t="str">
        <f ca="1">IF(B1958="","",IFERROR(OFFSET(Paramètres!$D$5,LOOKUP(ROW(B1959),Paramètres!$W$5:$Z$1005)-LOOKUP(ROW(B1959),Paramètres!$V$5:$Z$1005)*Paramètres!$P$5,0)&amp;"/"&amp;OFFSET(Paramètres!$G$5,LOOKUP(ROW(B1959),Paramètres!$X$5:$Z$1005)-LOOKUP(ROW(B1959),Paramètres!$W$5:$Z$1005)*Paramètres!$P$6,0)&amp;"/"&amp;OFFSET(Paramètres!$J$5,LOOKUP(ROW(B1959),Paramètres!$Y$5:$Z$1005)-LOOKUP(ROW(B1959),Paramètres!$X$5:$Z$1005)*Paramètres!$P$7,0)&amp;"/"&amp;OFFSET(Paramètres!M1963,-LOOKUP(ROW(B1959),Paramètres!$Y$5:$Z$1005)*Paramètres!$P$8,0),""))</f>
        <v/>
      </c>
    </row>
    <row r="1960" spans="1:2" x14ac:dyDescent="0.25">
      <c r="A1960" t="str">
        <f ca="1">IF(A1959="","",IFERROR(OFFSET(Paramètres!$C$5,LOOKUP(ROW(A1960),Paramètres!$W$5:$Z$1005)-LOOKUP(ROW(A1960),Paramètres!$V$5:$Z$1005)*Paramètres!$P$5,0)&amp;OFFSET(Paramètres!$F$5,LOOKUP(ROW(A1960),Paramètres!$X$5:$Z$1005)-LOOKUP(ROW(A1960),Paramètres!$W$5:$Z$1005)*Paramètres!$P$6,0)&amp;OFFSET(Paramètres!$I$5,LOOKUP(ROW(A1960),Paramètres!$Y$5:$Z$1005)-LOOKUP(ROW(A1960),Paramètres!$X$5:$Z$1005)*Paramètres!$P$7,0)&amp;OFFSET(Paramètres!L1964,-LOOKUP(ROW(A1960),Paramètres!$Y$5:$Z$1005)*Paramètres!$P$8,0),""))</f>
        <v/>
      </c>
      <c r="B1960" t="str">
        <f ca="1">IF(B1959="","",IFERROR(OFFSET(Paramètres!$D$5,LOOKUP(ROW(B1960),Paramètres!$W$5:$Z$1005)-LOOKUP(ROW(B1960),Paramètres!$V$5:$Z$1005)*Paramètres!$P$5,0)&amp;"/"&amp;OFFSET(Paramètres!$G$5,LOOKUP(ROW(B1960),Paramètres!$X$5:$Z$1005)-LOOKUP(ROW(B1960),Paramètres!$W$5:$Z$1005)*Paramètres!$P$6,0)&amp;"/"&amp;OFFSET(Paramètres!$J$5,LOOKUP(ROW(B1960),Paramètres!$Y$5:$Z$1005)-LOOKUP(ROW(B1960),Paramètres!$X$5:$Z$1005)*Paramètres!$P$7,0)&amp;"/"&amp;OFFSET(Paramètres!M1964,-LOOKUP(ROW(B1960),Paramètres!$Y$5:$Z$1005)*Paramètres!$P$8,0),""))</f>
        <v/>
      </c>
    </row>
    <row r="1961" spans="1:2" x14ac:dyDescent="0.25">
      <c r="A1961" t="str">
        <f ca="1">IF(A1960="","",IFERROR(OFFSET(Paramètres!$C$5,LOOKUP(ROW(A1961),Paramètres!$W$5:$Z$1005)-LOOKUP(ROW(A1961),Paramètres!$V$5:$Z$1005)*Paramètres!$P$5,0)&amp;OFFSET(Paramètres!$F$5,LOOKUP(ROW(A1961),Paramètres!$X$5:$Z$1005)-LOOKUP(ROW(A1961),Paramètres!$W$5:$Z$1005)*Paramètres!$P$6,0)&amp;OFFSET(Paramètres!$I$5,LOOKUP(ROW(A1961),Paramètres!$Y$5:$Z$1005)-LOOKUP(ROW(A1961),Paramètres!$X$5:$Z$1005)*Paramètres!$P$7,0)&amp;OFFSET(Paramètres!L1965,-LOOKUP(ROW(A1961),Paramètres!$Y$5:$Z$1005)*Paramètres!$P$8,0),""))</f>
        <v/>
      </c>
      <c r="B1961" t="str">
        <f ca="1">IF(B1960="","",IFERROR(OFFSET(Paramètres!$D$5,LOOKUP(ROW(B1961),Paramètres!$W$5:$Z$1005)-LOOKUP(ROW(B1961),Paramètres!$V$5:$Z$1005)*Paramètres!$P$5,0)&amp;"/"&amp;OFFSET(Paramètres!$G$5,LOOKUP(ROW(B1961),Paramètres!$X$5:$Z$1005)-LOOKUP(ROW(B1961),Paramètres!$W$5:$Z$1005)*Paramètres!$P$6,0)&amp;"/"&amp;OFFSET(Paramètres!$J$5,LOOKUP(ROW(B1961),Paramètres!$Y$5:$Z$1005)-LOOKUP(ROW(B1961),Paramètres!$X$5:$Z$1005)*Paramètres!$P$7,0)&amp;"/"&amp;OFFSET(Paramètres!M1965,-LOOKUP(ROW(B1961),Paramètres!$Y$5:$Z$1005)*Paramètres!$P$8,0),""))</f>
        <v/>
      </c>
    </row>
    <row r="1962" spans="1:2" x14ac:dyDescent="0.25">
      <c r="A1962" t="str">
        <f ca="1">IF(A1961="","",IFERROR(OFFSET(Paramètres!$C$5,LOOKUP(ROW(A1962),Paramètres!$W$5:$Z$1005)-LOOKUP(ROW(A1962),Paramètres!$V$5:$Z$1005)*Paramètres!$P$5,0)&amp;OFFSET(Paramètres!$F$5,LOOKUP(ROW(A1962),Paramètres!$X$5:$Z$1005)-LOOKUP(ROW(A1962),Paramètres!$W$5:$Z$1005)*Paramètres!$P$6,0)&amp;OFFSET(Paramètres!$I$5,LOOKUP(ROW(A1962),Paramètres!$Y$5:$Z$1005)-LOOKUP(ROW(A1962),Paramètres!$X$5:$Z$1005)*Paramètres!$P$7,0)&amp;OFFSET(Paramètres!L1966,-LOOKUP(ROW(A1962),Paramètres!$Y$5:$Z$1005)*Paramètres!$P$8,0),""))</f>
        <v/>
      </c>
      <c r="B1962" t="str">
        <f ca="1">IF(B1961="","",IFERROR(OFFSET(Paramètres!$D$5,LOOKUP(ROW(B1962),Paramètres!$W$5:$Z$1005)-LOOKUP(ROW(B1962),Paramètres!$V$5:$Z$1005)*Paramètres!$P$5,0)&amp;"/"&amp;OFFSET(Paramètres!$G$5,LOOKUP(ROW(B1962),Paramètres!$X$5:$Z$1005)-LOOKUP(ROW(B1962),Paramètres!$W$5:$Z$1005)*Paramètres!$P$6,0)&amp;"/"&amp;OFFSET(Paramètres!$J$5,LOOKUP(ROW(B1962),Paramètres!$Y$5:$Z$1005)-LOOKUP(ROW(B1962),Paramètres!$X$5:$Z$1005)*Paramètres!$P$7,0)&amp;"/"&amp;OFFSET(Paramètres!M1966,-LOOKUP(ROW(B1962),Paramètres!$Y$5:$Z$1005)*Paramètres!$P$8,0),""))</f>
        <v/>
      </c>
    </row>
    <row r="1963" spans="1:2" x14ac:dyDescent="0.25">
      <c r="A1963" t="str">
        <f ca="1">IF(A1962="","",IFERROR(OFFSET(Paramètres!$C$5,LOOKUP(ROW(A1963),Paramètres!$W$5:$Z$1005)-LOOKUP(ROW(A1963),Paramètres!$V$5:$Z$1005)*Paramètres!$P$5,0)&amp;OFFSET(Paramètres!$F$5,LOOKUP(ROW(A1963),Paramètres!$X$5:$Z$1005)-LOOKUP(ROW(A1963),Paramètres!$W$5:$Z$1005)*Paramètres!$P$6,0)&amp;OFFSET(Paramètres!$I$5,LOOKUP(ROW(A1963),Paramètres!$Y$5:$Z$1005)-LOOKUP(ROW(A1963),Paramètres!$X$5:$Z$1005)*Paramètres!$P$7,0)&amp;OFFSET(Paramètres!L1967,-LOOKUP(ROW(A1963),Paramètres!$Y$5:$Z$1005)*Paramètres!$P$8,0),""))</f>
        <v/>
      </c>
      <c r="B1963" t="str">
        <f ca="1">IF(B1962="","",IFERROR(OFFSET(Paramètres!$D$5,LOOKUP(ROW(B1963),Paramètres!$W$5:$Z$1005)-LOOKUP(ROW(B1963),Paramètres!$V$5:$Z$1005)*Paramètres!$P$5,0)&amp;"/"&amp;OFFSET(Paramètres!$G$5,LOOKUP(ROW(B1963),Paramètres!$X$5:$Z$1005)-LOOKUP(ROW(B1963),Paramètres!$W$5:$Z$1005)*Paramètres!$P$6,0)&amp;"/"&amp;OFFSET(Paramètres!$J$5,LOOKUP(ROW(B1963),Paramètres!$Y$5:$Z$1005)-LOOKUP(ROW(B1963),Paramètres!$X$5:$Z$1005)*Paramètres!$P$7,0)&amp;"/"&amp;OFFSET(Paramètres!M1967,-LOOKUP(ROW(B1963),Paramètres!$Y$5:$Z$1005)*Paramètres!$P$8,0),""))</f>
        <v/>
      </c>
    </row>
    <row r="1964" spans="1:2" x14ac:dyDescent="0.25">
      <c r="A1964" t="str">
        <f ca="1">IF(A1963="","",IFERROR(OFFSET(Paramètres!$C$5,LOOKUP(ROW(A1964),Paramètres!$W$5:$Z$1005)-LOOKUP(ROW(A1964),Paramètres!$V$5:$Z$1005)*Paramètres!$P$5,0)&amp;OFFSET(Paramètres!$F$5,LOOKUP(ROW(A1964),Paramètres!$X$5:$Z$1005)-LOOKUP(ROW(A1964),Paramètres!$W$5:$Z$1005)*Paramètres!$P$6,0)&amp;OFFSET(Paramètres!$I$5,LOOKUP(ROW(A1964),Paramètres!$Y$5:$Z$1005)-LOOKUP(ROW(A1964),Paramètres!$X$5:$Z$1005)*Paramètres!$P$7,0)&amp;OFFSET(Paramètres!L1968,-LOOKUP(ROW(A1964),Paramètres!$Y$5:$Z$1005)*Paramètres!$P$8,0),""))</f>
        <v/>
      </c>
      <c r="B1964" t="str">
        <f ca="1">IF(B1963="","",IFERROR(OFFSET(Paramètres!$D$5,LOOKUP(ROW(B1964),Paramètres!$W$5:$Z$1005)-LOOKUP(ROW(B1964),Paramètres!$V$5:$Z$1005)*Paramètres!$P$5,0)&amp;"/"&amp;OFFSET(Paramètres!$G$5,LOOKUP(ROW(B1964),Paramètres!$X$5:$Z$1005)-LOOKUP(ROW(B1964),Paramètres!$W$5:$Z$1005)*Paramètres!$P$6,0)&amp;"/"&amp;OFFSET(Paramètres!$J$5,LOOKUP(ROW(B1964),Paramètres!$Y$5:$Z$1005)-LOOKUP(ROW(B1964),Paramètres!$X$5:$Z$1005)*Paramètres!$P$7,0)&amp;"/"&amp;OFFSET(Paramètres!M1968,-LOOKUP(ROW(B1964),Paramètres!$Y$5:$Z$1005)*Paramètres!$P$8,0),""))</f>
        <v/>
      </c>
    </row>
    <row r="1965" spans="1:2" x14ac:dyDescent="0.25">
      <c r="A1965" t="str">
        <f ca="1">IF(A1964="","",IFERROR(OFFSET(Paramètres!$C$5,LOOKUP(ROW(A1965),Paramètres!$W$5:$Z$1005)-LOOKUP(ROW(A1965),Paramètres!$V$5:$Z$1005)*Paramètres!$P$5,0)&amp;OFFSET(Paramètres!$F$5,LOOKUP(ROW(A1965),Paramètres!$X$5:$Z$1005)-LOOKUP(ROW(A1965),Paramètres!$W$5:$Z$1005)*Paramètres!$P$6,0)&amp;OFFSET(Paramètres!$I$5,LOOKUP(ROW(A1965),Paramètres!$Y$5:$Z$1005)-LOOKUP(ROW(A1965),Paramètres!$X$5:$Z$1005)*Paramètres!$P$7,0)&amp;OFFSET(Paramètres!L1969,-LOOKUP(ROW(A1965),Paramètres!$Y$5:$Z$1005)*Paramètres!$P$8,0),""))</f>
        <v/>
      </c>
      <c r="B1965" t="str">
        <f ca="1">IF(B1964="","",IFERROR(OFFSET(Paramètres!$D$5,LOOKUP(ROW(B1965),Paramètres!$W$5:$Z$1005)-LOOKUP(ROW(B1965),Paramètres!$V$5:$Z$1005)*Paramètres!$P$5,0)&amp;"/"&amp;OFFSET(Paramètres!$G$5,LOOKUP(ROW(B1965),Paramètres!$X$5:$Z$1005)-LOOKUP(ROW(B1965),Paramètres!$W$5:$Z$1005)*Paramètres!$P$6,0)&amp;"/"&amp;OFFSET(Paramètres!$J$5,LOOKUP(ROW(B1965),Paramètres!$Y$5:$Z$1005)-LOOKUP(ROW(B1965),Paramètres!$X$5:$Z$1005)*Paramètres!$P$7,0)&amp;"/"&amp;OFFSET(Paramètres!M1969,-LOOKUP(ROW(B1965),Paramètres!$Y$5:$Z$1005)*Paramètres!$P$8,0),""))</f>
        <v/>
      </c>
    </row>
    <row r="1966" spans="1:2" x14ac:dyDescent="0.25">
      <c r="A1966" t="str">
        <f ca="1">IF(A1965="","",IFERROR(OFFSET(Paramètres!$C$5,LOOKUP(ROW(A1966),Paramètres!$W$5:$Z$1005)-LOOKUP(ROW(A1966),Paramètres!$V$5:$Z$1005)*Paramètres!$P$5,0)&amp;OFFSET(Paramètres!$F$5,LOOKUP(ROW(A1966),Paramètres!$X$5:$Z$1005)-LOOKUP(ROW(A1966),Paramètres!$W$5:$Z$1005)*Paramètres!$P$6,0)&amp;OFFSET(Paramètres!$I$5,LOOKUP(ROW(A1966),Paramètres!$Y$5:$Z$1005)-LOOKUP(ROW(A1966),Paramètres!$X$5:$Z$1005)*Paramètres!$P$7,0)&amp;OFFSET(Paramètres!L1970,-LOOKUP(ROW(A1966),Paramètres!$Y$5:$Z$1005)*Paramètres!$P$8,0),""))</f>
        <v/>
      </c>
      <c r="B1966" t="str">
        <f ca="1">IF(B1965="","",IFERROR(OFFSET(Paramètres!$D$5,LOOKUP(ROW(B1966),Paramètres!$W$5:$Z$1005)-LOOKUP(ROW(B1966),Paramètres!$V$5:$Z$1005)*Paramètres!$P$5,0)&amp;"/"&amp;OFFSET(Paramètres!$G$5,LOOKUP(ROW(B1966),Paramètres!$X$5:$Z$1005)-LOOKUP(ROW(B1966),Paramètres!$W$5:$Z$1005)*Paramètres!$P$6,0)&amp;"/"&amp;OFFSET(Paramètres!$J$5,LOOKUP(ROW(B1966),Paramètres!$Y$5:$Z$1005)-LOOKUP(ROW(B1966),Paramètres!$X$5:$Z$1005)*Paramètres!$P$7,0)&amp;"/"&amp;OFFSET(Paramètres!M1970,-LOOKUP(ROW(B1966),Paramètres!$Y$5:$Z$1005)*Paramètres!$P$8,0),""))</f>
        <v/>
      </c>
    </row>
    <row r="1967" spans="1:2" x14ac:dyDescent="0.25">
      <c r="A1967" t="str">
        <f ca="1">IF(A1966="","",IFERROR(OFFSET(Paramètres!$C$5,LOOKUP(ROW(A1967),Paramètres!$W$5:$Z$1005)-LOOKUP(ROW(A1967),Paramètres!$V$5:$Z$1005)*Paramètres!$P$5,0)&amp;OFFSET(Paramètres!$F$5,LOOKUP(ROW(A1967),Paramètres!$X$5:$Z$1005)-LOOKUP(ROW(A1967),Paramètres!$W$5:$Z$1005)*Paramètres!$P$6,0)&amp;OFFSET(Paramètres!$I$5,LOOKUP(ROW(A1967),Paramètres!$Y$5:$Z$1005)-LOOKUP(ROW(A1967),Paramètres!$X$5:$Z$1005)*Paramètres!$P$7,0)&amp;OFFSET(Paramètres!L1971,-LOOKUP(ROW(A1967),Paramètres!$Y$5:$Z$1005)*Paramètres!$P$8,0),""))</f>
        <v/>
      </c>
      <c r="B1967" t="str">
        <f ca="1">IF(B1966="","",IFERROR(OFFSET(Paramètres!$D$5,LOOKUP(ROW(B1967),Paramètres!$W$5:$Z$1005)-LOOKUP(ROW(B1967),Paramètres!$V$5:$Z$1005)*Paramètres!$P$5,0)&amp;"/"&amp;OFFSET(Paramètres!$G$5,LOOKUP(ROW(B1967),Paramètres!$X$5:$Z$1005)-LOOKUP(ROW(B1967),Paramètres!$W$5:$Z$1005)*Paramètres!$P$6,0)&amp;"/"&amp;OFFSET(Paramètres!$J$5,LOOKUP(ROW(B1967),Paramètres!$Y$5:$Z$1005)-LOOKUP(ROW(B1967),Paramètres!$X$5:$Z$1005)*Paramètres!$P$7,0)&amp;"/"&amp;OFFSET(Paramètres!M1971,-LOOKUP(ROW(B1967),Paramètres!$Y$5:$Z$1005)*Paramètres!$P$8,0),""))</f>
        <v/>
      </c>
    </row>
    <row r="1968" spans="1:2" x14ac:dyDescent="0.25">
      <c r="A1968" t="str">
        <f ca="1">IF(A1967="","",IFERROR(OFFSET(Paramètres!$C$5,LOOKUP(ROW(A1968),Paramètres!$W$5:$Z$1005)-LOOKUP(ROW(A1968),Paramètres!$V$5:$Z$1005)*Paramètres!$P$5,0)&amp;OFFSET(Paramètres!$F$5,LOOKUP(ROW(A1968),Paramètres!$X$5:$Z$1005)-LOOKUP(ROW(A1968),Paramètres!$W$5:$Z$1005)*Paramètres!$P$6,0)&amp;OFFSET(Paramètres!$I$5,LOOKUP(ROW(A1968),Paramètres!$Y$5:$Z$1005)-LOOKUP(ROW(A1968),Paramètres!$X$5:$Z$1005)*Paramètres!$P$7,0)&amp;OFFSET(Paramètres!L1972,-LOOKUP(ROW(A1968),Paramètres!$Y$5:$Z$1005)*Paramètres!$P$8,0),""))</f>
        <v/>
      </c>
      <c r="B1968" t="str">
        <f ca="1">IF(B1967="","",IFERROR(OFFSET(Paramètres!$D$5,LOOKUP(ROW(B1968),Paramètres!$W$5:$Z$1005)-LOOKUP(ROW(B1968),Paramètres!$V$5:$Z$1005)*Paramètres!$P$5,0)&amp;"/"&amp;OFFSET(Paramètres!$G$5,LOOKUP(ROW(B1968),Paramètres!$X$5:$Z$1005)-LOOKUP(ROW(B1968),Paramètres!$W$5:$Z$1005)*Paramètres!$P$6,0)&amp;"/"&amp;OFFSET(Paramètres!$J$5,LOOKUP(ROW(B1968),Paramètres!$Y$5:$Z$1005)-LOOKUP(ROW(B1968),Paramètres!$X$5:$Z$1005)*Paramètres!$P$7,0)&amp;"/"&amp;OFFSET(Paramètres!M1972,-LOOKUP(ROW(B1968),Paramètres!$Y$5:$Z$1005)*Paramètres!$P$8,0),""))</f>
        <v/>
      </c>
    </row>
    <row r="1969" spans="1:2" x14ac:dyDescent="0.25">
      <c r="A1969" t="str">
        <f ca="1">IF(A1968="","",IFERROR(OFFSET(Paramètres!$C$5,LOOKUP(ROW(A1969),Paramètres!$W$5:$Z$1005)-LOOKUP(ROW(A1969),Paramètres!$V$5:$Z$1005)*Paramètres!$P$5,0)&amp;OFFSET(Paramètres!$F$5,LOOKUP(ROW(A1969),Paramètres!$X$5:$Z$1005)-LOOKUP(ROW(A1969),Paramètres!$W$5:$Z$1005)*Paramètres!$P$6,0)&amp;OFFSET(Paramètres!$I$5,LOOKUP(ROW(A1969),Paramètres!$Y$5:$Z$1005)-LOOKUP(ROW(A1969),Paramètres!$X$5:$Z$1005)*Paramètres!$P$7,0)&amp;OFFSET(Paramètres!L1973,-LOOKUP(ROW(A1969),Paramètres!$Y$5:$Z$1005)*Paramètres!$P$8,0),""))</f>
        <v/>
      </c>
      <c r="B1969" t="str">
        <f ca="1">IF(B1968="","",IFERROR(OFFSET(Paramètres!$D$5,LOOKUP(ROW(B1969),Paramètres!$W$5:$Z$1005)-LOOKUP(ROW(B1969),Paramètres!$V$5:$Z$1005)*Paramètres!$P$5,0)&amp;"/"&amp;OFFSET(Paramètres!$G$5,LOOKUP(ROW(B1969),Paramètres!$X$5:$Z$1005)-LOOKUP(ROW(B1969),Paramètres!$W$5:$Z$1005)*Paramètres!$P$6,0)&amp;"/"&amp;OFFSET(Paramètres!$J$5,LOOKUP(ROW(B1969),Paramètres!$Y$5:$Z$1005)-LOOKUP(ROW(B1969),Paramètres!$X$5:$Z$1005)*Paramètres!$P$7,0)&amp;"/"&amp;OFFSET(Paramètres!M1973,-LOOKUP(ROW(B1969),Paramètres!$Y$5:$Z$1005)*Paramètres!$P$8,0),""))</f>
        <v/>
      </c>
    </row>
    <row r="1970" spans="1:2" x14ac:dyDescent="0.25">
      <c r="A1970" t="str">
        <f ca="1">IF(A1969="","",IFERROR(OFFSET(Paramètres!$C$5,LOOKUP(ROW(A1970),Paramètres!$W$5:$Z$1005)-LOOKUP(ROW(A1970),Paramètres!$V$5:$Z$1005)*Paramètres!$P$5,0)&amp;OFFSET(Paramètres!$F$5,LOOKUP(ROW(A1970),Paramètres!$X$5:$Z$1005)-LOOKUP(ROW(A1970),Paramètres!$W$5:$Z$1005)*Paramètres!$P$6,0)&amp;OFFSET(Paramètres!$I$5,LOOKUP(ROW(A1970),Paramètres!$Y$5:$Z$1005)-LOOKUP(ROW(A1970),Paramètres!$X$5:$Z$1005)*Paramètres!$P$7,0)&amp;OFFSET(Paramètres!L1974,-LOOKUP(ROW(A1970),Paramètres!$Y$5:$Z$1005)*Paramètres!$P$8,0),""))</f>
        <v/>
      </c>
      <c r="B1970" t="str">
        <f ca="1">IF(B1969="","",IFERROR(OFFSET(Paramètres!$D$5,LOOKUP(ROW(B1970),Paramètres!$W$5:$Z$1005)-LOOKUP(ROW(B1970),Paramètres!$V$5:$Z$1005)*Paramètres!$P$5,0)&amp;"/"&amp;OFFSET(Paramètres!$G$5,LOOKUP(ROW(B1970),Paramètres!$X$5:$Z$1005)-LOOKUP(ROW(B1970),Paramètres!$W$5:$Z$1005)*Paramètres!$P$6,0)&amp;"/"&amp;OFFSET(Paramètres!$J$5,LOOKUP(ROW(B1970),Paramètres!$Y$5:$Z$1005)-LOOKUP(ROW(B1970),Paramètres!$X$5:$Z$1005)*Paramètres!$P$7,0)&amp;"/"&amp;OFFSET(Paramètres!M1974,-LOOKUP(ROW(B1970),Paramètres!$Y$5:$Z$1005)*Paramètres!$P$8,0),""))</f>
        <v/>
      </c>
    </row>
    <row r="1971" spans="1:2" x14ac:dyDescent="0.25">
      <c r="A1971" t="str">
        <f ca="1">IF(A1970="","",IFERROR(OFFSET(Paramètres!$C$5,LOOKUP(ROW(A1971),Paramètres!$W$5:$Z$1005)-LOOKUP(ROW(A1971),Paramètres!$V$5:$Z$1005)*Paramètres!$P$5,0)&amp;OFFSET(Paramètres!$F$5,LOOKUP(ROW(A1971),Paramètres!$X$5:$Z$1005)-LOOKUP(ROW(A1971),Paramètres!$W$5:$Z$1005)*Paramètres!$P$6,0)&amp;OFFSET(Paramètres!$I$5,LOOKUP(ROW(A1971),Paramètres!$Y$5:$Z$1005)-LOOKUP(ROW(A1971),Paramètres!$X$5:$Z$1005)*Paramètres!$P$7,0)&amp;OFFSET(Paramètres!L1975,-LOOKUP(ROW(A1971),Paramètres!$Y$5:$Z$1005)*Paramètres!$P$8,0),""))</f>
        <v/>
      </c>
      <c r="B1971" t="str">
        <f ca="1">IF(B1970="","",IFERROR(OFFSET(Paramètres!$D$5,LOOKUP(ROW(B1971),Paramètres!$W$5:$Z$1005)-LOOKUP(ROW(B1971),Paramètres!$V$5:$Z$1005)*Paramètres!$P$5,0)&amp;"/"&amp;OFFSET(Paramètres!$G$5,LOOKUP(ROW(B1971),Paramètres!$X$5:$Z$1005)-LOOKUP(ROW(B1971),Paramètres!$W$5:$Z$1005)*Paramètres!$P$6,0)&amp;"/"&amp;OFFSET(Paramètres!$J$5,LOOKUP(ROW(B1971),Paramètres!$Y$5:$Z$1005)-LOOKUP(ROW(B1971),Paramètres!$X$5:$Z$1005)*Paramètres!$P$7,0)&amp;"/"&amp;OFFSET(Paramètres!M1975,-LOOKUP(ROW(B1971),Paramètres!$Y$5:$Z$1005)*Paramètres!$P$8,0),""))</f>
        <v/>
      </c>
    </row>
    <row r="1972" spans="1:2" x14ac:dyDescent="0.25">
      <c r="A1972" t="str">
        <f ca="1">IF(A1971="","",IFERROR(OFFSET(Paramètres!$C$5,LOOKUP(ROW(A1972),Paramètres!$W$5:$Z$1005)-LOOKUP(ROW(A1972),Paramètres!$V$5:$Z$1005)*Paramètres!$P$5,0)&amp;OFFSET(Paramètres!$F$5,LOOKUP(ROW(A1972),Paramètres!$X$5:$Z$1005)-LOOKUP(ROW(A1972),Paramètres!$W$5:$Z$1005)*Paramètres!$P$6,0)&amp;OFFSET(Paramètres!$I$5,LOOKUP(ROW(A1972),Paramètres!$Y$5:$Z$1005)-LOOKUP(ROW(A1972),Paramètres!$X$5:$Z$1005)*Paramètres!$P$7,0)&amp;OFFSET(Paramètres!L1976,-LOOKUP(ROW(A1972),Paramètres!$Y$5:$Z$1005)*Paramètres!$P$8,0),""))</f>
        <v/>
      </c>
      <c r="B1972" t="str">
        <f ca="1">IF(B1971="","",IFERROR(OFFSET(Paramètres!$D$5,LOOKUP(ROW(B1972),Paramètres!$W$5:$Z$1005)-LOOKUP(ROW(B1972),Paramètres!$V$5:$Z$1005)*Paramètres!$P$5,0)&amp;"/"&amp;OFFSET(Paramètres!$G$5,LOOKUP(ROW(B1972),Paramètres!$X$5:$Z$1005)-LOOKUP(ROW(B1972),Paramètres!$W$5:$Z$1005)*Paramètres!$P$6,0)&amp;"/"&amp;OFFSET(Paramètres!$J$5,LOOKUP(ROW(B1972),Paramètres!$Y$5:$Z$1005)-LOOKUP(ROW(B1972),Paramètres!$X$5:$Z$1005)*Paramètres!$P$7,0)&amp;"/"&amp;OFFSET(Paramètres!M1976,-LOOKUP(ROW(B1972),Paramètres!$Y$5:$Z$1005)*Paramètres!$P$8,0),""))</f>
        <v/>
      </c>
    </row>
    <row r="1973" spans="1:2" x14ac:dyDescent="0.25">
      <c r="A1973" t="str">
        <f ca="1">IF(A1972="","",IFERROR(OFFSET(Paramètres!$C$5,LOOKUP(ROW(A1973),Paramètres!$W$5:$Z$1005)-LOOKUP(ROW(A1973),Paramètres!$V$5:$Z$1005)*Paramètres!$P$5,0)&amp;OFFSET(Paramètres!$F$5,LOOKUP(ROW(A1973),Paramètres!$X$5:$Z$1005)-LOOKUP(ROW(A1973),Paramètres!$W$5:$Z$1005)*Paramètres!$P$6,0)&amp;OFFSET(Paramètres!$I$5,LOOKUP(ROW(A1973),Paramètres!$Y$5:$Z$1005)-LOOKUP(ROW(A1973),Paramètres!$X$5:$Z$1005)*Paramètres!$P$7,0)&amp;OFFSET(Paramètres!L1977,-LOOKUP(ROW(A1973),Paramètres!$Y$5:$Z$1005)*Paramètres!$P$8,0),""))</f>
        <v/>
      </c>
      <c r="B1973" t="str">
        <f ca="1">IF(B1972="","",IFERROR(OFFSET(Paramètres!$D$5,LOOKUP(ROW(B1973),Paramètres!$W$5:$Z$1005)-LOOKUP(ROW(B1973),Paramètres!$V$5:$Z$1005)*Paramètres!$P$5,0)&amp;"/"&amp;OFFSET(Paramètres!$G$5,LOOKUP(ROW(B1973),Paramètres!$X$5:$Z$1005)-LOOKUP(ROW(B1973),Paramètres!$W$5:$Z$1005)*Paramètres!$P$6,0)&amp;"/"&amp;OFFSET(Paramètres!$J$5,LOOKUP(ROW(B1973),Paramètres!$Y$5:$Z$1005)-LOOKUP(ROW(B1973),Paramètres!$X$5:$Z$1005)*Paramètres!$P$7,0)&amp;"/"&amp;OFFSET(Paramètres!M1977,-LOOKUP(ROW(B1973),Paramètres!$Y$5:$Z$1005)*Paramètres!$P$8,0),""))</f>
        <v/>
      </c>
    </row>
    <row r="1974" spans="1:2" x14ac:dyDescent="0.25">
      <c r="A1974" t="str">
        <f ca="1">IF(A1973="","",IFERROR(OFFSET(Paramètres!$C$5,LOOKUP(ROW(A1974),Paramètres!$W$5:$Z$1005)-LOOKUP(ROW(A1974),Paramètres!$V$5:$Z$1005)*Paramètres!$P$5,0)&amp;OFFSET(Paramètres!$F$5,LOOKUP(ROW(A1974),Paramètres!$X$5:$Z$1005)-LOOKUP(ROW(A1974),Paramètres!$W$5:$Z$1005)*Paramètres!$P$6,0)&amp;OFFSET(Paramètres!$I$5,LOOKUP(ROW(A1974),Paramètres!$Y$5:$Z$1005)-LOOKUP(ROW(A1974),Paramètres!$X$5:$Z$1005)*Paramètres!$P$7,0)&amp;OFFSET(Paramètres!L1978,-LOOKUP(ROW(A1974),Paramètres!$Y$5:$Z$1005)*Paramètres!$P$8,0),""))</f>
        <v/>
      </c>
      <c r="B1974" t="str">
        <f ca="1">IF(B1973="","",IFERROR(OFFSET(Paramètres!$D$5,LOOKUP(ROW(B1974),Paramètres!$W$5:$Z$1005)-LOOKUP(ROW(B1974),Paramètres!$V$5:$Z$1005)*Paramètres!$P$5,0)&amp;"/"&amp;OFFSET(Paramètres!$G$5,LOOKUP(ROW(B1974),Paramètres!$X$5:$Z$1005)-LOOKUP(ROW(B1974),Paramètres!$W$5:$Z$1005)*Paramètres!$P$6,0)&amp;"/"&amp;OFFSET(Paramètres!$J$5,LOOKUP(ROW(B1974),Paramètres!$Y$5:$Z$1005)-LOOKUP(ROW(B1974),Paramètres!$X$5:$Z$1005)*Paramètres!$P$7,0)&amp;"/"&amp;OFFSET(Paramètres!M1978,-LOOKUP(ROW(B1974),Paramètres!$Y$5:$Z$1005)*Paramètres!$P$8,0),""))</f>
        <v/>
      </c>
    </row>
    <row r="1975" spans="1:2" x14ac:dyDescent="0.25">
      <c r="A1975" t="str">
        <f ca="1">IF(A1974="","",IFERROR(OFFSET(Paramètres!$C$5,LOOKUP(ROW(A1975),Paramètres!$W$5:$Z$1005)-LOOKUP(ROW(A1975),Paramètres!$V$5:$Z$1005)*Paramètres!$P$5,0)&amp;OFFSET(Paramètres!$F$5,LOOKUP(ROW(A1975),Paramètres!$X$5:$Z$1005)-LOOKUP(ROW(A1975),Paramètres!$W$5:$Z$1005)*Paramètres!$P$6,0)&amp;OFFSET(Paramètres!$I$5,LOOKUP(ROW(A1975),Paramètres!$Y$5:$Z$1005)-LOOKUP(ROW(A1975),Paramètres!$X$5:$Z$1005)*Paramètres!$P$7,0)&amp;OFFSET(Paramètres!L1979,-LOOKUP(ROW(A1975),Paramètres!$Y$5:$Z$1005)*Paramètres!$P$8,0),""))</f>
        <v/>
      </c>
      <c r="B1975" t="str">
        <f ca="1">IF(B1974="","",IFERROR(OFFSET(Paramètres!$D$5,LOOKUP(ROW(B1975),Paramètres!$W$5:$Z$1005)-LOOKUP(ROW(B1975),Paramètres!$V$5:$Z$1005)*Paramètres!$P$5,0)&amp;"/"&amp;OFFSET(Paramètres!$G$5,LOOKUP(ROW(B1975),Paramètres!$X$5:$Z$1005)-LOOKUP(ROW(B1975),Paramètres!$W$5:$Z$1005)*Paramètres!$P$6,0)&amp;"/"&amp;OFFSET(Paramètres!$J$5,LOOKUP(ROW(B1975),Paramètres!$Y$5:$Z$1005)-LOOKUP(ROW(B1975),Paramètres!$X$5:$Z$1005)*Paramètres!$P$7,0)&amp;"/"&amp;OFFSET(Paramètres!M1979,-LOOKUP(ROW(B1975),Paramètres!$Y$5:$Z$1005)*Paramètres!$P$8,0),""))</f>
        <v/>
      </c>
    </row>
    <row r="1976" spans="1:2" x14ac:dyDescent="0.25">
      <c r="A1976" t="str">
        <f ca="1">IF(A1975="","",IFERROR(OFFSET(Paramètres!$C$5,LOOKUP(ROW(A1976),Paramètres!$W$5:$Z$1005)-LOOKUP(ROW(A1976),Paramètres!$V$5:$Z$1005)*Paramètres!$P$5,0)&amp;OFFSET(Paramètres!$F$5,LOOKUP(ROW(A1976),Paramètres!$X$5:$Z$1005)-LOOKUP(ROW(A1976),Paramètres!$W$5:$Z$1005)*Paramètres!$P$6,0)&amp;OFFSET(Paramètres!$I$5,LOOKUP(ROW(A1976),Paramètres!$Y$5:$Z$1005)-LOOKUP(ROW(A1976),Paramètres!$X$5:$Z$1005)*Paramètres!$P$7,0)&amp;OFFSET(Paramètres!L1980,-LOOKUP(ROW(A1976),Paramètres!$Y$5:$Z$1005)*Paramètres!$P$8,0),""))</f>
        <v/>
      </c>
      <c r="B1976" t="str">
        <f ca="1">IF(B1975="","",IFERROR(OFFSET(Paramètres!$D$5,LOOKUP(ROW(B1976),Paramètres!$W$5:$Z$1005)-LOOKUP(ROW(B1976),Paramètres!$V$5:$Z$1005)*Paramètres!$P$5,0)&amp;"/"&amp;OFFSET(Paramètres!$G$5,LOOKUP(ROW(B1976),Paramètres!$X$5:$Z$1005)-LOOKUP(ROW(B1976),Paramètres!$W$5:$Z$1005)*Paramètres!$P$6,0)&amp;"/"&amp;OFFSET(Paramètres!$J$5,LOOKUP(ROW(B1976),Paramètres!$Y$5:$Z$1005)-LOOKUP(ROW(B1976),Paramètres!$X$5:$Z$1005)*Paramètres!$P$7,0)&amp;"/"&amp;OFFSET(Paramètres!M1980,-LOOKUP(ROW(B1976),Paramètres!$Y$5:$Z$1005)*Paramètres!$P$8,0),""))</f>
        <v/>
      </c>
    </row>
    <row r="1977" spans="1:2" x14ac:dyDescent="0.25">
      <c r="A1977" t="str">
        <f ca="1">IF(A1976="","",IFERROR(OFFSET(Paramètres!$C$5,LOOKUP(ROW(A1977),Paramètres!$W$5:$Z$1005)-LOOKUP(ROW(A1977),Paramètres!$V$5:$Z$1005)*Paramètres!$P$5,0)&amp;OFFSET(Paramètres!$F$5,LOOKUP(ROW(A1977),Paramètres!$X$5:$Z$1005)-LOOKUP(ROW(A1977),Paramètres!$W$5:$Z$1005)*Paramètres!$P$6,0)&amp;OFFSET(Paramètres!$I$5,LOOKUP(ROW(A1977),Paramètres!$Y$5:$Z$1005)-LOOKUP(ROW(A1977),Paramètres!$X$5:$Z$1005)*Paramètres!$P$7,0)&amp;OFFSET(Paramètres!L1981,-LOOKUP(ROW(A1977),Paramètres!$Y$5:$Z$1005)*Paramètres!$P$8,0),""))</f>
        <v/>
      </c>
      <c r="B1977" t="str">
        <f ca="1">IF(B1976="","",IFERROR(OFFSET(Paramètres!$D$5,LOOKUP(ROW(B1977),Paramètres!$W$5:$Z$1005)-LOOKUP(ROW(B1977),Paramètres!$V$5:$Z$1005)*Paramètres!$P$5,0)&amp;"/"&amp;OFFSET(Paramètres!$G$5,LOOKUP(ROW(B1977),Paramètres!$X$5:$Z$1005)-LOOKUP(ROW(B1977),Paramètres!$W$5:$Z$1005)*Paramètres!$P$6,0)&amp;"/"&amp;OFFSET(Paramètres!$J$5,LOOKUP(ROW(B1977),Paramètres!$Y$5:$Z$1005)-LOOKUP(ROW(B1977),Paramètres!$X$5:$Z$1005)*Paramètres!$P$7,0)&amp;"/"&amp;OFFSET(Paramètres!M1981,-LOOKUP(ROW(B1977),Paramètres!$Y$5:$Z$1005)*Paramètres!$P$8,0),""))</f>
        <v/>
      </c>
    </row>
    <row r="1978" spans="1:2" x14ac:dyDescent="0.25">
      <c r="A1978" t="str">
        <f ca="1">IF(A1977="","",IFERROR(OFFSET(Paramètres!$C$5,LOOKUP(ROW(A1978),Paramètres!$W$5:$Z$1005)-LOOKUP(ROW(A1978),Paramètres!$V$5:$Z$1005)*Paramètres!$P$5,0)&amp;OFFSET(Paramètres!$F$5,LOOKUP(ROW(A1978),Paramètres!$X$5:$Z$1005)-LOOKUP(ROW(A1978),Paramètres!$W$5:$Z$1005)*Paramètres!$P$6,0)&amp;OFFSET(Paramètres!$I$5,LOOKUP(ROW(A1978),Paramètres!$Y$5:$Z$1005)-LOOKUP(ROW(A1978),Paramètres!$X$5:$Z$1005)*Paramètres!$P$7,0)&amp;OFFSET(Paramètres!L1982,-LOOKUP(ROW(A1978),Paramètres!$Y$5:$Z$1005)*Paramètres!$P$8,0),""))</f>
        <v/>
      </c>
      <c r="B1978" t="str">
        <f ca="1">IF(B1977="","",IFERROR(OFFSET(Paramètres!$D$5,LOOKUP(ROW(B1978),Paramètres!$W$5:$Z$1005)-LOOKUP(ROW(B1978),Paramètres!$V$5:$Z$1005)*Paramètres!$P$5,0)&amp;"/"&amp;OFFSET(Paramètres!$G$5,LOOKUP(ROW(B1978),Paramètres!$X$5:$Z$1005)-LOOKUP(ROW(B1978),Paramètres!$W$5:$Z$1005)*Paramètres!$P$6,0)&amp;"/"&amp;OFFSET(Paramètres!$J$5,LOOKUP(ROW(B1978),Paramètres!$Y$5:$Z$1005)-LOOKUP(ROW(B1978),Paramètres!$X$5:$Z$1005)*Paramètres!$P$7,0)&amp;"/"&amp;OFFSET(Paramètres!M1982,-LOOKUP(ROW(B1978),Paramètres!$Y$5:$Z$1005)*Paramètres!$P$8,0),""))</f>
        <v/>
      </c>
    </row>
    <row r="1979" spans="1:2" x14ac:dyDescent="0.25">
      <c r="A1979" t="str">
        <f ca="1">IF(A1978="","",IFERROR(OFFSET(Paramètres!$C$5,LOOKUP(ROW(A1979),Paramètres!$W$5:$Z$1005)-LOOKUP(ROW(A1979),Paramètres!$V$5:$Z$1005)*Paramètres!$P$5,0)&amp;OFFSET(Paramètres!$F$5,LOOKUP(ROW(A1979),Paramètres!$X$5:$Z$1005)-LOOKUP(ROW(A1979),Paramètres!$W$5:$Z$1005)*Paramètres!$P$6,0)&amp;OFFSET(Paramètres!$I$5,LOOKUP(ROW(A1979),Paramètres!$Y$5:$Z$1005)-LOOKUP(ROW(A1979),Paramètres!$X$5:$Z$1005)*Paramètres!$P$7,0)&amp;OFFSET(Paramètres!L1983,-LOOKUP(ROW(A1979),Paramètres!$Y$5:$Z$1005)*Paramètres!$P$8,0),""))</f>
        <v/>
      </c>
      <c r="B1979" t="str">
        <f ca="1">IF(B1978="","",IFERROR(OFFSET(Paramètres!$D$5,LOOKUP(ROW(B1979),Paramètres!$W$5:$Z$1005)-LOOKUP(ROW(B1979),Paramètres!$V$5:$Z$1005)*Paramètres!$P$5,0)&amp;"/"&amp;OFFSET(Paramètres!$G$5,LOOKUP(ROW(B1979),Paramètres!$X$5:$Z$1005)-LOOKUP(ROW(B1979),Paramètres!$W$5:$Z$1005)*Paramètres!$P$6,0)&amp;"/"&amp;OFFSET(Paramètres!$J$5,LOOKUP(ROW(B1979),Paramètres!$Y$5:$Z$1005)-LOOKUP(ROW(B1979),Paramètres!$X$5:$Z$1005)*Paramètres!$P$7,0)&amp;"/"&amp;OFFSET(Paramètres!M1983,-LOOKUP(ROW(B1979),Paramètres!$Y$5:$Z$1005)*Paramètres!$P$8,0),""))</f>
        <v/>
      </c>
    </row>
    <row r="1980" spans="1:2" x14ac:dyDescent="0.25">
      <c r="A1980" t="str">
        <f ca="1">IF(A1979="","",IFERROR(OFFSET(Paramètres!$C$5,LOOKUP(ROW(A1980),Paramètres!$W$5:$Z$1005)-LOOKUP(ROW(A1980),Paramètres!$V$5:$Z$1005)*Paramètres!$P$5,0)&amp;OFFSET(Paramètres!$F$5,LOOKUP(ROW(A1980),Paramètres!$X$5:$Z$1005)-LOOKUP(ROW(A1980),Paramètres!$W$5:$Z$1005)*Paramètres!$P$6,0)&amp;OFFSET(Paramètres!$I$5,LOOKUP(ROW(A1980),Paramètres!$Y$5:$Z$1005)-LOOKUP(ROW(A1980),Paramètres!$X$5:$Z$1005)*Paramètres!$P$7,0)&amp;OFFSET(Paramètres!L1984,-LOOKUP(ROW(A1980),Paramètres!$Y$5:$Z$1005)*Paramètres!$P$8,0),""))</f>
        <v/>
      </c>
      <c r="B1980" t="str">
        <f ca="1">IF(B1979="","",IFERROR(OFFSET(Paramètres!$D$5,LOOKUP(ROW(B1980),Paramètres!$W$5:$Z$1005)-LOOKUP(ROW(B1980),Paramètres!$V$5:$Z$1005)*Paramètres!$P$5,0)&amp;"/"&amp;OFFSET(Paramètres!$G$5,LOOKUP(ROW(B1980),Paramètres!$X$5:$Z$1005)-LOOKUP(ROW(B1980),Paramètres!$W$5:$Z$1005)*Paramètres!$P$6,0)&amp;"/"&amp;OFFSET(Paramètres!$J$5,LOOKUP(ROW(B1980),Paramètres!$Y$5:$Z$1005)-LOOKUP(ROW(B1980),Paramètres!$X$5:$Z$1005)*Paramètres!$P$7,0)&amp;"/"&amp;OFFSET(Paramètres!M1984,-LOOKUP(ROW(B1980),Paramètres!$Y$5:$Z$1005)*Paramètres!$P$8,0),""))</f>
        <v/>
      </c>
    </row>
    <row r="1981" spans="1:2" x14ac:dyDescent="0.25">
      <c r="A1981" t="str">
        <f ca="1">IF(A1980="","",IFERROR(OFFSET(Paramètres!$C$5,LOOKUP(ROW(A1981),Paramètres!$W$5:$Z$1005)-LOOKUP(ROW(A1981),Paramètres!$V$5:$Z$1005)*Paramètres!$P$5,0)&amp;OFFSET(Paramètres!$F$5,LOOKUP(ROW(A1981),Paramètres!$X$5:$Z$1005)-LOOKUP(ROW(A1981),Paramètres!$W$5:$Z$1005)*Paramètres!$P$6,0)&amp;OFFSET(Paramètres!$I$5,LOOKUP(ROW(A1981),Paramètres!$Y$5:$Z$1005)-LOOKUP(ROW(A1981),Paramètres!$X$5:$Z$1005)*Paramètres!$P$7,0)&amp;OFFSET(Paramètres!L1985,-LOOKUP(ROW(A1981),Paramètres!$Y$5:$Z$1005)*Paramètres!$P$8,0),""))</f>
        <v/>
      </c>
      <c r="B1981" t="str">
        <f ca="1">IF(B1980="","",IFERROR(OFFSET(Paramètres!$D$5,LOOKUP(ROW(B1981),Paramètres!$W$5:$Z$1005)-LOOKUP(ROW(B1981),Paramètres!$V$5:$Z$1005)*Paramètres!$P$5,0)&amp;"/"&amp;OFFSET(Paramètres!$G$5,LOOKUP(ROW(B1981),Paramètres!$X$5:$Z$1005)-LOOKUP(ROW(B1981),Paramètres!$W$5:$Z$1005)*Paramètres!$P$6,0)&amp;"/"&amp;OFFSET(Paramètres!$J$5,LOOKUP(ROW(B1981),Paramètres!$Y$5:$Z$1005)-LOOKUP(ROW(B1981),Paramètres!$X$5:$Z$1005)*Paramètres!$P$7,0)&amp;"/"&amp;OFFSET(Paramètres!M1985,-LOOKUP(ROW(B1981),Paramètres!$Y$5:$Z$1005)*Paramètres!$P$8,0),""))</f>
        <v/>
      </c>
    </row>
    <row r="1982" spans="1:2" x14ac:dyDescent="0.25">
      <c r="A1982" t="str">
        <f ca="1">IF(A1981="","",IFERROR(OFFSET(Paramètres!$C$5,LOOKUP(ROW(A1982),Paramètres!$W$5:$Z$1005)-LOOKUP(ROW(A1982),Paramètres!$V$5:$Z$1005)*Paramètres!$P$5,0)&amp;OFFSET(Paramètres!$F$5,LOOKUP(ROW(A1982),Paramètres!$X$5:$Z$1005)-LOOKUP(ROW(A1982),Paramètres!$W$5:$Z$1005)*Paramètres!$P$6,0)&amp;OFFSET(Paramètres!$I$5,LOOKUP(ROW(A1982),Paramètres!$Y$5:$Z$1005)-LOOKUP(ROW(A1982),Paramètres!$X$5:$Z$1005)*Paramètres!$P$7,0)&amp;OFFSET(Paramètres!L1986,-LOOKUP(ROW(A1982),Paramètres!$Y$5:$Z$1005)*Paramètres!$P$8,0),""))</f>
        <v/>
      </c>
      <c r="B1982" t="str">
        <f ca="1">IF(B1981="","",IFERROR(OFFSET(Paramètres!$D$5,LOOKUP(ROW(B1982),Paramètres!$W$5:$Z$1005)-LOOKUP(ROW(B1982),Paramètres!$V$5:$Z$1005)*Paramètres!$P$5,0)&amp;"/"&amp;OFFSET(Paramètres!$G$5,LOOKUP(ROW(B1982),Paramètres!$X$5:$Z$1005)-LOOKUP(ROW(B1982),Paramètres!$W$5:$Z$1005)*Paramètres!$P$6,0)&amp;"/"&amp;OFFSET(Paramètres!$J$5,LOOKUP(ROW(B1982),Paramètres!$Y$5:$Z$1005)-LOOKUP(ROW(B1982),Paramètres!$X$5:$Z$1005)*Paramètres!$P$7,0)&amp;"/"&amp;OFFSET(Paramètres!M1986,-LOOKUP(ROW(B1982),Paramètres!$Y$5:$Z$1005)*Paramètres!$P$8,0),""))</f>
        <v/>
      </c>
    </row>
    <row r="1983" spans="1:2" x14ac:dyDescent="0.25">
      <c r="A1983" t="str">
        <f ca="1">IF(A1982="","",IFERROR(OFFSET(Paramètres!$C$5,LOOKUP(ROW(A1983),Paramètres!$W$5:$Z$1005)-LOOKUP(ROW(A1983),Paramètres!$V$5:$Z$1005)*Paramètres!$P$5,0)&amp;OFFSET(Paramètres!$F$5,LOOKUP(ROW(A1983),Paramètres!$X$5:$Z$1005)-LOOKUP(ROW(A1983),Paramètres!$W$5:$Z$1005)*Paramètres!$P$6,0)&amp;OFFSET(Paramètres!$I$5,LOOKUP(ROW(A1983),Paramètres!$Y$5:$Z$1005)-LOOKUP(ROW(A1983),Paramètres!$X$5:$Z$1005)*Paramètres!$P$7,0)&amp;OFFSET(Paramètres!L1987,-LOOKUP(ROW(A1983),Paramètres!$Y$5:$Z$1005)*Paramètres!$P$8,0),""))</f>
        <v/>
      </c>
      <c r="B1983" t="str">
        <f ca="1">IF(B1982="","",IFERROR(OFFSET(Paramètres!$D$5,LOOKUP(ROW(B1983),Paramètres!$W$5:$Z$1005)-LOOKUP(ROW(B1983),Paramètres!$V$5:$Z$1005)*Paramètres!$P$5,0)&amp;"/"&amp;OFFSET(Paramètres!$G$5,LOOKUP(ROW(B1983),Paramètres!$X$5:$Z$1005)-LOOKUP(ROW(B1983),Paramètres!$W$5:$Z$1005)*Paramètres!$P$6,0)&amp;"/"&amp;OFFSET(Paramètres!$J$5,LOOKUP(ROW(B1983),Paramètres!$Y$5:$Z$1005)-LOOKUP(ROW(B1983),Paramètres!$X$5:$Z$1005)*Paramètres!$P$7,0)&amp;"/"&amp;OFFSET(Paramètres!M1987,-LOOKUP(ROW(B1983),Paramètres!$Y$5:$Z$1005)*Paramètres!$P$8,0),""))</f>
        <v/>
      </c>
    </row>
    <row r="1984" spans="1:2" x14ac:dyDescent="0.25">
      <c r="A1984" t="str">
        <f ca="1">IF(A1983="","",IFERROR(OFFSET(Paramètres!$C$5,LOOKUP(ROW(A1984),Paramètres!$W$5:$Z$1005)-LOOKUP(ROW(A1984),Paramètres!$V$5:$Z$1005)*Paramètres!$P$5,0)&amp;OFFSET(Paramètres!$F$5,LOOKUP(ROW(A1984),Paramètres!$X$5:$Z$1005)-LOOKUP(ROW(A1984),Paramètres!$W$5:$Z$1005)*Paramètres!$P$6,0)&amp;OFFSET(Paramètres!$I$5,LOOKUP(ROW(A1984),Paramètres!$Y$5:$Z$1005)-LOOKUP(ROW(A1984),Paramètres!$X$5:$Z$1005)*Paramètres!$P$7,0)&amp;OFFSET(Paramètres!L1988,-LOOKUP(ROW(A1984),Paramètres!$Y$5:$Z$1005)*Paramètres!$P$8,0),""))</f>
        <v/>
      </c>
      <c r="B1984" t="str">
        <f ca="1">IF(B1983="","",IFERROR(OFFSET(Paramètres!$D$5,LOOKUP(ROW(B1984),Paramètres!$W$5:$Z$1005)-LOOKUP(ROW(B1984),Paramètres!$V$5:$Z$1005)*Paramètres!$P$5,0)&amp;"/"&amp;OFFSET(Paramètres!$G$5,LOOKUP(ROW(B1984),Paramètres!$X$5:$Z$1005)-LOOKUP(ROW(B1984),Paramètres!$W$5:$Z$1005)*Paramètres!$P$6,0)&amp;"/"&amp;OFFSET(Paramètres!$J$5,LOOKUP(ROW(B1984),Paramètres!$Y$5:$Z$1005)-LOOKUP(ROW(B1984),Paramètres!$X$5:$Z$1005)*Paramètres!$P$7,0)&amp;"/"&amp;OFFSET(Paramètres!M1988,-LOOKUP(ROW(B1984),Paramètres!$Y$5:$Z$1005)*Paramètres!$P$8,0),""))</f>
        <v/>
      </c>
    </row>
    <row r="1985" spans="1:2" x14ac:dyDescent="0.25">
      <c r="A1985" t="str">
        <f ca="1">IF(A1984="","",IFERROR(OFFSET(Paramètres!$C$5,LOOKUP(ROW(A1985),Paramètres!$W$5:$Z$1005)-LOOKUP(ROW(A1985),Paramètres!$V$5:$Z$1005)*Paramètres!$P$5,0)&amp;OFFSET(Paramètres!$F$5,LOOKUP(ROW(A1985),Paramètres!$X$5:$Z$1005)-LOOKUP(ROW(A1985),Paramètres!$W$5:$Z$1005)*Paramètres!$P$6,0)&amp;OFFSET(Paramètres!$I$5,LOOKUP(ROW(A1985),Paramètres!$Y$5:$Z$1005)-LOOKUP(ROW(A1985),Paramètres!$X$5:$Z$1005)*Paramètres!$P$7,0)&amp;OFFSET(Paramètres!L1989,-LOOKUP(ROW(A1985),Paramètres!$Y$5:$Z$1005)*Paramètres!$P$8,0),""))</f>
        <v/>
      </c>
      <c r="B1985" t="str">
        <f ca="1">IF(B1984="","",IFERROR(OFFSET(Paramètres!$D$5,LOOKUP(ROW(B1985),Paramètres!$W$5:$Z$1005)-LOOKUP(ROW(B1985),Paramètres!$V$5:$Z$1005)*Paramètres!$P$5,0)&amp;"/"&amp;OFFSET(Paramètres!$G$5,LOOKUP(ROW(B1985),Paramètres!$X$5:$Z$1005)-LOOKUP(ROW(B1985),Paramètres!$W$5:$Z$1005)*Paramètres!$P$6,0)&amp;"/"&amp;OFFSET(Paramètres!$J$5,LOOKUP(ROW(B1985),Paramètres!$Y$5:$Z$1005)-LOOKUP(ROW(B1985),Paramètres!$X$5:$Z$1005)*Paramètres!$P$7,0)&amp;"/"&amp;OFFSET(Paramètres!M1989,-LOOKUP(ROW(B1985),Paramètres!$Y$5:$Z$1005)*Paramètres!$P$8,0),""))</f>
        <v/>
      </c>
    </row>
    <row r="1986" spans="1:2" x14ac:dyDescent="0.25">
      <c r="A1986" t="str">
        <f ca="1">IF(A1985="","",IFERROR(OFFSET(Paramètres!$C$5,LOOKUP(ROW(A1986),Paramètres!$W$5:$Z$1005)-LOOKUP(ROW(A1986),Paramètres!$V$5:$Z$1005)*Paramètres!$P$5,0)&amp;OFFSET(Paramètres!$F$5,LOOKUP(ROW(A1986),Paramètres!$X$5:$Z$1005)-LOOKUP(ROW(A1986),Paramètres!$W$5:$Z$1005)*Paramètres!$P$6,0)&amp;OFFSET(Paramètres!$I$5,LOOKUP(ROW(A1986),Paramètres!$Y$5:$Z$1005)-LOOKUP(ROW(A1986),Paramètres!$X$5:$Z$1005)*Paramètres!$P$7,0)&amp;OFFSET(Paramètres!L1990,-LOOKUP(ROW(A1986),Paramètres!$Y$5:$Z$1005)*Paramètres!$P$8,0),""))</f>
        <v/>
      </c>
      <c r="B1986" t="str">
        <f ca="1">IF(B1985="","",IFERROR(OFFSET(Paramètres!$D$5,LOOKUP(ROW(B1986),Paramètres!$W$5:$Z$1005)-LOOKUP(ROW(B1986),Paramètres!$V$5:$Z$1005)*Paramètres!$P$5,0)&amp;"/"&amp;OFFSET(Paramètres!$G$5,LOOKUP(ROW(B1986),Paramètres!$X$5:$Z$1005)-LOOKUP(ROW(B1986),Paramètres!$W$5:$Z$1005)*Paramètres!$P$6,0)&amp;"/"&amp;OFFSET(Paramètres!$J$5,LOOKUP(ROW(B1986),Paramètres!$Y$5:$Z$1005)-LOOKUP(ROW(B1986),Paramètres!$X$5:$Z$1005)*Paramètres!$P$7,0)&amp;"/"&amp;OFFSET(Paramètres!M1990,-LOOKUP(ROW(B1986),Paramètres!$Y$5:$Z$1005)*Paramètres!$P$8,0),""))</f>
        <v/>
      </c>
    </row>
    <row r="1987" spans="1:2" x14ac:dyDescent="0.25">
      <c r="A1987" t="str">
        <f ca="1">IF(A1986="","",IFERROR(OFFSET(Paramètres!$C$5,LOOKUP(ROW(A1987),Paramètres!$W$5:$Z$1005)-LOOKUP(ROW(A1987),Paramètres!$V$5:$Z$1005)*Paramètres!$P$5,0)&amp;OFFSET(Paramètres!$F$5,LOOKUP(ROW(A1987),Paramètres!$X$5:$Z$1005)-LOOKUP(ROW(A1987),Paramètres!$W$5:$Z$1005)*Paramètres!$P$6,0)&amp;OFFSET(Paramètres!$I$5,LOOKUP(ROW(A1987),Paramètres!$Y$5:$Z$1005)-LOOKUP(ROW(A1987),Paramètres!$X$5:$Z$1005)*Paramètres!$P$7,0)&amp;OFFSET(Paramètres!L1991,-LOOKUP(ROW(A1987),Paramètres!$Y$5:$Z$1005)*Paramètres!$P$8,0),""))</f>
        <v/>
      </c>
      <c r="B1987" t="str">
        <f ca="1">IF(B1986="","",IFERROR(OFFSET(Paramètres!$D$5,LOOKUP(ROW(B1987),Paramètres!$W$5:$Z$1005)-LOOKUP(ROW(B1987),Paramètres!$V$5:$Z$1005)*Paramètres!$P$5,0)&amp;"/"&amp;OFFSET(Paramètres!$G$5,LOOKUP(ROW(B1987),Paramètres!$X$5:$Z$1005)-LOOKUP(ROW(B1987),Paramètres!$W$5:$Z$1005)*Paramètres!$P$6,0)&amp;"/"&amp;OFFSET(Paramètres!$J$5,LOOKUP(ROW(B1987),Paramètres!$Y$5:$Z$1005)-LOOKUP(ROW(B1987),Paramètres!$X$5:$Z$1005)*Paramètres!$P$7,0)&amp;"/"&amp;OFFSET(Paramètres!M1991,-LOOKUP(ROW(B1987),Paramètres!$Y$5:$Z$1005)*Paramètres!$P$8,0),""))</f>
        <v/>
      </c>
    </row>
    <row r="1988" spans="1:2" x14ac:dyDescent="0.25">
      <c r="A1988" t="str">
        <f ca="1">IF(A1987="","",IFERROR(OFFSET(Paramètres!$C$5,LOOKUP(ROW(A1988),Paramètres!$W$5:$Z$1005)-LOOKUP(ROW(A1988),Paramètres!$V$5:$Z$1005)*Paramètres!$P$5,0)&amp;OFFSET(Paramètres!$F$5,LOOKUP(ROW(A1988),Paramètres!$X$5:$Z$1005)-LOOKUP(ROW(A1988),Paramètres!$W$5:$Z$1005)*Paramètres!$P$6,0)&amp;OFFSET(Paramètres!$I$5,LOOKUP(ROW(A1988),Paramètres!$Y$5:$Z$1005)-LOOKUP(ROW(A1988),Paramètres!$X$5:$Z$1005)*Paramètres!$P$7,0)&amp;OFFSET(Paramètres!L1992,-LOOKUP(ROW(A1988),Paramètres!$Y$5:$Z$1005)*Paramètres!$P$8,0),""))</f>
        <v/>
      </c>
      <c r="B1988" t="str">
        <f ca="1">IF(B1987="","",IFERROR(OFFSET(Paramètres!$D$5,LOOKUP(ROW(B1988),Paramètres!$W$5:$Z$1005)-LOOKUP(ROW(B1988),Paramètres!$V$5:$Z$1005)*Paramètres!$P$5,0)&amp;"/"&amp;OFFSET(Paramètres!$G$5,LOOKUP(ROW(B1988),Paramètres!$X$5:$Z$1005)-LOOKUP(ROW(B1988),Paramètres!$W$5:$Z$1005)*Paramètres!$P$6,0)&amp;"/"&amp;OFFSET(Paramètres!$J$5,LOOKUP(ROW(B1988),Paramètres!$Y$5:$Z$1005)-LOOKUP(ROW(B1988),Paramètres!$X$5:$Z$1005)*Paramètres!$P$7,0)&amp;"/"&amp;OFFSET(Paramètres!M1992,-LOOKUP(ROW(B1988),Paramètres!$Y$5:$Z$1005)*Paramètres!$P$8,0),""))</f>
        <v/>
      </c>
    </row>
    <row r="1989" spans="1:2" x14ac:dyDescent="0.25">
      <c r="A1989" t="str">
        <f ca="1">IF(A1988="","",IFERROR(OFFSET(Paramètres!$C$5,LOOKUP(ROW(A1989),Paramètres!$W$5:$Z$1005)-LOOKUP(ROW(A1989),Paramètres!$V$5:$Z$1005)*Paramètres!$P$5,0)&amp;OFFSET(Paramètres!$F$5,LOOKUP(ROW(A1989),Paramètres!$X$5:$Z$1005)-LOOKUP(ROW(A1989),Paramètres!$W$5:$Z$1005)*Paramètres!$P$6,0)&amp;OFFSET(Paramètres!$I$5,LOOKUP(ROW(A1989),Paramètres!$Y$5:$Z$1005)-LOOKUP(ROW(A1989),Paramètres!$X$5:$Z$1005)*Paramètres!$P$7,0)&amp;OFFSET(Paramètres!L1993,-LOOKUP(ROW(A1989),Paramètres!$Y$5:$Z$1005)*Paramètres!$P$8,0),""))</f>
        <v/>
      </c>
      <c r="B1989" t="str">
        <f ca="1">IF(B1988="","",IFERROR(OFFSET(Paramètres!$D$5,LOOKUP(ROW(B1989),Paramètres!$W$5:$Z$1005)-LOOKUP(ROW(B1989),Paramètres!$V$5:$Z$1005)*Paramètres!$P$5,0)&amp;"/"&amp;OFFSET(Paramètres!$G$5,LOOKUP(ROW(B1989),Paramètres!$X$5:$Z$1005)-LOOKUP(ROW(B1989),Paramètres!$W$5:$Z$1005)*Paramètres!$P$6,0)&amp;"/"&amp;OFFSET(Paramètres!$J$5,LOOKUP(ROW(B1989),Paramètres!$Y$5:$Z$1005)-LOOKUP(ROW(B1989),Paramètres!$X$5:$Z$1005)*Paramètres!$P$7,0)&amp;"/"&amp;OFFSET(Paramètres!M1993,-LOOKUP(ROW(B1989),Paramètres!$Y$5:$Z$1005)*Paramètres!$P$8,0),""))</f>
        <v/>
      </c>
    </row>
    <row r="1990" spans="1:2" x14ac:dyDescent="0.25">
      <c r="A1990" t="str">
        <f ca="1">IF(A1989="","",IFERROR(OFFSET(Paramètres!$C$5,LOOKUP(ROW(A1990),Paramètres!$W$5:$Z$1005)-LOOKUP(ROW(A1990),Paramètres!$V$5:$Z$1005)*Paramètres!$P$5,0)&amp;OFFSET(Paramètres!$F$5,LOOKUP(ROW(A1990),Paramètres!$X$5:$Z$1005)-LOOKUP(ROW(A1990),Paramètres!$W$5:$Z$1005)*Paramètres!$P$6,0)&amp;OFFSET(Paramètres!$I$5,LOOKUP(ROW(A1990),Paramètres!$Y$5:$Z$1005)-LOOKUP(ROW(A1990),Paramètres!$X$5:$Z$1005)*Paramètres!$P$7,0)&amp;OFFSET(Paramètres!L1994,-LOOKUP(ROW(A1990),Paramètres!$Y$5:$Z$1005)*Paramètres!$P$8,0),""))</f>
        <v/>
      </c>
      <c r="B1990" t="str">
        <f ca="1">IF(B1989="","",IFERROR(OFFSET(Paramètres!$D$5,LOOKUP(ROW(B1990),Paramètres!$W$5:$Z$1005)-LOOKUP(ROW(B1990),Paramètres!$V$5:$Z$1005)*Paramètres!$P$5,0)&amp;"/"&amp;OFFSET(Paramètres!$G$5,LOOKUP(ROW(B1990),Paramètres!$X$5:$Z$1005)-LOOKUP(ROW(B1990),Paramètres!$W$5:$Z$1005)*Paramètres!$P$6,0)&amp;"/"&amp;OFFSET(Paramètres!$J$5,LOOKUP(ROW(B1990),Paramètres!$Y$5:$Z$1005)-LOOKUP(ROW(B1990),Paramètres!$X$5:$Z$1005)*Paramètres!$P$7,0)&amp;"/"&amp;OFFSET(Paramètres!M1994,-LOOKUP(ROW(B1990),Paramètres!$Y$5:$Z$1005)*Paramètres!$P$8,0),""))</f>
        <v/>
      </c>
    </row>
    <row r="1991" spans="1:2" x14ac:dyDescent="0.25">
      <c r="A1991" t="str">
        <f ca="1">IF(A1990="","",IFERROR(OFFSET(Paramètres!$C$5,LOOKUP(ROW(A1991),Paramètres!$W$5:$Z$1005)-LOOKUP(ROW(A1991),Paramètres!$V$5:$Z$1005)*Paramètres!$P$5,0)&amp;OFFSET(Paramètres!$F$5,LOOKUP(ROW(A1991),Paramètres!$X$5:$Z$1005)-LOOKUP(ROW(A1991),Paramètres!$W$5:$Z$1005)*Paramètres!$P$6,0)&amp;OFFSET(Paramètres!$I$5,LOOKUP(ROW(A1991),Paramètres!$Y$5:$Z$1005)-LOOKUP(ROW(A1991),Paramètres!$X$5:$Z$1005)*Paramètres!$P$7,0)&amp;OFFSET(Paramètres!L1995,-LOOKUP(ROW(A1991),Paramètres!$Y$5:$Z$1005)*Paramètres!$P$8,0),""))</f>
        <v/>
      </c>
      <c r="B1991" t="str">
        <f ca="1">IF(B1990="","",IFERROR(OFFSET(Paramètres!$D$5,LOOKUP(ROW(B1991),Paramètres!$W$5:$Z$1005)-LOOKUP(ROW(B1991),Paramètres!$V$5:$Z$1005)*Paramètres!$P$5,0)&amp;"/"&amp;OFFSET(Paramètres!$G$5,LOOKUP(ROW(B1991),Paramètres!$X$5:$Z$1005)-LOOKUP(ROW(B1991),Paramètres!$W$5:$Z$1005)*Paramètres!$P$6,0)&amp;"/"&amp;OFFSET(Paramètres!$J$5,LOOKUP(ROW(B1991),Paramètres!$Y$5:$Z$1005)-LOOKUP(ROW(B1991),Paramètres!$X$5:$Z$1005)*Paramètres!$P$7,0)&amp;"/"&amp;OFFSET(Paramètres!M1995,-LOOKUP(ROW(B1991),Paramètres!$Y$5:$Z$1005)*Paramètres!$P$8,0),""))</f>
        <v/>
      </c>
    </row>
    <row r="1992" spans="1:2" x14ac:dyDescent="0.25">
      <c r="A1992" t="str">
        <f ca="1">IF(A1991="","",IFERROR(OFFSET(Paramètres!$C$5,LOOKUP(ROW(A1992),Paramètres!$W$5:$Z$1005)-LOOKUP(ROW(A1992),Paramètres!$V$5:$Z$1005)*Paramètres!$P$5,0)&amp;OFFSET(Paramètres!$F$5,LOOKUP(ROW(A1992),Paramètres!$X$5:$Z$1005)-LOOKUP(ROW(A1992),Paramètres!$W$5:$Z$1005)*Paramètres!$P$6,0)&amp;OFFSET(Paramètres!$I$5,LOOKUP(ROW(A1992),Paramètres!$Y$5:$Z$1005)-LOOKUP(ROW(A1992),Paramètres!$X$5:$Z$1005)*Paramètres!$P$7,0)&amp;OFFSET(Paramètres!L1996,-LOOKUP(ROW(A1992),Paramètres!$Y$5:$Z$1005)*Paramètres!$P$8,0),""))</f>
        <v/>
      </c>
      <c r="B1992" t="str">
        <f ca="1">IF(B1991="","",IFERROR(OFFSET(Paramètres!$D$5,LOOKUP(ROW(B1992),Paramètres!$W$5:$Z$1005)-LOOKUP(ROW(B1992),Paramètres!$V$5:$Z$1005)*Paramètres!$P$5,0)&amp;"/"&amp;OFFSET(Paramètres!$G$5,LOOKUP(ROW(B1992),Paramètres!$X$5:$Z$1005)-LOOKUP(ROW(B1992),Paramètres!$W$5:$Z$1005)*Paramètres!$P$6,0)&amp;"/"&amp;OFFSET(Paramètres!$J$5,LOOKUP(ROW(B1992),Paramètres!$Y$5:$Z$1005)-LOOKUP(ROW(B1992),Paramètres!$X$5:$Z$1005)*Paramètres!$P$7,0)&amp;"/"&amp;OFFSET(Paramètres!M1996,-LOOKUP(ROW(B1992),Paramètres!$Y$5:$Z$1005)*Paramètres!$P$8,0),""))</f>
        <v/>
      </c>
    </row>
    <row r="1993" spans="1:2" x14ac:dyDescent="0.25">
      <c r="A1993" t="str">
        <f ca="1">IF(A1992="","",IFERROR(OFFSET(Paramètres!$C$5,LOOKUP(ROW(A1993),Paramètres!$W$5:$Z$1005)-LOOKUP(ROW(A1993),Paramètres!$V$5:$Z$1005)*Paramètres!$P$5,0)&amp;OFFSET(Paramètres!$F$5,LOOKUP(ROW(A1993),Paramètres!$X$5:$Z$1005)-LOOKUP(ROW(A1993),Paramètres!$W$5:$Z$1005)*Paramètres!$P$6,0)&amp;OFFSET(Paramètres!$I$5,LOOKUP(ROW(A1993),Paramètres!$Y$5:$Z$1005)-LOOKUP(ROW(A1993),Paramètres!$X$5:$Z$1005)*Paramètres!$P$7,0)&amp;OFFSET(Paramètres!L1997,-LOOKUP(ROW(A1993),Paramètres!$Y$5:$Z$1005)*Paramètres!$P$8,0),""))</f>
        <v/>
      </c>
      <c r="B1993" t="str">
        <f ca="1">IF(B1992="","",IFERROR(OFFSET(Paramètres!$D$5,LOOKUP(ROW(B1993),Paramètres!$W$5:$Z$1005)-LOOKUP(ROW(B1993),Paramètres!$V$5:$Z$1005)*Paramètres!$P$5,0)&amp;"/"&amp;OFFSET(Paramètres!$G$5,LOOKUP(ROW(B1993),Paramètres!$X$5:$Z$1005)-LOOKUP(ROW(B1993),Paramètres!$W$5:$Z$1005)*Paramètres!$P$6,0)&amp;"/"&amp;OFFSET(Paramètres!$J$5,LOOKUP(ROW(B1993),Paramètres!$Y$5:$Z$1005)-LOOKUP(ROW(B1993),Paramètres!$X$5:$Z$1005)*Paramètres!$P$7,0)&amp;"/"&amp;OFFSET(Paramètres!M1997,-LOOKUP(ROW(B1993),Paramètres!$Y$5:$Z$1005)*Paramètres!$P$8,0),""))</f>
        <v/>
      </c>
    </row>
    <row r="1994" spans="1:2" x14ac:dyDescent="0.25">
      <c r="A1994" t="str">
        <f ca="1">IF(A1993="","",IFERROR(OFFSET(Paramètres!$C$5,LOOKUP(ROW(A1994),Paramètres!$W$5:$Z$1005)-LOOKUP(ROW(A1994),Paramètres!$V$5:$Z$1005)*Paramètres!$P$5,0)&amp;OFFSET(Paramètres!$F$5,LOOKUP(ROW(A1994),Paramètres!$X$5:$Z$1005)-LOOKUP(ROW(A1994),Paramètres!$W$5:$Z$1005)*Paramètres!$P$6,0)&amp;OFFSET(Paramètres!$I$5,LOOKUP(ROW(A1994),Paramètres!$Y$5:$Z$1005)-LOOKUP(ROW(A1994),Paramètres!$X$5:$Z$1005)*Paramètres!$P$7,0)&amp;OFFSET(Paramètres!L1998,-LOOKUP(ROW(A1994),Paramètres!$Y$5:$Z$1005)*Paramètres!$P$8,0),""))</f>
        <v/>
      </c>
      <c r="B1994" t="str">
        <f ca="1">IF(B1993="","",IFERROR(OFFSET(Paramètres!$D$5,LOOKUP(ROW(B1994),Paramètres!$W$5:$Z$1005)-LOOKUP(ROW(B1994),Paramètres!$V$5:$Z$1005)*Paramètres!$P$5,0)&amp;"/"&amp;OFFSET(Paramètres!$G$5,LOOKUP(ROW(B1994),Paramètres!$X$5:$Z$1005)-LOOKUP(ROW(B1994),Paramètres!$W$5:$Z$1005)*Paramètres!$P$6,0)&amp;"/"&amp;OFFSET(Paramètres!$J$5,LOOKUP(ROW(B1994),Paramètres!$Y$5:$Z$1005)-LOOKUP(ROW(B1994),Paramètres!$X$5:$Z$1005)*Paramètres!$P$7,0)&amp;"/"&amp;OFFSET(Paramètres!M1998,-LOOKUP(ROW(B1994),Paramètres!$Y$5:$Z$1005)*Paramètres!$P$8,0),""))</f>
        <v/>
      </c>
    </row>
    <row r="1995" spans="1:2" x14ac:dyDescent="0.25">
      <c r="A1995" t="str">
        <f ca="1">IF(A1994="","",IFERROR(OFFSET(Paramètres!$C$5,LOOKUP(ROW(A1995),Paramètres!$W$5:$Z$1005)-LOOKUP(ROW(A1995),Paramètres!$V$5:$Z$1005)*Paramètres!$P$5,0)&amp;OFFSET(Paramètres!$F$5,LOOKUP(ROW(A1995),Paramètres!$X$5:$Z$1005)-LOOKUP(ROW(A1995),Paramètres!$W$5:$Z$1005)*Paramètres!$P$6,0)&amp;OFFSET(Paramètres!$I$5,LOOKUP(ROW(A1995),Paramètres!$Y$5:$Z$1005)-LOOKUP(ROW(A1995),Paramètres!$X$5:$Z$1005)*Paramètres!$P$7,0)&amp;OFFSET(Paramètres!L1999,-LOOKUP(ROW(A1995),Paramètres!$Y$5:$Z$1005)*Paramètres!$P$8,0),""))</f>
        <v/>
      </c>
      <c r="B1995" t="str">
        <f ca="1">IF(B1994="","",IFERROR(OFFSET(Paramètres!$D$5,LOOKUP(ROW(B1995),Paramètres!$W$5:$Z$1005)-LOOKUP(ROW(B1995),Paramètres!$V$5:$Z$1005)*Paramètres!$P$5,0)&amp;"/"&amp;OFFSET(Paramètres!$G$5,LOOKUP(ROW(B1995),Paramètres!$X$5:$Z$1005)-LOOKUP(ROW(B1995),Paramètres!$W$5:$Z$1005)*Paramètres!$P$6,0)&amp;"/"&amp;OFFSET(Paramètres!$J$5,LOOKUP(ROW(B1995),Paramètres!$Y$5:$Z$1005)-LOOKUP(ROW(B1995),Paramètres!$X$5:$Z$1005)*Paramètres!$P$7,0)&amp;"/"&amp;OFFSET(Paramètres!M1999,-LOOKUP(ROW(B1995),Paramètres!$Y$5:$Z$1005)*Paramètres!$P$8,0),""))</f>
        <v/>
      </c>
    </row>
    <row r="1996" spans="1:2" x14ac:dyDescent="0.25">
      <c r="A1996" t="str">
        <f ca="1">IF(A1995="","",IFERROR(OFFSET(Paramètres!$C$5,LOOKUP(ROW(A1996),Paramètres!$W$5:$Z$1005)-LOOKUP(ROW(A1996),Paramètres!$V$5:$Z$1005)*Paramètres!$P$5,0)&amp;OFFSET(Paramètres!$F$5,LOOKUP(ROW(A1996),Paramètres!$X$5:$Z$1005)-LOOKUP(ROW(A1996),Paramètres!$W$5:$Z$1005)*Paramètres!$P$6,0)&amp;OFFSET(Paramètres!$I$5,LOOKUP(ROW(A1996),Paramètres!$Y$5:$Z$1005)-LOOKUP(ROW(A1996),Paramètres!$X$5:$Z$1005)*Paramètres!$P$7,0)&amp;OFFSET(Paramètres!L2000,-LOOKUP(ROW(A1996),Paramètres!$Y$5:$Z$1005)*Paramètres!$P$8,0),""))</f>
        <v/>
      </c>
      <c r="B1996" t="str">
        <f ca="1">IF(B1995="","",IFERROR(OFFSET(Paramètres!$D$5,LOOKUP(ROW(B1996),Paramètres!$W$5:$Z$1005)-LOOKUP(ROW(B1996),Paramètres!$V$5:$Z$1005)*Paramètres!$P$5,0)&amp;"/"&amp;OFFSET(Paramètres!$G$5,LOOKUP(ROW(B1996),Paramètres!$X$5:$Z$1005)-LOOKUP(ROW(B1996),Paramètres!$W$5:$Z$1005)*Paramètres!$P$6,0)&amp;"/"&amp;OFFSET(Paramètres!$J$5,LOOKUP(ROW(B1996),Paramètres!$Y$5:$Z$1005)-LOOKUP(ROW(B1996),Paramètres!$X$5:$Z$1005)*Paramètres!$P$7,0)&amp;"/"&amp;OFFSET(Paramètres!M2000,-LOOKUP(ROW(B1996),Paramètres!$Y$5:$Z$1005)*Paramètres!$P$8,0),""))</f>
        <v/>
      </c>
    </row>
    <row r="1997" spans="1:2" x14ac:dyDescent="0.25">
      <c r="A1997" t="str">
        <f ca="1">IF(A1996="","",IFERROR(OFFSET(Paramètres!$C$5,LOOKUP(ROW(A1997),Paramètres!$W$5:$Z$1005)-LOOKUP(ROW(A1997),Paramètres!$V$5:$Z$1005)*Paramètres!$P$5,0)&amp;OFFSET(Paramètres!$F$5,LOOKUP(ROW(A1997),Paramètres!$X$5:$Z$1005)-LOOKUP(ROW(A1997),Paramètres!$W$5:$Z$1005)*Paramètres!$P$6,0)&amp;OFFSET(Paramètres!$I$5,LOOKUP(ROW(A1997),Paramètres!$Y$5:$Z$1005)-LOOKUP(ROW(A1997),Paramètres!$X$5:$Z$1005)*Paramètres!$P$7,0)&amp;OFFSET(Paramètres!L2001,-LOOKUP(ROW(A1997),Paramètres!$Y$5:$Z$1005)*Paramètres!$P$8,0),""))</f>
        <v/>
      </c>
      <c r="B1997" t="str">
        <f ca="1">IF(B1996="","",IFERROR(OFFSET(Paramètres!$D$5,LOOKUP(ROW(B1997),Paramètres!$W$5:$Z$1005)-LOOKUP(ROW(B1997),Paramètres!$V$5:$Z$1005)*Paramètres!$P$5,0)&amp;"/"&amp;OFFSET(Paramètres!$G$5,LOOKUP(ROW(B1997),Paramètres!$X$5:$Z$1005)-LOOKUP(ROW(B1997),Paramètres!$W$5:$Z$1005)*Paramètres!$P$6,0)&amp;"/"&amp;OFFSET(Paramètres!$J$5,LOOKUP(ROW(B1997),Paramètres!$Y$5:$Z$1005)-LOOKUP(ROW(B1997),Paramètres!$X$5:$Z$1005)*Paramètres!$P$7,0)&amp;"/"&amp;OFFSET(Paramètres!M2001,-LOOKUP(ROW(B1997),Paramètres!$Y$5:$Z$1005)*Paramètres!$P$8,0),""))</f>
        <v/>
      </c>
    </row>
    <row r="1998" spans="1:2" x14ac:dyDescent="0.25">
      <c r="A1998" t="str">
        <f ca="1">IF(A1997="","",IFERROR(OFFSET(Paramètres!$C$5,LOOKUP(ROW(A1998),Paramètres!$W$5:$Z$1005)-LOOKUP(ROW(A1998),Paramètres!$V$5:$Z$1005)*Paramètres!$P$5,0)&amp;OFFSET(Paramètres!$F$5,LOOKUP(ROW(A1998),Paramètres!$X$5:$Z$1005)-LOOKUP(ROW(A1998),Paramètres!$W$5:$Z$1005)*Paramètres!$P$6,0)&amp;OFFSET(Paramètres!$I$5,LOOKUP(ROW(A1998),Paramètres!$Y$5:$Z$1005)-LOOKUP(ROW(A1998),Paramètres!$X$5:$Z$1005)*Paramètres!$P$7,0)&amp;OFFSET(Paramètres!L2002,-LOOKUP(ROW(A1998),Paramètres!$Y$5:$Z$1005)*Paramètres!$P$8,0),""))</f>
        <v/>
      </c>
      <c r="B1998" t="str">
        <f ca="1">IF(B1997="","",IFERROR(OFFSET(Paramètres!$D$5,LOOKUP(ROW(B1998),Paramètres!$W$5:$Z$1005)-LOOKUP(ROW(B1998),Paramètres!$V$5:$Z$1005)*Paramètres!$P$5,0)&amp;"/"&amp;OFFSET(Paramètres!$G$5,LOOKUP(ROW(B1998),Paramètres!$X$5:$Z$1005)-LOOKUP(ROW(B1998),Paramètres!$W$5:$Z$1005)*Paramètres!$P$6,0)&amp;"/"&amp;OFFSET(Paramètres!$J$5,LOOKUP(ROW(B1998),Paramètres!$Y$5:$Z$1005)-LOOKUP(ROW(B1998),Paramètres!$X$5:$Z$1005)*Paramètres!$P$7,0)&amp;"/"&amp;OFFSET(Paramètres!M2002,-LOOKUP(ROW(B1998),Paramètres!$Y$5:$Z$1005)*Paramètres!$P$8,0),""))</f>
        <v/>
      </c>
    </row>
    <row r="1999" spans="1:2" x14ac:dyDescent="0.25">
      <c r="A1999" t="str">
        <f ca="1">IF(A1998="","",IFERROR(OFFSET(Paramètres!$C$5,LOOKUP(ROW(A1999),Paramètres!$W$5:$Z$1005)-LOOKUP(ROW(A1999),Paramètres!$V$5:$Z$1005)*Paramètres!$P$5,0)&amp;OFFSET(Paramètres!$F$5,LOOKUP(ROW(A1999),Paramètres!$X$5:$Z$1005)-LOOKUP(ROW(A1999),Paramètres!$W$5:$Z$1005)*Paramètres!$P$6,0)&amp;OFFSET(Paramètres!$I$5,LOOKUP(ROW(A1999),Paramètres!$Y$5:$Z$1005)-LOOKUP(ROW(A1999),Paramètres!$X$5:$Z$1005)*Paramètres!$P$7,0)&amp;OFFSET(Paramètres!L2003,-LOOKUP(ROW(A1999),Paramètres!$Y$5:$Z$1005)*Paramètres!$P$8,0),""))</f>
        <v/>
      </c>
      <c r="B1999" t="str">
        <f ca="1">IF(B1998="","",IFERROR(OFFSET(Paramètres!$D$5,LOOKUP(ROW(B1999),Paramètres!$W$5:$Z$1005)-LOOKUP(ROW(B1999),Paramètres!$V$5:$Z$1005)*Paramètres!$P$5,0)&amp;"/"&amp;OFFSET(Paramètres!$G$5,LOOKUP(ROW(B1999),Paramètres!$X$5:$Z$1005)-LOOKUP(ROW(B1999),Paramètres!$W$5:$Z$1005)*Paramètres!$P$6,0)&amp;"/"&amp;OFFSET(Paramètres!$J$5,LOOKUP(ROW(B1999),Paramètres!$Y$5:$Z$1005)-LOOKUP(ROW(B1999),Paramètres!$X$5:$Z$1005)*Paramètres!$P$7,0)&amp;"/"&amp;OFFSET(Paramètres!M2003,-LOOKUP(ROW(B1999),Paramètres!$Y$5:$Z$1005)*Paramètres!$P$8,0),""))</f>
        <v/>
      </c>
    </row>
    <row r="2000" spans="1:2" x14ac:dyDescent="0.25">
      <c r="A2000" t="str">
        <f ca="1">IF(A1999="","",IFERROR(OFFSET(Paramètres!$C$5,LOOKUP(ROW(A2000),Paramètres!$W$5:$Z$1005)-LOOKUP(ROW(A2000),Paramètres!$V$5:$Z$1005)*Paramètres!$P$5,0)&amp;OFFSET(Paramètres!$F$5,LOOKUP(ROW(A2000),Paramètres!$X$5:$Z$1005)-LOOKUP(ROW(A2000),Paramètres!$W$5:$Z$1005)*Paramètres!$P$6,0)&amp;OFFSET(Paramètres!$I$5,LOOKUP(ROW(A2000),Paramètres!$Y$5:$Z$1005)-LOOKUP(ROW(A2000),Paramètres!$X$5:$Z$1005)*Paramètres!$P$7,0)&amp;OFFSET(Paramètres!L2004,-LOOKUP(ROW(A2000),Paramètres!$Y$5:$Z$1005)*Paramètres!$P$8,0),""))</f>
        <v/>
      </c>
      <c r="B2000" t="str">
        <f ca="1">IF(B1999="","",IFERROR(OFFSET(Paramètres!$D$5,LOOKUP(ROW(B2000),Paramètres!$W$5:$Z$1005)-LOOKUP(ROW(B2000),Paramètres!$V$5:$Z$1005)*Paramètres!$P$5,0)&amp;"/"&amp;OFFSET(Paramètres!$G$5,LOOKUP(ROW(B2000),Paramètres!$X$5:$Z$1005)-LOOKUP(ROW(B2000),Paramètres!$W$5:$Z$1005)*Paramètres!$P$6,0)&amp;"/"&amp;OFFSET(Paramètres!$J$5,LOOKUP(ROW(B2000),Paramètres!$Y$5:$Z$1005)-LOOKUP(ROW(B2000),Paramètres!$X$5:$Z$1005)*Paramètres!$P$7,0)&amp;"/"&amp;OFFSET(Paramètres!M2004,-LOOKUP(ROW(B2000),Paramètres!$Y$5:$Z$1005)*Paramètres!$P$8,0),""))</f>
        <v/>
      </c>
    </row>
    <row r="2001" spans="1:2" x14ac:dyDescent="0.25">
      <c r="A2001" t="str">
        <f ca="1">IF(A2000="","",IFERROR(OFFSET(Paramètres!$C$5,LOOKUP(ROW(A2001),Paramètres!$W$5:$Z$1005)-LOOKUP(ROW(A2001),Paramètres!$V$5:$Z$1005)*Paramètres!$P$5,0)&amp;OFFSET(Paramètres!$F$5,LOOKUP(ROW(A2001),Paramètres!$X$5:$Z$1005)-LOOKUP(ROW(A2001),Paramètres!$W$5:$Z$1005)*Paramètres!$P$6,0)&amp;OFFSET(Paramètres!$I$5,LOOKUP(ROW(A2001),Paramètres!$Y$5:$Z$1005)-LOOKUP(ROW(A2001),Paramètres!$X$5:$Z$1005)*Paramètres!$P$7,0)&amp;OFFSET(Paramètres!L2005,-LOOKUP(ROW(A2001),Paramètres!$Y$5:$Z$1005)*Paramètres!$P$8,0),""))</f>
        <v/>
      </c>
      <c r="B2001" t="str">
        <f ca="1">IF(B2000="","",IFERROR(OFFSET(Paramètres!$D$5,LOOKUP(ROW(B2001),Paramètres!$W$5:$Z$1005)-LOOKUP(ROW(B2001),Paramètres!$V$5:$Z$1005)*Paramètres!$P$5,0)&amp;"/"&amp;OFFSET(Paramètres!$G$5,LOOKUP(ROW(B2001),Paramètres!$X$5:$Z$1005)-LOOKUP(ROW(B2001),Paramètres!$W$5:$Z$1005)*Paramètres!$P$6,0)&amp;"/"&amp;OFFSET(Paramètres!$J$5,LOOKUP(ROW(B2001),Paramètres!$Y$5:$Z$1005)-LOOKUP(ROW(B2001),Paramètres!$X$5:$Z$1005)*Paramètres!$P$7,0)&amp;"/"&amp;OFFSET(Paramètres!M2005,-LOOKUP(ROW(B2001),Paramètres!$Y$5:$Z$1005)*Paramètres!$P$8,0),""))</f>
        <v/>
      </c>
    </row>
    <row r="2002" spans="1:2" x14ac:dyDescent="0.25">
      <c r="A2002" t="str">
        <f ca="1">IF(A2001="","",IFERROR(OFFSET(Paramètres!$C$5,LOOKUP(ROW(A2002),Paramètres!$W$5:$Z$1005)-LOOKUP(ROW(A2002),Paramètres!$V$5:$Z$1005)*Paramètres!$P$5,0)&amp;OFFSET(Paramètres!$F$5,LOOKUP(ROW(A2002),Paramètres!$X$5:$Z$1005)-LOOKUP(ROW(A2002),Paramètres!$W$5:$Z$1005)*Paramètres!$P$6,0)&amp;OFFSET(Paramètres!$I$5,LOOKUP(ROW(A2002),Paramètres!$Y$5:$Z$1005)-LOOKUP(ROW(A2002),Paramètres!$X$5:$Z$1005)*Paramètres!$P$7,0)&amp;OFFSET(Paramètres!L2006,-LOOKUP(ROW(A2002),Paramètres!$Y$5:$Z$1005)*Paramètres!$P$8,0),""))</f>
        <v/>
      </c>
      <c r="B2002" t="str">
        <f ca="1">IF(B2001="","",IFERROR(OFFSET(Paramètres!$D$5,LOOKUP(ROW(B2002),Paramètres!$W$5:$Z$1005)-LOOKUP(ROW(B2002),Paramètres!$V$5:$Z$1005)*Paramètres!$P$5,0)&amp;"/"&amp;OFFSET(Paramètres!$G$5,LOOKUP(ROW(B2002),Paramètres!$X$5:$Z$1005)-LOOKUP(ROW(B2002),Paramètres!$W$5:$Z$1005)*Paramètres!$P$6,0)&amp;"/"&amp;OFFSET(Paramètres!$J$5,LOOKUP(ROW(B2002),Paramètres!$Y$5:$Z$1005)-LOOKUP(ROW(B2002),Paramètres!$X$5:$Z$1005)*Paramètres!$P$7,0)&amp;"/"&amp;OFFSET(Paramètres!M2006,-LOOKUP(ROW(B2002),Paramètres!$Y$5:$Z$1005)*Paramètres!$P$8,0),""))</f>
        <v/>
      </c>
    </row>
    <row r="2003" spans="1:2" x14ac:dyDescent="0.25">
      <c r="A2003" t="str">
        <f ca="1">IF(A2002="","",IFERROR(OFFSET(Paramètres!$C$5,LOOKUP(ROW(A2003),Paramètres!$W$5:$Z$1005)-LOOKUP(ROW(A2003),Paramètres!$V$5:$Z$1005)*Paramètres!$P$5,0)&amp;OFFSET(Paramètres!$F$5,LOOKUP(ROW(A2003),Paramètres!$X$5:$Z$1005)-LOOKUP(ROW(A2003),Paramètres!$W$5:$Z$1005)*Paramètres!$P$6,0)&amp;OFFSET(Paramètres!$I$5,LOOKUP(ROW(A2003),Paramètres!$Y$5:$Z$1005)-LOOKUP(ROW(A2003),Paramètres!$X$5:$Z$1005)*Paramètres!$P$7,0)&amp;OFFSET(Paramètres!L2007,-LOOKUP(ROW(A2003),Paramètres!$Y$5:$Z$1005)*Paramètres!$P$8,0),""))</f>
        <v/>
      </c>
      <c r="B2003" t="str">
        <f ca="1">IF(B2002="","",IFERROR(OFFSET(Paramètres!$D$5,LOOKUP(ROW(B2003),Paramètres!$W$5:$Z$1005)-LOOKUP(ROW(B2003),Paramètres!$V$5:$Z$1005)*Paramètres!$P$5,0)&amp;"/"&amp;OFFSET(Paramètres!$G$5,LOOKUP(ROW(B2003),Paramètres!$X$5:$Z$1005)-LOOKUP(ROW(B2003),Paramètres!$W$5:$Z$1005)*Paramètres!$P$6,0)&amp;"/"&amp;OFFSET(Paramètres!$J$5,LOOKUP(ROW(B2003),Paramètres!$Y$5:$Z$1005)-LOOKUP(ROW(B2003),Paramètres!$X$5:$Z$1005)*Paramètres!$P$7,0)&amp;"/"&amp;OFFSET(Paramètres!M2007,-LOOKUP(ROW(B2003),Paramètres!$Y$5:$Z$1005)*Paramètres!$P$8,0),""))</f>
        <v/>
      </c>
    </row>
    <row r="2004" spans="1:2" x14ac:dyDescent="0.25">
      <c r="A2004" t="str">
        <f ca="1">IF(A2003="","",IFERROR(OFFSET(Paramètres!$C$5,LOOKUP(ROW(A2004),Paramètres!$W$5:$Z$1005)-LOOKUP(ROW(A2004),Paramètres!$V$5:$Z$1005)*Paramètres!$P$5,0)&amp;OFFSET(Paramètres!$F$5,LOOKUP(ROW(A2004),Paramètres!$X$5:$Z$1005)-LOOKUP(ROW(A2004),Paramètres!$W$5:$Z$1005)*Paramètres!$P$6,0)&amp;OFFSET(Paramètres!$I$5,LOOKUP(ROW(A2004),Paramètres!$Y$5:$Z$1005)-LOOKUP(ROW(A2004),Paramètres!$X$5:$Z$1005)*Paramètres!$P$7,0)&amp;OFFSET(Paramètres!L2008,-LOOKUP(ROW(A2004),Paramètres!$Y$5:$Z$1005)*Paramètres!$P$8,0),""))</f>
        <v/>
      </c>
      <c r="B2004" t="str">
        <f ca="1">IF(B2003="","",IFERROR(OFFSET(Paramètres!$D$5,LOOKUP(ROW(B2004),Paramètres!$W$5:$Z$1005)-LOOKUP(ROW(B2004),Paramètres!$V$5:$Z$1005)*Paramètres!$P$5,0)&amp;"/"&amp;OFFSET(Paramètres!$G$5,LOOKUP(ROW(B2004),Paramètres!$X$5:$Z$1005)-LOOKUP(ROW(B2004),Paramètres!$W$5:$Z$1005)*Paramètres!$P$6,0)&amp;"/"&amp;OFFSET(Paramètres!$J$5,LOOKUP(ROW(B2004),Paramètres!$Y$5:$Z$1005)-LOOKUP(ROW(B2004),Paramètres!$X$5:$Z$1005)*Paramètres!$P$7,0)&amp;"/"&amp;OFFSET(Paramètres!M2008,-LOOKUP(ROW(B2004),Paramètres!$Y$5:$Z$1005)*Paramètres!$P$8,0),""))</f>
        <v/>
      </c>
    </row>
    <row r="2005" spans="1:2" x14ac:dyDescent="0.25">
      <c r="A2005" t="str">
        <f ca="1">IF(A2004="","",IFERROR(OFFSET(Paramètres!$C$5,LOOKUP(ROW(A2005),Paramètres!$W$5:$Z$1005)-LOOKUP(ROW(A2005),Paramètres!$V$5:$Z$1005)*Paramètres!$P$5,0)&amp;OFFSET(Paramètres!$F$5,LOOKUP(ROW(A2005),Paramètres!$X$5:$Z$1005)-LOOKUP(ROW(A2005),Paramètres!$W$5:$Z$1005)*Paramètres!$P$6,0)&amp;OFFSET(Paramètres!$I$5,LOOKUP(ROW(A2005),Paramètres!$Y$5:$Z$1005)-LOOKUP(ROW(A2005),Paramètres!$X$5:$Z$1005)*Paramètres!$P$7,0)&amp;OFFSET(Paramètres!L2009,-LOOKUP(ROW(A2005),Paramètres!$Y$5:$Z$1005)*Paramètres!$P$8,0),""))</f>
        <v/>
      </c>
      <c r="B2005" t="str">
        <f ca="1">IF(B2004="","",IFERROR(OFFSET(Paramètres!$D$5,LOOKUP(ROW(B2005),Paramètres!$W$5:$Z$1005)-LOOKUP(ROW(B2005),Paramètres!$V$5:$Z$1005)*Paramètres!$P$5,0)&amp;"/"&amp;OFFSET(Paramètres!$G$5,LOOKUP(ROW(B2005),Paramètres!$X$5:$Z$1005)-LOOKUP(ROW(B2005),Paramètres!$W$5:$Z$1005)*Paramètres!$P$6,0)&amp;"/"&amp;OFFSET(Paramètres!$J$5,LOOKUP(ROW(B2005),Paramètres!$Y$5:$Z$1005)-LOOKUP(ROW(B2005),Paramètres!$X$5:$Z$1005)*Paramètres!$P$7,0)&amp;"/"&amp;OFFSET(Paramètres!M2009,-LOOKUP(ROW(B2005),Paramètres!$Y$5:$Z$1005)*Paramètres!$P$8,0),""))</f>
        <v/>
      </c>
    </row>
    <row r="2006" spans="1:2" x14ac:dyDescent="0.25">
      <c r="A2006" t="str">
        <f ca="1">IF(A2005="","",IFERROR(OFFSET(Paramètres!$C$5,LOOKUP(ROW(A2006),Paramètres!$W$5:$Z$1005)-LOOKUP(ROW(A2006),Paramètres!$V$5:$Z$1005)*Paramètres!$P$5,0)&amp;OFFSET(Paramètres!$F$5,LOOKUP(ROW(A2006),Paramètres!$X$5:$Z$1005)-LOOKUP(ROW(A2006),Paramètres!$W$5:$Z$1005)*Paramètres!$P$6,0)&amp;OFFSET(Paramètres!$I$5,LOOKUP(ROW(A2006),Paramètres!$Y$5:$Z$1005)-LOOKUP(ROW(A2006),Paramètres!$X$5:$Z$1005)*Paramètres!$P$7,0)&amp;OFFSET(Paramètres!L2010,-LOOKUP(ROW(A2006),Paramètres!$Y$5:$Z$1005)*Paramètres!$P$8,0),""))</f>
        <v/>
      </c>
      <c r="B2006" t="str">
        <f ca="1">IF(B2005="","",IFERROR(OFFSET(Paramètres!$D$5,LOOKUP(ROW(B2006),Paramètres!$W$5:$Z$1005)-LOOKUP(ROW(B2006),Paramètres!$V$5:$Z$1005)*Paramètres!$P$5,0)&amp;"/"&amp;OFFSET(Paramètres!$G$5,LOOKUP(ROW(B2006),Paramètres!$X$5:$Z$1005)-LOOKUP(ROW(B2006),Paramètres!$W$5:$Z$1005)*Paramètres!$P$6,0)&amp;"/"&amp;OFFSET(Paramètres!$J$5,LOOKUP(ROW(B2006),Paramètres!$Y$5:$Z$1005)-LOOKUP(ROW(B2006),Paramètres!$X$5:$Z$1005)*Paramètres!$P$7,0)&amp;"/"&amp;OFFSET(Paramètres!M2010,-LOOKUP(ROW(B2006),Paramètres!$Y$5:$Z$1005)*Paramètres!$P$8,0),""))</f>
        <v/>
      </c>
    </row>
    <row r="2007" spans="1:2" x14ac:dyDescent="0.25">
      <c r="A2007" t="str">
        <f ca="1">IF(A2006="","",IFERROR(OFFSET(Paramètres!$C$5,LOOKUP(ROW(A2007),Paramètres!$W$5:$Z$1005)-LOOKUP(ROW(A2007),Paramètres!$V$5:$Z$1005)*Paramètres!$P$5,0)&amp;OFFSET(Paramètres!$F$5,LOOKUP(ROW(A2007),Paramètres!$X$5:$Z$1005)-LOOKUP(ROW(A2007),Paramètres!$W$5:$Z$1005)*Paramètres!$P$6,0)&amp;OFFSET(Paramètres!$I$5,LOOKUP(ROW(A2007),Paramètres!$Y$5:$Z$1005)-LOOKUP(ROW(A2007),Paramètres!$X$5:$Z$1005)*Paramètres!$P$7,0)&amp;OFFSET(Paramètres!L2011,-LOOKUP(ROW(A2007),Paramètres!$Y$5:$Z$1005)*Paramètres!$P$8,0),""))</f>
        <v/>
      </c>
      <c r="B2007" t="str">
        <f ca="1">IF(B2006="","",IFERROR(OFFSET(Paramètres!$D$5,LOOKUP(ROW(B2007),Paramètres!$W$5:$Z$1005)-LOOKUP(ROW(B2007),Paramètres!$V$5:$Z$1005)*Paramètres!$P$5,0)&amp;"/"&amp;OFFSET(Paramètres!$G$5,LOOKUP(ROW(B2007),Paramètres!$X$5:$Z$1005)-LOOKUP(ROW(B2007),Paramètres!$W$5:$Z$1005)*Paramètres!$P$6,0)&amp;"/"&amp;OFFSET(Paramètres!$J$5,LOOKUP(ROW(B2007),Paramètres!$Y$5:$Z$1005)-LOOKUP(ROW(B2007),Paramètres!$X$5:$Z$1005)*Paramètres!$P$7,0)&amp;"/"&amp;OFFSET(Paramètres!M2011,-LOOKUP(ROW(B2007),Paramètres!$Y$5:$Z$1005)*Paramètres!$P$8,0),""))</f>
        <v/>
      </c>
    </row>
    <row r="2008" spans="1:2" x14ac:dyDescent="0.25">
      <c r="A2008" t="str">
        <f ca="1">IF(A2007="","",IFERROR(OFFSET(Paramètres!$C$5,LOOKUP(ROW(A2008),Paramètres!$W$5:$Z$1005)-LOOKUP(ROW(A2008),Paramètres!$V$5:$Z$1005)*Paramètres!$P$5,0)&amp;OFFSET(Paramètres!$F$5,LOOKUP(ROW(A2008),Paramètres!$X$5:$Z$1005)-LOOKUP(ROW(A2008),Paramètres!$W$5:$Z$1005)*Paramètres!$P$6,0)&amp;OFFSET(Paramètres!$I$5,LOOKUP(ROW(A2008),Paramètres!$Y$5:$Z$1005)-LOOKUP(ROW(A2008),Paramètres!$X$5:$Z$1005)*Paramètres!$P$7,0)&amp;OFFSET(Paramètres!L2012,-LOOKUP(ROW(A2008),Paramètres!$Y$5:$Z$1005)*Paramètres!$P$8,0),""))</f>
        <v/>
      </c>
      <c r="B2008" t="str">
        <f ca="1">IF(B2007="","",IFERROR(OFFSET(Paramètres!$D$5,LOOKUP(ROW(B2008),Paramètres!$W$5:$Z$1005)-LOOKUP(ROW(B2008),Paramètres!$V$5:$Z$1005)*Paramètres!$P$5,0)&amp;"/"&amp;OFFSET(Paramètres!$G$5,LOOKUP(ROW(B2008),Paramètres!$X$5:$Z$1005)-LOOKUP(ROW(B2008),Paramètres!$W$5:$Z$1005)*Paramètres!$P$6,0)&amp;"/"&amp;OFFSET(Paramètres!$J$5,LOOKUP(ROW(B2008),Paramètres!$Y$5:$Z$1005)-LOOKUP(ROW(B2008),Paramètres!$X$5:$Z$1005)*Paramètres!$P$7,0)&amp;"/"&amp;OFFSET(Paramètres!M2012,-LOOKUP(ROW(B2008),Paramètres!$Y$5:$Z$1005)*Paramètres!$P$8,0),""))</f>
        <v/>
      </c>
    </row>
    <row r="2009" spans="1:2" x14ac:dyDescent="0.25">
      <c r="A2009" t="str">
        <f ca="1">IF(A2008="","",IFERROR(OFFSET(Paramètres!$C$5,LOOKUP(ROW(A2009),Paramètres!$W$5:$Z$1005)-LOOKUP(ROW(A2009),Paramètres!$V$5:$Z$1005)*Paramètres!$P$5,0)&amp;OFFSET(Paramètres!$F$5,LOOKUP(ROW(A2009),Paramètres!$X$5:$Z$1005)-LOOKUP(ROW(A2009),Paramètres!$W$5:$Z$1005)*Paramètres!$P$6,0)&amp;OFFSET(Paramètres!$I$5,LOOKUP(ROW(A2009),Paramètres!$Y$5:$Z$1005)-LOOKUP(ROW(A2009),Paramètres!$X$5:$Z$1005)*Paramètres!$P$7,0)&amp;OFFSET(Paramètres!L2013,-LOOKUP(ROW(A2009),Paramètres!$Y$5:$Z$1005)*Paramètres!$P$8,0),""))</f>
        <v/>
      </c>
      <c r="B2009" t="str">
        <f ca="1">IF(B2008="","",IFERROR(OFFSET(Paramètres!$D$5,LOOKUP(ROW(B2009),Paramètres!$W$5:$Z$1005)-LOOKUP(ROW(B2009),Paramètres!$V$5:$Z$1005)*Paramètres!$P$5,0)&amp;"/"&amp;OFFSET(Paramètres!$G$5,LOOKUP(ROW(B2009),Paramètres!$X$5:$Z$1005)-LOOKUP(ROW(B2009),Paramètres!$W$5:$Z$1005)*Paramètres!$P$6,0)&amp;"/"&amp;OFFSET(Paramètres!$J$5,LOOKUP(ROW(B2009),Paramètres!$Y$5:$Z$1005)-LOOKUP(ROW(B2009),Paramètres!$X$5:$Z$1005)*Paramètres!$P$7,0)&amp;"/"&amp;OFFSET(Paramètres!M2013,-LOOKUP(ROW(B2009),Paramètres!$Y$5:$Z$1005)*Paramètres!$P$8,0),""))</f>
        <v/>
      </c>
    </row>
    <row r="2010" spans="1:2" x14ac:dyDescent="0.25">
      <c r="A2010" t="str">
        <f ca="1">IF(A2009="","",IFERROR(OFFSET(Paramètres!$C$5,LOOKUP(ROW(A2010),Paramètres!$W$5:$Z$1005)-LOOKUP(ROW(A2010),Paramètres!$V$5:$Z$1005)*Paramètres!$P$5,0)&amp;OFFSET(Paramètres!$F$5,LOOKUP(ROW(A2010),Paramètres!$X$5:$Z$1005)-LOOKUP(ROW(A2010),Paramètres!$W$5:$Z$1005)*Paramètres!$P$6,0)&amp;OFFSET(Paramètres!$I$5,LOOKUP(ROW(A2010),Paramètres!$Y$5:$Z$1005)-LOOKUP(ROW(A2010),Paramètres!$X$5:$Z$1005)*Paramètres!$P$7,0)&amp;OFFSET(Paramètres!L2014,-LOOKUP(ROW(A2010),Paramètres!$Y$5:$Z$1005)*Paramètres!$P$8,0),""))</f>
        <v/>
      </c>
      <c r="B2010" t="str">
        <f ca="1">IF(B2009="","",IFERROR(OFFSET(Paramètres!$D$5,LOOKUP(ROW(B2010),Paramètres!$W$5:$Z$1005)-LOOKUP(ROW(B2010),Paramètres!$V$5:$Z$1005)*Paramètres!$P$5,0)&amp;"/"&amp;OFFSET(Paramètres!$G$5,LOOKUP(ROW(B2010),Paramètres!$X$5:$Z$1005)-LOOKUP(ROW(B2010),Paramètres!$W$5:$Z$1005)*Paramètres!$P$6,0)&amp;"/"&amp;OFFSET(Paramètres!$J$5,LOOKUP(ROW(B2010),Paramètres!$Y$5:$Z$1005)-LOOKUP(ROW(B2010),Paramètres!$X$5:$Z$1005)*Paramètres!$P$7,0)&amp;"/"&amp;OFFSET(Paramètres!M2014,-LOOKUP(ROW(B2010),Paramètres!$Y$5:$Z$1005)*Paramètres!$P$8,0),""))</f>
        <v/>
      </c>
    </row>
    <row r="2011" spans="1:2" x14ac:dyDescent="0.25">
      <c r="A2011" t="str">
        <f ca="1">IF(A2010="","",IFERROR(OFFSET(Paramètres!$C$5,LOOKUP(ROW(A2011),Paramètres!$W$5:$Z$1005)-LOOKUP(ROW(A2011),Paramètres!$V$5:$Z$1005)*Paramètres!$P$5,0)&amp;OFFSET(Paramètres!$F$5,LOOKUP(ROW(A2011),Paramètres!$X$5:$Z$1005)-LOOKUP(ROW(A2011),Paramètres!$W$5:$Z$1005)*Paramètres!$P$6,0)&amp;OFFSET(Paramètres!$I$5,LOOKUP(ROW(A2011),Paramètres!$Y$5:$Z$1005)-LOOKUP(ROW(A2011),Paramètres!$X$5:$Z$1005)*Paramètres!$P$7,0)&amp;OFFSET(Paramètres!L2015,-LOOKUP(ROW(A2011),Paramètres!$Y$5:$Z$1005)*Paramètres!$P$8,0),""))</f>
        <v/>
      </c>
      <c r="B2011" t="str">
        <f ca="1">IF(B2010="","",IFERROR(OFFSET(Paramètres!$D$5,LOOKUP(ROW(B2011),Paramètres!$W$5:$Z$1005)-LOOKUP(ROW(B2011),Paramètres!$V$5:$Z$1005)*Paramètres!$P$5,0)&amp;"/"&amp;OFFSET(Paramètres!$G$5,LOOKUP(ROW(B2011),Paramètres!$X$5:$Z$1005)-LOOKUP(ROW(B2011),Paramètres!$W$5:$Z$1005)*Paramètres!$P$6,0)&amp;"/"&amp;OFFSET(Paramètres!$J$5,LOOKUP(ROW(B2011),Paramètres!$Y$5:$Z$1005)-LOOKUP(ROW(B2011),Paramètres!$X$5:$Z$1005)*Paramètres!$P$7,0)&amp;"/"&amp;OFFSET(Paramètres!M2015,-LOOKUP(ROW(B2011),Paramètres!$Y$5:$Z$1005)*Paramètres!$P$8,0),""))</f>
        <v/>
      </c>
    </row>
    <row r="2012" spans="1:2" x14ac:dyDescent="0.25">
      <c r="A2012" t="str">
        <f ca="1">IF(A2011="","",IFERROR(OFFSET(Paramètres!$C$5,LOOKUP(ROW(A2012),Paramètres!$W$5:$Z$1005)-LOOKUP(ROW(A2012),Paramètres!$V$5:$Z$1005)*Paramètres!$P$5,0)&amp;OFFSET(Paramètres!$F$5,LOOKUP(ROW(A2012),Paramètres!$X$5:$Z$1005)-LOOKUP(ROW(A2012),Paramètres!$W$5:$Z$1005)*Paramètres!$P$6,0)&amp;OFFSET(Paramètres!$I$5,LOOKUP(ROW(A2012),Paramètres!$Y$5:$Z$1005)-LOOKUP(ROW(A2012),Paramètres!$X$5:$Z$1005)*Paramètres!$P$7,0)&amp;OFFSET(Paramètres!L2016,-LOOKUP(ROW(A2012),Paramètres!$Y$5:$Z$1005)*Paramètres!$P$8,0),""))</f>
        <v/>
      </c>
      <c r="B2012" t="str">
        <f ca="1">IF(B2011="","",IFERROR(OFFSET(Paramètres!$D$5,LOOKUP(ROW(B2012),Paramètres!$W$5:$Z$1005)-LOOKUP(ROW(B2012),Paramètres!$V$5:$Z$1005)*Paramètres!$P$5,0)&amp;"/"&amp;OFFSET(Paramètres!$G$5,LOOKUP(ROW(B2012),Paramètres!$X$5:$Z$1005)-LOOKUP(ROW(B2012),Paramètres!$W$5:$Z$1005)*Paramètres!$P$6,0)&amp;"/"&amp;OFFSET(Paramètres!$J$5,LOOKUP(ROW(B2012),Paramètres!$Y$5:$Z$1005)-LOOKUP(ROW(B2012),Paramètres!$X$5:$Z$1005)*Paramètres!$P$7,0)&amp;"/"&amp;OFFSET(Paramètres!M2016,-LOOKUP(ROW(B2012),Paramètres!$Y$5:$Z$1005)*Paramètres!$P$8,0),""))</f>
        <v/>
      </c>
    </row>
    <row r="2013" spans="1:2" x14ac:dyDescent="0.25">
      <c r="A2013" t="str">
        <f ca="1">IF(A2012="","",IFERROR(OFFSET(Paramètres!$C$5,LOOKUP(ROW(A2013),Paramètres!$W$5:$Z$1005)-LOOKUP(ROW(A2013),Paramètres!$V$5:$Z$1005)*Paramètres!$P$5,0)&amp;OFFSET(Paramètres!$F$5,LOOKUP(ROW(A2013),Paramètres!$X$5:$Z$1005)-LOOKUP(ROW(A2013),Paramètres!$W$5:$Z$1005)*Paramètres!$P$6,0)&amp;OFFSET(Paramètres!$I$5,LOOKUP(ROW(A2013),Paramètres!$Y$5:$Z$1005)-LOOKUP(ROW(A2013),Paramètres!$X$5:$Z$1005)*Paramètres!$P$7,0)&amp;OFFSET(Paramètres!L2017,-LOOKUP(ROW(A2013),Paramètres!$Y$5:$Z$1005)*Paramètres!$P$8,0),""))</f>
        <v/>
      </c>
      <c r="B2013" t="str">
        <f ca="1">IF(B2012="","",IFERROR(OFFSET(Paramètres!$D$5,LOOKUP(ROW(B2013),Paramètres!$W$5:$Z$1005)-LOOKUP(ROW(B2013),Paramètres!$V$5:$Z$1005)*Paramètres!$P$5,0)&amp;"/"&amp;OFFSET(Paramètres!$G$5,LOOKUP(ROW(B2013),Paramètres!$X$5:$Z$1005)-LOOKUP(ROW(B2013),Paramètres!$W$5:$Z$1005)*Paramètres!$P$6,0)&amp;"/"&amp;OFFSET(Paramètres!$J$5,LOOKUP(ROW(B2013),Paramètres!$Y$5:$Z$1005)-LOOKUP(ROW(B2013),Paramètres!$X$5:$Z$1005)*Paramètres!$P$7,0)&amp;"/"&amp;OFFSET(Paramètres!M2017,-LOOKUP(ROW(B2013),Paramètres!$Y$5:$Z$1005)*Paramètres!$P$8,0),""))</f>
        <v/>
      </c>
    </row>
    <row r="2014" spans="1:2" x14ac:dyDescent="0.25">
      <c r="A2014" t="str">
        <f ca="1">IF(A2013="","",IFERROR(OFFSET(Paramètres!$C$5,LOOKUP(ROW(A2014),Paramètres!$W$5:$Z$1005)-LOOKUP(ROW(A2014),Paramètres!$V$5:$Z$1005)*Paramètres!$P$5,0)&amp;OFFSET(Paramètres!$F$5,LOOKUP(ROW(A2014),Paramètres!$X$5:$Z$1005)-LOOKUP(ROW(A2014),Paramètres!$W$5:$Z$1005)*Paramètres!$P$6,0)&amp;OFFSET(Paramètres!$I$5,LOOKUP(ROW(A2014),Paramètres!$Y$5:$Z$1005)-LOOKUP(ROW(A2014),Paramètres!$X$5:$Z$1005)*Paramètres!$P$7,0)&amp;OFFSET(Paramètres!L2018,-LOOKUP(ROW(A2014),Paramètres!$Y$5:$Z$1005)*Paramètres!$P$8,0),""))</f>
        <v/>
      </c>
      <c r="B2014" t="str">
        <f ca="1">IF(B2013="","",IFERROR(OFFSET(Paramètres!$D$5,LOOKUP(ROW(B2014),Paramètres!$W$5:$Z$1005)-LOOKUP(ROW(B2014),Paramètres!$V$5:$Z$1005)*Paramètres!$P$5,0)&amp;"/"&amp;OFFSET(Paramètres!$G$5,LOOKUP(ROW(B2014),Paramètres!$X$5:$Z$1005)-LOOKUP(ROW(B2014),Paramètres!$W$5:$Z$1005)*Paramètres!$P$6,0)&amp;"/"&amp;OFFSET(Paramètres!$J$5,LOOKUP(ROW(B2014),Paramètres!$Y$5:$Z$1005)-LOOKUP(ROW(B2014),Paramètres!$X$5:$Z$1005)*Paramètres!$P$7,0)&amp;"/"&amp;OFFSET(Paramètres!M2018,-LOOKUP(ROW(B2014),Paramètres!$Y$5:$Z$1005)*Paramètres!$P$8,0),""))</f>
        <v/>
      </c>
    </row>
    <row r="2015" spans="1:2" x14ac:dyDescent="0.25">
      <c r="A2015" t="str">
        <f ca="1">IF(A2014="","",IFERROR(OFFSET(Paramètres!$C$5,LOOKUP(ROW(A2015),Paramètres!$W$5:$Z$1005)-LOOKUP(ROW(A2015),Paramètres!$V$5:$Z$1005)*Paramètres!$P$5,0)&amp;OFFSET(Paramètres!$F$5,LOOKUP(ROW(A2015),Paramètres!$X$5:$Z$1005)-LOOKUP(ROW(A2015),Paramètres!$W$5:$Z$1005)*Paramètres!$P$6,0)&amp;OFFSET(Paramètres!$I$5,LOOKUP(ROW(A2015),Paramètres!$Y$5:$Z$1005)-LOOKUP(ROW(A2015),Paramètres!$X$5:$Z$1005)*Paramètres!$P$7,0)&amp;OFFSET(Paramètres!L2019,-LOOKUP(ROW(A2015),Paramètres!$Y$5:$Z$1005)*Paramètres!$P$8,0),""))</f>
        <v/>
      </c>
      <c r="B2015" t="str">
        <f ca="1">IF(B2014="","",IFERROR(OFFSET(Paramètres!$D$5,LOOKUP(ROW(B2015),Paramètres!$W$5:$Z$1005)-LOOKUP(ROW(B2015),Paramètres!$V$5:$Z$1005)*Paramètres!$P$5,0)&amp;"/"&amp;OFFSET(Paramètres!$G$5,LOOKUP(ROW(B2015),Paramètres!$X$5:$Z$1005)-LOOKUP(ROW(B2015),Paramètres!$W$5:$Z$1005)*Paramètres!$P$6,0)&amp;"/"&amp;OFFSET(Paramètres!$J$5,LOOKUP(ROW(B2015),Paramètres!$Y$5:$Z$1005)-LOOKUP(ROW(B2015),Paramètres!$X$5:$Z$1005)*Paramètres!$P$7,0)&amp;"/"&amp;OFFSET(Paramètres!M2019,-LOOKUP(ROW(B2015),Paramètres!$Y$5:$Z$1005)*Paramètres!$P$8,0),""))</f>
        <v/>
      </c>
    </row>
    <row r="2016" spans="1:2" x14ac:dyDescent="0.25">
      <c r="A2016" t="str">
        <f ca="1">IF(A2015="","",IFERROR(OFFSET(Paramètres!$C$5,LOOKUP(ROW(A2016),Paramètres!$W$5:$Z$1005)-LOOKUP(ROW(A2016),Paramètres!$V$5:$Z$1005)*Paramètres!$P$5,0)&amp;OFFSET(Paramètres!$F$5,LOOKUP(ROW(A2016),Paramètres!$X$5:$Z$1005)-LOOKUP(ROW(A2016),Paramètres!$W$5:$Z$1005)*Paramètres!$P$6,0)&amp;OFFSET(Paramètres!$I$5,LOOKUP(ROW(A2016),Paramètres!$Y$5:$Z$1005)-LOOKUP(ROW(A2016),Paramètres!$X$5:$Z$1005)*Paramètres!$P$7,0)&amp;OFFSET(Paramètres!L2020,-LOOKUP(ROW(A2016),Paramètres!$Y$5:$Z$1005)*Paramètres!$P$8,0),""))</f>
        <v/>
      </c>
      <c r="B2016" t="str">
        <f ca="1">IF(B2015="","",IFERROR(OFFSET(Paramètres!$D$5,LOOKUP(ROW(B2016),Paramètres!$W$5:$Z$1005)-LOOKUP(ROW(B2016),Paramètres!$V$5:$Z$1005)*Paramètres!$P$5,0)&amp;"/"&amp;OFFSET(Paramètres!$G$5,LOOKUP(ROW(B2016),Paramètres!$X$5:$Z$1005)-LOOKUP(ROW(B2016),Paramètres!$W$5:$Z$1005)*Paramètres!$P$6,0)&amp;"/"&amp;OFFSET(Paramètres!$J$5,LOOKUP(ROW(B2016),Paramètres!$Y$5:$Z$1005)-LOOKUP(ROW(B2016),Paramètres!$X$5:$Z$1005)*Paramètres!$P$7,0)&amp;"/"&amp;OFFSET(Paramètres!M2020,-LOOKUP(ROW(B2016),Paramètres!$Y$5:$Z$1005)*Paramètres!$P$8,0),""))</f>
        <v/>
      </c>
    </row>
    <row r="2017" spans="1:2" x14ac:dyDescent="0.25">
      <c r="A2017" t="str">
        <f ca="1">IF(A2016="","",IFERROR(OFFSET(Paramètres!$C$5,LOOKUP(ROW(A2017),Paramètres!$W$5:$Z$1005)-LOOKUP(ROW(A2017),Paramètres!$V$5:$Z$1005)*Paramètres!$P$5,0)&amp;OFFSET(Paramètres!$F$5,LOOKUP(ROW(A2017),Paramètres!$X$5:$Z$1005)-LOOKUP(ROW(A2017),Paramètres!$W$5:$Z$1005)*Paramètres!$P$6,0)&amp;OFFSET(Paramètres!$I$5,LOOKUP(ROW(A2017),Paramètres!$Y$5:$Z$1005)-LOOKUP(ROW(A2017),Paramètres!$X$5:$Z$1005)*Paramètres!$P$7,0)&amp;OFFSET(Paramètres!L2021,-LOOKUP(ROW(A2017),Paramètres!$Y$5:$Z$1005)*Paramètres!$P$8,0),""))</f>
        <v/>
      </c>
      <c r="B2017" t="str">
        <f ca="1">IF(B2016="","",IFERROR(OFFSET(Paramètres!$D$5,LOOKUP(ROW(B2017),Paramètres!$W$5:$Z$1005)-LOOKUP(ROW(B2017),Paramètres!$V$5:$Z$1005)*Paramètres!$P$5,0)&amp;"/"&amp;OFFSET(Paramètres!$G$5,LOOKUP(ROW(B2017),Paramètres!$X$5:$Z$1005)-LOOKUP(ROW(B2017),Paramètres!$W$5:$Z$1005)*Paramètres!$P$6,0)&amp;"/"&amp;OFFSET(Paramètres!$J$5,LOOKUP(ROW(B2017),Paramètres!$Y$5:$Z$1005)-LOOKUP(ROW(B2017),Paramètres!$X$5:$Z$1005)*Paramètres!$P$7,0)&amp;"/"&amp;OFFSET(Paramètres!M2021,-LOOKUP(ROW(B2017),Paramètres!$Y$5:$Z$1005)*Paramètres!$P$8,0),""))</f>
        <v/>
      </c>
    </row>
    <row r="2018" spans="1:2" x14ac:dyDescent="0.25">
      <c r="A2018" t="str">
        <f ca="1">IF(A2017="","",IFERROR(OFFSET(Paramètres!$C$5,LOOKUP(ROW(A2018),Paramètres!$W$5:$Z$1005)-LOOKUP(ROW(A2018),Paramètres!$V$5:$Z$1005)*Paramètres!$P$5,0)&amp;OFFSET(Paramètres!$F$5,LOOKUP(ROW(A2018),Paramètres!$X$5:$Z$1005)-LOOKUP(ROW(A2018),Paramètres!$W$5:$Z$1005)*Paramètres!$P$6,0)&amp;OFFSET(Paramètres!$I$5,LOOKUP(ROW(A2018),Paramètres!$Y$5:$Z$1005)-LOOKUP(ROW(A2018),Paramètres!$X$5:$Z$1005)*Paramètres!$P$7,0)&amp;OFFSET(Paramètres!L2022,-LOOKUP(ROW(A2018),Paramètres!$Y$5:$Z$1005)*Paramètres!$P$8,0),""))</f>
        <v/>
      </c>
      <c r="B2018" t="str">
        <f ca="1">IF(B2017="","",IFERROR(OFFSET(Paramètres!$D$5,LOOKUP(ROW(B2018),Paramètres!$W$5:$Z$1005)-LOOKUP(ROW(B2018),Paramètres!$V$5:$Z$1005)*Paramètres!$P$5,0)&amp;"/"&amp;OFFSET(Paramètres!$G$5,LOOKUP(ROW(B2018),Paramètres!$X$5:$Z$1005)-LOOKUP(ROW(B2018),Paramètres!$W$5:$Z$1005)*Paramètres!$P$6,0)&amp;"/"&amp;OFFSET(Paramètres!$J$5,LOOKUP(ROW(B2018),Paramètres!$Y$5:$Z$1005)-LOOKUP(ROW(B2018),Paramètres!$X$5:$Z$1005)*Paramètres!$P$7,0)&amp;"/"&amp;OFFSET(Paramètres!M2022,-LOOKUP(ROW(B2018),Paramètres!$Y$5:$Z$1005)*Paramètres!$P$8,0),""))</f>
        <v/>
      </c>
    </row>
    <row r="2019" spans="1:2" x14ac:dyDescent="0.25">
      <c r="A2019" t="str">
        <f ca="1">IF(A2018="","",IFERROR(OFFSET(Paramètres!$C$5,LOOKUP(ROW(A2019),Paramètres!$W$5:$Z$1005)-LOOKUP(ROW(A2019),Paramètres!$V$5:$Z$1005)*Paramètres!$P$5,0)&amp;OFFSET(Paramètres!$F$5,LOOKUP(ROW(A2019),Paramètres!$X$5:$Z$1005)-LOOKUP(ROW(A2019),Paramètres!$W$5:$Z$1005)*Paramètres!$P$6,0)&amp;OFFSET(Paramètres!$I$5,LOOKUP(ROW(A2019),Paramètres!$Y$5:$Z$1005)-LOOKUP(ROW(A2019),Paramètres!$X$5:$Z$1005)*Paramètres!$P$7,0)&amp;OFFSET(Paramètres!L2023,-LOOKUP(ROW(A2019),Paramètres!$Y$5:$Z$1005)*Paramètres!$P$8,0),""))</f>
        <v/>
      </c>
      <c r="B2019" t="str">
        <f ca="1">IF(B2018="","",IFERROR(OFFSET(Paramètres!$D$5,LOOKUP(ROW(B2019),Paramètres!$W$5:$Z$1005)-LOOKUP(ROW(B2019),Paramètres!$V$5:$Z$1005)*Paramètres!$P$5,0)&amp;"/"&amp;OFFSET(Paramètres!$G$5,LOOKUP(ROW(B2019),Paramètres!$X$5:$Z$1005)-LOOKUP(ROW(B2019),Paramètres!$W$5:$Z$1005)*Paramètres!$P$6,0)&amp;"/"&amp;OFFSET(Paramètres!$J$5,LOOKUP(ROW(B2019),Paramètres!$Y$5:$Z$1005)-LOOKUP(ROW(B2019),Paramètres!$X$5:$Z$1005)*Paramètres!$P$7,0)&amp;"/"&amp;OFFSET(Paramètres!M2023,-LOOKUP(ROW(B2019),Paramètres!$Y$5:$Z$1005)*Paramètres!$P$8,0),""))</f>
        <v/>
      </c>
    </row>
    <row r="2020" spans="1:2" x14ac:dyDescent="0.25">
      <c r="A2020" t="str">
        <f ca="1">IF(A2019="","",IFERROR(OFFSET(Paramètres!$C$5,LOOKUP(ROW(A2020),Paramètres!$W$5:$Z$1005)-LOOKUP(ROW(A2020),Paramètres!$V$5:$Z$1005)*Paramètres!$P$5,0)&amp;OFFSET(Paramètres!$F$5,LOOKUP(ROW(A2020),Paramètres!$X$5:$Z$1005)-LOOKUP(ROW(A2020),Paramètres!$W$5:$Z$1005)*Paramètres!$P$6,0)&amp;OFFSET(Paramètres!$I$5,LOOKUP(ROW(A2020),Paramètres!$Y$5:$Z$1005)-LOOKUP(ROW(A2020),Paramètres!$X$5:$Z$1005)*Paramètres!$P$7,0)&amp;OFFSET(Paramètres!L2024,-LOOKUP(ROW(A2020),Paramètres!$Y$5:$Z$1005)*Paramètres!$P$8,0),""))</f>
        <v/>
      </c>
      <c r="B2020" t="str">
        <f ca="1">IF(B2019="","",IFERROR(OFFSET(Paramètres!$D$5,LOOKUP(ROW(B2020),Paramètres!$W$5:$Z$1005)-LOOKUP(ROW(B2020),Paramètres!$V$5:$Z$1005)*Paramètres!$P$5,0)&amp;"/"&amp;OFFSET(Paramètres!$G$5,LOOKUP(ROW(B2020),Paramètres!$X$5:$Z$1005)-LOOKUP(ROW(B2020),Paramètres!$W$5:$Z$1005)*Paramètres!$P$6,0)&amp;"/"&amp;OFFSET(Paramètres!$J$5,LOOKUP(ROW(B2020),Paramètres!$Y$5:$Z$1005)-LOOKUP(ROW(B2020),Paramètres!$X$5:$Z$1005)*Paramètres!$P$7,0)&amp;"/"&amp;OFFSET(Paramètres!M2024,-LOOKUP(ROW(B2020),Paramètres!$Y$5:$Z$1005)*Paramètres!$P$8,0),""))</f>
        <v/>
      </c>
    </row>
    <row r="2021" spans="1:2" x14ac:dyDescent="0.25">
      <c r="A2021" t="str">
        <f ca="1">IF(A2020="","",IFERROR(OFFSET(Paramètres!$C$5,LOOKUP(ROW(A2021),Paramètres!$W$5:$Z$1005)-LOOKUP(ROW(A2021),Paramètres!$V$5:$Z$1005)*Paramètres!$P$5,0)&amp;OFFSET(Paramètres!$F$5,LOOKUP(ROW(A2021),Paramètres!$X$5:$Z$1005)-LOOKUP(ROW(A2021),Paramètres!$W$5:$Z$1005)*Paramètres!$P$6,0)&amp;OFFSET(Paramètres!$I$5,LOOKUP(ROW(A2021),Paramètres!$Y$5:$Z$1005)-LOOKUP(ROW(A2021),Paramètres!$X$5:$Z$1005)*Paramètres!$P$7,0)&amp;OFFSET(Paramètres!L2025,-LOOKUP(ROW(A2021),Paramètres!$Y$5:$Z$1005)*Paramètres!$P$8,0),""))</f>
        <v/>
      </c>
      <c r="B2021" t="str">
        <f ca="1">IF(B2020="","",IFERROR(OFFSET(Paramètres!$D$5,LOOKUP(ROW(B2021),Paramètres!$W$5:$Z$1005)-LOOKUP(ROW(B2021),Paramètres!$V$5:$Z$1005)*Paramètres!$P$5,0)&amp;"/"&amp;OFFSET(Paramètres!$G$5,LOOKUP(ROW(B2021),Paramètres!$X$5:$Z$1005)-LOOKUP(ROW(B2021),Paramètres!$W$5:$Z$1005)*Paramètres!$P$6,0)&amp;"/"&amp;OFFSET(Paramètres!$J$5,LOOKUP(ROW(B2021),Paramètres!$Y$5:$Z$1005)-LOOKUP(ROW(B2021),Paramètres!$X$5:$Z$1005)*Paramètres!$P$7,0)&amp;"/"&amp;OFFSET(Paramètres!M2025,-LOOKUP(ROW(B2021),Paramètres!$Y$5:$Z$1005)*Paramètres!$P$8,0),""))</f>
        <v/>
      </c>
    </row>
    <row r="2022" spans="1:2" x14ac:dyDescent="0.25">
      <c r="A2022" t="str">
        <f ca="1">IF(A2021="","",IFERROR(OFFSET(Paramètres!$C$5,LOOKUP(ROW(A2022),Paramètres!$W$5:$Z$1005)-LOOKUP(ROW(A2022),Paramètres!$V$5:$Z$1005)*Paramètres!$P$5,0)&amp;OFFSET(Paramètres!$F$5,LOOKUP(ROW(A2022),Paramètres!$X$5:$Z$1005)-LOOKUP(ROW(A2022),Paramètres!$W$5:$Z$1005)*Paramètres!$P$6,0)&amp;OFFSET(Paramètres!$I$5,LOOKUP(ROW(A2022),Paramètres!$Y$5:$Z$1005)-LOOKUP(ROW(A2022),Paramètres!$X$5:$Z$1005)*Paramètres!$P$7,0)&amp;OFFSET(Paramètres!L2026,-LOOKUP(ROW(A2022),Paramètres!$Y$5:$Z$1005)*Paramètres!$P$8,0),""))</f>
        <v/>
      </c>
      <c r="B2022" t="str">
        <f ca="1">IF(B2021="","",IFERROR(OFFSET(Paramètres!$D$5,LOOKUP(ROW(B2022),Paramètres!$W$5:$Z$1005)-LOOKUP(ROW(B2022),Paramètres!$V$5:$Z$1005)*Paramètres!$P$5,0)&amp;"/"&amp;OFFSET(Paramètres!$G$5,LOOKUP(ROW(B2022),Paramètres!$X$5:$Z$1005)-LOOKUP(ROW(B2022),Paramètres!$W$5:$Z$1005)*Paramètres!$P$6,0)&amp;"/"&amp;OFFSET(Paramètres!$J$5,LOOKUP(ROW(B2022),Paramètres!$Y$5:$Z$1005)-LOOKUP(ROW(B2022),Paramètres!$X$5:$Z$1005)*Paramètres!$P$7,0)&amp;"/"&amp;OFFSET(Paramètres!M2026,-LOOKUP(ROW(B2022),Paramètres!$Y$5:$Z$1005)*Paramètres!$P$8,0),""))</f>
        <v/>
      </c>
    </row>
    <row r="2023" spans="1:2" x14ac:dyDescent="0.25">
      <c r="A2023" t="str">
        <f ca="1">IF(A2022="","",IFERROR(OFFSET(Paramètres!$C$5,LOOKUP(ROW(A2023),Paramètres!$W$5:$Z$1005)-LOOKUP(ROW(A2023),Paramètres!$V$5:$Z$1005)*Paramètres!$P$5,0)&amp;OFFSET(Paramètres!$F$5,LOOKUP(ROW(A2023),Paramètres!$X$5:$Z$1005)-LOOKUP(ROW(A2023),Paramètres!$W$5:$Z$1005)*Paramètres!$P$6,0)&amp;OFFSET(Paramètres!$I$5,LOOKUP(ROW(A2023),Paramètres!$Y$5:$Z$1005)-LOOKUP(ROW(A2023),Paramètres!$X$5:$Z$1005)*Paramètres!$P$7,0)&amp;OFFSET(Paramètres!L2027,-LOOKUP(ROW(A2023),Paramètres!$Y$5:$Z$1005)*Paramètres!$P$8,0),""))</f>
        <v/>
      </c>
      <c r="B2023" t="str">
        <f ca="1">IF(B2022="","",IFERROR(OFFSET(Paramètres!$D$5,LOOKUP(ROW(B2023),Paramètres!$W$5:$Z$1005)-LOOKUP(ROW(B2023),Paramètres!$V$5:$Z$1005)*Paramètres!$P$5,0)&amp;"/"&amp;OFFSET(Paramètres!$G$5,LOOKUP(ROW(B2023),Paramètres!$X$5:$Z$1005)-LOOKUP(ROW(B2023),Paramètres!$W$5:$Z$1005)*Paramètres!$P$6,0)&amp;"/"&amp;OFFSET(Paramètres!$J$5,LOOKUP(ROW(B2023),Paramètres!$Y$5:$Z$1005)-LOOKUP(ROW(B2023),Paramètres!$X$5:$Z$1005)*Paramètres!$P$7,0)&amp;"/"&amp;OFFSET(Paramètres!M2027,-LOOKUP(ROW(B2023),Paramètres!$Y$5:$Z$1005)*Paramètres!$P$8,0),""))</f>
        <v/>
      </c>
    </row>
    <row r="2024" spans="1:2" x14ac:dyDescent="0.25">
      <c r="A2024" t="str">
        <f ca="1">IF(A2023="","",IFERROR(OFFSET(Paramètres!$C$5,LOOKUP(ROW(A2024),Paramètres!$W$5:$Z$1005)-LOOKUP(ROW(A2024),Paramètres!$V$5:$Z$1005)*Paramètres!$P$5,0)&amp;OFFSET(Paramètres!$F$5,LOOKUP(ROW(A2024),Paramètres!$X$5:$Z$1005)-LOOKUP(ROW(A2024),Paramètres!$W$5:$Z$1005)*Paramètres!$P$6,0)&amp;OFFSET(Paramètres!$I$5,LOOKUP(ROW(A2024),Paramètres!$Y$5:$Z$1005)-LOOKUP(ROW(A2024),Paramètres!$X$5:$Z$1005)*Paramètres!$P$7,0)&amp;OFFSET(Paramètres!L2028,-LOOKUP(ROW(A2024),Paramètres!$Y$5:$Z$1005)*Paramètres!$P$8,0),""))</f>
        <v/>
      </c>
      <c r="B2024" t="str">
        <f ca="1">IF(B2023="","",IFERROR(OFFSET(Paramètres!$D$5,LOOKUP(ROW(B2024),Paramètres!$W$5:$Z$1005)-LOOKUP(ROW(B2024),Paramètres!$V$5:$Z$1005)*Paramètres!$P$5,0)&amp;"/"&amp;OFFSET(Paramètres!$G$5,LOOKUP(ROW(B2024),Paramètres!$X$5:$Z$1005)-LOOKUP(ROW(B2024),Paramètres!$W$5:$Z$1005)*Paramètres!$P$6,0)&amp;"/"&amp;OFFSET(Paramètres!$J$5,LOOKUP(ROW(B2024),Paramètres!$Y$5:$Z$1005)-LOOKUP(ROW(B2024),Paramètres!$X$5:$Z$1005)*Paramètres!$P$7,0)&amp;"/"&amp;OFFSET(Paramètres!M2028,-LOOKUP(ROW(B2024),Paramètres!$Y$5:$Z$1005)*Paramètres!$P$8,0),""))</f>
        <v/>
      </c>
    </row>
    <row r="2025" spans="1:2" x14ac:dyDescent="0.25">
      <c r="A2025" t="str">
        <f ca="1">IF(A2024="","",IFERROR(OFFSET(Paramètres!$C$5,LOOKUP(ROW(A2025),Paramètres!$W$5:$Z$1005)-LOOKUP(ROW(A2025),Paramètres!$V$5:$Z$1005)*Paramètres!$P$5,0)&amp;OFFSET(Paramètres!$F$5,LOOKUP(ROW(A2025),Paramètres!$X$5:$Z$1005)-LOOKUP(ROW(A2025),Paramètres!$W$5:$Z$1005)*Paramètres!$P$6,0)&amp;OFFSET(Paramètres!$I$5,LOOKUP(ROW(A2025),Paramètres!$Y$5:$Z$1005)-LOOKUP(ROW(A2025),Paramètres!$X$5:$Z$1005)*Paramètres!$P$7,0)&amp;OFFSET(Paramètres!L2029,-LOOKUP(ROW(A2025),Paramètres!$Y$5:$Z$1005)*Paramètres!$P$8,0),""))</f>
        <v/>
      </c>
      <c r="B2025" t="str">
        <f ca="1">IF(B2024="","",IFERROR(OFFSET(Paramètres!$D$5,LOOKUP(ROW(B2025),Paramètres!$W$5:$Z$1005)-LOOKUP(ROW(B2025),Paramètres!$V$5:$Z$1005)*Paramètres!$P$5,0)&amp;"/"&amp;OFFSET(Paramètres!$G$5,LOOKUP(ROW(B2025),Paramètres!$X$5:$Z$1005)-LOOKUP(ROW(B2025),Paramètres!$W$5:$Z$1005)*Paramètres!$P$6,0)&amp;"/"&amp;OFFSET(Paramètres!$J$5,LOOKUP(ROW(B2025),Paramètres!$Y$5:$Z$1005)-LOOKUP(ROW(B2025),Paramètres!$X$5:$Z$1005)*Paramètres!$P$7,0)&amp;"/"&amp;OFFSET(Paramètres!M2029,-LOOKUP(ROW(B2025),Paramètres!$Y$5:$Z$1005)*Paramètres!$P$8,0),""))</f>
        <v/>
      </c>
    </row>
    <row r="2026" spans="1:2" x14ac:dyDescent="0.25">
      <c r="A2026" t="str">
        <f ca="1">IF(A2025="","",IFERROR(OFFSET(Paramètres!$C$5,LOOKUP(ROW(A2026),Paramètres!$W$5:$Z$1005)-LOOKUP(ROW(A2026),Paramètres!$V$5:$Z$1005)*Paramètres!$P$5,0)&amp;OFFSET(Paramètres!$F$5,LOOKUP(ROW(A2026),Paramètres!$X$5:$Z$1005)-LOOKUP(ROW(A2026),Paramètres!$W$5:$Z$1005)*Paramètres!$P$6,0)&amp;OFFSET(Paramètres!$I$5,LOOKUP(ROW(A2026),Paramètres!$Y$5:$Z$1005)-LOOKUP(ROW(A2026),Paramètres!$X$5:$Z$1005)*Paramètres!$P$7,0)&amp;OFFSET(Paramètres!L2030,-LOOKUP(ROW(A2026),Paramètres!$Y$5:$Z$1005)*Paramètres!$P$8,0),""))</f>
        <v/>
      </c>
      <c r="B2026" t="str">
        <f ca="1">IF(B2025="","",IFERROR(OFFSET(Paramètres!$D$5,LOOKUP(ROW(B2026),Paramètres!$W$5:$Z$1005)-LOOKUP(ROW(B2026),Paramètres!$V$5:$Z$1005)*Paramètres!$P$5,0)&amp;"/"&amp;OFFSET(Paramètres!$G$5,LOOKUP(ROW(B2026),Paramètres!$X$5:$Z$1005)-LOOKUP(ROW(B2026),Paramètres!$W$5:$Z$1005)*Paramètres!$P$6,0)&amp;"/"&amp;OFFSET(Paramètres!$J$5,LOOKUP(ROW(B2026),Paramètres!$Y$5:$Z$1005)-LOOKUP(ROW(B2026),Paramètres!$X$5:$Z$1005)*Paramètres!$P$7,0)&amp;"/"&amp;OFFSET(Paramètres!M2030,-LOOKUP(ROW(B2026),Paramètres!$Y$5:$Z$1005)*Paramètres!$P$8,0),""))</f>
        <v/>
      </c>
    </row>
    <row r="2027" spans="1:2" x14ac:dyDescent="0.25">
      <c r="A2027" t="str">
        <f ca="1">IF(A2026="","",IFERROR(OFFSET(Paramètres!$C$5,LOOKUP(ROW(A2027),Paramètres!$W$5:$Z$1005)-LOOKUP(ROW(A2027),Paramètres!$V$5:$Z$1005)*Paramètres!$P$5,0)&amp;OFFSET(Paramètres!$F$5,LOOKUP(ROW(A2027),Paramètres!$X$5:$Z$1005)-LOOKUP(ROW(A2027),Paramètres!$W$5:$Z$1005)*Paramètres!$P$6,0)&amp;OFFSET(Paramètres!$I$5,LOOKUP(ROW(A2027),Paramètres!$Y$5:$Z$1005)-LOOKUP(ROW(A2027),Paramètres!$X$5:$Z$1005)*Paramètres!$P$7,0)&amp;OFFSET(Paramètres!L2031,-LOOKUP(ROW(A2027),Paramètres!$Y$5:$Z$1005)*Paramètres!$P$8,0),""))</f>
        <v/>
      </c>
      <c r="B2027" t="str">
        <f ca="1">IF(B2026="","",IFERROR(OFFSET(Paramètres!$D$5,LOOKUP(ROW(B2027),Paramètres!$W$5:$Z$1005)-LOOKUP(ROW(B2027),Paramètres!$V$5:$Z$1005)*Paramètres!$P$5,0)&amp;"/"&amp;OFFSET(Paramètres!$G$5,LOOKUP(ROW(B2027),Paramètres!$X$5:$Z$1005)-LOOKUP(ROW(B2027),Paramètres!$W$5:$Z$1005)*Paramètres!$P$6,0)&amp;"/"&amp;OFFSET(Paramètres!$J$5,LOOKUP(ROW(B2027),Paramètres!$Y$5:$Z$1005)-LOOKUP(ROW(B2027),Paramètres!$X$5:$Z$1005)*Paramètres!$P$7,0)&amp;"/"&amp;OFFSET(Paramètres!M2031,-LOOKUP(ROW(B2027),Paramètres!$Y$5:$Z$1005)*Paramètres!$P$8,0),""))</f>
        <v/>
      </c>
    </row>
    <row r="2028" spans="1:2" x14ac:dyDescent="0.25">
      <c r="A2028" t="str">
        <f ca="1">IF(A2027="","",IFERROR(OFFSET(Paramètres!$C$5,LOOKUP(ROW(A2028),Paramètres!$W$5:$Z$1005)-LOOKUP(ROW(A2028),Paramètres!$V$5:$Z$1005)*Paramètres!$P$5,0)&amp;OFFSET(Paramètres!$F$5,LOOKUP(ROW(A2028),Paramètres!$X$5:$Z$1005)-LOOKUP(ROW(A2028),Paramètres!$W$5:$Z$1005)*Paramètres!$P$6,0)&amp;OFFSET(Paramètres!$I$5,LOOKUP(ROW(A2028),Paramètres!$Y$5:$Z$1005)-LOOKUP(ROW(A2028),Paramètres!$X$5:$Z$1005)*Paramètres!$P$7,0)&amp;OFFSET(Paramètres!L2032,-LOOKUP(ROW(A2028),Paramètres!$Y$5:$Z$1005)*Paramètres!$P$8,0),""))</f>
        <v/>
      </c>
      <c r="B2028" t="str">
        <f ca="1">IF(B2027="","",IFERROR(OFFSET(Paramètres!$D$5,LOOKUP(ROW(B2028),Paramètres!$W$5:$Z$1005)-LOOKUP(ROW(B2028),Paramètres!$V$5:$Z$1005)*Paramètres!$P$5,0)&amp;"/"&amp;OFFSET(Paramètres!$G$5,LOOKUP(ROW(B2028),Paramètres!$X$5:$Z$1005)-LOOKUP(ROW(B2028),Paramètres!$W$5:$Z$1005)*Paramètres!$P$6,0)&amp;"/"&amp;OFFSET(Paramètres!$J$5,LOOKUP(ROW(B2028),Paramètres!$Y$5:$Z$1005)-LOOKUP(ROW(B2028),Paramètres!$X$5:$Z$1005)*Paramètres!$P$7,0)&amp;"/"&amp;OFFSET(Paramètres!M2032,-LOOKUP(ROW(B2028),Paramètres!$Y$5:$Z$1005)*Paramètres!$P$8,0),""))</f>
        <v/>
      </c>
    </row>
    <row r="2029" spans="1:2" x14ac:dyDescent="0.25">
      <c r="A2029" t="str">
        <f ca="1">IF(A2028="","",IFERROR(OFFSET(Paramètres!$C$5,LOOKUP(ROW(A2029),Paramètres!$W$5:$Z$1005)-LOOKUP(ROW(A2029),Paramètres!$V$5:$Z$1005)*Paramètres!$P$5,0)&amp;OFFSET(Paramètres!$F$5,LOOKUP(ROW(A2029),Paramètres!$X$5:$Z$1005)-LOOKUP(ROW(A2029),Paramètres!$W$5:$Z$1005)*Paramètres!$P$6,0)&amp;OFFSET(Paramètres!$I$5,LOOKUP(ROW(A2029),Paramètres!$Y$5:$Z$1005)-LOOKUP(ROW(A2029),Paramètres!$X$5:$Z$1005)*Paramètres!$P$7,0)&amp;OFFSET(Paramètres!L2033,-LOOKUP(ROW(A2029),Paramètres!$Y$5:$Z$1005)*Paramètres!$P$8,0),""))</f>
        <v/>
      </c>
      <c r="B2029" t="str">
        <f ca="1">IF(B2028="","",IFERROR(OFFSET(Paramètres!$D$5,LOOKUP(ROW(B2029),Paramètres!$W$5:$Z$1005)-LOOKUP(ROW(B2029),Paramètres!$V$5:$Z$1005)*Paramètres!$P$5,0)&amp;"/"&amp;OFFSET(Paramètres!$G$5,LOOKUP(ROW(B2029),Paramètres!$X$5:$Z$1005)-LOOKUP(ROW(B2029),Paramètres!$W$5:$Z$1005)*Paramètres!$P$6,0)&amp;"/"&amp;OFFSET(Paramètres!$J$5,LOOKUP(ROW(B2029),Paramètres!$Y$5:$Z$1005)-LOOKUP(ROW(B2029),Paramètres!$X$5:$Z$1005)*Paramètres!$P$7,0)&amp;"/"&amp;OFFSET(Paramètres!M2033,-LOOKUP(ROW(B2029),Paramètres!$Y$5:$Z$1005)*Paramètres!$P$8,0),""))</f>
        <v/>
      </c>
    </row>
    <row r="2030" spans="1:2" x14ac:dyDescent="0.25">
      <c r="A2030" t="str">
        <f ca="1">IF(A2029="","",IFERROR(OFFSET(Paramètres!$C$5,LOOKUP(ROW(A2030),Paramètres!$W$5:$Z$1005)-LOOKUP(ROW(A2030),Paramètres!$V$5:$Z$1005)*Paramètres!$P$5,0)&amp;OFFSET(Paramètres!$F$5,LOOKUP(ROW(A2030),Paramètres!$X$5:$Z$1005)-LOOKUP(ROW(A2030),Paramètres!$W$5:$Z$1005)*Paramètres!$P$6,0)&amp;OFFSET(Paramètres!$I$5,LOOKUP(ROW(A2030),Paramètres!$Y$5:$Z$1005)-LOOKUP(ROW(A2030),Paramètres!$X$5:$Z$1005)*Paramètres!$P$7,0)&amp;OFFSET(Paramètres!L2034,-LOOKUP(ROW(A2030),Paramètres!$Y$5:$Z$1005)*Paramètres!$P$8,0),""))</f>
        <v/>
      </c>
      <c r="B2030" t="str">
        <f ca="1">IF(B2029="","",IFERROR(OFFSET(Paramètres!$D$5,LOOKUP(ROW(B2030),Paramètres!$W$5:$Z$1005)-LOOKUP(ROW(B2030),Paramètres!$V$5:$Z$1005)*Paramètres!$P$5,0)&amp;"/"&amp;OFFSET(Paramètres!$G$5,LOOKUP(ROW(B2030),Paramètres!$X$5:$Z$1005)-LOOKUP(ROW(B2030),Paramètres!$W$5:$Z$1005)*Paramètres!$P$6,0)&amp;"/"&amp;OFFSET(Paramètres!$J$5,LOOKUP(ROW(B2030),Paramètres!$Y$5:$Z$1005)-LOOKUP(ROW(B2030),Paramètres!$X$5:$Z$1005)*Paramètres!$P$7,0)&amp;"/"&amp;OFFSET(Paramètres!M2034,-LOOKUP(ROW(B2030),Paramètres!$Y$5:$Z$1005)*Paramètres!$P$8,0),""))</f>
        <v/>
      </c>
    </row>
    <row r="2031" spans="1:2" x14ac:dyDescent="0.25">
      <c r="A2031" t="str">
        <f ca="1">IF(A2030="","",IFERROR(OFFSET(Paramètres!$C$5,LOOKUP(ROW(A2031),Paramètres!$W$5:$Z$1005)-LOOKUP(ROW(A2031),Paramètres!$V$5:$Z$1005)*Paramètres!$P$5,0)&amp;OFFSET(Paramètres!$F$5,LOOKUP(ROW(A2031),Paramètres!$X$5:$Z$1005)-LOOKUP(ROW(A2031),Paramètres!$W$5:$Z$1005)*Paramètres!$P$6,0)&amp;OFFSET(Paramètres!$I$5,LOOKUP(ROW(A2031),Paramètres!$Y$5:$Z$1005)-LOOKUP(ROW(A2031),Paramètres!$X$5:$Z$1005)*Paramètres!$P$7,0)&amp;OFFSET(Paramètres!L2035,-LOOKUP(ROW(A2031),Paramètres!$Y$5:$Z$1005)*Paramètres!$P$8,0),""))</f>
        <v/>
      </c>
      <c r="B2031" t="str">
        <f ca="1">IF(B2030="","",IFERROR(OFFSET(Paramètres!$D$5,LOOKUP(ROW(B2031),Paramètres!$W$5:$Z$1005)-LOOKUP(ROW(B2031),Paramètres!$V$5:$Z$1005)*Paramètres!$P$5,0)&amp;"/"&amp;OFFSET(Paramètres!$G$5,LOOKUP(ROW(B2031),Paramètres!$X$5:$Z$1005)-LOOKUP(ROW(B2031),Paramètres!$W$5:$Z$1005)*Paramètres!$P$6,0)&amp;"/"&amp;OFFSET(Paramètres!$J$5,LOOKUP(ROW(B2031),Paramètres!$Y$5:$Z$1005)-LOOKUP(ROW(B2031),Paramètres!$X$5:$Z$1005)*Paramètres!$P$7,0)&amp;"/"&amp;OFFSET(Paramètres!M2035,-LOOKUP(ROW(B2031),Paramètres!$Y$5:$Z$1005)*Paramètres!$P$8,0),""))</f>
        <v/>
      </c>
    </row>
    <row r="2032" spans="1:2" x14ac:dyDescent="0.25">
      <c r="A2032" t="str">
        <f ca="1">IF(A2031="","",IFERROR(OFFSET(Paramètres!$C$5,LOOKUP(ROW(A2032),Paramètres!$W$5:$Z$1005)-LOOKUP(ROW(A2032),Paramètres!$V$5:$Z$1005)*Paramètres!$P$5,0)&amp;OFFSET(Paramètres!$F$5,LOOKUP(ROW(A2032),Paramètres!$X$5:$Z$1005)-LOOKUP(ROW(A2032),Paramètres!$W$5:$Z$1005)*Paramètres!$P$6,0)&amp;OFFSET(Paramètres!$I$5,LOOKUP(ROW(A2032),Paramètres!$Y$5:$Z$1005)-LOOKUP(ROW(A2032),Paramètres!$X$5:$Z$1005)*Paramètres!$P$7,0)&amp;OFFSET(Paramètres!L2036,-LOOKUP(ROW(A2032),Paramètres!$Y$5:$Z$1005)*Paramètres!$P$8,0),""))</f>
        <v/>
      </c>
      <c r="B2032" t="str">
        <f ca="1">IF(B2031="","",IFERROR(OFFSET(Paramètres!$D$5,LOOKUP(ROW(B2032),Paramètres!$W$5:$Z$1005)-LOOKUP(ROW(B2032),Paramètres!$V$5:$Z$1005)*Paramètres!$P$5,0)&amp;"/"&amp;OFFSET(Paramètres!$G$5,LOOKUP(ROW(B2032),Paramètres!$X$5:$Z$1005)-LOOKUP(ROW(B2032),Paramètres!$W$5:$Z$1005)*Paramètres!$P$6,0)&amp;"/"&amp;OFFSET(Paramètres!$J$5,LOOKUP(ROW(B2032),Paramètres!$Y$5:$Z$1005)-LOOKUP(ROW(B2032),Paramètres!$X$5:$Z$1005)*Paramètres!$P$7,0)&amp;"/"&amp;OFFSET(Paramètres!M2036,-LOOKUP(ROW(B2032),Paramètres!$Y$5:$Z$1005)*Paramètres!$P$8,0),""))</f>
        <v/>
      </c>
    </row>
    <row r="2033" spans="1:2" x14ac:dyDescent="0.25">
      <c r="A2033" t="str">
        <f ca="1">IF(A2032="","",IFERROR(OFFSET(Paramètres!$C$5,LOOKUP(ROW(A2033),Paramètres!$W$5:$Z$1005)-LOOKUP(ROW(A2033),Paramètres!$V$5:$Z$1005)*Paramètres!$P$5,0)&amp;OFFSET(Paramètres!$F$5,LOOKUP(ROW(A2033),Paramètres!$X$5:$Z$1005)-LOOKUP(ROW(A2033),Paramètres!$W$5:$Z$1005)*Paramètres!$P$6,0)&amp;OFFSET(Paramètres!$I$5,LOOKUP(ROW(A2033),Paramètres!$Y$5:$Z$1005)-LOOKUP(ROW(A2033),Paramètres!$X$5:$Z$1005)*Paramètres!$P$7,0)&amp;OFFSET(Paramètres!L2037,-LOOKUP(ROW(A2033),Paramètres!$Y$5:$Z$1005)*Paramètres!$P$8,0),""))</f>
        <v/>
      </c>
      <c r="B2033" t="str">
        <f ca="1">IF(B2032="","",IFERROR(OFFSET(Paramètres!$D$5,LOOKUP(ROW(B2033),Paramètres!$W$5:$Z$1005)-LOOKUP(ROW(B2033),Paramètres!$V$5:$Z$1005)*Paramètres!$P$5,0)&amp;"/"&amp;OFFSET(Paramètres!$G$5,LOOKUP(ROW(B2033),Paramètres!$X$5:$Z$1005)-LOOKUP(ROW(B2033),Paramètres!$W$5:$Z$1005)*Paramètres!$P$6,0)&amp;"/"&amp;OFFSET(Paramètres!$J$5,LOOKUP(ROW(B2033),Paramètres!$Y$5:$Z$1005)-LOOKUP(ROW(B2033),Paramètres!$X$5:$Z$1005)*Paramètres!$P$7,0)&amp;"/"&amp;OFFSET(Paramètres!M2037,-LOOKUP(ROW(B2033),Paramètres!$Y$5:$Z$1005)*Paramètres!$P$8,0),""))</f>
        <v/>
      </c>
    </row>
    <row r="2034" spans="1:2" x14ac:dyDescent="0.25">
      <c r="A2034" t="str">
        <f ca="1">IF(A2033="","",IFERROR(OFFSET(Paramètres!$C$5,LOOKUP(ROW(A2034),Paramètres!$W$5:$Z$1005)-LOOKUP(ROW(A2034),Paramètres!$V$5:$Z$1005)*Paramètres!$P$5,0)&amp;OFFSET(Paramètres!$F$5,LOOKUP(ROW(A2034),Paramètres!$X$5:$Z$1005)-LOOKUP(ROW(A2034),Paramètres!$W$5:$Z$1005)*Paramètres!$P$6,0)&amp;OFFSET(Paramètres!$I$5,LOOKUP(ROW(A2034),Paramètres!$Y$5:$Z$1005)-LOOKUP(ROW(A2034),Paramètres!$X$5:$Z$1005)*Paramètres!$P$7,0)&amp;OFFSET(Paramètres!L2038,-LOOKUP(ROW(A2034),Paramètres!$Y$5:$Z$1005)*Paramètres!$P$8,0),""))</f>
        <v/>
      </c>
      <c r="B2034" t="str">
        <f ca="1">IF(B2033="","",IFERROR(OFFSET(Paramètres!$D$5,LOOKUP(ROW(B2034),Paramètres!$W$5:$Z$1005)-LOOKUP(ROW(B2034),Paramètres!$V$5:$Z$1005)*Paramètres!$P$5,0)&amp;"/"&amp;OFFSET(Paramètres!$G$5,LOOKUP(ROW(B2034),Paramètres!$X$5:$Z$1005)-LOOKUP(ROW(B2034),Paramètres!$W$5:$Z$1005)*Paramètres!$P$6,0)&amp;"/"&amp;OFFSET(Paramètres!$J$5,LOOKUP(ROW(B2034),Paramètres!$Y$5:$Z$1005)-LOOKUP(ROW(B2034),Paramètres!$X$5:$Z$1005)*Paramètres!$P$7,0)&amp;"/"&amp;OFFSET(Paramètres!M2038,-LOOKUP(ROW(B2034),Paramètres!$Y$5:$Z$1005)*Paramètres!$P$8,0),""))</f>
        <v/>
      </c>
    </row>
    <row r="2035" spans="1:2" x14ac:dyDescent="0.25">
      <c r="A2035" t="str">
        <f ca="1">IF(A2034="","",IFERROR(OFFSET(Paramètres!$C$5,LOOKUP(ROW(A2035),Paramètres!$W$5:$Z$1005)-LOOKUP(ROW(A2035),Paramètres!$V$5:$Z$1005)*Paramètres!$P$5,0)&amp;OFFSET(Paramètres!$F$5,LOOKUP(ROW(A2035),Paramètres!$X$5:$Z$1005)-LOOKUP(ROW(A2035),Paramètres!$W$5:$Z$1005)*Paramètres!$P$6,0)&amp;OFFSET(Paramètres!$I$5,LOOKUP(ROW(A2035),Paramètres!$Y$5:$Z$1005)-LOOKUP(ROW(A2035),Paramètres!$X$5:$Z$1005)*Paramètres!$P$7,0)&amp;OFFSET(Paramètres!L2039,-LOOKUP(ROW(A2035),Paramètres!$Y$5:$Z$1005)*Paramètres!$P$8,0),""))</f>
        <v/>
      </c>
      <c r="B2035" t="str">
        <f ca="1">IF(B2034="","",IFERROR(OFFSET(Paramètres!$D$5,LOOKUP(ROW(B2035),Paramètres!$W$5:$Z$1005)-LOOKUP(ROW(B2035),Paramètres!$V$5:$Z$1005)*Paramètres!$P$5,0)&amp;"/"&amp;OFFSET(Paramètres!$G$5,LOOKUP(ROW(B2035),Paramètres!$X$5:$Z$1005)-LOOKUP(ROW(B2035),Paramètres!$W$5:$Z$1005)*Paramètres!$P$6,0)&amp;"/"&amp;OFFSET(Paramètres!$J$5,LOOKUP(ROW(B2035),Paramètres!$Y$5:$Z$1005)-LOOKUP(ROW(B2035),Paramètres!$X$5:$Z$1005)*Paramètres!$P$7,0)&amp;"/"&amp;OFFSET(Paramètres!M2039,-LOOKUP(ROW(B2035),Paramètres!$Y$5:$Z$1005)*Paramètres!$P$8,0),""))</f>
        <v/>
      </c>
    </row>
    <row r="2036" spans="1:2" x14ac:dyDescent="0.25">
      <c r="A2036" t="str">
        <f ca="1">IF(A2035="","",IFERROR(OFFSET(Paramètres!$C$5,LOOKUP(ROW(A2036),Paramètres!$W$5:$Z$1005)-LOOKUP(ROW(A2036),Paramètres!$V$5:$Z$1005)*Paramètres!$P$5,0)&amp;OFFSET(Paramètres!$F$5,LOOKUP(ROW(A2036),Paramètres!$X$5:$Z$1005)-LOOKUP(ROW(A2036),Paramètres!$W$5:$Z$1005)*Paramètres!$P$6,0)&amp;OFFSET(Paramètres!$I$5,LOOKUP(ROW(A2036),Paramètres!$Y$5:$Z$1005)-LOOKUP(ROW(A2036),Paramètres!$X$5:$Z$1005)*Paramètres!$P$7,0)&amp;OFFSET(Paramètres!L2040,-LOOKUP(ROW(A2036),Paramètres!$Y$5:$Z$1005)*Paramètres!$P$8,0),""))</f>
        <v/>
      </c>
      <c r="B2036" t="str">
        <f ca="1">IF(B2035="","",IFERROR(OFFSET(Paramètres!$D$5,LOOKUP(ROW(B2036),Paramètres!$W$5:$Z$1005)-LOOKUP(ROW(B2036),Paramètres!$V$5:$Z$1005)*Paramètres!$P$5,0)&amp;"/"&amp;OFFSET(Paramètres!$G$5,LOOKUP(ROW(B2036),Paramètres!$X$5:$Z$1005)-LOOKUP(ROW(B2036),Paramètres!$W$5:$Z$1005)*Paramètres!$P$6,0)&amp;"/"&amp;OFFSET(Paramètres!$J$5,LOOKUP(ROW(B2036),Paramètres!$Y$5:$Z$1005)-LOOKUP(ROW(B2036),Paramètres!$X$5:$Z$1005)*Paramètres!$P$7,0)&amp;"/"&amp;OFFSET(Paramètres!M2040,-LOOKUP(ROW(B2036),Paramètres!$Y$5:$Z$1005)*Paramètres!$P$8,0),""))</f>
        <v/>
      </c>
    </row>
    <row r="2037" spans="1:2" x14ac:dyDescent="0.25">
      <c r="A2037" t="str">
        <f ca="1">IF(A2036="","",IFERROR(OFFSET(Paramètres!$C$5,LOOKUP(ROW(A2037),Paramètres!$W$5:$Z$1005)-LOOKUP(ROW(A2037),Paramètres!$V$5:$Z$1005)*Paramètres!$P$5,0)&amp;OFFSET(Paramètres!$F$5,LOOKUP(ROW(A2037),Paramètres!$X$5:$Z$1005)-LOOKUP(ROW(A2037),Paramètres!$W$5:$Z$1005)*Paramètres!$P$6,0)&amp;OFFSET(Paramètres!$I$5,LOOKUP(ROW(A2037),Paramètres!$Y$5:$Z$1005)-LOOKUP(ROW(A2037),Paramètres!$X$5:$Z$1005)*Paramètres!$P$7,0)&amp;OFFSET(Paramètres!L2041,-LOOKUP(ROW(A2037),Paramètres!$Y$5:$Z$1005)*Paramètres!$P$8,0),""))</f>
        <v/>
      </c>
      <c r="B2037" t="str">
        <f ca="1">IF(B2036="","",IFERROR(OFFSET(Paramètres!$D$5,LOOKUP(ROW(B2037),Paramètres!$W$5:$Z$1005)-LOOKUP(ROW(B2037),Paramètres!$V$5:$Z$1005)*Paramètres!$P$5,0)&amp;"/"&amp;OFFSET(Paramètres!$G$5,LOOKUP(ROW(B2037),Paramètres!$X$5:$Z$1005)-LOOKUP(ROW(B2037),Paramètres!$W$5:$Z$1005)*Paramètres!$P$6,0)&amp;"/"&amp;OFFSET(Paramètres!$J$5,LOOKUP(ROW(B2037),Paramètres!$Y$5:$Z$1005)-LOOKUP(ROW(B2037),Paramètres!$X$5:$Z$1005)*Paramètres!$P$7,0)&amp;"/"&amp;OFFSET(Paramètres!M2041,-LOOKUP(ROW(B2037),Paramètres!$Y$5:$Z$1005)*Paramètres!$P$8,0),""))</f>
        <v/>
      </c>
    </row>
    <row r="2038" spans="1:2" x14ac:dyDescent="0.25">
      <c r="A2038" t="str">
        <f ca="1">IF(A2037="","",IFERROR(OFFSET(Paramètres!$C$5,LOOKUP(ROW(A2038),Paramètres!$W$5:$Z$1005)-LOOKUP(ROW(A2038),Paramètres!$V$5:$Z$1005)*Paramètres!$P$5,0)&amp;OFFSET(Paramètres!$F$5,LOOKUP(ROW(A2038),Paramètres!$X$5:$Z$1005)-LOOKUP(ROW(A2038),Paramètres!$W$5:$Z$1005)*Paramètres!$P$6,0)&amp;OFFSET(Paramètres!$I$5,LOOKUP(ROW(A2038),Paramètres!$Y$5:$Z$1005)-LOOKUP(ROW(A2038),Paramètres!$X$5:$Z$1005)*Paramètres!$P$7,0)&amp;OFFSET(Paramètres!L2042,-LOOKUP(ROW(A2038),Paramètres!$Y$5:$Z$1005)*Paramètres!$P$8,0),""))</f>
        <v/>
      </c>
      <c r="B2038" t="str">
        <f ca="1">IF(B2037="","",IFERROR(OFFSET(Paramètres!$D$5,LOOKUP(ROW(B2038),Paramètres!$W$5:$Z$1005)-LOOKUP(ROW(B2038),Paramètres!$V$5:$Z$1005)*Paramètres!$P$5,0)&amp;"/"&amp;OFFSET(Paramètres!$G$5,LOOKUP(ROW(B2038),Paramètres!$X$5:$Z$1005)-LOOKUP(ROW(B2038),Paramètres!$W$5:$Z$1005)*Paramètres!$P$6,0)&amp;"/"&amp;OFFSET(Paramètres!$J$5,LOOKUP(ROW(B2038),Paramètres!$Y$5:$Z$1005)-LOOKUP(ROW(B2038),Paramètres!$X$5:$Z$1005)*Paramètres!$P$7,0)&amp;"/"&amp;OFFSET(Paramètres!M2042,-LOOKUP(ROW(B2038),Paramètres!$Y$5:$Z$1005)*Paramètres!$P$8,0),""))</f>
        <v/>
      </c>
    </row>
    <row r="2039" spans="1:2" x14ac:dyDescent="0.25">
      <c r="A2039" t="str">
        <f ca="1">IF(A2038="","",IFERROR(OFFSET(Paramètres!$C$5,LOOKUP(ROW(A2039),Paramètres!$W$5:$Z$1005)-LOOKUP(ROW(A2039),Paramètres!$V$5:$Z$1005)*Paramètres!$P$5,0)&amp;OFFSET(Paramètres!$F$5,LOOKUP(ROW(A2039),Paramètres!$X$5:$Z$1005)-LOOKUP(ROW(A2039),Paramètres!$W$5:$Z$1005)*Paramètres!$P$6,0)&amp;OFFSET(Paramètres!$I$5,LOOKUP(ROW(A2039),Paramètres!$Y$5:$Z$1005)-LOOKUP(ROW(A2039),Paramètres!$X$5:$Z$1005)*Paramètres!$P$7,0)&amp;OFFSET(Paramètres!L2043,-LOOKUP(ROW(A2039),Paramètres!$Y$5:$Z$1005)*Paramètres!$P$8,0),""))</f>
        <v/>
      </c>
      <c r="B2039" t="str">
        <f ca="1">IF(B2038="","",IFERROR(OFFSET(Paramètres!$D$5,LOOKUP(ROW(B2039),Paramètres!$W$5:$Z$1005)-LOOKUP(ROW(B2039),Paramètres!$V$5:$Z$1005)*Paramètres!$P$5,0)&amp;"/"&amp;OFFSET(Paramètres!$G$5,LOOKUP(ROW(B2039),Paramètres!$X$5:$Z$1005)-LOOKUP(ROW(B2039),Paramètres!$W$5:$Z$1005)*Paramètres!$P$6,0)&amp;"/"&amp;OFFSET(Paramètres!$J$5,LOOKUP(ROW(B2039),Paramètres!$Y$5:$Z$1005)-LOOKUP(ROW(B2039),Paramètres!$X$5:$Z$1005)*Paramètres!$P$7,0)&amp;"/"&amp;OFFSET(Paramètres!M2043,-LOOKUP(ROW(B2039),Paramètres!$Y$5:$Z$1005)*Paramètres!$P$8,0),""))</f>
        <v/>
      </c>
    </row>
    <row r="2040" spans="1:2" x14ac:dyDescent="0.25">
      <c r="A2040" t="str">
        <f ca="1">IF(A2039="","",IFERROR(OFFSET(Paramètres!$C$5,LOOKUP(ROW(A2040),Paramètres!$W$5:$Z$1005)-LOOKUP(ROW(A2040),Paramètres!$V$5:$Z$1005)*Paramètres!$P$5,0)&amp;OFFSET(Paramètres!$F$5,LOOKUP(ROW(A2040),Paramètres!$X$5:$Z$1005)-LOOKUP(ROW(A2040),Paramètres!$W$5:$Z$1005)*Paramètres!$P$6,0)&amp;OFFSET(Paramètres!$I$5,LOOKUP(ROW(A2040),Paramètres!$Y$5:$Z$1005)-LOOKUP(ROW(A2040),Paramètres!$X$5:$Z$1005)*Paramètres!$P$7,0)&amp;OFFSET(Paramètres!L2044,-LOOKUP(ROW(A2040),Paramètres!$Y$5:$Z$1005)*Paramètres!$P$8,0),""))</f>
        <v/>
      </c>
      <c r="B2040" t="str">
        <f ca="1">IF(B2039="","",IFERROR(OFFSET(Paramètres!$D$5,LOOKUP(ROW(B2040),Paramètres!$W$5:$Z$1005)-LOOKUP(ROW(B2040),Paramètres!$V$5:$Z$1005)*Paramètres!$P$5,0)&amp;"/"&amp;OFFSET(Paramètres!$G$5,LOOKUP(ROW(B2040),Paramètres!$X$5:$Z$1005)-LOOKUP(ROW(B2040),Paramètres!$W$5:$Z$1005)*Paramètres!$P$6,0)&amp;"/"&amp;OFFSET(Paramètres!$J$5,LOOKUP(ROW(B2040),Paramètres!$Y$5:$Z$1005)-LOOKUP(ROW(B2040),Paramètres!$X$5:$Z$1005)*Paramètres!$P$7,0)&amp;"/"&amp;OFFSET(Paramètres!M2044,-LOOKUP(ROW(B2040),Paramètres!$Y$5:$Z$1005)*Paramètres!$P$8,0),""))</f>
        <v/>
      </c>
    </row>
    <row r="2041" spans="1:2" x14ac:dyDescent="0.25">
      <c r="A2041" t="str">
        <f ca="1">IF(A2040="","",IFERROR(OFFSET(Paramètres!$C$5,LOOKUP(ROW(A2041),Paramètres!$W$5:$Z$1005)-LOOKUP(ROW(A2041),Paramètres!$V$5:$Z$1005)*Paramètres!$P$5,0)&amp;OFFSET(Paramètres!$F$5,LOOKUP(ROW(A2041),Paramètres!$X$5:$Z$1005)-LOOKUP(ROW(A2041),Paramètres!$W$5:$Z$1005)*Paramètres!$P$6,0)&amp;OFFSET(Paramètres!$I$5,LOOKUP(ROW(A2041),Paramètres!$Y$5:$Z$1005)-LOOKUP(ROW(A2041),Paramètres!$X$5:$Z$1005)*Paramètres!$P$7,0)&amp;OFFSET(Paramètres!L2045,-LOOKUP(ROW(A2041),Paramètres!$Y$5:$Z$1005)*Paramètres!$P$8,0),""))</f>
        <v/>
      </c>
      <c r="B2041" t="str">
        <f ca="1">IF(B2040="","",IFERROR(OFFSET(Paramètres!$D$5,LOOKUP(ROW(B2041),Paramètres!$W$5:$Z$1005)-LOOKUP(ROW(B2041),Paramètres!$V$5:$Z$1005)*Paramètres!$P$5,0)&amp;"/"&amp;OFFSET(Paramètres!$G$5,LOOKUP(ROW(B2041),Paramètres!$X$5:$Z$1005)-LOOKUP(ROW(B2041),Paramètres!$W$5:$Z$1005)*Paramètres!$P$6,0)&amp;"/"&amp;OFFSET(Paramètres!$J$5,LOOKUP(ROW(B2041),Paramètres!$Y$5:$Z$1005)-LOOKUP(ROW(B2041),Paramètres!$X$5:$Z$1005)*Paramètres!$P$7,0)&amp;"/"&amp;OFFSET(Paramètres!M2045,-LOOKUP(ROW(B2041),Paramètres!$Y$5:$Z$1005)*Paramètres!$P$8,0),""))</f>
        <v/>
      </c>
    </row>
    <row r="2042" spans="1:2" x14ac:dyDescent="0.25">
      <c r="A2042" t="str">
        <f ca="1">IF(A2041="","",IFERROR(OFFSET(Paramètres!$C$5,LOOKUP(ROW(A2042),Paramètres!$W$5:$Z$1005)-LOOKUP(ROW(A2042),Paramètres!$V$5:$Z$1005)*Paramètres!$P$5,0)&amp;OFFSET(Paramètres!$F$5,LOOKUP(ROW(A2042),Paramètres!$X$5:$Z$1005)-LOOKUP(ROW(A2042),Paramètres!$W$5:$Z$1005)*Paramètres!$P$6,0)&amp;OFFSET(Paramètres!$I$5,LOOKUP(ROW(A2042),Paramètres!$Y$5:$Z$1005)-LOOKUP(ROW(A2042),Paramètres!$X$5:$Z$1005)*Paramètres!$P$7,0)&amp;OFFSET(Paramètres!L2046,-LOOKUP(ROW(A2042),Paramètres!$Y$5:$Z$1005)*Paramètres!$P$8,0),""))</f>
        <v/>
      </c>
      <c r="B2042" t="str">
        <f ca="1">IF(B2041="","",IFERROR(OFFSET(Paramètres!$D$5,LOOKUP(ROW(B2042),Paramètres!$W$5:$Z$1005)-LOOKUP(ROW(B2042),Paramètres!$V$5:$Z$1005)*Paramètres!$P$5,0)&amp;"/"&amp;OFFSET(Paramètres!$G$5,LOOKUP(ROW(B2042),Paramètres!$X$5:$Z$1005)-LOOKUP(ROW(B2042),Paramètres!$W$5:$Z$1005)*Paramètres!$P$6,0)&amp;"/"&amp;OFFSET(Paramètres!$J$5,LOOKUP(ROW(B2042),Paramètres!$Y$5:$Z$1005)-LOOKUP(ROW(B2042),Paramètres!$X$5:$Z$1005)*Paramètres!$P$7,0)&amp;"/"&amp;OFFSET(Paramètres!M2046,-LOOKUP(ROW(B2042),Paramètres!$Y$5:$Z$1005)*Paramètres!$P$8,0),""))</f>
        <v/>
      </c>
    </row>
    <row r="2043" spans="1:2" x14ac:dyDescent="0.25">
      <c r="A2043" t="str">
        <f ca="1">IF(A2042="","",IFERROR(OFFSET(Paramètres!$C$5,LOOKUP(ROW(A2043),Paramètres!$W$5:$Z$1005)-LOOKUP(ROW(A2043),Paramètres!$V$5:$Z$1005)*Paramètres!$P$5,0)&amp;OFFSET(Paramètres!$F$5,LOOKUP(ROW(A2043),Paramètres!$X$5:$Z$1005)-LOOKUP(ROW(A2043),Paramètres!$W$5:$Z$1005)*Paramètres!$P$6,0)&amp;OFFSET(Paramètres!$I$5,LOOKUP(ROW(A2043),Paramètres!$Y$5:$Z$1005)-LOOKUP(ROW(A2043),Paramètres!$X$5:$Z$1005)*Paramètres!$P$7,0)&amp;OFFSET(Paramètres!L2047,-LOOKUP(ROW(A2043),Paramètres!$Y$5:$Z$1005)*Paramètres!$P$8,0),""))</f>
        <v/>
      </c>
      <c r="B2043" t="str">
        <f ca="1">IF(B2042="","",IFERROR(OFFSET(Paramètres!$D$5,LOOKUP(ROW(B2043),Paramètres!$W$5:$Z$1005)-LOOKUP(ROW(B2043),Paramètres!$V$5:$Z$1005)*Paramètres!$P$5,0)&amp;"/"&amp;OFFSET(Paramètres!$G$5,LOOKUP(ROW(B2043),Paramètres!$X$5:$Z$1005)-LOOKUP(ROW(B2043),Paramètres!$W$5:$Z$1005)*Paramètres!$P$6,0)&amp;"/"&amp;OFFSET(Paramètres!$J$5,LOOKUP(ROW(B2043),Paramètres!$Y$5:$Z$1005)-LOOKUP(ROW(B2043),Paramètres!$X$5:$Z$1005)*Paramètres!$P$7,0)&amp;"/"&amp;OFFSET(Paramètres!M2047,-LOOKUP(ROW(B2043),Paramètres!$Y$5:$Z$1005)*Paramètres!$P$8,0),""))</f>
        <v/>
      </c>
    </row>
    <row r="2044" spans="1:2" x14ac:dyDescent="0.25">
      <c r="A2044" t="str">
        <f ca="1">IF(A2043="","",IFERROR(OFFSET(Paramètres!$C$5,LOOKUP(ROW(A2044),Paramètres!$W$5:$Z$1005)-LOOKUP(ROW(A2044),Paramètres!$V$5:$Z$1005)*Paramètres!$P$5,0)&amp;OFFSET(Paramètres!$F$5,LOOKUP(ROW(A2044),Paramètres!$X$5:$Z$1005)-LOOKUP(ROW(A2044),Paramètres!$W$5:$Z$1005)*Paramètres!$P$6,0)&amp;OFFSET(Paramètres!$I$5,LOOKUP(ROW(A2044),Paramètres!$Y$5:$Z$1005)-LOOKUP(ROW(A2044),Paramètres!$X$5:$Z$1005)*Paramètres!$P$7,0)&amp;OFFSET(Paramètres!L2048,-LOOKUP(ROW(A2044),Paramètres!$Y$5:$Z$1005)*Paramètres!$P$8,0),""))</f>
        <v/>
      </c>
      <c r="B2044" t="str">
        <f ca="1">IF(B2043="","",IFERROR(OFFSET(Paramètres!$D$5,LOOKUP(ROW(B2044),Paramètres!$W$5:$Z$1005)-LOOKUP(ROW(B2044),Paramètres!$V$5:$Z$1005)*Paramètres!$P$5,0)&amp;"/"&amp;OFFSET(Paramètres!$G$5,LOOKUP(ROW(B2044),Paramètres!$X$5:$Z$1005)-LOOKUP(ROW(B2044),Paramètres!$W$5:$Z$1005)*Paramètres!$P$6,0)&amp;"/"&amp;OFFSET(Paramètres!$J$5,LOOKUP(ROW(B2044),Paramètres!$Y$5:$Z$1005)-LOOKUP(ROW(B2044),Paramètres!$X$5:$Z$1005)*Paramètres!$P$7,0)&amp;"/"&amp;OFFSET(Paramètres!M2048,-LOOKUP(ROW(B2044),Paramètres!$Y$5:$Z$1005)*Paramètres!$P$8,0),""))</f>
        <v/>
      </c>
    </row>
    <row r="2045" spans="1:2" x14ac:dyDescent="0.25">
      <c r="A2045" t="str">
        <f ca="1">IF(A2044="","",IFERROR(OFFSET(Paramètres!$C$5,LOOKUP(ROW(A2045),Paramètres!$W$5:$Z$1005)-LOOKUP(ROW(A2045),Paramètres!$V$5:$Z$1005)*Paramètres!$P$5,0)&amp;OFFSET(Paramètres!$F$5,LOOKUP(ROW(A2045),Paramètres!$X$5:$Z$1005)-LOOKUP(ROW(A2045),Paramètres!$W$5:$Z$1005)*Paramètres!$P$6,0)&amp;OFFSET(Paramètres!$I$5,LOOKUP(ROW(A2045),Paramètres!$Y$5:$Z$1005)-LOOKUP(ROW(A2045),Paramètres!$X$5:$Z$1005)*Paramètres!$P$7,0)&amp;OFFSET(Paramètres!L2049,-LOOKUP(ROW(A2045),Paramètres!$Y$5:$Z$1005)*Paramètres!$P$8,0),""))</f>
        <v/>
      </c>
      <c r="B2045" t="str">
        <f ca="1">IF(B2044="","",IFERROR(OFFSET(Paramètres!$D$5,LOOKUP(ROW(B2045),Paramètres!$W$5:$Z$1005)-LOOKUP(ROW(B2045),Paramètres!$V$5:$Z$1005)*Paramètres!$P$5,0)&amp;"/"&amp;OFFSET(Paramètres!$G$5,LOOKUP(ROW(B2045),Paramètres!$X$5:$Z$1005)-LOOKUP(ROW(B2045),Paramètres!$W$5:$Z$1005)*Paramètres!$P$6,0)&amp;"/"&amp;OFFSET(Paramètres!$J$5,LOOKUP(ROW(B2045),Paramètres!$Y$5:$Z$1005)-LOOKUP(ROW(B2045),Paramètres!$X$5:$Z$1005)*Paramètres!$P$7,0)&amp;"/"&amp;OFFSET(Paramètres!M2049,-LOOKUP(ROW(B2045),Paramètres!$Y$5:$Z$1005)*Paramètres!$P$8,0),""))</f>
        <v/>
      </c>
    </row>
    <row r="2046" spans="1:2" x14ac:dyDescent="0.25">
      <c r="A2046" t="str">
        <f ca="1">IF(A2045="","",IFERROR(OFFSET(Paramètres!$C$5,LOOKUP(ROW(A2046),Paramètres!$W$5:$Z$1005)-LOOKUP(ROW(A2046),Paramètres!$V$5:$Z$1005)*Paramètres!$P$5,0)&amp;OFFSET(Paramètres!$F$5,LOOKUP(ROW(A2046),Paramètres!$X$5:$Z$1005)-LOOKUP(ROW(A2046),Paramètres!$W$5:$Z$1005)*Paramètres!$P$6,0)&amp;OFFSET(Paramètres!$I$5,LOOKUP(ROW(A2046),Paramètres!$Y$5:$Z$1005)-LOOKUP(ROW(A2046),Paramètres!$X$5:$Z$1005)*Paramètres!$P$7,0)&amp;OFFSET(Paramètres!L2050,-LOOKUP(ROW(A2046),Paramètres!$Y$5:$Z$1005)*Paramètres!$P$8,0),""))</f>
        <v/>
      </c>
      <c r="B2046" t="str">
        <f ca="1">IF(B2045="","",IFERROR(OFFSET(Paramètres!$D$5,LOOKUP(ROW(B2046),Paramètres!$W$5:$Z$1005)-LOOKUP(ROW(B2046),Paramètres!$V$5:$Z$1005)*Paramètres!$P$5,0)&amp;"/"&amp;OFFSET(Paramètres!$G$5,LOOKUP(ROW(B2046),Paramètres!$X$5:$Z$1005)-LOOKUP(ROW(B2046),Paramètres!$W$5:$Z$1005)*Paramètres!$P$6,0)&amp;"/"&amp;OFFSET(Paramètres!$J$5,LOOKUP(ROW(B2046),Paramètres!$Y$5:$Z$1005)-LOOKUP(ROW(B2046),Paramètres!$X$5:$Z$1005)*Paramètres!$P$7,0)&amp;"/"&amp;OFFSET(Paramètres!M2050,-LOOKUP(ROW(B2046),Paramètres!$Y$5:$Z$1005)*Paramètres!$P$8,0),""))</f>
        <v/>
      </c>
    </row>
    <row r="2047" spans="1:2" x14ac:dyDescent="0.25">
      <c r="A2047" t="str">
        <f ca="1">IF(A2046="","",IFERROR(OFFSET(Paramètres!$C$5,LOOKUP(ROW(A2047),Paramètres!$W$5:$Z$1005)-LOOKUP(ROW(A2047),Paramètres!$V$5:$Z$1005)*Paramètres!$P$5,0)&amp;OFFSET(Paramètres!$F$5,LOOKUP(ROW(A2047),Paramètres!$X$5:$Z$1005)-LOOKUP(ROW(A2047),Paramètres!$W$5:$Z$1005)*Paramètres!$P$6,0)&amp;OFFSET(Paramètres!$I$5,LOOKUP(ROW(A2047),Paramètres!$Y$5:$Z$1005)-LOOKUP(ROW(A2047),Paramètres!$X$5:$Z$1005)*Paramètres!$P$7,0)&amp;OFFSET(Paramètres!L2051,-LOOKUP(ROW(A2047),Paramètres!$Y$5:$Z$1005)*Paramètres!$P$8,0),""))</f>
        <v/>
      </c>
      <c r="B2047" t="str">
        <f ca="1">IF(B2046="","",IFERROR(OFFSET(Paramètres!$D$5,LOOKUP(ROW(B2047),Paramètres!$W$5:$Z$1005)-LOOKUP(ROW(B2047),Paramètres!$V$5:$Z$1005)*Paramètres!$P$5,0)&amp;"/"&amp;OFFSET(Paramètres!$G$5,LOOKUP(ROW(B2047),Paramètres!$X$5:$Z$1005)-LOOKUP(ROW(B2047),Paramètres!$W$5:$Z$1005)*Paramètres!$P$6,0)&amp;"/"&amp;OFFSET(Paramètres!$J$5,LOOKUP(ROW(B2047),Paramètres!$Y$5:$Z$1005)-LOOKUP(ROW(B2047),Paramètres!$X$5:$Z$1005)*Paramètres!$P$7,0)&amp;"/"&amp;OFFSET(Paramètres!M2051,-LOOKUP(ROW(B2047),Paramètres!$Y$5:$Z$1005)*Paramètres!$P$8,0),""))</f>
        <v/>
      </c>
    </row>
    <row r="2048" spans="1:2" x14ac:dyDescent="0.25">
      <c r="A2048" t="str">
        <f ca="1">IF(A2047="","",IFERROR(OFFSET(Paramètres!$C$5,LOOKUP(ROW(A2048),Paramètres!$W$5:$Z$1005)-LOOKUP(ROW(A2048),Paramètres!$V$5:$Z$1005)*Paramètres!$P$5,0)&amp;OFFSET(Paramètres!$F$5,LOOKUP(ROW(A2048),Paramètres!$X$5:$Z$1005)-LOOKUP(ROW(A2048),Paramètres!$W$5:$Z$1005)*Paramètres!$P$6,0)&amp;OFFSET(Paramètres!$I$5,LOOKUP(ROW(A2048),Paramètres!$Y$5:$Z$1005)-LOOKUP(ROW(A2048),Paramètres!$X$5:$Z$1005)*Paramètres!$P$7,0)&amp;OFFSET(Paramètres!L2052,-LOOKUP(ROW(A2048),Paramètres!$Y$5:$Z$1005)*Paramètres!$P$8,0),""))</f>
        <v/>
      </c>
      <c r="B2048" t="str">
        <f ca="1">IF(B2047="","",IFERROR(OFFSET(Paramètres!$D$5,LOOKUP(ROW(B2048),Paramètres!$W$5:$Z$1005)-LOOKUP(ROW(B2048),Paramètres!$V$5:$Z$1005)*Paramètres!$P$5,0)&amp;"/"&amp;OFFSET(Paramètres!$G$5,LOOKUP(ROW(B2048),Paramètres!$X$5:$Z$1005)-LOOKUP(ROW(B2048),Paramètres!$W$5:$Z$1005)*Paramètres!$P$6,0)&amp;"/"&amp;OFFSET(Paramètres!$J$5,LOOKUP(ROW(B2048),Paramètres!$Y$5:$Z$1005)-LOOKUP(ROW(B2048),Paramètres!$X$5:$Z$1005)*Paramètres!$P$7,0)&amp;"/"&amp;OFFSET(Paramètres!M2052,-LOOKUP(ROW(B2048),Paramètres!$Y$5:$Z$1005)*Paramètres!$P$8,0),""))</f>
        <v/>
      </c>
    </row>
    <row r="2049" spans="1:2" x14ac:dyDescent="0.25">
      <c r="A2049" t="str">
        <f ca="1">IF(A2048="","",IFERROR(OFFSET(Paramètres!$C$5,LOOKUP(ROW(A2049),Paramètres!$W$5:$Z$1005)-LOOKUP(ROW(A2049),Paramètres!$V$5:$Z$1005)*Paramètres!$P$5,0)&amp;OFFSET(Paramètres!$F$5,LOOKUP(ROW(A2049),Paramètres!$X$5:$Z$1005)-LOOKUP(ROW(A2049),Paramètres!$W$5:$Z$1005)*Paramètres!$P$6,0)&amp;OFFSET(Paramètres!$I$5,LOOKUP(ROW(A2049),Paramètres!$Y$5:$Z$1005)-LOOKUP(ROW(A2049),Paramètres!$X$5:$Z$1005)*Paramètres!$P$7,0)&amp;OFFSET(Paramètres!L2053,-LOOKUP(ROW(A2049),Paramètres!$Y$5:$Z$1005)*Paramètres!$P$8,0),""))</f>
        <v/>
      </c>
      <c r="B2049" t="str">
        <f ca="1">IF(B2048="","",IFERROR(OFFSET(Paramètres!$D$5,LOOKUP(ROW(B2049),Paramètres!$W$5:$Z$1005)-LOOKUP(ROW(B2049),Paramètres!$V$5:$Z$1005)*Paramètres!$P$5,0)&amp;"/"&amp;OFFSET(Paramètres!$G$5,LOOKUP(ROW(B2049),Paramètres!$X$5:$Z$1005)-LOOKUP(ROW(B2049),Paramètres!$W$5:$Z$1005)*Paramètres!$P$6,0)&amp;"/"&amp;OFFSET(Paramètres!$J$5,LOOKUP(ROW(B2049),Paramètres!$Y$5:$Z$1005)-LOOKUP(ROW(B2049),Paramètres!$X$5:$Z$1005)*Paramètres!$P$7,0)&amp;"/"&amp;OFFSET(Paramètres!M2053,-LOOKUP(ROW(B2049),Paramètres!$Y$5:$Z$1005)*Paramètres!$P$8,0),""))</f>
        <v/>
      </c>
    </row>
    <row r="2050" spans="1:2" x14ac:dyDescent="0.25">
      <c r="A2050" t="str">
        <f ca="1">IF(A2049="","",IFERROR(OFFSET(Paramètres!$C$5,LOOKUP(ROW(A2050),Paramètres!$W$5:$Z$1005)-LOOKUP(ROW(A2050),Paramètres!$V$5:$Z$1005)*Paramètres!$P$5,0)&amp;OFFSET(Paramètres!$F$5,LOOKUP(ROW(A2050),Paramètres!$X$5:$Z$1005)-LOOKUP(ROW(A2050),Paramètres!$W$5:$Z$1005)*Paramètres!$P$6,0)&amp;OFFSET(Paramètres!$I$5,LOOKUP(ROW(A2050),Paramètres!$Y$5:$Z$1005)-LOOKUP(ROW(A2050),Paramètres!$X$5:$Z$1005)*Paramètres!$P$7,0)&amp;OFFSET(Paramètres!L2054,-LOOKUP(ROW(A2050),Paramètres!$Y$5:$Z$1005)*Paramètres!$P$8,0),""))</f>
        <v/>
      </c>
      <c r="B2050" t="str">
        <f ca="1">IF(B2049="","",IFERROR(OFFSET(Paramètres!$D$5,LOOKUP(ROW(B2050),Paramètres!$W$5:$Z$1005)-LOOKUP(ROW(B2050),Paramètres!$V$5:$Z$1005)*Paramètres!$P$5,0)&amp;"/"&amp;OFFSET(Paramètres!$G$5,LOOKUP(ROW(B2050),Paramètres!$X$5:$Z$1005)-LOOKUP(ROW(B2050),Paramètres!$W$5:$Z$1005)*Paramètres!$P$6,0)&amp;"/"&amp;OFFSET(Paramètres!$J$5,LOOKUP(ROW(B2050),Paramètres!$Y$5:$Z$1005)-LOOKUP(ROW(B2050),Paramètres!$X$5:$Z$1005)*Paramètres!$P$7,0)&amp;"/"&amp;OFFSET(Paramètres!M2054,-LOOKUP(ROW(B2050),Paramètres!$Y$5:$Z$1005)*Paramètres!$P$8,0),""))</f>
        <v/>
      </c>
    </row>
    <row r="2051" spans="1:2" x14ac:dyDescent="0.25">
      <c r="A2051" t="str">
        <f ca="1">IF(A2050="","",IFERROR(OFFSET(Paramètres!$C$5,LOOKUP(ROW(A2051),Paramètres!$W$5:$Z$1005)-LOOKUP(ROW(A2051),Paramètres!$V$5:$Z$1005)*Paramètres!$P$5,0)&amp;OFFSET(Paramètres!$F$5,LOOKUP(ROW(A2051),Paramètres!$X$5:$Z$1005)-LOOKUP(ROW(A2051),Paramètres!$W$5:$Z$1005)*Paramètres!$P$6,0)&amp;OFFSET(Paramètres!$I$5,LOOKUP(ROW(A2051),Paramètres!$Y$5:$Z$1005)-LOOKUP(ROW(A2051),Paramètres!$X$5:$Z$1005)*Paramètres!$P$7,0)&amp;OFFSET(Paramètres!L2055,-LOOKUP(ROW(A2051),Paramètres!$Y$5:$Z$1005)*Paramètres!$P$8,0),""))</f>
        <v/>
      </c>
      <c r="B2051" t="str">
        <f ca="1">IF(B2050="","",IFERROR(OFFSET(Paramètres!$D$5,LOOKUP(ROW(B2051),Paramètres!$W$5:$Z$1005)-LOOKUP(ROW(B2051),Paramètres!$V$5:$Z$1005)*Paramètres!$P$5,0)&amp;"/"&amp;OFFSET(Paramètres!$G$5,LOOKUP(ROW(B2051),Paramètres!$X$5:$Z$1005)-LOOKUP(ROW(B2051),Paramètres!$W$5:$Z$1005)*Paramètres!$P$6,0)&amp;"/"&amp;OFFSET(Paramètres!$J$5,LOOKUP(ROW(B2051),Paramètres!$Y$5:$Z$1005)-LOOKUP(ROW(B2051),Paramètres!$X$5:$Z$1005)*Paramètres!$P$7,0)&amp;"/"&amp;OFFSET(Paramètres!M2055,-LOOKUP(ROW(B2051),Paramètres!$Y$5:$Z$1005)*Paramètres!$P$8,0),""))</f>
        <v/>
      </c>
    </row>
    <row r="2052" spans="1:2" x14ac:dyDescent="0.25">
      <c r="A2052" t="str">
        <f ca="1">IF(A2051="","",IFERROR(OFFSET(Paramètres!$C$5,LOOKUP(ROW(A2052),Paramètres!$W$5:$Z$1005)-LOOKUP(ROW(A2052),Paramètres!$V$5:$Z$1005)*Paramètres!$P$5,0)&amp;OFFSET(Paramètres!$F$5,LOOKUP(ROW(A2052),Paramètres!$X$5:$Z$1005)-LOOKUP(ROW(A2052),Paramètres!$W$5:$Z$1005)*Paramètres!$P$6,0)&amp;OFFSET(Paramètres!$I$5,LOOKUP(ROW(A2052),Paramètres!$Y$5:$Z$1005)-LOOKUP(ROW(A2052),Paramètres!$X$5:$Z$1005)*Paramètres!$P$7,0)&amp;OFFSET(Paramètres!L2056,-LOOKUP(ROW(A2052),Paramètres!$Y$5:$Z$1005)*Paramètres!$P$8,0),""))</f>
        <v/>
      </c>
      <c r="B2052" t="str">
        <f ca="1">IF(B2051="","",IFERROR(OFFSET(Paramètres!$D$5,LOOKUP(ROW(B2052),Paramètres!$W$5:$Z$1005)-LOOKUP(ROW(B2052),Paramètres!$V$5:$Z$1005)*Paramètres!$P$5,0)&amp;"/"&amp;OFFSET(Paramètres!$G$5,LOOKUP(ROW(B2052),Paramètres!$X$5:$Z$1005)-LOOKUP(ROW(B2052),Paramètres!$W$5:$Z$1005)*Paramètres!$P$6,0)&amp;"/"&amp;OFFSET(Paramètres!$J$5,LOOKUP(ROW(B2052),Paramètres!$Y$5:$Z$1005)-LOOKUP(ROW(B2052),Paramètres!$X$5:$Z$1005)*Paramètres!$P$7,0)&amp;"/"&amp;OFFSET(Paramètres!M2056,-LOOKUP(ROW(B2052),Paramètres!$Y$5:$Z$1005)*Paramètres!$P$8,0),""))</f>
        <v/>
      </c>
    </row>
    <row r="2053" spans="1:2" x14ac:dyDescent="0.25">
      <c r="A2053" t="str">
        <f ca="1">IF(A2052="","",IFERROR(OFFSET(Paramètres!$C$5,LOOKUP(ROW(A2053),Paramètres!$W$5:$Z$1005)-LOOKUP(ROW(A2053),Paramètres!$V$5:$Z$1005)*Paramètres!$P$5,0)&amp;OFFSET(Paramètres!$F$5,LOOKUP(ROW(A2053),Paramètres!$X$5:$Z$1005)-LOOKUP(ROW(A2053),Paramètres!$W$5:$Z$1005)*Paramètres!$P$6,0)&amp;OFFSET(Paramètres!$I$5,LOOKUP(ROW(A2053),Paramètres!$Y$5:$Z$1005)-LOOKUP(ROW(A2053),Paramètres!$X$5:$Z$1005)*Paramètres!$P$7,0)&amp;OFFSET(Paramètres!L2057,-LOOKUP(ROW(A2053),Paramètres!$Y$5:$Z$1005)*Paramètres!$P$8,0),""))</f>
        <v/>
      </c>
      <c r="B2053" t="str">
        <f ca="1">IF(B2052="","",IFERROR(OFFSET(Paramètres!$D$5,LOOKUP(ROW(B2053),Paramètres!$W$5:$Z$1005)-LOOKUP(ROW(B2053),Paramètres!$V$5:$Z$1005)*Paramètres!$P$5,0)&amp;"/"&amp;OFFSET(Paramètres!$G$5,LOOKUP(ROW(B2053),Paramètres!$X$5:$Z$1005)-LOOKUP(ROW(B2053),Paramètres!$W$5:$Z$1005)*Paramètres!$P$6,0)&amp;"/"&amp;OFFSET(Paramètres!$J$5,LOOKUP(ROW(B2053),Paramètres!$Y$5:$Z$1005)-LOOKUP(ROW(B2053),Paramètres!$X$5:$Z$1005)*Paramètres!$P$7,0)&amp;"/"&amp;OFFSET(Paramètres!M2057,-LOOKUP(ROW(B2053),Paramètres!$Y$5:$Z$1005)*Paramètres!$P$8,0),""))</f>
        <v/>
      </c>
    </row>
    <row r="2054" spans="1:2" x14ac:dyDescent="0.25">
      <c r="A2054" t="str">
        <f ca="1">IF(A2053="","",IFERROR(OFFSET(Paramètres!$C$5,LOOKUP(ROW(A2054),Paramètres!$W$5:$Z$1005)-LOOKUP(ROW(A2054),Paramètres!$V$5:$Z$1005)*Paramètres!$P$5,0)&amp;OFFSET(Paramètres!$F$5,LOOKUP(ROW(A2054),Paramètres!$X$5:$Z$1005)-LOOKUP(ROW(A2054),Paramètres!$W$5:$Z$1005)*Paramètres!$P$6,0)&amp;OFFSET(Paramètres!$I$5,LOOKUP(ROW(A2054),Paramètres!$Y$5:$Z$1005)-LOOKUP(ROW(A2054),Paramètres!$X$5:$Z$1005)*Paramètres!$P$7,0)&amp;OFFSET(Paramètres!L2058,-LOOKUP(ROW(A2054),Paramètres!$Y$5:$Z$1005)*Paramètres!$P$8,0),""))</f>
        <v/>
      </c>
      <c r="B2054" t="str">
        <f ca="1">IF(B2053="","",IFERROR(OFFSET(Paramètres!$D$5,LOOKUP(ROW(B2054),Paramètres!$W$5:$Z$1005)-LOOKUP(ROW(B2054),Paramètres!$V$5:$Z$1005)*Paramètres!$P$5,0)&amp;"/"&amp;OFFSET(Paramètres!$G$5,LOOKUP(ROW(B2054),Paramètres!$X$5:$Z$1005)-LOOKUP(ROW(B2054),Paramètres!$W$5:$Z$1005)*Paramètres!$P$6,0)&amp;"/"&amp;OFFSET(Paramètres!$J$5,LOOKUP(ROW(B2054),Paramètres!$Y$5:$Z$1005)-LOOKUP(ROW(B2054),Paramètres!$X$5:$Z$1005)*Paramètres!$P$7,0)&amp;"/"&amp;OFFSET(Paramètres!M2058,-LOOKUP(ROW(B2054),Paramètres!$Y$5:$Z$1005)*Paramètres!$P$8,0),""))</f>
        <v/>
      </c>
    </row>
    <row r="2055" spans="1:2" x14ac:dyDescent="0.25">
      <c r="A2055" t="str">
        <f ca="1">IF(A2054="","",IFERROR(OFFSET(Paramètres!$C$5,LOOKUP(ROW(A2055),Paramètres!$W$5:$Z$1005)-LOOKUP(ROW(A2055),Paramètres!$V$5:$Z$1005)*Paramètres!$P$5,0)&amp;OFFSET(Paramètres!$F$5,LOOKUP(ROW(A2055),Paramètres!$X$5:$Z$1005)-LOOKUP(ROW(A2055),Paramètres!$W$5:$Z$1005)*Paramètres!$P$6,0)&amp;OFFSET(Paramètres!$I$5,LOOKUP(ROW(A2055),Paramètres!$Y$5:$Z$1005)-LOOKUP(ROW(A2055),Paramètres!$X$5:$Z$1005)*Paramètres!$P$7,0)&amp;OFFSET(Paramètres!L2059,-LOOKUP(ROW(A2055),Paramètres!$Y$5:$Z$1005)*Paramètres!$P$8,0),""))</f>
        <v/>
      </c>
      <c r="B2055" t="str">
        <f ca="1">IF(B2054="","",IFERROR(OFFSET(Paramètres!$D$5,LOOKUP(ROW(B2055),Paramètres!$W$5:$Z$1005)-LOOKUP(ROW(B2055),Paramètres!$V$5:$Z$1005)*Paramètres!$P$5,0)&amp;"/"&amp;OFFSET(Paramètres!$G$5,LOOKUP(ROW(B2055),Paramètres!$X$5:$Z$1005)-LOOKUP(ROW(B2055),Paramètres!$W$5:$Z$1005)*Paramètres!$P$6,0)&amp;"/"&amp;OFFSET(Paramètres!$J$5,LOOKUP(ROW(B2055),Paramètres!$Y$5:$Z$1005)-LOOKUP(ROW(B2055),Paramètres!$X$5:$Z$1005)*Paramètres!$P$7,0)&amp;"/"&amp;OFFSET(Paramètres!M2059,-LOOKUP(ROW(B2055),Paramètres!$Y$5:$Z$1005)*Paramètres!$P$8,0),""))</f>
        <v/>
      </c>
    </row>
    <row r="2056" spans="1:2" x14ac:dyDescent="0.25">
      <c r="A2056" t="str">
        <f ca="1">IF(A2055="","",IFERROR(OFFSET(Paramètres!$C$5,LOOKUP(ROW(A2056),Paramètres!$W$5:$Z$1005)-LOOKUP(ROW(A2056),Paramètres!$V$5:$Z$1005)*Paramètres!$P$5,0)&amp;OFFSET(Paramètres!$F$5,LOOKUP(ROW(A2056),Paramètres!$X$5:$Z$1005)-LOOKUP(ROW(A2056),Paramètres!$W$5:$Z$1005)*Paramètres!$P$6,0)&amp;OFFSET(Paramètres!$I$5,LOOKUP(ROW(A2056),Paramètres!$Y$5:$Z$1005)-LOOKUP(ROW(A2056),Paramètres!$X$5:$Z$1005)*Paramètres!$P$7,0)&amp;OFFSET(Paramètres!L2060,-LOOKUP(ROW(A2056),Paramètres!$Y$5:$Z$1005)*Paramètres!$P$8,0),""))</f>
        <v/>
      </c>
      <c r="B2056" t="str">
        <f ca="1">IF(B2055="","",IFERROR(OFFSET(Paramètres!$D$5,LOOKUP(ROW(B2056),Paramètres!$W$5:$Z$1005)-LOOKUP(ROW(B2056),Paramètres!$V$5:$Z$1005)*Paramètres!$P$5,0)&amp;"/"&amp;OFFSET(Paramètres!$G$5,LOOKUP(ROW(B2056),Paramètres!$X$5:$Z$1005)-LOOKUP(ROW(B2056),Paramètres!$W$5:$Z$1005)*Paramètres!$P$6,0)&amp;"/"&amp;OFFSET(Paramètres!$J$5,LOOKUP(ROW(B2056),Paramètres!$Y$5:$Z$1005)-LOOKUP(ROW(B2056),Paramètres!$X$5:$Z$1005)*Paramètres!$P$7,0)&amp;"/"&amp;OFFSET(Paramètres!M2060,-LOOKUP(ROW(B2056),Paramètres!$Y$5:$Z$1005)*Paramètres!$P$8,0),""))</f>
        <v/>
      </c>
    </row>
    <row r="2057" spans="1:2" x14ac:dyDescent="0.25">
      <c r="A2057" t="str">
        <f ca="1">IF(A2056="","",IFERROR(OFFSET(Paramètres!$C$5,LOOKUP(ROW(A2057),Paramètres!$W$5:$Z$1005)-LOOKUP(ROW(A2057),Paramètres!$V$5:$Z$1005)*Paramètres!$P$5,0)&amp;OFFSET(Paramètres!$F$5,LOOKUP(ROW(A2057),Paramètres!$X$5:$Z$1005)-LOOKUP(ROW(A2057),Paramètres!$W$5:$Z$1005)*Paramètres!$P$6,0)&amp;OFFSET(Paramètres!$I$5,LOOKUP(ROW(A2057),Paramètres!$Y$5:$Z$1005)-LOOKUP(ROW(A2057),Paramètres!$X$5:$Z$1005)*Paramètres!$P$7,0)&amp;OFFSET(Paramètres!L2061,-LOOKUP(ROW(A2057),Paramètres!$Y$5:$Z$1005)*Paramètres!$P$8,0),""))</f>
        <v/>
      </c>
      <c r="B2057" t="str">
        <f ca="1">IF(B2056="","",IFERROR(OFFSET(Paramètres!$D$5,LOOKUP(ROW(B2057),Paramètres!$W$5:$Z$1005)-LOOKUP(ROW(B2057),Paramètres!$V$5:$Z$1005)*Paramètres!$P$5,0)&amp;"/"&amp;OFFSET(Paramètres!$G$5,LOOKUP(ROW(B2057),Paramètres!$X$5:$Z$1005)-LOOKUP(ROW(B2057),Paramètres!$W$5:$Z$1005)*Paramètres!$P$6,0)&amp;"/"&amp;OFFSET(Paramètres!$J$5,LOOKUP(ROW(B2057),Paramètres!$Y$5:$Z$1005)-LOOKUP(ROW(B2057),Paramètres!$X$5:$Z$1005)*Paramètres!$P$7,0)&amp;"/"&amp;OFFSET(Paramètres!M2061,-LOOKUP(ROW(B2057),Paramètres!$Y$5:$Z$1005)*Paramètres!$P$8,0),""))</f>
        <v/>
      </c>
    </row>
    <row r="2058" spans="1:2" x14ac:dyDescent="0.25">
      <c r="A2058" t="str">
        <f ca="1">IF(A2057="","",IFERROR(OFFSET(Paramètres!$C$5,LOOKUP(ROW(A2058),Paramètres!$W$5:$Z$1005)-LOOKUP(ROW(A2058),Paramètres!$V$5:$Z$1005)*Paramètres!$P$5,0)&amp;OFFSET(Paramètres!$F$5,LOOKUP(ROW(A2058),Paramètres!$X$5:$Z$1005)-LOOKUP(ROW(A2058),Paramètres!$W$5:$Z$1005)*Paramètres!$P$6,0)&amp;OFFSET(Paramètres!$I$5,LOOKUP(ROW(A2058),Paramètres!$Y$5:$Z$1005)-LOOKUP(ROW(A2058),Paramètres!$X$5:$Z$1005)*Paramètres!$P$7,0)&amp;OFFSET(Paramètres!L2062,-LOOKUP(ROW(A2058),Paramètres!$Y$5:$Z$1005)*Paramètres!$P$8,0),""))</f>
        <v/>
      </c>
      <c r="B2058" t="str">
        <f ca="1">IF(B2057="","",IFERROR(OFFSET(Paramètres!$D$5,LOOKUP(ROW(B2058),Paramètres!$W$5:$Z$1005)-LOOKUP(ROW(B2058),Paramètres!$V$5:$Z$1005)*Paramètres!$P$5,0)&amp;"/"&amp;OFFSET(Paramètres!$G$5,LOOKUP(ROW(B2058),Paramètres!$X$5:$Z$1005)-LOOKUP(ROW(B2058),Paramètres!$W$5:$Z$1005)*Paramètres!$P$6,0)&amp;"/"&amp;OFFSET(Paramètres!$J$5,LOOKUP(ROW(B2058),Paramètres!$Y$5:$Z$1005)-LOOKUP(ROW(B2058),Paramètres!$X$5:$Z$1005)*Paramètres!$P$7,0)&amp;"/"&amp;OFFSET(Paramètres!M2062,-LOOKUP(ROW(B2058),Paramètres!$Y$5:$Z$1005)*Paramètres!$P$8,0),""))</f>
        <v/>
      </c>
    </row>
    <row r="2059" spans="1:2" x14ac:dyDescent="0.25">
      <c r="A2059" t="str">
        <f ca="1">IF(A2058="","",IFERROR(OFFSET(Paramètres!$C$5,LOOKUP(ROW(A2059),Paramètres!$W$5:$Z$1005)-LOOKUP(ROW(A2059),Paramètres!$V$5:$Z$1005)*Paramètres!$P$5,0)&amp;OFFSET(Paramètres!$F$5,LOOKUP(ROW(A2059),Paramètres!$X$5:$Z$1005)-LOOKUP(ROW(A2059),Paramètres!$W$5:$Z$1005)*Paramètres!$P$6,0)&amp;OFFSET(Paramètres!$I$5,LOOKUP(ROW(A2059),Paramètres!$Y$5:$Z$1005)-LOOKUP(ROW(A2059),Paramètres!$X$5:$Z$1005)*Paramètres!$P$7,0)&amp;OFFSET(Paramètres!L2063,-LOOKUP(ROW(A2059),Paramètres!$Y$5:$Z$1005)*Paramètres!$P$8,0),""))</f>
        <v/>
      </c>
      <c r="B2059" t="str">
        <f ca="1">IF(B2058="","",IFERROR(OFFSET(Paramètres!$D$5,LOOKUP(ROW(B2059),Paramètres!$W$5:$Z$1005)-LOOKUP(ROW(B2059),Paramètres!$V$5:$Z$1005)*Paramètres!$P$5,0)&amp;"/"&amp;OFFSET(Paramètres!$G$5,LOOKUP(ROW(B2059),Paramètres!$X$5:$Z$1005)-LOOKUP(ROW(B2059),Paramètres!$W$5:$Z$1005)*Paramètres!$P$6,0)&amp;"/"&amp;OFFSET(Paramètres!$J$5,LOOKUP(ROW(B2059),Paramètres!$Y$5:$Z$1005)-LOOKUP(ROW(B2059),Paramètres!$X$5:$Z$1005)*Paramètres!$P$7,0)&amp;"/"&amp;OFFSET(Paramètres!M2063,-LOOKUP(ROW(B2059),Paramètres!$Y$5:$Z$1005)*Paramètres!$P$8,0),""))</f>
        <v/>
      </c>
    </row>
    <row r="2060" spans="1:2" x14ac:dyDescent="0.25">
      <c r="A2060" t="str">
        <f ca="1">IF(A2059="","",IFERROR(OFFSET(Paramètres!$C$5,LOOKUP(ROW(A2060),Paramètres!$W$5:$Z$1005)-LOOKUP(ROW(A2060),Paramètres!$V$5:$Z$1005)*Paramètres!$P$5,0)&amp;OFFSET(Paramètres!$F$5,LOOKUP(ROW(A2060),Paramètres!$X$5:$Z$1005)-LOOKUP(ROW(A2060),Paramètres!$W$5:$Z$1005)*Paramètres!$P$6,0)&amp;OFFSET(Paramètres!$I$5,LOOKUP(ROW(A2060),Paramètres!$Y$5:$Z$1005)-LOOKUP(ROW(A2060),Paramètres!$X$5:$Z$1005)*Paramètres!$P$7,0)&amp;OFFSET(Paramètres!L2064,-LOOKUP(ROW(A2060),Paramètres!$Y$5:$Z$1005)*Paramètres!$P$8,0),""))</f>
        <v/>
      </c>
      <c r="B2060" t="str">
        <f ca="1">IF(B2059="","",IFERROR(OFFSET(Paramètres!$D$5,LOOKUP(ROW(B2060),Paramètres!$W$5:$Z$1005)-LOOKUP(ROW(B2060),Paramètres!$V$5:$Z$1005)*Paramètres!$P$5,0)&amp;"/"&amp;OFFSET(Paramètres!$G$5,LOOKUP(ROW(B2060),Paramètres!$X$5:$Z$1005)-LOOKUP(ROW(B2060),Paramètres!$W$5:$Z$1005)*Paramètres!$P$6,0)&amp;"/"&amp;OFFSET(Paramètres!$J$5,LOOKUP(ROW(B2060),Paramètres!$Y$5:$Z$1005)-LOOKUP(ROW(B2060),Paramètres!$X$5:$Z$1005)*Paramètres!$P$7,0)&amp;"/"&amp;OFFSET(Paramètres!M2064,-LOOKUP(ROW(B2060),Paramètres!$Y$5:$Z$1005)*Paramètres!$P$8,0),""))</f>
        <v/>
      </c>
    </row>
    <row r="2061" spans="1:2" x14ac:dyDescent="0.25">
      <c r="A2061" t="str">
        <f ca="1">IF(A2060="","",IFERROR(OFFSET(Paramètres!$C$5,LOOKUP(ROW(A2061),Paramètres!$W$5:$Z$1005)-LOOKUP(ROW(A2061),Paramètres!$V$5:$Z$1005)*Paramètres!$P$5,0)&amp;OFFSET(Paramètres!$F$5,LOOKUP(ROW(A2061),Paramètres!$X$5:$Z$1005)-LOOKUP(ROW(A2061),Paramètres!$W$5:$Z$1005)*Paramètres!$P$6,0)&amp;OFFSET(Paramètres!$I$5,LOOKUP(ROW(A2061),Paramètres!$Y$5:$Z$1005)-LOOKUP(ROW(A2061),Paramètres!$X$5:$Z$1005)*Paramètres!$P$7,0)&amp;OFFSET(Paramètres!L2065,-LOOKUP(ROW(A2061),Paramètres!$Y$5:$Z$1005)*Paramètres!$P$8,0),""))</f>
        <v/>
      </c>
      <c r="B2061" t="str">
        <f ca="1">IF(B2060="","",IFERROR(OFFSET(Paramètres!$D$5,LOOKUP(ROW(B2061),Paramètres!$W$5:$Z$1005)-LOOKUP(ROW(B2061),Paramètres!$V$5:$Z$1005)*Paramètres!$P$5,0)&amp;"/"&amp;OFFSET(Paramètres!$G$5,LOOKUP(ROW(B2061),Paramètres!$X$5:$Z$1005)-LOOKUP(ROW(B2061),Paramètres!$W$5:$Z$1005)*Paramètres!$P$6,0)&amp;"/"&amp;OFFSET(Paramètres!$J$5,LOOKUP(ROW(B2061),Paramètres!$Y$5:$Z$1005)-LOOKUP(ROW(B2061),Paramètres!$X$5:$Z$1005)*Paramètres!$P$7,0)&amp;"/"&amp;OFFSET(Paramètres!M2065,-LOOKUP(ROW(B2061),Paramètres!$Y$5:$Z$1005)*Paramètres!$P$8,0),""))</f>
        <v/>
      </c>
    </row>
    <row r="2062" spans="1:2" x14ac:dyDescent="0.25">
      <c r="A2062" t="str">
        <f ca="1">IF(A2061="","",IFERROR(OFFSET(Paramètres!$C$5,LOOKUP(ROW(A2062),Paramètres!$W$5:$Z$1005)-LOOKUP(ROW(A2062),Paramètres!$V$5:$Z$1005)*Paramètres!$P$5,0)&amp;OFFSET(Paramètres!$F$5,LOOKUP(ROW(A2062),Paramètres!$X$5:$Z$1005)-LOOKUP(ROW(A2062),Paramètres!$W$5:$Z$1005)*Paramètres!$P$6,0)&amp;OFFSET(Paramètres!$I$5,LOOKUP(ROW(A2062),Paramètres!$Y$5:$Z$1005)-LOOKUP(ROW(A2062),Paramètres!$X$5:$Z$1005)*Paramètres!$P$7,0)&amp;OFFSET(Paramètres!L2066,-LOOKUP(ROW(A2062),Paramètres!$Y$5:$Z$1005)*Paramètres!$P$8,0),""))</f>
        <v/>
      </c>
      <c r="B2062" t="str">
        <f ca="1">IF(B2061="","",IFERROR(OFFSET(Paramètres!$D$5,LOOKUP(ROW(B2062),Paramètres!$W$5:$Z$1005)-LOOKUP(ROW(B2062),Paramètres!$V$5:$Z$1005)*Paramètres!$P$5,0)&amp;"/"&amp;OFFSET(Paramètres!$G$5,LOOKUP(ROW(B2062),Paramètres!$X$5:$Z$1005)-LOOKUP(ROW(B2062),Paramètres!$W$5:$Z$1005)*Paramètres!$P$6,0)&amp;"/"&amp;OFFSET(Paramètres!$J$5,LOOKUP(ROW(B2062),Paramètres!$Y$5:$Z$1005)-LOOKUP(ROW(B2062),Paramètres!$X$5:$Z$1005)*Paramètres!$P$7,0)&amp;"/"&amp;OFFSET(Paramètres!M2066,-LOOKUP(ROW(B2062),Paramètres!$Y$5:$Z$1005)*Paramètres!$P$8,0),""))</f>
        <v/>
      </c>
    </row>
    <row r="2063" spans="1:2" x14ac:dyDescent="0.25">
      <c r="A2063" t="str">
        <f ca="1">IF(A2062="","",IFERROR(OFFSET(Paramètres!$C$5,LOOKUP(ROW(A2063),Paramètres!$W$5:$Z$1005)-LOOKUP(ROW(A2063),Paramètres!$V$5:$Z$1005)*Paramètres!$P$5,0)&amp;OFFSET(Paramètres!$F$5,LOOKUP(ROW(A2063),Paramètres!$X$5:$Z$1005)-LOOKUP(ROW(A2063),Paramètres!$W$5:$Z$1005)*Paramètres!$P$6,0)&amp;OFFSET(Paramètres!$I$5,LOOKUP(ROW(A2063),Paramètres!$Y$5:$Z$1005)-LOOKUP(ROW(A2063),Paramètres!$X$5:$Z$1005)*Paramètres!$P$7,0)&amp;OFFSET(Paramètres!L2067,-LOOKUP(ROW(A2063),Paramètres!$Y$5:$Z$1005)*Paramètres!$P$8,0),""))</f>
        <v/>
      </c>
      <c r="B2063" t="str">
        <f ca="1">IF(B2062="","",IFERROR(OFFSET(Paramètres!$D$5,LOOKUP(ROW(B2063),Paramètres!$W$5:$Z$1005)-LOOKUP(ROW(B2063),Paramètres!$V$5:$Z$1005)*Paramètres!$P$5,0)&amp;"/"&amp;OFFSET(Paramètres!$G$5,LOOKUP(ROW(B2063),Paramètres!$X$5:$Z$1005)-LOOKUP(ROW(B2063),Paramètres!$W$5:$Z$1005)*Paramètres!$P$6,0)&amp;"/"&amp;OFFSET(Paramètres!$J$5,LOOKUP(ROW(B2063),Paramètres!$Y$5:$Z$1005)-LOOKUP(ROW(B2063),Paramètres!$X$5:$Z$1005)*Paramètres!$P$7,0)&amp;"/"&amp;OFFSET(Paramètres!M2067,-LOOKUP(ROW(B2063),Paramètres!$Y$5:$Z$1005)*Paramètres!$P$8,0),""))</f>
        <v/>
      </c>
    </row>
    <row r="2064" spans="1:2" x14ac:dyDescent="0.25">
      <c r="A2064" t="str">
        <f ca="1">IF(A2063="","",IFERROR(OFFSET(Paramètres!$C$5,LOOKUP(ROW(A2064),Paramètres!$W$5:$Z$1005)-LOOKUP(ROW(A2064),Paramètres!$V$5:$Z$1005)*Paramètres!$P$5,0)&amp;OFFSET(Paramètres!$F$5,LOOKUP(ROW(A2064),Paramètres!$X$5:$Z$1005)-LOOKUP(ROW(A2064),Paramètres!$W$5:$Z$1005)*Paramètres!$P$6,0)&amp;OFFSET(Paramètres!$I$5,LOOKUP(ROW(A2064),Paramètres!$Y$5:$Z$1005)-LOOKUP(ROW(A2064),Paramètres!$X$5:$Z$1005)*Paramètres!$P$7,0)&amp;OFFSET(Paramètres!L2068,-LOOKUP(ROW(A2064),Paramètres!$Y$5:$Z$1005)*Paramètres!$P$8,0),""))</f>
        <v/>
      </c>
      <c r="B2064" t="str">
        <f ca="1">IF(B2063="","",IFERROR(OFFSET(Paramètres!$D$5,LOOKUP(ROW(B2064),Paramètres!$W$5:$Z$1005)-LOOKUP(ROW(B2064),Paramètres!$V$5:$Z$1005)*Paramètres!$P$5,0)&amp;"/"&amp;OFFSET(Paramètres!$G$5,LOOKUP(ROW(B2064),Paramètres!$X$5:$Z$1005)-LOOKUP(ROW(B2064),Paramètres!$W$5:$Z$1005)*Paramètres!$P$6,0)&amp;"/"&amp;OFFSET(Paramètres!$J$5,LOOKUP(ROW(B2064),Paramètres!$Y$5:$Z$1005)-LOOKUP(ROW(B2064),Paramètres!$X$5:$Z$1005)*Paramètres!$P$7,0)&amp;"/"&amp;OFFSET(Paramètres!M2068,-LOOKUP(ROW(B2064),Paramètres!$Y$5:$Z$1005)*Paramètres!$P$8,0),""))</f>
        <v/>
      </c>
    </row>
    <row r="2065" spans="1:2" x14ac:dyDescent="0.25">
      <c r="A2065" t="str">
        <f ca="1">IF(A2064="","",IFERROR(OFFSET(Paramètres!$C$5,LOOKUP(ROW(A2065),Paramètres!$W$5:$Z$1005)-LOOKUP(ROW(A2065),Paramètres!$V$5:$Z$1005)*Paramètres!$P$5,0)&amp;OFFSET(Paramètres!$F$5,LOOKUP(ROW(A2065),Paramètres!$X$5:$Z$1005)-LOOKUP(ROW(A2065),Paramètres!$W$5:$Z$1005)*Paramètres!$P$6,0)&amp;OFFSET(Paramètres!$I$5,LOOKUP(ROW(A2065),Paramètres!$Y$5:$Z$1005)-LOOKUP(ROW(A2065),Paramètres!$X$5:$Z$1005)*Paramètres!$P$7,0)&amp;OFFSET(Paramètres!L2069,-LOOKUP(ROW(A2065),Paramètres!$Y$5:$Z$1005)*Paramètres!$P$8,0),""))</f>
        <v/>
      </c>
      <c r="B2065" t="str">
        <f ca="1">IF(B2064="","",IFERROR(OFFSET(Paramètres!$D$5,LOOKUP(ROW(B2065),Paramètres!$W$5:$Z$1005)-LOOKUP(ROW(B2065),Paramètres!$V$5:$Z$1005)*Paramètres!$P$5,0)&amp;"/"&amp;OFFSET(Paramètres!$G$5,LOOKUP(ROW(B2065),Paramètres!$X$5:$Z$1005)-LOOKUP(ROW(B2065),Paramètres!$W$5:$Z$1005)*Paramètres!$P$6,0)&amp;"/"&amp;OFFSET(Paramètres!$J$5,LOOKUP(ROW(B2065),Paramètres!$Y$5:$Z$1005)-LOOKUP(ROW(B2065),Paramètres!$X$5:$Z$1005)*Paramètres!$P$7,0)&amp;"/"&amp;OFFSET(Paramètres!M2069,-LOOKUP(ROW(B2065),Paramètres!$Y$5:$Z$1005)*Paramètres!$P$8,0),""))</f>
        <v/>
      </c>
    </row>
    <row r="2066" spans="1:2" x14ac:dyDescent="0.25">
      <c r="A2066" t="str">
        <f ca="1">IF(A2065="","",IFERROR(OFFSET(Paramètres!$C$5,LOOKUP(ROW(A2066),Paramètres!$W$5:$Z$1005)-LOOKUP(ROW(A2066),Paramètres!$V$5:$Z$1005)*Paramètres!$P$5,0)&amp;OFFSET(Paramètres!$F$5,LOOKUP(ROW(A2066),Paramètres!$X$5:$Z$1005)-LOOKUP(ROW(A2066),Paramètres!$W$5:$Z$1005)*Paramètres!$P$6,0)&amp;OFFSET(Paramètres!$I$5,LOOKUP(ROW(A2066),Paramètres!$Y$5:$Z$1005)-LOOKUP(ROW(A2066),Paramètres!$X$5:$Z$1005)*Paramètres!$P$7,0)&amp;OFFSET(Paramètres!L2070,-LOOKUP(ROW(A2066),Paramètres!$Y$5:$Z$1005)*Paramètres!$P$8,0),""))</f>
        <v/>
      </c>
      <c r="B2066" t="str">
        <f ca="1">IF(B2065="","",IFERROR(OFFSET(Paramètres!$D$5,LOOKUP(ROW(B2066),Paramètres!$W$5:$Z$1005)-LOOKUP(ROW(B2066),Paramètres!$V$5:$Z$1005)*Paramètres!$P$5,0)&amp;"/"&amp;OFFSET(Paramètres!$G$5,LOOKUP(ROW(B2066),Paramètres!$X$5:$Z$1005)-LOOKUP(ROW(B2066),Paramètres!$W$5:$Z$1005)*Paramètres!$P$6,0)&amp;"/"&amp;OFFSET(Paramètres!$J$5,LOOKUP(ROW(B2066),Paramètres!$Y$5:$Z$1005)-LOOKUP(ROW(B2066),Paramètres!$X$5:$Z$1005)*Paramètres!$P$7,0)&amp;"/"&amp;OFFSET(Paramètres!M2070,-LOOKUP(ROW(B2066),Paramètres!$Y$5:$Z$1005)*Paramètres!$P$8,0),""))</f>
        <v/>
      </c>
    </row>
    <row r="2067" spans="1:2" x14ac:dyDescent="0.25">
      <c r="A2067" t="str">
        <f ca="1">IF(A2066="","",IFERROR(OFFSET(Paramètres!$C$5,LOOKUP(ROW(A2067),Paramètres!$W$5:$Z$1005)-LOOKUP(ROW(A2067),Paramètres!$V$5:$Z$1005)*Paramètres!$P$5,0)&amp;OFFSET(Paramètres!$F$5,LOOKUP(ROW(A2067),Paramètres!$X$5:$Z$1005)-LOOKUP(ROW(A2067),Paramètres!$W$5:$Z$1005)*Paramètres!$P$6,0)&amp;OFFSET(Paramètres!$I$5,LOOKUP(ROW(A2067),Paramètres!$Y$5:$Z$1005)-LOOKUP(ROW(A2067),Paramètres!$X$5:$Z$1005)*Paramètres!$P$7,0)&amp;OFFSET(Paramètres!L2071,-LOOKUP(ROW(A2067),Paramètres!$Y$5:$Z$1005)*Paramètres!$P$8,0),""))</f>
        <v/>
      </c>
      <c r="B2067" t="str">
        <f ca="1">IF(B2066="","",IFERROR(OFFSET(Paramètres!$D$5,LOOKUP(ROW(B2067),Paramètres!$W$5:$Z$1005)-LOOKUP(ROW(B2067),Paramètres!$V$5:$Z$1005)*Paramètres!$P$5,0)&amp;"/"&amp;OFFSET(Paramètres!$G$5,LOOKUP(ROW(B2067),Paramètres!$X$5:$Z$1005)-LOOKUP(ROW(B2067),Paramètres!$W$5:$Z$1005)*Paramètres!$P$6,0)&amp;"/"&amp;OFFSET(Paramètres!$J$5,LOOKUP(ROW(B2067),Paramètres!$Y$5:$Z$1005)-LOOKUP(ROW(B2067),Paramètres!$X$5:$Z$1005)*Paramètres!$P$7,0)&amp;"/"&amp;OFFSET(Paramètres!M2071,-LOOKUP(ROW(B2067),Paramètres!$Y$5:$Z$1005)*Paramètres!$P$8,0),""))</f>
        <v/>
      </c>
    </row>
    <row r="2068" spans="1:2" x14ac:dyDescent="0.25">
      <c r="A2068" t="str">
        <f ca="1">IF(A2067="","",IFERROR(OFFSET(Paramètres!$C$5,LOOKUP(ROW(A2068),Paramètres!$W$5:$Z$1005)-LOOKUP(ROW(A2068),Paramètres!$V$5:$Z$1005)*Paramètres!$P$5,0)&amp;OFFSET(Paramètres!$F$5,LOOKUP(ROW(A2068),Paramètres!$X$5:$Z$1005)-LOOKUP(ROW(A2068),Paramètres!$W$5:$Z$1005)*Paramètres!$P$6,0)&amp;OFFSET(Paramètres!$I$5,LOOKUP(ROW(A2068),Paramètres!$Y$5:$Z$1005)-LOOKUP(ROW(A2068),Paramètres!$X$5:$Z$1005)*Paramètres!$P$7,0)&amp;OFFSET(Paramètres!L2072,-LOOKUP(ROW(A2068),Paramètres!$Y$5:$Z$1005)*Paramètres!$P$8,0),""))</f>
        <v/>
      </c>
      <c r="B2068" t="str">
        <f ca="1">IF(B2067="","",IFERROR(OFFSET(Paramètres!$D$5,LOOKUP(ROW(B2068),Paramètres!$W$5:$Z$1005)-LOOKUP(ROW(B2068),Paramètres!$V$5:$Z$1005)*Paramètres!$P$5,0)&amp;"/"&amp;OFFSET(Paramètres!$G$5,LOOKUP(ROW(B2068),Paramètres!$X$5:$Z$1005)-LOOKUP(ROW(B2068),Paramètres!$W$5:$Z$1005)*Paramètres!$P$6,0)&amp;"/"&amp;OFFSET(Paramètres!$J$5,LOOKUP(ROW(B2068),Paramètres!$Y$5:$Z$1005)-LOOKUP(ROW(B2068),Paramètres!$X$5:$Z$1005)*Paramètres!$P$7,0)&amp;"/"&amp;OFFSET(Paramètres!M2072,-LOOKUP(ROW(B2068),Paramètres!$Y$5:$Z$1005)*Paramètres!$P$8,0),""))</f>
        <v/>
      </c>
    </row>
    <row r="2069" spans="1:2" x14ac:dyDescent="0.25">
      <c r="A2069" t="str">
        <f ca="1">IF(A2068="","",IFERROR(OFFSET(Paramètres!$C$5,LOOKUP(ROW(A2069),Paramètres!$W$5:$Z$1005)-LOOKUP(ROW(A2069),Paramètres!$V$5:$Z$1005)*Paramètres!$P$5,0)&amp;OFFSET(Paramètres!$F$5,LOOKUP(ROW(A2069),Paramètres!$X$5:$Z$1005)-LOOKUP(ROW(A2069),Paramètres!$W$5:$Z$1005)*Paramètres!$P$6,0)&amp;OFFSET(Paramètres!$I$5,LOOKUP(ROW(A2069),Paramètres!$Y$5:$Z$1005)-LOOKUP(ROW(A2069),Paramètres!$X$5:$Z$1005)*Paramètres!$P$7,0)&amp;OFFSET(Paramètres!L2073,-LOOKUP(ROW(A2069),Paramètres!$Y$5:$Z$1005)*Paramètres!$P$8,0),""))</f>
        <v/>
      </c>
      <c r="B2069" t="str">
        <f ca="1">IF(B2068="","",IFERROR(OFFSET(Paramètres!$D$5,LOOKUP(ROW(B2069),Paramètres!$W$5:$Z$1005)-LOOKUP(ROW(B2069),Paramètres!$V$5:$Z$1005)*Paramètres!$P$5,0)&amp;"/"&amp;OFFSET(Paramètres!$G$5,LOOKUP(ROW(B2069),Paramètres!$X$5:$Z$1005)-LOOKUP(ROW(B2069),Paramètres!$W$5:$Z$1005)*Paramètres!$P$6,0)&amp;"/"&amp;OFFSET(Paramètres!$J$5,LOOKUP(ROW(B2069),Paramètres!$Y$5:$Z$1005)-LOOKUP(ROW(B2069),Paramètres!$X$5:$Z$1005)*Paramètres!$P$7,0)&amp;"/"&amp;OFFSET(Paramètres!M2073,-LOOKUP(ROW(B2069),Paramètres!$Y$5:$Z$1005)*Paramètres!$P$8,0),""))</f>
        <v/>
      </c>
    </row>
    <row r="2070" spans="1:2" x14ac:dyDescent="0.25">
      <c r="A2070" t="str">
        <f ca="1">IF(A2069="","",IFERROR(OFFSET(Paramètres!$C$5,LOOKUP(ROW(A2070),Paramètres!$W$5:$Z$1005)-LOOKUP(ROW(A2070),Paramètres!$V$5:$Z$1005)*Paramètres!$P$5,0)&amp;OFFSET(Paramètres!$F$5,LOOKUP(ROW(A2070),Paramètres!$X$5:$Z$1005)-LOOKUP(ROW(A2070),Paramètres!$W$5:$Z$1005)*Paramètres!$P$6,0)&amp;OFFSET(Paramètres!$I$5,LOOKUP(ROW(A2070),Paramètres!$Y$5:$Z$1005)-LOOKUP(ROW(A2070),Paramètres!$X$5:$Z$1005)*Paramètres!$P$7,0)&amp;OFFSET(Paramètres!L2074,-LOOKUP(ROW(A2070),Paramètres!$Y$5:$Z$1005)*Paramètres!$P$8,0),""))</f>
        <v/>
      </c>
      <c r="B2070" t="str">
        <f ca="1">IF(B2069="","",IFERROR(OFFSET(Paramètres!$D$5,LOOKUP(ROW(B2070),Paramètres!$W$5:$Z$1005)-LOOKUP(ROW(B2070),Paramètres!$V$5:$Z$1005)*Paramètres!$P$5,0)&amp;"/"&amp;OFFSET(Paramètres!$G$5,LOOKUP(ROW(B2070),Paramètres!$X$5:$Z$1005)-LOOKUP(ROW(B2070),Paramètres!$W$5:$Z$1005)*Paramètres!$P$6,0)&amp;"/"&amp;OFFSET(Paramètres!$J$5,LOOKUP(ROW(B2070),Paramètres!$Y$5:$Z$1005)-LOOKUP(ROW(B2070),Paramètres!$X$5:$Z$1005)*Paramètres!$P$7,0)&amp;"/"&amp;OFFSET(Paramètres!M2074,-LOOKUP(ROW(B2070),Paramètres!$Y$5:$Z$1005)*Paramètres!$P$8,0),""))</f>
        <v/>
      </c>
    </row>
    <row r="2071" spans="1:2" x14ac:dyDescent="0.25">
      <c r="A2071" t="str">
        <f ca="1">IF(A2070="","",IFERROR(OFFSET(Paramètres!$C$5,LOOKUP(ROW(A2071),Paramètres!$W$5:$Z$1005)-LOOKUP(ROW(A2071),Paramètres!$V$5:$Z$1005)*Paramètres!$P$5,0)&amp;OFFSET(Paramètres!$F$5,LOOKUP(ROW(A2071),Paramètres!$X$5:$Z$1005)-LOOKUP(ROW(A2071),Paramètres!$W$5:$Z$1005)*Paramètres!$P$6,0)&amp;OFFSET(Paramètres!$I$5,LOOKUP(ROW(A2071),Paramètres!$Y$5:$Z$1005)-LOOKUP(ROW(A2071),Paramètres!$X$5:$Z$1005)*Paramètres!$P$7,0)&amp;OFFSET(Paramètres!L2075,-LOOKUP(ROW(A2071),Paramètres!$Y$5:$Z$1005)*Paramètres!$P$8,0),""))</f>
        <v/>
      </c>
      <c r="B2071" t="str">
        <f ca="1">IF(B2070="","",IFERROR(OFFSET(Paramètres!$D$5,LOOKUP(ROW(B2071),Paramètres!$W$5:$Z$1005)-LOOKUP(ROW(B2071),Paramètres!$V$5:$Z$1005)*Paramètres!$P$5,0)&amp;"/"&amp;OFFSET(Paramètres!$G$5,LOOKUP(ROW(B2071),Paramètres!$X$5:$Z$1005)-LOOKUP(ROW(B2071),Paramètres!$W$5:$Z$1005)*Paramètres!$P$6,0)&amp;"/"&amp;OFFSET(Paramètres!$J$5,LOOKUP(ROW(B2071),Paramètres!$Y$5:$Z$1005)-LOOKUP(ROW(B2071),Paramètres!$X$5:$Z$1005)*Paramètres!$P$7,0)&amp;"/"&amp;OFFSET(Paramètres!M2075,-LOOKUP(ROW(B2071),Paramètres!$Y$5:$Z$1005)*Paramètres!$P$8,0),""))</f>
        <v/>
      </c>
    </row>
    <row r="2072" spans="1:2" x14ac:dyDescent="0.25">
      <c r="A2072" t="str">
        <f ca="1">IF(A2071="","",IFERROR(OFFSET(Paramètres!$C$5,LOOKUP(ROW(A2072),Paramètres!$W$5:$Z$1005)-LOOKUP(ROW(A2072),Paramètres!$V$5:$Z$1005)*Paramètres!$P$5,0)&amp;OFFSET(Paramètres!$F$5,LOOKUP(ROW(A2072),Paramètres!$X$5:$Z$1005)-LOOKUP(ROW(A2072),Paramètres!$W$5:$Z$1005)*Paramètres!$P$6,0)&amp;OFFSET(Paramètres!$I$5,LOOKUP(ROW(A2072),Paramètres!$Y$5:$Z$1005)-LOOKUP(ROW(A2072),Paramètres!$X$5:$Z$1005)*Paramètres!$P$7,0)&amp;OFFSET(Paramètres!L2076,-LOOKUP(ROW(A2072),Paramètres!$Y$5:$Z$1005)*Paramètres!$P$8,0),""))</f>
        <v/>
      </c>
      <c r="B2072" t="str">
        <f ca="1">IF(B2071="","",IFERROR(OFFSET(Paramètres!$D$5,LOOKUP(ROW(B2072),Paramètres!$W$5:$Z$1005)-LOOKUP(ROW(B2072),Paramètres!$V$5:$Z$1005)*Paramètres!$P$5,0)&amp;"/"&amp;OFFSET(Paramètres!$G$5,LOOKUP(ROW(B2072),Paramètres!$X$5:$Z$1005)-LOOKUP(ROW(B2072),Paramètres!$W$5:$Z$1005)*Paramètres!$P$6,0)&amp;"/"&amp;OFFSET(Paramètres!$J$5,LOOKUP(ROW(B2072),Paramètres!$Y$5:$Z$1005)-LOOKUP(ROW(B2072),Paramètres!$X$5:$Z$1005)*Paramètres!$P$7,0)&amp;"/"&amp;OFFSET(Paramètres!M2076,-LOOKUP(ROW(B2072),Paramètres!$Y$5:$Z$1005)*Paramètres!$P$8,0),""))</f>
        <v/>
      </c>
    </row>
    <row r="2073" spans="1:2" x14ac:dyDescent="0.25">
      <c r="A2073" t="str">
        <f ca="1">IF(A2072="","",IFERROR(OFFSET(Paramètres!$C$5,LOOKUP(ROW(A2073),Paramètres!$W$5:$Z$1005)-LOOKUP(ROW(A2073),Paramètres!$V$5:$Z$1005)*Paramètres!$P$5,0)&amp;OFFSET(Paramètres!$F$5,LOOKUP(ROW(A2073),Paramètres!$X$5:$Z$1005)-LOOKUP(ROW(A2073),Paramètres!$W$5:$Z$1005)*Paramètres!$P$6,0)&amp;OFFSET(Paramètres!$I$5,LOOKUP(ROW(A2073),Paramètres!$Y$5:$Z$1005)-LOOKUP(ROW(A2073),Paramètres!$X$5:$Z$1005)*Paramètres!$P$7,0)&amp;OFFSET(Paramètres!L2077,-LOOKUP(ROW(A2073),Paramètres!$Y$5:$Z$1005)*Paramètres!$P$8,0),""))</f>
        <v/>
      </c>
      <c r="B2073" t="str">
        <f ca="1">IF(B2072="","",IFERROR(OFFSET(Paramètres!$D$5,LOOKUP(ROW(B2073),Paramètres!$W$5:$Z$1005)-LOOKUP(ROW(B2073),Paramètres!$V$5:$Z$1005)*Paramètres!$P$5,0)&amp;"/"&amp;OFFSET(Paramètres!$G$5,LOOKUP(ROW(B2073),Paramètres!$X$5:$Z$1005)-LOOKUP(ROW(B2073),Paramètres!$W$5:$Z$1005)*Paramètres!$P$6,0)&amp;"/"&amp;OFFSET(Paramètres!$J$5,LOOKUP(ROW(B2073),Paramètres!$Y$5:$Z$1005)-LOOKUP(ROW(B2073),Paramètres!$X$5:$Z$1005)*Paramètres!$P$7,0)&amp;"/"&amp;OFFSET(Paramètres!M2077,-LOOKUP(ROW(B2073),Paramètres!$Y$5:$Z$1005)*Paramètres!$P$8,0),""))</f>
        <v/>
      </c>
    </row>
    <row r="2074" spans="1:2" x14ac:dyDescent="0.25">
      <c r="A2074" t="str">
        <f ca="1">IF(A2073="","",IFERROR(OFFSET(Paramètres!$C$5,LOOKUP(ROW(A2074),Paramètres!$W$5:$Z$1005)-LOOKUP(ROW(A2074),Paramètres!$V$5:$Z$1005)*Paramètres!$P$5,0)&amp;OFFSET(Paramètres!$F$5,LOOKUP(ROW(A2074),Paramètres!$X$5:$Z$1005)-LOOKUP(ROW(A2074),Paramètres!$W$5:$Z$1005)*Paramètres!$P$6,0)&amp;OFFSET(Paramètres!$I$5,LOOKUP(ROW(A2074),Paramètres!$Y$5:$Z$1005)-LOOKUP(ROW(A2074),Paramètres!$X$5:$Z$1005)*Paramètres!$P$7,0)&amp;OFFSET(Paramètres!L2078,-LOOKUP(ROW(A2074),Paramètres!$Y$5:$Z$1005)*Paramètres!$P$8,0),""))</f>
        <v/>
      </c>
      <c r="B2074" t="str">
        <f ca="1">IF(B2073="","",IFERROR(OFFSET(Paramètres!$D$5,LOOKUP(ROW(B2074),Paramètres!$W$5:$Z$1005)-LOOKUP(ROW(B2074),Paramètres!$V$5:$Z$1005)*Paramètres!$P$5,0)&amp;"/"&amp;OFFSET(Paramètres!$G$5,LOOKUP(ROW(B2074),Paramètres!$X$5:$Z$1005)-LOOKUP(ROW(B2074),Paramètres!$W$5:$Z$1005)*Paramètres!$P$6,0)&amp;"/"&amp;OFFSET(Paramètres!$J$5,LOOKUP(ROW(B2074),Paramètres!$Y$5:$Z$1005)-LOOKUP(ROW(B2074),Paramètres!$X$5:$Z$1005)*Paramètres!$P$7,0)&amp;"/"&amp;OFFSET(Paramètres!M2078,-LOOKUP(ROW(B2074),Paramètres!$Y$5:$Z$1005)*Paramètres!$P$8,0),""))</f>
        <v/>
      </c>
    </row>
    <row r="2075" spans="1:2" x14ac:dyDescent="0.25">
      <c r="A2075" t="str">
        <f ca="1">IF(A2074="","",IFERROR(OFFSET(Paramètres!$C$5,LOOKUP(ROW(A2075),Paramètres!$W$5:$Z$1005)-LOOKUP(ROW(A2075),Paramètres!$V$5:$Z$1005)*Paramètres!$P$5,0)&amp;OFFSET(Paramètres!$F$5,LOOKUP(ROW(A2075),Paramètres!$X$5:$Z$1005)-LOOKUP(ROW(A2075),Paramètres!$W$5:$Z$1005)*Paramètres!$P$6,0)&amp;OFFSET(Paramètres!$I$5,LOOKUP(ROW(A2075),Paramètres!$Y$5:$Z$1005)-LOOKUP(ROW(A2075),Paramètres!$X$5:$Z$1005)*Paramètres!$P$7,0)&amp;OFFSET(Paramètres!L2079,-LOOKUP(ROW(A2075),Paramètres!$Y$5:$Z$1005)*Paramètres!$P$8,0),""))</f>
        <v/>
      </c>
      <c r="B2075" t="str">
        <f ca="1">IF(B2074="","",IFERROR(OFFSET(Paramètres!$D$5,LOOKUP(ROW(B2075),Paramètres!$W$5:$Z$1005)-LOOKUP(ROW(B2075),Paramètres!$V$5:$Z$1005)*Paramètres!$P$5,0)&amp;"/"&amp;OFFSET(Paramètres!$G$5,LOOKUP(ROW(B2075),Paramètres!$X$5:$Z$1005)-LOOKUP(ROW(B2075),Paramètres!$W$5:$Z$1005)*Paramètres!$P$6,0)&amp;"/"&amp;OFFSET(Paramètres!$J$5,LOOKUP(ROW(B2075),Paramètres!$Y$5:$Z$1005)-LOOKUP(ROW(B2075),Paramètres!$X$5:$Z$1005)*Paramètres!$P$7,0)&amp;"/"&amp;OFFSET(Paramètres!M2079,-LOOKUP(ROW(B2075),Paramètres!$Y$5:$Z$1005)*Paramètres!$P$8,0),""))</f>
        <v/>
      </c>
    </row>
    <row r="2076" spans="1:2" x14ac:dyDescent="0.25">
      <c r="A2076" t="str">
        <f ca="1">IF(A2075="","",IFERROR(OFFSET(Paramètres!$C$5,LOOKUP(ROW(A2076),Paramètres!$W$5:$Z$1005)-LOOKUP(ROW(A2076),Paramètres!$V$5:$Z$1005)*Paramètres!$P$5,0)&amp;OFFSET(Paramètres!$F$5,LOOKUP(ROW(A2076),Paramètres!$X$5:$Z$1005)-LOOKUP(ROW(A2076),Paramètres!$W$5:$Z$1005)*Paramètres!$P$6,0)&amp;OFFSET(Paramètres!$I$5,LOOKUP(ROW(A2076),Paramètres!$Y$5:$Z$1005)-LOOKUP(ROW(A2076),Paramètres!$X$5:$Z$1005)*Paramètres!$P$7,0)&amp;OFFSET(Paramètres!L2080,-LOOKUP(ROW(A2076),Paramètres!$Y$5:$Z$1005)*Paramètres!$P$8,0),""))</f>
        <v/>
      </c>
      <c r="B2076" t="str">
        <f ca="1">IF(B2075="","",IFERROR(OFFSET(Paramètres!$D$5,LOOKUP(ROW(B2076),Paramètres!$W$5:$Z$1005)-LOOKUP(ROW(B2076),Paramètres!$V$5:$Z$1005)*Paramètres!$P$5,0)&amp;"/"&amp;OFFSET(Paramètres!$G$5,LOOKUP(ROW(B2076),Paramètres!$X$5:$Z$1005)-LOOKUP(ROW(B2076),Paramètres!$W$5:$Z$1005)*Paramètres!$P$6,0)&amp;"/"&amp;OFFSET(Paramètres!$J$5,LOOKUP(ROW(B2076),Paramètres!$Y$5:$Z$1005)-LOOKUP(ROW(B2076),Paramètres!$X$5:$Z$1005)*Paramètres!$P$7,0)&amp;"/"&amp;OFFSET(Paramètres!M2080,-LOOKUP(ROW(B2076),Paramètres!$Y$5:$Z$1005)*Paramètres!$P$8,0),""))</f>
        <v/>
      </c>
    </row>
    <row r="2077" spans="1:2" x14ac:dyDescent="0.25">
      <c r="A2077" t="str">
        <f ca="1">IF(A2076="","",IFERROR(OFFSET(Paramètres!$C$5,LOOKUP(ROW(A2077),Paramètres!$W$5:$Z$1005)-LOOKUP(ROW(A2077),Paramètres!$V$5:$Z$1005)*Paramètres!$P$5,0)&amp;OFFSET(Paramètres!$F$5,LOOKUP(ROW(A2077),Paramètres!$X$5:$Z$1005)-LOOKUP(ROW(A2077),Paramètres!$W$5:$Z$1005)*Paramètres!$P$6,0)&amp;OFFSET(Paramètres!$I$5,LOOKUP(ROW(A2077),Paramètres!$Y$5:$Z$1005)-LOOKUP(ROW(A2077),Paramètres!$X$5:$Z$1005)*Paramètres!$P$7,0)&amp;OFFSET(Paramètres!L2081,-LOOKUP(ROW(A2077),Paramètres!$Y$5:$Z$1005)*Paramètres!$P$8,0),""))</f>
        <v/>
      </c>
      <c r="B2077" t="str">
        <f ca="1">IF(B2076="","",IFERROR(OFFSET(Paramètres!$D$5,LOOKUP(ROW(B2077),Paramètres!$W$5:$Z$1005)-LOOKUP(ROW(B2077),Paramètres!$V$5:$Z$1005)*Paramètres!$P$5,0)&amp;"/"&amp;OFFSET(Paramètres!$G$5,LOOKUP(ROW(B2077),Paramètres!$X$5:$Z$1005)-LOOKUP(ROW(B2077),Paramètres!$W$5:$Z$1005)*Paramètres!$P$6,0)&amp;"/"&amp;OFFSET(Paramètres!$J$5,LOOKUP(ROW(B2077),Paramètres!$Y$5:$Z$1005)-LOOKUP(ROW(B2077),Paramètres!$X$5:$Z$1005)*Paramètres!$P$7,0)&amp;"/"&amp;OFFSET(Paramètres!M2081,-LOOKUP(ROW(B2077),Paramètres!$Y$5:$Z$1005)*Paramètres!$P$8,0),""))</f>
        <v/>
      </c>
    </row>
    <row r="2078" spans="1:2" x14ac:dyDescent="0.25">
      <c r="A2078" t="str">
        <f ca="1">IF(A2077="","",IFERROR(OFFSET(Paramètres!$C$5,LOOKUP(ROW(A2078),Paramètres!$W$5:$Z$1005)-LOOKUP(ROW(A2078),Paramètres!$V$5:$Z$1005)*Paramètres!$P$5,0)&amp;OFFSET(Paramètres!$F$5,LOOKUP(ROW(A2078),Paramètres!$X$5:$Z$1005)-LOOKUP(ROW(A2078),Paramètres!$W$5:$Z$1005)*Paramètres!$P$6,0)&amp;OFFSET(Paramètres!$I$5,LOOKUP(ROW(A2078),Paramètres!$Y$5:$Z$1005)-LOOKUP(ROW(A2078),Paramètres!$X$5:$Z$1005)*Paramètres!$P$7,0)&amp;OFFSET(Paramètres!L2082,-LOOKUP(ROW(A2078),Paramètres!$Y$5:$Z$1005)*Paramètres!$P$8,0),""))</f>
        <v/>
      </c>
      <c r="B2078" t="str">
        <f ca="1">IF(B2077="","",IFERROR(OFFSET(Paramètres!$D$5,LOOKUP(ROW(B2078),Paramètres!$W$5:$Z$1005)-LOOKUP(ROW(B2078),Paramètres!$V$5:$Z$1005)*Paramètres!$P$5,0)&amp;"/"&amp;OFFSET(Paramètres!$G$5,LOOKUP(ROW(B2078),Paramètres!$X$5:$Z$1005)-LOOKUP(ROW(B2078),Paramètres!$W$5:$Z$1005)*Paramètres!$P$6,0)&amp;"/"&amp;OFFSET(Paramètres!$J$5,LOOKUP(ROW(B2078),Paramètres!$Y$5:$Z$1005)-LOOKUP(ROW(B2078),Paramètres!$X$5:$Z$1005)*Paramètres!$P$7,0)&amp;"/"&amp;OFFSET(Paramètres!M2082,-LOOKUP(ROW(B2078),Paramètres!$Y$5:$Z$1005)*Paramètres!$P$8,0),""))</f>
        <v/>
      </c>
    </row>
    <row r="2079" spans="1:2" x14ac:dyDescent="0.25">
      <c r="A2079" t="str">
        <f ca="1">IF(A2078="","",IFERROR(OFFSET(Paramètres!$C$5,LOOKUP(ROW(A2079),Paramètres!$W$5:$Z$1005)-LOOKUP(ROW(A2079),Paramètres!$V$5:$Z$1005)*Paramètres!$P$5,0)&amp;OFFSET(Paramètres!$F$5,LOOKUP(ROW(A2079),Paramètres!$X$5:$Z$1005)-LOOKUP(ROW(A2079),Paramètres!$W$5:$Z$1005)*Paramètres!$P$6,0)&amp;OFFSET(Paramètres!$I$5,LOOKUP(ROW(A2079),Paramètres!$Y$5:$Z$1005)-LOOKUP(ROW(A2079),Paramètres!$X$5:$Z$1005)*Paramètres!$P$7,0)&amp;OFFSET(Paramètres!L2083,-LOOKUP(ROW(A2079),Paramètres!$Y$5:$Z$1005)*Paramètres!$P$8,0),""))</f>
        <v/>
      </c>
      <c r="B2079" t="str">
        <f ca="1">IF(B2078="","",IFERROR(OFFSET(Paramètres!$D$5,LOOKUP(ROW(B2079),Paramètres!$W$5:$Z$1005)-LOOKUP(ROW(B2079),Paramètres!$V$5:$Z$1005)*Paramètres!$P$5,0)&amp;"/"&amp;OFFSET(Paramètres!$G$5,LOOKUP(ROW(B2079),Paramètres!$X$5:$Z$1005)-LOOKUP(ROW(B2079),Paramètres!$W$5:$Z$1005)*Paramètres!$P$6,0)&amp;"/"&amp;OFFSET(Paramètres!$J$5,LOOKUP(ROW(B2079),Paramètres!$Y$5:$Z$1005)-LOOKUP(ROW(B2079),Paramètres!$X$5:$Z$1005)*Paramètres!$P$7,0)&amp;"/"&amp;OFFSET(Paramètres!M2083,-LOOKUP(ROW(B2079),Paramètres!$Y$5:$Z$1005)*Paramètres!$P$8,0),""))</f>
        <v/>
      </c>
    </row>
    <row r="2080" spans="1:2" x14ac:dyDescent="0.25">
      <c r="A2080" t="str">
        <f ca="1">IF(A2079="","",IFERROR(OFFSET(Paramètres!$C$5,LOOKUP(ROW(A2080),Paramètres!$W$5:$Z$1005)-LOOKUP(ROW(A2080),Paramètres!$V$5:$Z$1005)*Paramètres!$P$5,0)&amp;OFFSET(Paramètres!$F$5,LOOKUP(ROW(A2080),Paramètres!$X$5:$Z$1005)-LOOKUP(ROW(A2080),Paramètres!$W$5:$Z$1005)*Paramètres!$P$6,0)&amp;OFFSET(Paramètres!$I$5,LOOKUP(ROW(A2080),Paramètres!$Y$5:$Z$1005)-LOOKUP(ROW(A2080),Paramètres!$X$5:$Z$1005)*Paramètres!$P$7,0)&amp;OFFSET(Paramètres!L2084,-LOOKUP(ROW(A2080),Paramètres!$Y$5:$Z$1005)*Paramètres!$P$8,0),""))</f>
        <v/>
      </c>
      <c r="B2080" t="str">
        <f ca="1">IF(B2079="","",IFERROR(OFFSET(Paramètres!$D$5,LOOKUP(ROW(B2080),Paramètres!$W$5:$Z$1005)-LOOKUP(ROW(B2080),Paramètres!$V$5:$Z$1005)*Paramètres!$P$5,0)&amp;"/"&amp;OFFSET(Paramètres!$G$5,LOOKUP(ROW(B2080),Paramètres!$X$5:$Z$1005)-LOOKUP(ROW(B2080),Paramètres!$W$5:$Z$1005)*Paramètres!$P$6,0)&amp;"/"&amp;OFFSET(Paramètres!$J$5,LOOKUP(ROW(B2080),Paramètres!$Y$5:$Z$1005)-LOOKUP(ROW(B2080),Paramètres!$X$5:$Z$1005)*Paramètres!$P$7,0)&amp;"/"&amp;OFFSET(Paramètres!M2084,-LOOKUP(ROW(B2080),Paramètres!$Y$5:$Z$1005)*Paramètres!$P$8,0),""))</f>
        <v/>
      </c>
    </row>
    <row r="2081" spans="1:2" x14ac:dyDescent="0.25">
      <c r="A2081" t="str">
        <f ca="1">IF(A2080="","",IFERROR(OFFSET(Paramètres!$C$5,LOOKUP(ROW(A2081),Paramètres!$W$5:$Z$1005)-LOOKUP(ROW(A2081),Paramètres!$V$5:$Z$1005)*Paramètres!$P$5,0)&amp;OFFSET(Paramètres!$F$5,LOOKUP(ROW(A2081),Paramètres!$X$5:$Z$1005)-LOOKUP(ROW(A2081),Paramètres!$W$5:$Z$1005)*Paramètres!$P$6,0)&amp;OFFSET(Paramètres!$I$5,LOOKUP(ROW(A2081),Paramètres!$Y$5:$Z$1005)-LOOKUP(ROW(A2081),Paramètres!$X$5:$Z$1005)*Paramètres!$P$7,0)&amp;OFFSET(Paramètres!L2085,-LOOKUP(ROW(A2081),Paramètres!$Y$5:$Z$1005)*Paramètres!$P$8,0),""))</f>
        <v/>
      </c>
      <c r="B2081" t="str">
        <f ca="1">IF(B2080="","",IFERROR(OFFSET(Paramètres!$D$5,LOOKUP(ROW(B2081),Paramètres!$W$5:$Z$1005)-LOOKUP(ROW(B2081),Paramètres!$V$5:$Z$1005)*Paramètres!$P$5,0)&amp;"/"&amp;OFFSET(Paramètres!$G$5,LOOKUP(ROW(B2081),Paramètres!$X$5:$Z$1005)-LOOKUP(ROW(B2081),Paramètres!$W$5:$Z$1005)*Paramètres!$P$6,0)&amp;"/"&amp;OFFSET(Paramètres!$J$5,LOOKUP(ROW(B2081),Paramètres!$Y$5:$Z$1005)-LOOKUP(ROW(B2081),Paramètres!$X$5:$Z$1005)*Paramètres!$P$7,0)&amp;"/"&amp;OFFSET(Paramètres!M2085,-LOOKUP(ROW(B2081),Paramètres!$Y$5:$Z$1005)*Paramètres!$P$8,0),""))</f>
        <v/>
      </c>
    </row>
    <row r="2082" spans="1:2" x14ac:dyDescent="0.25">
      <c r="A2082" t="str">
        <f ca="1">IF(A2081="","",IFERROR(OFFSET(Paramètres!$C$5,LOOKUP(ROW(A2082),Paramètres!$W$5:$Z$1005)-LOOKUP(ROW(A2082),Paramètres!$V$5:$Z$1005)*Paramètres!$P$5,0)&amp;OFFSET(Paramètres!$F$5,LOOKUP(ROW(A2082),Paramètres!$X$5:$Z$1005)-LOOKUP(ROW(A2082),Paramètres!$W$5:$Z$1005)*Paramètres!$P$6,0)&amp;OFFSET(Paramètres!$I$5,LOOKUP(ROW(A2082),Paramètres!$Y$5:$Z$1005)-LOOKUP(ROW(A2082),Paramètres!$X$5:$Z$1005)*Paramètres!$P$7,0)&amp;OFFSET(Paramètres!L2086,-LOOKUP(ROW(A2082),Paramètres!$Y$5:$Z$1005)*Paramètres!$P$8,0),""))</f>
        <v/>
      </c>
      <c r="B2082" t="str">
        <f ca="1">IF(B2081="","",IFERROR(OFFSET(Paramètres!$D$5,LOOKUP(ROW(B2082),Paramètres!$W$5:$Z$1005)-LOOKUP(ROW(B2082),Paramètres!$V$5:$Z$1005)*Paramètres!$P$5,0)&amp;"/"&amp;OFFSET(Paramètres!$G$5,LOOKUP(ROW(B2082),Paramètres!$X$5:$Z$1005)-LOOKUP(ROW(B2082),Paramètres!$W$5:$Z$1005)*Paramètres!$P$6,0)&amp;"/"&amp;OFFSET(Paramètres!$J$5,LOOKUP(ROW(B2082),Paramètres!$Y$5:$Z$1005)-LOOKUP(ROW(B2082),Paramètres!$X$5:$Z$1005)*Paramètres!$P$7,0)&amp;"/"&amp;OFFSET(Paramètres!M2086,-LOOKUP(ROW(B2082),Paramètres!$Y$5:$Z$1005)*Paramètres!$P$8,0),""))</f>
        <v/>
      </c>
    </row>
    <row r="2083" spans="1:2" x14ac:dyDescent="0.25">
      <c r="A2083" t="str">
        <f ca="1">IF(A2082="","",IFERROR(OFFSET(Paramètres!$C$5,LOOKUP(ROW(A2083),Paramètres!$W$5:$Z$1005)-LOOKUP(ROW(A2083),Paramètres!$V$5:$Z$1005)*Paramètres!$P$5,0)&amp;OFFSET(Paramètres!$F$5,LOOKUP(ROW(A2083),Paramètres!$X$5:$Z$1005)-LOOKUP(ROW(A2083),Paramètres!$W$5:$Z$1005)*Paramètres!$P$6,0)&amp;OFFSET(Paramètres!$I$5,LOOKUP(ROW(A2083),Paramètres!$Y$5:$Z$1005)-LOOKUP(ROW(A2083),Paramètres!$X$5:$Z$1005)*Paramètres!$P$7,0)&amp;OFFSET(Paramètres!L2087,-LOOKUP(ROW(A2083),Paramètres!$Y$5:$Z$1005)*Paramètres!$P$8,0),""))</f>
        <v/>
      </c>
      <c r="B2083" t="str">
        <f ca="1">IF(B2082="","",IFERROR(OFFSET(Paramètres!$D$5,LOOKUP(ROW(B2083),Paramètres!$W$5:$Z$1005)-LOOKUP(ROW(B2083),Paramètres!$V$5:$Z$1005)*Paramètres!$P$5,0)&amp;"/"&amp;OFFSET(Paramètres!$G$5,LOOKUP(ROW(B2083),Paramètres!$X$5:$Z$1005)-LOOKUP(ROW(B2083),Paramètres!$W$5:$Z$1005)*Paramètres!$P$6,0)&amp;"/"&amp;OFFSET(Paramètres!$J$5,LOOKUP(ROW(B2083),Paramètres!$Y$5:$Z$1005)-LOOKUP(ROW(B2083),Paramètres!$X$5:$Z$1005)*Paramètres!$P$7,0)&amp;"/"&amp;OFFSET(Paramètres!M2087,-LOOKUP(ROW(B2083),Paramètres!$Y$5:$Z$1005)*Paramètres!$P$8,0),""))</f>
        <v/>
      </c>
    </row>
    <row r="2084" spans="1:2" x14ac:dyDescent="0.25">
      <c r="A2084" t="str">
        <f ca="1">IF(A2083="","",IFERROR(OFFSET(Paramètres!$C$5,LOOKUP(ROW(A2084),Paramètres!$W$5:$Z$1005)-LOOKUP(ROW(A2084),Paramètres!$V$5:$Z$1005)*Paramètres!$P$5,0)&amp;OFFSET(Paramètres!$F$5,LOOKUP(ROW(A2084),Paramètres!$X$5:$Z$1005)-LOOKUP(ROW(A2084),Paramètres!$W$5:$Z$1005)*Paramètres!$P$6,0)&amp;OFFSET(Paramètres!$I$5,LOOKUP(ROW(A2084),Paramètres!$Y$5:$Z$1005)-LOOKUP(ROW(A2084),Paramètres!$X$5:$Z$1005)*Paramètres!$P$7,0)&amp;OFFSET(Paramètres!L2088,-LOOKUP(ROW(A2084),Paramètres!$Y$5:$Z$1005)*Paramètres!$P$8,0),""))</f>
        <v/>
      </c>
      <c r="B2084" t="str">
        <f ca="1">IF(B2083="","",IFERROR(OFFSET(Paramètres!$D$5,LOOKUP(ROW(B2084),Paramètres!$W$5:$Z$1005)-LOOKUP(ROW(B2084),Paramètres!$V$5:$Z$1005)*Paramètres!$P$5,0)&amp;"/"&amp;OFFSET(Paramètres!$G$5,LOOKUP(ROW(B2084),Paramètres!$X$5:$Z$1005)-LOOKUP(ROW(B2084),Paramètres!$W$5:$Z$1005)*Paramètres!$P$6,0)&amp;"/"&amp;OFFSET(Paramètres!$J$5,LOOKUP(ROW(B2084),Paramètres!$Y$5:$Z$1005)-LOOKUP(ROW(B2084),Paramètres!$X$5:$Z$1005)*Paramètres!$P$7,0)&amp;"/"&amp;OFFSET(Paramètres!M2088,-LOOKUP(ROW(B2084),Paramètres!$Y$5:$Z$1005)*Paramètres!$P$8,0),""))</f>
        <v/>
      </c>
    </row>
    <row r="2085" spans="1:2" x14ac:dyDescent="0.25">
      <c r="A2085" t="str">
        <f ca="1">IF(A2084="","",IFERROR(OFFSET(Paramètres!$C$5,LOOKUP(ROW(A2085),Paramètres!$W$5:$Z$1005)-LOOKUP(ROW(A2085),Paramètres!$V$5:$Z$1005)*Paramètres!$P$5,0)&amp;OFFSET(Paramètres!$F$5,LOOKUP(ROW(A2085),Paramètres!$X$5:$Z$1005)-LOOKUP(ROW(A2085),Paramètres!$W$5:$Z$1005)*Paramètres!$P$6,0)&amp;OFFSET(Paramètres!$I$5,LOOKUP(ROW(A2085),Paramètres!$Y$5:$Z$1005)-LOOKUP(ROW(A2085),Paramètres!$X$5:$Z$1005)*Paramètres!$P$7,0)&amp;OFFSET(Paramètres!L2089,-LOOKUP(ROW(A2085),Paramètres!$Y$5:$Z$1005)*Paramètres!$P$8,0),""))</f>
        <v/>
      </c>
      <c r="B2085" t="str">
        <f ca="1">IF(B2084="","",IFERROR(OFFSET(Paramètres!$D$5,LOOKUP(ROW(B2085),Paramètres!$W$5:$Z$1005)-LOOKUP(ROW(B2085),Paramètres!$V$5:$Z$1005)*Paramètres!$P$5,0)&amp;"/"&amp;OFFSET(Paramètres!$G$5,LOOKUP(ROW(B2085),Paramètres!$X$5:$Z$1005)-LOOKUP(ROW(B2085),Paramètres!$W$5:$Z$1005)*Paramètres!$P$6,0)&amp;"/"&amp;OFFSET(Paramètres!$J$5,LOOKUP(ROW(B2085),Paramètres!$Y$5:$Z$1005)-LOOKUP(ROW(B2085),Paramètres!$X$5:$Z$1005)*Paramètres!$P$7,0)&amp;"/"&amp;OFFSET(Paramètres!M2089,-LOOKUP(ROW(B2085),Paramètres!$Y$5:$Z$1005)*Paramètres!$P$8,0),""))</f>
        <v/>
      </c>
    </row>
    <row r="2086" spans="1:2" x14ac:dyDescent="0.25">
      <c r="A2086" t="str">
        <f ca="1">IF(A2085="","",IFERROR(OFFSET(Paramètres!$C$5,LOOKUP(ROW(A2086),Paramètres!$W$5:$Z$1005)-LOOKUP(ROW(A2086),Paramètres!$V$5:$Z$1005)*Paramètres!$P$5,0)&amp;OFFSET(Paramètres!$F$5,LOOKUP(ROW(A2086),Paramètres!$X$5:$Z$1005)-LOOKUP(ROW(A2086),Paramètres!$W$5:$Z$1005)*Paramètres!$P$6,0)&amp;OFFSET(Paramètres!$I$5,LOOKUP(ROW(A2086),Paramètres!$Y$5:$Z$1005)-LOOKUP(ROW(A2086),Paramètres!$X$5:$Z$1005)*Paramètres!$P$7,0)&amp;OFFSET(Paramètres!L2090,-LOOKUP(ROW(A2086),Paramètres!$Y$5:$Z$1005)*Paramètres!$P$8,0),""))</f>
        <v/>
      </c>
      <c r="B2086" t="str">
        <f ca="1">IF(B2085="","",IFERROR(OFFSET(Paramètres!$D$5,LOOKUP(ROW(B2086),Paramètres!$W$5:$Z$1005)-LOOKUP(ROW(B2086),Paramètres!$V$5:$Z$1005)*Paramètres!$P$5,0)&amp;"/"&amp;OFFSET(Paramètres!$G$5,LOOKUP(ROW(B2086),Paramètres!$X$5:$Z$1005)-LOOKUP(ROW(B2086),Paramètres!$W$5:$Z$1005)*Paramètres!$P$6,0)&amp;"/"&amp;OFFSET(Paramètres!$J$5,LOOKUP(ROW(B2086),Paramètres!$Y$5:$Z$1005)-LOOKUP(ROW(B2086),Paramètres!$X$5:$Z$1005)*Paramètres!$P$7,0)&amp;"/"&amp;OFFSET(Paramètres!M2090,-LOOKUP(ROW(B2086),Paramètres!$Y$5:$Z$1005)*Paramètres!$P$8,0),""))</f>
        <v/>
      </c>
    </row>
    <row r="2087" spans="1:2" x14ac:dyDescent="0.25">
      <c r="A2087" t="str">
        <f ca="1">IF(A2086="","",IFERROR(OFFSET(Paramètres!$C$5,LOOKUP(ROW(A2087),Paramètres!$W$5:$Z$1005)-LOOKUP(ROW(A2087),Paramètres!$V$5:$Z$1005)*Paramètres!$P$5,0)&amp;OFFSET(Paramètres!$F$5,LOOKUP(ROW(A2087),Paramètres!$X$5:$Z$1005)-LOOKUP(ROW(A2087),Paramètres!$W$5:$Z$1005)*Paramètres!$P$6,0)&amp;OFFSET(Paramètres!$I$5,LOOKUP(ROW(A2087),Paramètres!$Y$5:$Z$1005)-LOOKUP(ROW(A2087),Paramètres!$X$5:$Z$1005)*Paramètres!$P$7,0)&amp;OFFSET(Paramètres!L2091,-LOOKUP(ROW(A2087),Paramètres!$Y$5:$Z$1005)*Paramètres!$P$8,0),""))</f>
        <v/>
      </c>
      <c r="B2087" t="str">
        <f ca="1">IF(B2086="","",IFERROR(OFFSET(Paramètres!$D$5,LOOKUP(ROW(B2087),Paramètres!$W$5:$Z$1005)-LOOKUP(ROW(B2087),Paramètres!$V$5:$Z$1005)*Paramètres!$P$5,0)&amp;"/"&amp;OFFSET(Paramètres!$G$5,LOOKUP(ROW(B2087),Paramètres!$X$5:$Z$1005)-LOOKUP(ROW(B2087),Paramètres!$W$5:$Z$1005)*Paramètres!$P$6,0)&amp;"/"&amp;OFFSET(Paramètres!$J$5,LOOKUP(ROW(B2087),Paramètres!$Y$5:$Z$1005)-LOOKUP(ROW(B2087),Paramètres!$X$5:$Z$1005)*Paramètres!$P$7,0)&amp;"/"&amp;OFFSET(Paramètres!M2091,-LOOKUP(ROW(B2087),Paramètres!$Y$5:$Z$1005)*Paramètres!$P$8,0),""))</f>
        <v/>
      </c>
    </row>
    <row r="2088" spans="1:2" x14ac:dyDescent="0.25">
      <c r="A2088" t="str">
        <f ca="1">IF(A2087="","",IFERROR(OFFSET(Paramètres!$C$5,LOOKUP(ROW(A2088),Paramètres!$W$5:$Z$1005)-LOOKUP(ROW(A2088),Paramètres!$V$5:$Z$1005)*Paramètres!$P$5,0)&amp;OFFSET(Paramètres!$F$5,LOOKUP(ROW(A2088),Paramètres!$X$5:$Z$1005)-LOOKUP(ROW(A2088),Paramètres!$W$5:$Z$1005)*Paramètres!$P$6,0)&amp;OFFSET(Paramètres!$I$5,LOOKUP(ROW(A2088),Paramètres!$Y$5:$Z$1005)-LOOKUP(ROW(A2088),Paramètres!$X$5:$Z$1005)*Paramètres!$P$7,0)&amp;OFFSET(Paramètres!L2092,-LOOKUP(ROW(A2088),Paramètres!$Y$5:$Z$1005)*Paramètres!$P$8,0),""))</f>
        <v/>
      </c>
      <c r="B2088" t="str">
        <f ca="1">IF(B2087="","",IFERROR(OFFSET(Paramètres!$D$5,LOOKUP(ROW(B2088),Paramètres!$W$5:$Z$1005)-LOOKUP(ROW(B2088),Paramètres!$V$5:$Z$1005)*Paramètres!$P$5,0)&amp;"/"&amp;OFFSET(Paramètres!$G$5,LOOKUP(ROW(B2088),Paramètres!$X$5:$Z$1005)-LOOKUP(ROW(B2088),Paramètres!$W$5:$Z$1005)*Paramètres!$P$6,0)&amp;"/"&amp;OFFSET(Paramètres!$J$5,LOOKUP(ROW(B2088),Paramètres!$Y$5:$Z$1005)-LOOKUP(ROW(B2088),Paramètres!$X$5:$Z$1005)*Paramètres!$P$7,0)&amp;"/"&amp;OFFSET(Paramètres!M2092,-LOOKUP(ROW(B2088),Paramètres!$Y$5:$Z$1005)*Paramètres!$P$8,0),""))</f>
        <v/>
      </c>
    </row>
    <row r="2089" spans="1:2" x14ac:dyDescent="0.25">
      <c r="A2089" t="str">
        <f ca="1">IF(A2088="","",IFERROR(OFFSET(Paramètres!$C$5,LOOKUP(ROW(A2089),Paramètres!$W$5:$Z$1005)-LOOKUP(ROW(A2089),Paramètres!$V$5:$Z$1005)*Paramètres!$P$5,0)&amp;OFFSET(Paramètres!$F$5,LOOKUP(ROW(A2089),Paramètres!$X$5:$Z$1005)-LOOKUP(ROW(A2089),Paramètres!$W$5:$Z$1005)*Paramètres!$P$6,0)&amp;OFFSET(Paramètres!$I$5,LOOKUP(ROW(A2089),Paramètres!$Y$5:$Z$1005)-LOOKUP(ROW(A2089),Paramètres!$X$5:$Z$1005)*Paramètres!$P$7,0)&amp;OFFSET(Paramètres!L2093,-LOOKUP(ROW(A2089),Paramètres!$Y$5:$Z$1005)*Paramètres!$P$8,0),""))</f>
        <v/>
      </c>
      <c r="B2089" t="str">
        <f ca="1">IF(B2088="","",IFERROR(OFFSET(Paramètres!$D$5,LOOKUP(ROW(B2089),Paramètres!$W$5:$Z$1005)-LOOKUP(ROW(B2089),Paramètres!$V$5:$Z$1005)*Paramètres!$P$5,0)&amp;"/"&amp;OFFSET(Paramètres!$G$5,LOOKUP(ROW(B2089),Paramètres!$X$5:$Z$1005)-LOOKUP(ROW(B2089),Paramètres!$W$5:$Z$1005)*Paramètres!$P$6,0)&amp;"/"&amp;OFFSET(Paramètres!$J$5,LOOKUP(ROW(B2089),Paramètres!$Y$5:$Z$1005)-LOOKUP(ROW(B2089),Paramètres!$X$5:$Z$1005)*Paramètres!$P$7,0)&amp;"/"&amp;OFFSET(Paramètres!M2093,-LOOKUP(ROW(B2089),Paramètres!$Y$5:$Z$1005)*Paramètres!$P$8,0),""))</f>
        <v/>
      </c>
    </row>
    <row r="2090" spans="1:2" x14ac:dyDescent="0.25">
      <c r="A2090" t="str">
        <f ca="1">IF(A2089="","",IFERROR(OFFSET(Paramètres!$C$5,LOOKUP(ROW(A2090),Paramètres!$W$5:$Z$1005)-LOOKUP(ROW(A2090),Paramètres!$V$5:$Z$1005)*Paramètres!$P$5,0)&amp;OFFSET(Paramètres!$F$5,LOOKUP(ROW(A2090),Paramètres!$X$5:$Z$1005)-LOOKUP(ROW(A2090),Paramètres!$W$5:$Z$1005)*Paramètres!$P$6,0)&amp;OFFSET(Paramètres!$I$5,LOOKUP(ROW(A2090),Paramètres!$Y$5:$Z$1005)-LOOKUP(ROW(A2090),Paramètres!$X$5:$Z$1005)*Paramètres!$P$7,0)&amp;OFFSET(Paramètres!L2094,-LOOKUP(ROW(A2090),Paramètres!$Y$5:$Z$1005)*Paramètres!$P$8,0),""))</f>
        <v/>
      </c>
      <c r="B2090" t="str">
        <f ca="1">IF(B2089="","",IFERROR(OFFSET(Paramètres!$D$5,LOOKUP(ROW(B2090),Paramètres!$W$5:$Z$1005)-LOOKUP(ROW(B2090),Paramètres!$V$5:$Z$1005)*Paramètres!$P$5,0)&amp;"/"&amp;OFFSET(Paramètres!$G$5,LOOKUP(ROW(B2090),Paramètres!$X$5:$Z$1005)-LOOKUP(ROW(B2090),Paramètres!$W$5:$Z$1005)*Paramètres!$P$6,0)&amp;"/"&amp;OFFSET(Paramètres!$J$5,LOOKUP(ROW(B2090),Paramètres!$Y$5:$Z$1005)-LOOKUP(ROW(B2090),Paramètres!$X$5:$Z$1005)*Paramètres!$P$7,0)&amp;"/"&amp;OFFSET(Paramètres!M2094,-LOOKUP(ROW(B2090),Paramètres!$Y$5:$Z$1005)*Paramètres!$P$8,0),""))</f>
        <v/>
      </c>
    </row>
    <row r="2091" spans="1:2" x14ac:dyDescent="0.25">
      <c r="A2091" t="str">
        <f ca="1">IF(A2090="","",IFERROR(OFFSET(Paramètres!$C$5,LOOKUP(ROW(A2091),Paramètres!$W$5:$Z$1005)-LOOKUP(ROW(A2091),Paramètres!$V$5:$Z$1005)*Paramètres!$P$5,0)&amp;OFFSET(Paramètres!$F$5,LOOKUP(ROW(A2091),Paramètres!$X$5:$Z$1005)-LOOKUP(ROW(A2091),Paramètres!$W$5:$Z$1005)*Paramètres!$P$6,0)&amp;OFFSET(Paramètres!$I$5,LOOKUP(ROW(A2091),Paramètres!$Y$5:$Z$1005)-LOOKUP(ROW(A2091),Paramètres!$X$5:$Z$1005)*Paramètres!$P$7,0)&amp;OFFSET(Paramètres!L2095,-LOOKUP(ROW(A2091),Paramètres!$Y$5:$Z$1005)*Paramètres!$P$8,0),""))</f>
        <v/>
      </c>
      <c r="B2091" t="str">
        <f ca="1">IF(B2090="","",IFERROR(OFFSET(Paramètres!$D$5,LOOKUP(ROW(B2091),Paramètres!$W$5:$Z$1005)-LOOKUP(ROW(B2091),Paramètres!$V$5:$Z$1005)*Paramètres!$P$5,0)&amp;"/"&amp;OFFSET(Paramètres!$G$5,LOOKUP(ROW(B2091),Paramètres!$X$5:$Z$1005)-LOOKUP(ROW(B2091),Paramètres!$W$5:$Z$1005)*Paramètres!$P$6,0)&amp;"/"&amp;OFFSET(Paramètres!$J$5,LOOKUP(ROW(B2091),Paramètres!$Y$5:$Z$1005)-LOOKUP(ROW(B2091),Paramètres!$X$5:$Z$1005)*Paramètres!$P$7,0)&amp;"/"&amp;OFFSET(Paramètres!M2095,-LOOKUP(ROW(B2091),Paramètres!$Y$5:$Z$1005)*Paramètres!$P$8,0),""))</f>
        <v/>
      </c>
    </row>
    <row r="2092" spans="1:2" x14ac:dyDescent="0.25">
      <c r="A2092" t="str">
        <f ca="1">IF(A2091="","",IFERROR(OFFSET(Paramètres!$C$5,LOOKUP(ROW(A2092),Paramètres!$W$5:$Z$1005)-LOOKUP(ROW(A2092),Paramètres!$V$5:$Z$1005)*Paramètres!$P$5,0)&amp;OFFSET(Paramètres!$F$5,LOOKUP(ROW(A2092),Paramètres!$X$5:$Z$1005)-LOOKUP(ROW(A2092),Paramètres!$W$5:$Z$1005)*Paramètres!$P$6,0)&amp;OFFSET(Paramètres!$I$5,LOOKUP(ROW(A2092),Paramètres!$Y$5:$Z$1005)-LOOKUP(ROW(A2092),Paramètres!$X$5:$Z$1005)*Paramètres!$P$7,0)&amp;OFFSET(Paramètres!L2096,-LOOKUP(ROW(A2092),Paramètres!$Y$5:$Z$1005)*Paramètres!$P$8,0),""))</f>
        <v/>
      </c>
      <c r="B2092" t="str">
        <f ca="1">IF(B2091="","",IFERROR(OFFSET(Paramètres!$D$5,LOOKUP(ROW(B2092),Paramètres!$W$5:$Z$1005)-LOOKUP(ROW(B2092),Paramètres!$V$5:$Z$1005)*Paramètres!$P$5,0)&amp;"/"&amp;OFFSET(Paramètres!$G$5,LOOKUP(ROW(B2092),Paramètres!$X$5:$Z$1005)-LOOKUP(ROW(B2092),Paramètres!$W$5:$Z$1005)*Paramètres!$P$6,0)&amp;"/"&amp;OFFSET(Paramètres!$J$5,LOOKUP(ROW(B2092),Paramètres!$Y$5:$Z$1005)-LOOKUP(ROW(B2092),Paramètres!$X$5:$Z$1005)*Paramètres!$P$7,0)&amp;"/"&amp;OFFSET(Paramètres!M2096,-LOOKUP(ROW(B2092),Paramètres!$Y$5:$Z$1005)*Paramètres!$P$8,0),""))</f>
        <v/>
      </c>
    </row>
    <row r="2093" spans="1:2" x14ac:dyDescent="0.25">
      <c r="A2093" t="str">
        <f ca="1">IF(A2092="","",IFERROR(OFFSET(Paramètres!$C$5,LOOKUP(ROW(A2093),Paramètres!$W$5:$Z$1005)-LOOKUP(ROW(A2093),Paramètres!$V$5:$Z$1005)*Paramètres!$P$5,0)&amp;OFFSET(Paramètres!$F$5,LOOKUP(ROW(A2093),Paramètres!$X$5:$Z$1005)-LOOKUP(ROW(A2093),Paramètres!$W$5:$Z$1005)*Paramètres!$P$6,0)&amp;OFFSET(Paramètres!$I$5,LOOKUP(ROW(A2093),Paramètres!$Y$5:$Z$1005)-LOOKUP(ROW(A2093),Paramètres!$X$5:$Z$1005)*Paramètres!$P$7,0)&amp;OFFSET(Paramètres!L2097,-LOOKUP(ROW(A2093),Paramètres!$Y$5:$Z$1005)*Paramètres!$P$8,0),""))</f>
        <v/>
      </c>
      <c r="B2093" t="str">
        <f ca="1">IF(B2092="","",IFERROR(OFFSET(Paramètres!$D$5,LOOKUP(ROW(B2093),Paramètres!$W$5:$Z$1005)-LOOKUP(ROW(B2093),Paramètres!$V$5:$Z$1005)*Paramètres!$P$5,0)&amp;"/"&amp;OFFSET(Paramètres!$G$5,LOOKUP(ROW(B2093),Paramètres!$X$5:$Z$1005)-LOOKUP(ROW(B2093),Paramètres!$W$5:$Z$1005)*Paramètres!$P$6,0)&amp;"/"&amp;OFFSET(Paramètres!$J$5,LOOKUP(ROW(B2093),Paramètres!$Y$5:$Z$1005)-LOOKUP(ROW(B2093),Paramètres!$X$5:$Z$1005)*Paramètres!$P$7,0)&amp;"/"&amp;OFFSET(Paramètres!M2097,-LOOKUP(ROW(B2093),Paramètres!$Y$5:$Z$1005)*Paramètres!$P$8,0),""))</f>
        <v/>
      </c>
    </row>
    <row r="2094" spans="1:2" x14ac:dyDescent="0.25">
      <c r="A2094" t="str">
        <f ca="1">IF(A2093="","",IFERROR(OFFSET(Paramètres!$C$5,LOOKUP(ROW(A2094),Paramètres!$W$5:$Z$1005)-LOOKUP(ROW(A2094),Paramètres!$V$5:$Z$1005)*Paramètres!$P$5,0)&amp;OFFSET(Paramètres!$F$5,LOOKUP(ROW(A2094),Paramètres!$X$5:$Z$1005)-LOOKUP(ROW(A2094),Paramètres!$W$5:$Z$1005)*Paramètres!$P$6,0)&amp;OFFSET(Paramètres!$I$5,LOOKUP(ROW(A2094),Paramètres!$Y$5:$Z$1005)-LOOKUP(ROW(A2094),Paramètres!$X$5:$Z$1005)*Paramètres!$P$7,0)&amp;OFFSET(Paramètres!L2098,-LOOKUP(ROW(A2094),Paramètres!$Y$5:$Z$1005)*Paramètres!$P$8,0),""))</f>
        <v/>
      </c>
      <c r="B2094" t="str">
        <f ca="1">IF(B2093="","",IFERROR(OFFSET(Paramètres!$D$5,LOOKUP(ROW(B2094),Paramètres!$W$5:$Z$1005)-LOOKUP(ROW(B2094),Paramètres!$V$5:$Z$1005)*Paramètres!$P$5,0)&amp;"/"&amp;OFFSET(Paramètres!$G$5,LOOKUP(ROW(B2094),Paramètres!$X$5:$Z$1005)-LOOKUP(ROW(B2094),Paramètres!$W$5:$Z$1005)*Paramètres!$P$6,0)&amp;"/"&amp;OFFSET(Paramètres!$J$5,LOOKUP(ROW(B2094),Paramètres!$Y$5:$Z$1005)-LOOKUP(ROW(B2094),Paramètres!$X$5:$Z$1005)*Paramètres!$P$7,0)&amp;"/"&amp;OFFSET(Paramètres!M2098,-LOOKUP(ROW(B2094),Paramètres!$Y$5:$Z$1005)*Paramètres!$P$8,0),""))</f>
        <v/>
      </c>
    </row>
    <row r="2095" spans="1:2" x14ac:dyDescent="0.25">
      <c r="A2095" t="str">
        <f ca="1">IF(A2094="","",IFERROR(OFFSET(Paramètres!$C$5,LOOKUP(ROW(A2095),Paramètres!$W$5:$Z$1005)-LOOKUP(ROW(A2095),Paramètres!$V$5:$Z$1005)*Paramètres!$P$5,0)&amp;OFFSET(Paramètres!$F$5,LOOKUP(ROW(A2095),Paramètres!$X$5:$Z$1005)-LOOKUP(ROW(A2095),Paramètres!$W$5:$Z$1005)*Paramètres!$P$6,0)&amp;OFFSET(Paramètres!$I$5,LOOKUP(ROW(A2095),Paramètres!$Y$5:$Z$1005)-LOOKUP(ROW(A2095),Paramètres!$X$5:$Z$1005)*Paramètres!$P$7,0)&amp;OFFSET(Paramètres!L2099,-LOOKUP(ROW(A2095),Paramètres!$Y$5:$Z$1005)*Paramètres!$P$8,0),""))</f>
        <v/>
      </c>
      <c r="B2095" t="str">
        <f ca="1">IF(B2094="","",IFERROR(OFFSET(Paramètres!$D$5,LOOKUP(ROW(B2095),Paramètres!$W$5:$Z$1005)-LOOKUP(ROW(B2095),Paramètres!$V$5:$Z$1005)*Paramètres!$P$5,0)&amp;"/"&amp;OFFSET(Paramètres!$G$5,LOOKUP(ROW(B2095),Paramètres!$X$5:$Z$1005)-LOOKUP(ROW(B2095),Paramètres!$W$5:$Z$1005)*Paramètres!$P$6,0)&amp;"/"&amp;OFFSET(Paramètres!$J$5,LOOKUP(ROW(B2095),Paramètres!$Y$5:$Z$1005)-LOOKUP(ROW(B2095),Paramètres!$X$5:$Z$1005)*Paramètres!$P$7,0)&amp;"/"&amp;OFFSET(Paramètres!M2099,-LOOKUP(ROW(B2095),Paramètres!$Y$5:$Z$1005)*Paramètres!$P$8,0),""))</f>
        <v/>
      </c>
    </row>
    <row r="2096" spans="1:2" x14ac:dyDescent="0.25">
      <c r="A2096" t="str">
        <f ca="1">IF(A2095="","",IFERROR(OFFSET(Paramètres!$C$5,LOOKUP(ROW(A2096),Paramètres!$W$5:$Z$1005)-LOOKUP(ROW(A2096),Paramètres!$V$5:$Z$1005)*Paramètres!$P$5,0)&amp;OFFSET(Paramètres!$F$5,LOOKUP(ROW(A2096),Paramètres!$X$5:$Z$1005)-LOOKUP(ROW(A2096),Paramètres!$W$5:$Z$1005)*Paramètres!$P$6,0)&amp;OFFSET(Paramètres!$I$5,LOOKUP(ROW(A2096),Paramètres!$Y$5:$Z$1005)-LOOKUP(ROW(A2096),Paramètres!$X$5:$Z$1005)*Paramètres!$P$7,0)&amp;OFFSET(Paramètres!L2100,-LOOKUP(ROW(A2096),Paramètres!$Y$5:$Z$1005)*Paramètres!$P$8,0),""))</f>
        <v/>
      </c>
      <c r="B2096" t="str">
        <f ca="1">IF(B2095="","",IFERROR(OFFSET(Paramètres!$D$5,LOOKUP(ROW(B2096),Paramètres!$W$5:$Z$1005)-LOOKUP(ROW(B2096),Paramètres!$V$5:$Z$1005)*Paramètres!$P$5,0)&amp;"/"&amp;OFFSET(Paramètres!$G$5,LOOKUP(ROW(B2096),Paramètres!$X$5:$Z$1005)-LOOKUP(ROW(B2096),Paramètres!$W$5:$Z$1005)*Paramètres!$P$6,0)&amp;"/"&amp;OFFSET(Paramètres!$J$5,LOOKUP(ROW(B2096),Paramètres!$Y$5:$Z$1005)-LOOKUP(ROW(B2096),Paramètres!$X$5:$Z$1005)*Paramètres!$P$7,0)&amp;"/"&amp;OFFSET(Paramètres!M2100,-LOOKUP(ROW(B2096),Paramètres!$Y$5:$Z$1005)*Paramètres!$P$8,0),""))</f>
        <v/>
      </c>
    </row>
    <row r="2097" spans="1:2" x14ac:dyDescent="0.25">
      <c r="A2097" t="str">
        <f ca="1">IF(A2096="","",IFERROR(OFFSET(Paramètres!$C$5,LOOKUP(ROW(A2097),Paramètres!$W$5:$Z$1005)-LOOKUP(ROW(A2097),Paramètres!$V$5:$Z$1005)*Paramètres!$P$5,0)&amp;OFFSET(Paramètres!$F$5,LOOKUP(ROW(A2097),Paramètres!$X$5:$Z$1005)-LOOKUP(ROW(A2097),Paramètres!$W$5:$Z$1005)*Paramètres!$P$6,0)&amp;OFFSET(Paramètres!$I$5,LOOKUP(ROW(A2097),Paramètres!$Y$5:$Z$1005)-LOOKUP(ROW(A2097),Paramètres!$X$5:$Z$1005)*Paramètres!$P$7,0)&amp;OFFSET(Paramètres!L2101,-LOOKUP(ROW(A2097),Paramètres!$Y$5:$Z$1005)*Paramètres!$P$8,0),""))</f>
        <v/>
      </c>
      <c r="B2097" t="str">
        <f ca="1">IF(B2096="","",IFERROR(OFFSET(Paramètres!$D$5,LOOKUP(ROW(B2097),Paramètres!$W$5:$Z$1005)-LOOKUP(ROW(B2097),Paramètres!$V$5:$Z$1005)*Paramètres!$P$5,0)&amp;"/"&amp;OFFSET(Paramètres!$G$5,LOOKUP(ROW(B2097),Paramètres!$X$5:$Z$1005)-LOOKUP(ROW(B2097),Paramètres!$W$5:$Z$1005)*Paramètres!$P$6,0)&amp;"/"&amp;OFFSET(Paramètres!$J$5,LOOKUP(ROW(B2097),Paramètres!$Y$5:$Z$1005)-LOOKUP(ROW(B2097),Paramètres!$X$5:$Z$1005)*Paramètres!$P$7,0)&amp;"/"&amp;OFFSET(Paramètres!M2101,-LOOKUP(ROW(B2097),Paramètres!$Y$5:$Z$1005)*Paramètres!$P$8,0),""))</f>
        <v/>
      </c>
    </row>
    <row r="2098" spans="1:2" x14ac:dyDescent="0.25">
      <c r="A2098" t="str">
        <f ca="1">IF(A2097="","",IFERROR(OFFSET(Paramètres!$C$5,LOOKUP(ROW(A2098),Paramètres!$W$5:$Z$1005)-LOOKUP(ROW(A2098),Paramètres!$V$5:$Z$1005)*Paramètres!$P$5,0)&amp;OFFSET(Paramètres!$F$5,LOOKUP(ROW(A2098),Paramètres!$X$5:$Z$1005)-LOOKUP(ROW(A2098),Paramètres!$W$5:$Z$1005)*Paramètres!$P$6,0)&amp;OFFSET(Paramètres!$I$5,LOOKUP(ROW(A2098),Paramètres!$Y$5:$Z$1005)-LOOKUP(ROW(A2098),Paramètres!$X$5:$Z$1005)*Paramètres!$P$7,0)&amp;OFFSET(Paramètres!L2102,-LOOKUP(ROW(A2098),Paramètres!$Y$5:$Z$1005)*Paramètres!$P$8,0),""))</f>
        <v/>
      </c>
      <c r="B2098" t="str">
        <f ca="1">IF(B2097="","",IFERROR(OFFSET(Paramètres!$D$5,LOOKUP(ROW(B2098),Paramètres!$W$5:$Z$1005)-LOOKUP(ROW(B2098),Paramètres!$V$5:$Z$1005)*Paramètres!$P$5,0)&amp;"/"&amp;OFFSET(Paramètres!$G$5,LOOKUP(ROW(B2098),Paramètres!$X$5:$Z$1005)-LOOKUP(ROW(B2098),Paramètres!$W$5:$Z$1005)*Paramètres!$P$6,0)&amp;"/"&amp;OFFSET(Paramètres!$J$5,LOOKUP(ROW(B2098),Paramètres!$Y$5:$Z$1005)-LOOKUP(ROW(B2098),Paramètres!$X$5:$Z$1005)*Paramètres!$P$7,0)&amp;"/"&amp;OFFSET(Paramètres!M2102,-LOOKUP(ROW(B2098),Paramètres!$Y$5:$Z$1005)*Paramètres!$P$8,0),""))</f>
        <v/>
      </c>
    </row>
    <row r="2099" spans="1:2" x14ac:dyDescent="0.25">
      <c r="A2099" t="str">
        <f ca="1">IF(A2098="","",IFERROR(OFFSET(Paramètres!$C$5,LOOKUP(ROW(A2099),Paramètres!$W$5:$Z$1005)-LOOKUP(ROW(A2099),Paramètres!$V$5:$Z$1005)*Paramètres!$P$5,0)&amp;OFFSET(Paramètres!$F$5,LOOKUP(ROW(A2099),Paramètres!$X$5:$Z$1005)-LOOKUP(ROW(A2099),Paramètres!$W$5:$Z$1005)*Paramètres!$P$6,0)&amp;OFFSET(Paramètres!$I$5,LOOKUP(ROW(A2099),Paramètres!$Y$5:$Z$1005)-LOOKUP(ROW(A2099),Paramètres!$X$5:$Z$1005)*Paramètres!$P$7,0)&amp;OFFSET(Paramètres!L2103,-LOOKUP(ROW(A2099),Paramètres!$Y$5:$Z$1005)*Paramètres!$P$8,0),""))</f>
        <v/>
      </c>
      <c r="B2099" t="str">
        <f ca="1">IF(B2098="","",IFERROR(OFFSET(Paramètres!$D$5,LOOKUP(ROW(B2099),Paramètres!$W$5:$Z$1005)-LOOKUP(ROW(B2099),Paramètres!$V$5:$Z$1005)*Paramètres!$P$5,0)&amp;"/"&amp;OFFSET(Paramètres!$G$5,LOOKUP(ROW(B2099),Paramètres!$X$5:$Z$1005)-LOOKUP(ROW(B2099),Paramètres!$W$5:$Z$1005)*Paramètres!$P$6,0)&amp;"/"&amp;OFFSET(Paramètres!$J$5,LOOKUP(ROW(B2099),Paramètres!$Y$5:$Z$1005)-LOOKUP(ROW(B2099),Paramètres!$X$5:$Z$1005)*Paramètres!$P$7,0)&amp;"/"&amp;OFFSET(Paramètres!M2103,-LOOKUP(ROW(B2099),Paramètres!$Y$5:$Z$1005)*Paramètres!$P$8,0),""))</f>
        <v/>
      </c>
    </row>
    <row r="2100" spans="1:2" x14ac:dyDescent="0.25">
      <c r="A2100" t="str">
        <f ca="1">IF(A2099="","",IFERROR(OFFSET(Paramètres!$C$5,LOOKUP(ROW(A2100),Paramètres!$W$5:$Z$1005)-LOOKUP(ROW(A2100),Paramètres!$V$5:$Z$1005)*Paramètres!$P$5,0)&amp;OFFSET(Paramètres!$F$5,LOOKUP(ROW(A2100),Paramètres!$X$5:$Z$1005)-LOOKUP(ROW(A2100),Paramètres!$W$5:$Z$1005)*Paramètres!$P$6,0)&amp;OFFSET(Paramètres!$I$5,LOOKUP(ROW(A2100),Paramètres!$Y$5:$Z$1005)-LOOKUP(ROW(A2100),Paramètres!$X$5:$Z$1005)*Paramètres!$P$7,0)&amp;OFFSET(Paramètres!L2104,-LOOKUP(ROW(A2100),Paramètres!$Y$5:$Z$1005)*Paramètres!$P$8,0),""))</f>
        <v/>
      </c>
      <c r="B2100" t="str">
        <f ca="1">IF(B2099="","",IFERROR(OFFSET(Paramètres!$D$5,LOOKUP(ROW(B2100),Paramètres!$W$5:$Z$1005)-LOOKUP(ROW(B2100),Paramètres!$V$5:$Z$1005)*Paramètres!$P$5,0)&amp;"/"&amp;OFFSET(Paramètres!$G$5,LOOKUP(ROW(B2100),Paramètres!$X$5:$Z$1005)-LOOKUP(ROW(B2100),Paramètres!$W$5:$Z$1005)*Paramètres!$P$6,0)&amp;"/"&amp;OFFSET(Paramètres!$J$5,LOOKUP(ROW(B2100),Paramètres!$Y$5:$Z$1005)-LOOKUP(ROW(B2100),Paramètres!$X$5:$Z$1005)*Paramètres!$P$7,0)&amp;"/"&amp;OFFSET(Paramètres!M2104,-LOOKUP(ROW(B2100),Paramètres!$Y$5:$Z$1005)*Paramètres!$P$8,0),""))</f>
        <v/>
      </c>
    </row>
    <row r="2101" spans="1:2" x14ac:dyDescent="0.25">
      <c r="A2101" t="str">
        <f ca="1">IF(A2100="","",IFERROR(OFFSET(Paramètres!$C$5,LOOKUP(ROW(A2101),Paramètres!$W$5:$Z$1005)-LOOKUP(ROW(A2101),Paramètres!$V$5:$Z$1005)*Paramètres!$P$5,0)&amp;OFFSET(Paramètres!$F$5,LOOKUP(ROW(A2101),Paramètres!$X$5:$Z$1005)-LOOKUP(ROW(A2101),Paramètres!$W$5:$Z$1005)*Paramètres!$P$6,0)&amp;OFFSET(Paramètres!$I$5,LOOKUP(ROW(A2101),Paramètres!$Y$5:$Z$1005)-LOOKUP(ROW(A2101),Paramètres!$X$5:$Z$1005)*Paramètres!$P$7,0)&amp;OFFSET(Paramètres!L2105,-LOOKUP(ROW(A2101),Paramètres!$Y$5:$Z$1005)*Paramètres!$P$8,0),""))</f>
        <v/>
      </c>
      <c r="B2101" t="str">
        <f ca="1">IF(B2100="","",IFERROR(OFFSET(Paramètres!$D$5,LOOKUP(ROW(B2101),Paramètres!$W$5:$Z$1005)-LOOKUP(ROW(B2101),Paramètres!$V$5:$Z$1005)*Paramètres!$P$5,0)&amp;"/"&amp;OFFSET(Paramètres!$G$5,LOOKUP(ROW(B2101),Paramètres!$X$5:$Z$1005)-LOOKUP(ROW(B2101),Paramètres!$W$5:$Z$1005)*Paramètres!$P$6,0)&amp;"/"&amp;OFFSET(Paramètres!$J$5,LOOKUP(ROW(B2101),Paramètres!$Y$5:$Z$1005)-LOOKUP(ROW(B2101),Paramètres!$X$5:$Z$1005)*Paramètres!$P$7,0)&amp;"/"&amp;OFFSET(Paramètres!M2105,-LOOKUP(ROW(B2101),Paramètres!$Y$5:$Z$1005)*Paramètres!$P$8,0),""))</f>
        <v/>
      </c>
    </row>
    <row r="2102" spans="1:2" x14ac:dyDescent="0.25">
      <c r="A2102" t="str">
        <f ca="1">IF(A2101="","",IFERROR(OFFSET(Paramètres!$C$5,LOOKUP(ROW(A2102),Paramètres!$W$5:$Z$1005)-LOOKUP(ROW(A2102),Paramètres!$V$5:$Z$1005)*Paramètres!$P$5,0)&amp;OFFSET(Paramètres!$F$5,LOOKUP(ROW(A2102),Paramètres!$X$5:$Z$1005)-LOOKUP(ROW(A2102),Paramètres!$W$5:$Z$1005)*Paramètres!$P$6,0)&amp;OFFSET(Paramètres!$I$5,LOOKUP(ROW(A2102),Paramètres!$Y$5:$Z$1005)-LOOKUP(ROW(A2102),Paramètres!$X$5:$Z$1005)*Paramètres!$P$7,0)&amp;OFFSET(Paramètres!L2106,-LOOKUP(ROW(A2102),Paramètres!$Y$5:$Z$1005)*Paramètres!$P$8,0),""))</f>
        <v/>
      </c>
      <c r="B2102" t="str">
        <f ca="1">IF(B2101="","",IFERROR(OFFSET(Paramètres!$D$5,LOOKUP(ROW(B2102),Paramètres!$W$5:$Z$1005)-LOOKUP(ROW(B2102),Paramètres!$V$5:$Z$1005)*Paramètres!$P$5,0)&amp;"/"&amp;OFFSET(Paramètres!$G$5,LOOKUP(ROW(B2102),Paramètres!$X$5:$Z$1005)-LOOKUP(ROW(B2102),Paramètres!$W$5:$Z$1005)*Paramètres!$P$6,0)&amp;"/"&amp;OFFSET(Paramètres!$J$5,LOOKUP(ROW(B2102),Paramètres!$Y$5:$Z$1005)-LOOKUP(ROW(B2102),Paramètres!$X$5:$Z$1005)*Paramètres!$P$7,0)&amp;"/"&amp;OFFSET(Paramètres!M2106,-LOOKUP(ROW(B2102),Paramètres!$Y$5:$Z$1005)*Paramètres!$P$8,0),""))</f>
        <v/>
      </c>
    </row>
    <row r="2103" spans="1:2" x14ac:dyDescent="0.25">
      <c r="A2103" t="str">
        <f ca="1">IF(A2102="","",IFERROR(OFFSET(Paramètres!$C$5,LOOKUP(ROW(A2103),Paramètres!$W$5:$Z$1005)-LOOKUP(ROW(A2103),Paramètres!$V$5:$Z$1005)*Paramètres!$P$5,0)&amp;OFFSET(Paramètres!$F$5,LOOKUP(ROW(A2103),Paramètres!$X$5:$Z$1005)-LOOKUP(ROW(A2103),Paramètres!$W$5:$Z$1005)*Paramètres!$P$6,0)&amp;OFFSET(Paramètres!$I$5,LOOKUP(ROW(A2103),Paramètres!$Y$5:$Z$1005)-LOOKUP(ROW(A2103),Paramètres!$X$5:$Z$1005)*Paramètres!$P$7,0)&amp;OFFSET(Paramètres!L2107,-LOOKUP(ROW(A2103),Paramètres!$Y$5:$Z$1005)*Paramètres!$P$8,0),""))</f>
        <v/>
      </c>
      <c r="B2103" t="str">
        <f ca="1">IF(B2102="","",IFERROR(OFFSET(Paramètres!$D$5,LOOKUP(ROW(B2103),Paramètres!$W$5:$Z$1005)-LOOKUP(ROW(B2103),Paramètres!$V$5:$Z$1005)*Paramètres!$P$5,0)&amp;"/"&amp;OFFSET(Paramètres!$G$5,LOOKUP(ROW(B2103),Paramètres!$X$5:$Z$1005)-LOOKUP(ROW(B2103),Paramètres!$W$5:$Z$1005)*Paramètres!$P$6,0)&amp;"/"&amp;OFFSET(Paramètres!$J$5,LOOKUP(ROW(B2103),Paramètres!$Y$5:$Z$1005)-LOOKUP(ROW(B2103),Paramètres!$X$5:$Z$1005)*Paramètres!$P$7,0)&amp;"/"&amp;OFFSET(Paramètres!M2107,-LOOKUP(ROW(B2103),Paramètres!$Y$5:$Z$1005)*Paramètres!$P$8,0),""))</f>
        <v/>
      </c>
    </row>
    <row r="2104" spans="1:2" x14ac:dyDescent="0.25">
      <c r="A2104" t="str">
        <f ca="1">IF(A2103="","",IFERROR(OFFSET(Paramètres!$C$5,LOOKUP(ROW(A2104),Paramètres!$W$5:$Z$1005)-LOOKUP(ROW(A2104),Paramètres!$V$5:$Z$1005)*Paramètres!$P$5,0)&amp;OFFSET(Paramètres!$F$5,LOOKUP(ROW(A2104),Paramètres!$X$5:$Z$1005)-LOOKUP(ROW(A2104),Paramètres!$W$5:$Z$1005)*Paramètres!$P$6,0)&amp;OFFSET(Paramètres!$I$5,LOOKUP(ROW(A2104),Paramètres!$Y$5:$Z$1005)-LOOKUP(ROW(A2104),Paramètres!$X$5:$Z$1005)*Paramètres!$P$7,0)&amp;OFFSET(Paramètres!L2108,-LOOKUP(ROW(A2104),Paramètres!$Y$5:$Z$1005)*Paramètres!$P$8,0),""))</f>
        <v/>
      </c>
      <c r="B2104" t="str">
        <f ca="1">IF(B2103="","",IFERROR(OFFSET(Paramètres!$D$5,LOOKUP(ROW(B2104),Paramètres!$W$5:$Z$1005)-LOOKUP(ROW(B2104),Paramètres!$V$5:$Z$1005)*Paramètres!$P$5,0)&amp;"/"&amp;OFFSET(Paramètres!$G$5,LOOKUP(ROW(B2104),Paramètres!$X$5:$Z$1005)-LOOKUP(ROW(B2104),Paramètres!$W$5:$Z$1005)*Paramètres!$P$6,0)&amp;"/"&amp;OFFSET(Paramètres!$J$5,LOOKUP(ROW(B2104),Paramètres!$Y$5:$Z$1005)-LOOKUP(ROW(B2104),Paramètres!$X$5:$Z$1005)*Paramètres!$P$7,0)&amp;"/"&amp;OFFSET(Paramètres!M2108,-LOOKUP(ROW(B2104),Paramètres!$Y$5:$Z$1005)*Paramètres!$P$8,0),""))</f>
        <v/>
      </c>
    </row>
    <row r="2105" spans="1:2" x14ac:dyDescent="0.25">
      <c r="A2105" t="str">
        <f ca="1">IF(A2104="","",IFERROR(OFFSET(Paramètres!$C$5,LOOKUP(ROW(A2105),Paramètres!$W$5:$Z$1005)-LOOKUP(ROW(A2105),Paramètres!$V$5:$Z$1005)*Paramètres!$P$5,0)&amp;OFFSET(Paramètres!$F$5,LOOKUP(ROW(A2105),Paramètres!$X$5:$Z$1005)-LOOKUP(ROW(A2105),Paramètres!$W$5:$Z$1005)*Paramètres!$P$6,0)&amp;OFFSET(Paramètres!$I$5,LOOKUP(ROW(A2105),Paramètres!$Y$5:$Z$1005)-LOOKUP(ROW(A2105),Paramètres!$X$5:$Z$1005)*Paramètres!$P$7,0)&amp;OFFSET(Paramètres!L2109,-LOOKUP(ROW(A2105),Paramètres!$Y$5:$Z$1005)*Paramètres!$P$8,0),""))</f>
        <v/>
      </c>
      <c r="B2105" t="str">
        <f ca="1">IF(B2104="","",IFERROR(OFFSET(Paramètres!$D$5,LOOKUP(ROW(B2105),Paramètres!$W$5:$Z$1005)-LOOKUP(ROW(B2105),Paramètres!$V$5:$Z$1005)*Paramètres!$P$5,0)&amp;"/"&amp;OFFSET(Paramètres!$G$5,LOOKUP(ROW(B2105),Paramètres!$X$5:$Z$1005)-LOOKUP(ROW(B2105),Paramètres!$W$5:$Z$1005)*Paramètres!$P$6,0)&amp;"/"&amp;OFFSET(Paramètres!$J$5,LOOKUP(ROW(B2105),Paramètres!$Y$5:$Z$1005)-LOOKUP(ROW(B2105),Paramètres!$X$5:$Z$1005)*Paramètres!$P$7,0)&amp;"/"&amp;OFFSET(Paramètres!M2109,-LOOKUP(ROW(B2105),Paramètres!$Y$5:$Z$1005)*Paramètres!$P$8,0),""))</f>
        <v/>
      </c>
    </row>
    <row r="2106" spans="1:2" x14ac:dyDescent="0.25">
      <c r="A2106" t="str">
        <f ca="1">IF(A2105="","",IFERROR(OFFSET(Paramètres!$C$5,LOOKUP(ROW(A2106),Paramètres!$W$5:$Z$1005)-LOOKUP(ROW(A2106),Paramètres!$V$5:$Z$1005)*Paramètres!$P$5,0)&amp;OFFSET(Paramètres!$F$5,LOOKUP(ROW(A2106),Paramètres!$X$5:$Z$1005)-LOOKUP(ROW(A2106),Paramètres!$W$5:$Z$1005)*Paramètres!$P$6,0)&amp;OFFSET(Paramètres!$I$5,LOOKUP(ROW(A2106),Paramètres!$Y$5:$Z$1005)-LOOKUP(ROW(A2106),Paramètres!$X$5:$Z$1005)*Paramètres!$P$7,0)&amp;OFFSET(Paramètres!L2110,-LOOKUP(ROW(A2106),Paramètres!$Y$5:$Z$1005)*Paramètres!$P$8,0),""))</f>
        <v/>
      </c>
      <c r="B2106" t="str">
        <f ca="1">IF(B2105="","",IFERROR(OFFSET(Paramètres!$D$5,LOOKUP(ROW(B2106),Paramètres!$W$5:$Z$1005)-LOOKUP(ROW(B2106),Paramètres!$V$5:$Z$1005)*Paramètres!$P$5,0)&amp;"/"&amp;OFFSET(Paramètres!$G$5,LOOKUP(ROW(B2106),Paramètres!$X$5:$Z$1005)-LOOKUP(ROW(B2106),Paramètres!$W$5:$Z$1005)*Paramètres!$P$6,0)&amp;"/"&amp;OFFSET(Paramètres!$J$5,LOOKUP(ROW(B2106),Paramètres!$Y$5:$Z$1005)-LOOKUP(ROW(B2106),Paramètres!$X$5:$Z$1005)*Paramètres!$P$7,0)&amp;"/"&amp;OFFSET(Paramètres!M2110,-LOOKUP(ROW(B2106),Paramètres!$Y$5:$Z$1005)*Paramètres!$P$8,0),""))</f>
        <v/>
      </c>
    </row>
    <row r="2107" spans="1:2" x14ac:dyDescent="0.25">
      <c r="A2107" t="str">
        <f ca="1">IF(A2106="","",IFERROR(OFFSET(Paramètres!$C$5,LOOKUP(ROW(A2107),Paramètres!$W$5:$Z$1005)-LOOKUP(ROW(A2107),Paramètres!$V$5:$Z$1005)*Paramètres!$P$5,0)&amp;OFFSET(Paramètres!$F$5,LOOKUP(ROW(A2107),Paramètres!$X$5:$Z$1005)-LOOKUP(ROW(A2107),Paramètres!$W$5:$Z$1005)*Paramètres!$P$6,0)&amp;OFFSET(Paramètres!$I$5,LOOKUP(ROW(A2107),Paramètres!$Y$5:$Z$1005)-LOOKUP(ROW(A2107),Paramètres!$X$5:$Z$1005)*Paramètres!$P$7,0)&amp;OFFSET(Paramètres!L2111,-LOOKUP(ROW(A2107),Paramètres!$Y$5:$Z$1005)*Paramètres!$P$8,0),""))</f>
        <v/>
      </c>
      <c r="B2107" t="str">
        <f ca="1">IF(B2106="","",IFERROR(OFFSET(Paramètres!$D$5,LOOKUP(ROW(B2107),Paramètres!$W$5:$Z$1005)-LOOKUP(ROW(B2107),Paramètres!$V$5:$Z$1005)*Paramètres!$P$5,0)&amp;"/"&amp;OFFSET(Paramètres!$G$5,LOOKUP(ROW(B2107),Paramètres!$X$5:$Z$1005)-LOOKUP(ROW(B2107),Paramètres!$W$5:$Z$1005)*Paramètres!$P$6,0)&amp;"/"&amp;OFFSET(Paramètres!$J$5,LOOKUP(ROW(B2107),Paramètres!$Y$5:$Z$1005)-LOOKUP(ROW(B2107),Paramètres!$X$5:$Z$1005)*Paramètres!$P$7,0)&amp;"/"&amp;OFFSET(Paramètres!M2111,-LOOKUP(ROW(B2107),Paramètres!$Y$5:$Z$1005)*Paramètres!$P$8,0),""))</f>
        <v/>
      </c>
    </row>
    <row r="2108" spans="1:2" x14ac:dyDescent="0.25">
      <c r="A2108" t="str">
        <f ca="1">IF(A2107="","",IFERROR(OFFSET(Paramètres!$C$5,LOOKUP(ROW(A2108),Paramètres!$W$5:$Z$1005)-LOOKUP(ROW(A2108),Paramètres!$V$5:$Z$1005)*Paramètres!$P$5,0)&amp;OFFSET(Paramètres!$F$5,LOOKUP(ROW(A2108),Paramètres!$X$5:$Z$1005)-LOOKUP(ROW(A2108),Paramètres!$W$5:$Z$1005)*Paramètres!$P$6,0)&amp;OFFSET(Paramètres!$I$5,LOOKUP(ROW(A2108),Paramètres!$Y$5:$Z$1005)-LOOKUP(ROW(A2108),Paramètres!$X$5:$Z$1005)*Paramètres!$P$7,0)&amp;OFFSET(Paramètres!L2112,-LOOKUP(ROW(A2108),Paramètres!$Y$5:$Z$1005)*Paramètres!$P$8,0),""))</f>
        <v/>
      </c>
      <c r="B2108" t="str">
        <f ca="1">IF(B2107="","",IFERROR(OFFSET(Paramètres!$D$5,LOOKUP(ROW(B2108),Paramètres!$W$5:$Z$1005)-LOOKUP(ROW(B2108),Paramètres!$V$5:$Z$1005)*Paramètres!$P$5,0)&amp;"/"&amp;OFFSET(Paramètres!$G$5,LOOKUP(ROW(B2108),Paramètres!$X$5:$Z$1005)-LOOKUP(ROW(B2108),Paramètres!$W$5:$Z$1005)*Paramètres!$P$6,0)&amp;"/"&amp;OFFSET(Paramètres!$J$5,LOOKUP(ROW(B2108),Paramètres!$Y$5:$Z$1005)-LOOKUP(ROW(B2108),Paramètres!$X$5:$Z$1005)*Paramètres!$P$7,0)&amp;"/"&amp;OFFSET(Paramètres!M2112,-LOOKUP(ROW(B2108),Paramètres!$Y$5:$Z$1005)*Paramètres!$P$8,0),""))</f>
        <v/>
      </c>
    </row>
    <row r="2109" spans="1:2" x14ac:dyDescent="0.25">
      <c r="A2109" t="str">
        <f ca="1">IF(A2108="","",IFERROR(OFFSET(Paramètres!$C$5,LOOKUP(ROW(A2109),Paramètres!$W$5:$Z$1005)-LOOKUP(ROW(A2109),Paramètres!$V$5:$Z$1005)*Paramètres!$P$5,0)&amp;OFFSET(Paramètres!$F$5,LOOKUP(ROW(A2109),Paramètres!$X$5:$Z$1005)-LOOKUP(ROW(A2109),Paramètres!$W$5:$Z$1005)*Paramètres!$P$6,0)&amp;OFFSET(Paramètres!$I$5,LOOKUP(ROW(A2109),Paramètres!$Y$5:$Z$1005)-LOOKUP(ROW(A2109),Paramètres!$X$5:$Z$1005)*Paramètres!$P$7,0)&amp;OFFSET(Paramètres!L2113,-LOOKUP(ROW(A2109),Paramètres!$Y$5:$Z$1005)*Paramètres!$P$8,0),""))</f>
        <v/>
      </c>
      <c r="B2109" t="str">
        <f ca="1">IF(B2108="","",IFERROR(OFFSET(Paramètres!$D$5,LOOKUP(ROW(B2109),Paramètres!$W$5:$Z$1005)-LOOKUP(ROW(B2109),Paramètres!$V$5:$Z$1005)*Paramètres!$P$5,0)&amp;"/"&amp;OFFSET(Paramètres!$G$5,LOOKUP(ROW(B2109),Paramètres!$X$5:$Z$1005)-LOOKUP(ROW(B2109),Paramètres!$W$5:$Z$1005)*Paramètres!$P$6,0)&amp;"/"&amp;OFFSET(Paramètres!$J$5,LOOKUP(ROW(B2109),Paramètres!$Y$5:$Z$1005)-LOOKUP(ROW(B2109),Paramètres!$X$5:$Z$1005)*Paramètres!$P$7,0)&amp;"/"&amp;OFFSET(Paramètres!M2113,-LOOKUP(ROW(B2109),Paramètres!$Y$5:$Z$1005)*Paramètres!$P$8,0),""))</f>
        <v/>
      </c>
    </row>
    <row r="2110" spans="1:2" x14ac:dyDescent="0.25">
      <c r="A2110" t="str">
        <f ca="1">IF(A2109="","",IFERROR(OFFSET(Paramètres!$C$5,LOOKUP(ROW(A2110),Paramètres!$W$5:$Z$1005)-LOOKUP(ROW(A2110),Paramètres!$V$5:$Z$1005)*Paramètres!$P$5,0)&amp;OFFSET(Paramètres!$F$5,LOOKUP(ROW(A2110),Paramètres!$X$5:$Z$1005)-LOOKUP(ROW(A2110),Paramètres!$W$5:$Z$1005)*Paramètres!$P$6,0)&amp;OFFSET(Paramètres!$I$5,LOOKUP(ROW(A2110),Paramètres!$Y$5:$Z$1005)-LOOKUP(ROW(A2110),Paramètres!$X$5:$Z$1005)*Paramètres!$P$7,0)&amp;OFFSET(Paramètres!L2114,-LOOKUP(ROW(A2110),Paramètres!$Y$5:$Z$1005)*Paramètres!$P$8,0),""))</f>
        <v/>
      </c>
      <c r="B2110" t="str">
        <f ca="1">IF(B2109="","",IFERROR(OFFSET(Paramètres!$D$5,LOOKUP(ROW(B2110),Paramètres!$W$5:$Z$1005)-LOOKUP(ROW(B2110),Paramètres!$V$5:$Z$1005)*Paramètres!$P$5,0)&amp;"/"&amp;OFFSET(Paramètres!$G$5,LOOKUP(ROW(B2110),Paramètres!$X$5:$Z$1005)-LOOKUP(ROW(B2110),Paramètres!$W$5:$Z$1005)*Paramètres!$P$6,0)&amp;"/"&amp;OFFSET(Paramètres!$J$5,LOOKUP(ROW(B2110),Paramètres!$Y$5:$Z$1005)-LOOKUP(ROW(B2110),Paramètres!$X$5:$Z$1005)*Paramètres!$P$7,0)&amp;"/"&amp;OFFSET(Paramètres!M2114,-LOOKUP(ROW(B2110),Paramètres!$Y$5:$Z$1005)*Paramètres!$P$8,0),""))</f>
        <v/>
      </c>
    </row>
    <row r="2111" spans="1:2" x14ac:dyDescent="0.25">
      <c r="A2111" t="str">
        <f ca="1">IF(A2110="","",IFERROR(OFFSET(Paramètres!$C$5,LOOKUP(ROW(A2111),Paramètres!$W$5:$Z$1005)-LOOKUP(ROW(A2111),Paramètres!$V$5:$Z$1005)*Paramètres!$P$5,0)&amp;OFFSET(Paramètres!$F$5,LOOKUP(ROW(A2111),Paramètres!$X$5:$Z$1005)-LOOKUP(ROW(A2111),Paramètres!$W$5:$Z$1005)*Paramètres!$P$6,0)&amp;OFFSET(Paramètres!$I$5,LOOKUP(ROW(A2111),Paramètres!$Y$5:$Z$1005)-LOOKUP(ROW(A2111),Paramètres!$X$5:$Z$1005)*Paramètres!$P$7,0)&amp;OFFSET(Paramètres!L2115,-LOOKUP(ROW(A2111),Paramètres!$Y$5:$Z$1005)*Paramètres!$P$8,0),""))</f>
        <v/>
      </c>
      <c r="B2111" t="str">
        <f ca="1">IF(B2110="","",IFERROR(OFFSET(Paramètres!$D$5,LOOKUP(ROW(B2111),Paramètres!$W$5:$Z$1005)-LOOKUP(ROW(B2111),Paramètres!$V$5:$Z$1005)*Paramètres!$P$5,0)&amp;"/"&amp;OFFSET(Paramètres!$G$5,LOOKUP(ROW(B2111),Paramètres!$X$5:$Z$1005)-LOOKUP(ROW(B2111),Paramètres!$W$5:$Z$1005)*Paramètres!$P$6,0)&amp;"/"&amp;OFFSET(Paramètres!$J$5,LOOKUP(ROW(B2111),Paramètres!$Y$5:$Z$1005)-LOOKUP(ROW(B2111),Paramètres!$X$5:$Z$1005)*Paramètres!$P$7,0)&amp;"/"&amp;OFFSET(Paramètres!M2115,-LOOKUP(ROW(B2111),Paramètres!$Y$5:$Z$1005)*Paramètres!$P$8,0),""))</f>
        <v/>
      </c>
    </row>
    <row r="2112" spans="1:2" x14ac:dyDescent="0.25">
      <c r="A2112" t="str">
        <f ca="1">IF(A2111="","",IFERROR(OFFSET(Paramètres!$C$5,LOOKUP(ROW(A2112),Paramètres!$W$5:$Z$1005)-LOOKUP(ROW(A2112),Paramètres!$V$5:$Z$1005)*Paramètres!$P$5,0)&amp;OFFSET(Paramètres!$F$5,LOOKUP(ROW(A2112),Paramètres!$X$5:$Z$1005)-LOOKUP(ROW(A2112),Paramètres!$W$5:$Z$1005)*Paramètres!$P$6,0)&amp;OFFSET(Paramètres!$I$5,LOOKUP(ROW(A2112),Paramètres!$Y$5:$Z$1005)-LOOKUP(ROW(A2112),Paramètres!$X$5:$Z$1005)*Paramètres!$P$7,0)&amp;OFFSET(Paramètres!L2116,-LOOKUP(ROW(A2112),Paramètres!$Y$5:$Z$1005)*Paramètres!$P$8,0),""))</f>
        <v/>
      </c>
      <c r="B2112" t="str">
        <f ca="1">IF(B2111="","",IFERROR(OFFSET(Paramètres!$D$5,LOOKUP(ROW(B2112),Paramètres!$W$5:$Z$1005)-LOOKUP(ROW(B2112),Paramètres!$V$5:$Z$1005)*Paramètres!$P$5,0)&amp;"/"&amp;OFFSET(Paramètres!$G$5,LOOKUP(ROW(B2112),Paramètres!$X$5:$Z$1005)-LOOKUP(ROW(B2112),Paramètres!$W$5:$Z$1005)*Paramètres!$P$6,0)&amp;"/"&amp;OFFSET(Paramètres!$J$5,LOOKUP(ROW(B2112),Paramètres!$Y$5:$Z$1005)-LOOKUP(ROW(B2112),Paramètres!$X$5:$Z$1005)*Paramètres!$P$7,0)&amp;"/"&amp;OFFSET(Paramètres!M2116,-LOOKUP(ROW(B2112),Paramètres!$Y$5:$Z$1005)*Paramètres!$P$8,0),""))</f>
        <v/>
      </c>
    </row>
    <row r="2113" spans="1:2" x14ac:dyDescent="0.25">
      <c r="A2113" t="str">
        <f ca="1">IF(A2112="","",IFERROR(OFFSET(Paramètres!$C$5,LOOKUP(ROW(A2113),Paramètres!$W$5:$Z$1005)-LOOKUP(ROW(A2113),Paramètres!$V$5:$Z$1005)*Paramètres!$P$5,0)&amp;OFFSET(Paramètres!$F$5,LOOKUP(ROW(A2113),Paramètres!$X$5:$Z$1005)-LOOKUP(ROW(A2113),Paramètres!$W$5:$Z$1005)*Paramètres!$P$6,0)&amp;OFFSET(Paramètres!$I$5,LOOKUP(ROW(A2113),Paramètres!$Y$5:$Z$1005)-LOOKUP(ROW(A2113),Paramètres!$X$5:$Z$1005)*Paramètres!$P$7,0)&amp;OFFSET(Paramètres!L2117,-LOOKUP(ROW(A2113),Paramètres!$Y$5:$Z$1005)*Paramètres!$P$8,0),""))</f>
        <v/>
      </c>
      <c r="B2113" t="str">
        <f ca="1">IF(B2112="","",IFERROR(OFFSET(Paramètres!$D$5,LOOKUP(ROW(B2113),Paramètres!$W$5:$Z$1005)-LOOKUP(ROW(B2113),Paramètres!$V$5:$Z$1005)*Paramètres!$P$5,0)&amp;"/"&amp;OFFSET(Paramètres!$G$5,LOOKUP(ROW(B2113),Paramètres!$X$5:$Z$1005)-LOOKUP(ROW(B2113),Paramètres!$W$5:$Z$1005)*Paramètres!$P$6,0)&amp;"/"&amp;OFFSET(Paramètres!$J$5,LOOKUP(ROW(B2113),Paramètres!$Y$5:$Z$1005)-LOOKUP(ROW(B2113),Paramètres!$X$5:$Z$1005)*Paramètres!$P$7,0)&amp;"/"&amp;OFFSET(Paramètres!M2117,-LOOKUP(ROW(B2113),Paramètres!$Y$5:$Z$1005)*Paramètres!$P$8,0),""))</f>
        <v/>
      </c>
    </row>
    <row r="2114" spans="1:2" x14ac:dyDescent="0.25">
      <c r="A2114" t="str">
        <f ca="1">IF(A2113="","",IFERROR(OFFSET(Paramètres!$C$5,LOOKUP(ROW(A2114),Paramètres!$W$5:$Z$1005)-LOOKUP(ROW(A2114),Paramètres!$V$5:$Z$1005)*Paramètres!$P$5,0)&amp;OFFSET(Paramètres!$F$5,LOOKUP(ROW(A2114),Paramètres!$X$5:$Z$1005)-LOOKUP(ROW(A2114),Paramètres!$W$5:$Z$1005)*Paramètres!$P$6,0)&amp;OFFSET(Paramètres!$I$5,LOOKUP(ROW(A2114),Paramètres!$Y$5:$Z$1005)-LOOKUP(ROW(A2114),Paramètres!$X$5:$Z$1005)*Paramètres!$P$7,0)&amp;OFFSET(Paramètres!L2118,-LOOKUP(ROW(A2114),Paramètres!$Y$5:$Z$1005)*Paramètres!$P$8,0),""))</f>
        <v/>
      </c>
      <c r="B2114" t="str">
        <f ca="1">IF(B2113="","",IFERROR(OFFSET(Paramètres!$D$5,LOOKUP(ROW(B2114),Paramètres!$W$5:$Z$1005)-LOOKUP(ROW(B2114),Paramètres!$V$5:$Z$1005)*Paramètres!$P$5,0)&amp;"/"&amp;OFFSET(Paramètres!$G$5,LOOKUP(ROW(B2114),Paramètres!$X$5:$Z$1005)-LOOKUP(ROW(B2114),Paramètres!$W$5:$Z$1005)*Paramètres!$P$6,0)&amp;"/"&amp;OFFSET(Paramètres!$J$5,LOOKUP(ROW(B2114),Paramètres!$Y$5:$Z$1005)-LOOKUP(ROW(B2114),Paramètres!$X$5:$Z$1005)*Paramètres!$P$7,0)&amp;"/"&amp;OFFSET(Paramètres!M2118,-LOOKUP(ROW(B2114),Paramètres!$Y$5:$Z$1005)*Paramètres!$P$8,0),""))</f>
        <v/>
      </c>
    </row>
    <row r="2115" spans="1:2" x14ac:dyDescent="0.25">
      <c r="A2115" t="str">
        <f ca="1">IF(A2114="","",IFERROR(OFFSET(Paramètres!$C$5,LOOKUP(ROW(A2115),Paramètres!$W$5:$Z$1005)-LOOKUP(ROW(A2115),Paramètres!$V$5:$Z$1005)*Paramètres!$P$5,0)&amp;OFFSET(Paramètres!$F$5,LOOKUP(ROW(A2115),Paramètres!$X$5:$Z$1005)-LOOKUP(ROW(A2115),Paramètres!$W$5:$Z$1005)*Paramètres!$P$6,0)&amp;OFFSET(Paramètres!$I$5,LOOKUP(ROW(A2115),Paramètres!$Y$5:$Z$1005)-LOOKUP(ROW(A2115),Paramètres!$X$5:$Z$1005)*Paramètres!$P$7,0)&amp;OFFSET(Paramètres!L2119,-LOOKUP(ROW(A2115),Paramètres!$Y$5:$Z$1005)*Paramètres!$P$8,0),""))</f>
        <v/>
      </c>
      <c r="B2115" t="str">
        <f ca="1">IF(B2114="","",IFERROR(OFFSET(Paramètres!$D$5,LOOKUP(ROW(B2115),Paramètres!$W$5:$Z$1005)-LOOKUP(ROW(B2115),Paramètres!$V$5:$Z$1005)*Paramètres!$P$5,0)&amp;"/"&amp;OFFSET(Paramètres!$G$5,LOOKUP(ROW(B2115),Paramètres!$X$5:$Z$1005)-LOOKUP(ROW(B2115),Paramètres!$W$5:$Z$1005)*Paramètres!$P$6,0)&amp;"/"&amp;OFFSET(Paramètres!$J$5,LOOKUP(ROW(B2115),Paramètres!$Y$5:$Z$1005)-LOOKUP(ROW(B2115),Paramètres!$X$5:$Z$1005)*Paramètres!$P$7,0)&amp;"/"&amp;OFFSET(Paramètres!M2119,-LOOKUP(ROW(B2115),Paramètres!$Y$5:$Z$1005)*Paramètres!$P$8,0),""))</f>
        <v/>
      </c>
    </row>
    <row r="2116" spans="1:2" x14ac:dyDescent="0.25">
      <c r="A2116" t="str">
        <f ca="1">IF(A2115="","",IFERROR(OFFSET(Paramètres!$C$5,LOOKUP(ROW(A2116),Paramètres!$W$5:$Z$1005)-LOOKUP(ROW(A2116),Paramètres!$V$5:$Z$1005)*Paramètres!$P$5,0)&amp;OFFSET(Paramètres!$F$5,LOOKUP(ROW(A2116),Paramètres!$X$5:$Z$1005)-LOOKUP(ROW(A2116),Paramètres!$W$5:$Z$1005)*Paramètres!$P$6,0)&amp;OFFSET(Paramètres!$I$5,LOOKUP(ROW(A2116),Paramètres!$Y$5:$Z$1005)-LOOKUP(ROW(A2116),Paramètres!$X$5:$Z$1005)*Paramètres!$P$7,0)&amp;OFFSET(Paramètres!L2120,-LOOKUP(ROW(A2116),Paramètres!$Y$5:$Z$1005)*Paramètres!$P$8,0),""))</f>
        <v/>
      </c>
      <c r="B2116" t="str">
        <f ca="1">IF(B2115="","",IFERROR(OFFSET(Paramètres!$D$5,LOOKUP(ROW(B2116),Paramètres!$W$5:$Z$1005)-LOOKUP(ROW(B2116),Paramètres!$V$5:$Z$1005)*Paramètres!$P$5,0)&amp;"/"&amp;OFFSET(Paramètres!$G$5,LOOKUP(ROW(B2116),Paramètres!$X$5:$Z$1005)-LOOKUP(ROW(B2116),Paramètres!$W$5:$Z$1005)*Paramètres!$P$6,0)&amp;"/"&amp;OFFSET(Paramètres!$J$5,LOOKUP(ROW(B2116),Paramètres!$Y$5:$Z$1005)-LOOKUP(ROW(B2116),Paramètres!$X$5:$Z$1005)*Paramètres!$P$7,0)&amp;"/"&amp;OFFSET(Paramètres!M2120,-LOOKUP(ROW(B2116),Paramètres!$Y$5:$Z$1005)*Paramètres!$P$8,0),""))</f>
        <v/>
      </c>
    </row>
    <row r="2117" spans="1:2" x14ac:dyDescent="0.25">
      <c r="A2117" t="str">
        <f ca="1">IF(A2116="","",IFERROR(OFFSET(Paramètres!$C$5,LOOKUP(ROW(A2117),Paramètres!$W$5:$Z$1005)-LOOKUP(ROW(A2117),Paramètres!$V$5:$Z$1005)*Paramètres!$P$5,0)&amp;OFFSET(Paramètres!$F$5,LOOKUP(ROW(A2117),Paramètres!$X$5:$Z$1005)-LOOKUP(ROW(A2117),Paramètres!$W$5:$Z$1005)*Paramètres!$P$6,0)&amp;OFFSET(Paramètres!$I$5,LOOKUP(ROW(A2117),Paramètres!$Y$5:$Z$1005)-LOOKUP(ROW(A2117),Paramètres!$X$5:$Z$1005)*Paramètres!$P$7,0)&amp;OFFSET(Paramètres!L2121,-LOOKUP(ROW(A2117),Paramètres!$Y$5:$Z$1005)*Paramètres!$P$8,0),""))</f>
        <v/>
      </c>
      <c r="B2117" t="str">
        <f ca="1">IF(B2116="","",IFERROR(OFFSET(Paramètres!$D$5,LOOKUP(ROW(B2117),Paramètres!$W$5:$Z$1005)-LOOKUP(ROW(B2117),Paramètres!$V$5:$Z$1005)*Paramètres!$P$5,0)&amp;"/"&amp;OFFSET(Paramètres!$G$5,LOOKUP(ROW(B2117),Paramètres!$X$5:$Z$1005)-LOOKUP(ROW(B2117),Paramètres!$W$5:$Z$1005)*Paramètres!$P$6,0)&amp;"/"&amp;OFFSET(Paramètres!$J$5,LOOKUP(ROW(B2117),Paramètres!$Y$5:$Z$1005)-LOOKUP(ROW(B2117),Paramètres!$X$5:$Z$1005)*Paramètres!$P$7,0)&amp;"/"&amp;OFFSET(Paramètres!M2121,-LOOKUP(ROW(B2117),Paramètres!$Y$5:$Z$1005)*Paramètres!$P$8,0),""))</f>
        <v/>
      </c>
    </row>
    <row r="2118" spans="1:2" x14ac:dyDescent="0.25">
      <c r="A2118" t="str">
        <f ca="1">IF(A2117="","",IFERROR(OFFSET(Paramètres!$C$5,LOOKUP(ROW(A2118),Paramètres!$W$5:$Z$1005)-LOOKUP(ROW(A2118),Paramètres!$V$5:$Z$1005)*Paramètres!$P$5,0)&amp;OFFSET(Paramètres!$F$5,LOOKUP(ROW(A2118),Paramètres!$X$5:$Z$1005)-LOOKUP(ROW(A2118),Paramètres!$W$5:$Z$1005)*Paramètres!$P$6,0)&amp;OFFSET(Paramètres!$I$5,LOOKUP(ROW(A2118),Paramètres!$Y$5:$Z$1005)-LOOKUP(ROW(A2118),Paramètres!$X$5:$Z$1005)*Paramètres!$P$7,0)&amp;OFFSET(Paramètres!L2122,-LOOKUP(ROW(A2118),Paramètres!$Y$5:$Z$1005)*Paramètres!$P$8,0),""))</f>
        <v/>
      </c>
      <c r="B2118" t="str">
        <f ca="1">IF(B2117="","",IFERROR(OFFSET(Paramètres!$D$5,LOOKUP(ROW(B2118),Paramètres!$W$5:$Z$1005)-LOOKUP(ROW(B2118),Paramètres!$V$5:$Z$1005)*Paramètres!$P$5,0)&amp;"/"&amp;OFFSET(Paramètres!$G$5,LOOKUP(ROW(B2118),Paramètres!$X$5:$Z$1005)-LOOKUP(ROW(B2118),Paramètres!$W$5:$Z$1005)*Paramètres!$P$6,0)&amp;"/"&amp;OFFSET(Paramètres!$J$5,LOOKUP(ROW(B2118),Paramètres!$Y$5:$Z$1005)-LOOKUP(ROW(B2118),Paramètres!$X$5:$Z$1005)*Paramètres!$P$7,0)&amp;"/"&amp;OFFSET(Paramètres!M2122,-LOOKUP(ROW(B2118),Paramètres!$Y$5:$Z$1005)*Paramètres!$P$8,0),""))</f>
        <v/>
      </c>
    </row>
    <row r="2119" spans="1:2" x14ac:dyDescent="0.25">
      <c r="A2119" t="str">
        <f ca="1">IF(A2118="","",IFERROR(OFFSET(Paramètres!$C$5,LOOKUP(ROW(A2119),Paramètres!$W$5:$Z$1005)-LOOKUP(ROW(A2119),Paramètres!$V$5:$Z$1005)*Paramètres!$P$5,0)&amp;OFFSET(Paramètres!$F$5,LOOKUP(ROW(A2119),Paramètres!$X$5:$Z$1005)-LOOKUP(ROW(A2119),Paramètres!$W$5:$Z$1005)*Paramètres!$P$6,0)&amp;OFFSET(Paramètres!$I$5,LOOKUP(ROW(A2119),Paramètres!$Y$5:$Z$1005)-LOOKUP(ROW(A2119),Paramètres!$X$5:$Z$1005)*Paramètres!$P$7,0)&amp;OFFSET(Paramètres!L2123,-LOOKUP(ROW(A2119),Paramètres!$Y$5:$Z$1005)*Paramètres!$P$8,0),""))</f>
        <v/>
      </c>
      <c r="B2119" t="str">
        <f ca="1">IF(B2118="","",IFERROR(OFFSET(Paramètres!$D$5,LOOKUP(ROW(B2119),Paramètres!$W$5:$Z$1005)-LOOKUP(ROW(B2119),Paramètres!$V$5:$Z$1005)*Paramètres!$P$5,0)&amp;"/"&amp;OFFSET(Paramètres!$G$5,LOOKUP(ROW(B2119),Paramètres!$X$5:$Z$1005)-LOOKUP(ROW(B2119),Paramètres!$W$5:$Z$1005)*Paramètres!$P$6,0)&amp;"/"&amp;OFFSET(Paramètres!$J$5,LOOKUP(ROW(B2119),Paramètres!$Y$5:$Z$1005)-LOOKUP(ROW(B2119),Paramètres!$X$5:$Z$1005)*Paramètres!$P$7,0)&amp;"/"&amp;OFFSET(Paramètres!M2123,-LOOKUP(ROW(B2119),Paramètres!$Y$5:$Z$1005)*Paramètres!$P$8,0),""))</f>
        <v/>
      </c>
    </row>
    <row r="2120" spans="1:2" x14ac:dyDescent="0.25">
      <c r="A2120" t="str">
        <f ca="1">IF(A2119="","",IFERROR(OFFSET(Paramètres!$C$5,LOOKUP(ROW(A2120),Paramètres!$W$5:$Z$1005)-LOOKUP(ROW(A2120),Paramètres!$V$5:$Z$1005)*Paramètres!$P$5,0)&amp;OFFSET(Paramètres!$F$5,LOOKUP(ROW(A2120),Paramètres!$X$5:$Z$1005)-LOOKUP(ROW(A2120),Paramètres!$W$5:$Z$1005)*Paramètres!$P$6,0)&amp;OFFSET(Paramètres!$I$5,LOOKUP(ROW(A2120),Paramètres!$Y$5:$Z$1005)-LOOKUP(ROW(A2120),Paramètres!$X$5:$Z$1005)*Paramètres!$P$7,0)&amp;OFFSET(Paramètres!L2124,-LOOKUP(ROW(A2120),Paramètres!$Y$5:$Z$1005)*Paramètres!$P$8,0),""))</f>
        <v/>
      </c>
      <c r="B2120" t="str">
        <f ca="1">IF(B2119="","",IFERROR(OFFSET(Paramètres!$D$5,LOOKUP(ROW(B2120),Paramètres!$W$5:$Z$1005)-LOOKUP(ROW(B2120),Paramètres!$V$5:$Z$1005)*Paramètres!$P$5,0)&amp;"/"&amp;OFFSET(Paramètres!$G$5,LOOKUP(ROW(B2120),Paramètres!$X$5:$Z$1005)-LOOKUP(ROW(B2120),Paramètres!$W$5:$Z$1005)*Paramètres!$P$6,0)&amp;"/"&amp;OFFSET(Paramètres!$J$5,LOOKUP(ROW(B2120),Paramètres!$Y$5:$Z$1005)-LOOKUP(ROW(B2120),Paramètres!$X$5:$Z$1005)*Paramètres!$P$7,0)&amp;"/"&amp;OFFSET(Paramètres!M2124,-LOOKUP(ROW(B2120),Paramètres!$Y$5:$Z$1005)*Paramètres!$P$8,0),""))</f>
        <v/>
      </c>
    </row>
    <row r="2121" spans="1:2" x14ac:dyDescent="0.25">
      <c r="A2121" t="str">
        <f ca="1">IF(A2120="","",IFERROR(OFFSET(Paramètres!$C$5,LOOKUP(ROW(A2121),Paramètres!$W$5:$Z$1005)-LOOKUP(ROW(A2121),Paramètres!$V$5:$Z$1005)*Paramètres!$P$5,0)&amp;OFFSET(Paramètres!$F$5,LOOKUP(ROW(A2121),Paramètres!$X$5:$Z$1005)-LOOKUP(ROW(A2121),Paramètres!$W$5:$Z$1005)*Paramètres!$P$6,0)&amp;OFFSET(Paramètres!$I$5,LOOKUP(ROW(A2121),Paramètres!$Y$5:$Z$1005)-LOOKUP(ROW(A2121),Paramètres!$X$5:$Z$1005)*Paramètres!$P$7,0)&amp;OFFSET(Paramètres!L2125,-LOOKUP(ROW(A2121),Paramètres!$Y$5:$Z$1005)*Paramètres!$P$8,0),""))</f>
        <v/>
      </c>
      <c r="B2121" t="str">
        <f ca="1">IF(B2120="","",IFERROR(OFFSET(Paramètres!$D$5,LOOKUP(ROW(B2121),Paramètres!$W$5:$Z$1005)-LOOKUP(ROW(B2121),Paramètres!$V$5:$Z$1005)*Paramètres!$P$5,0)&amp;"/"&amp;OFFSET(Paramètres!$G$5,LOOKUP(ROW(B2121),Paramètres!$X$5:$Z$1005)-LOOKUP(ROW(B2121),Paramètres!$W$5:$Z$1005)*Paramètres!$P$6,0)&amp;"/"&amp;OFFSET(Paramètres!$J$5,LOOKUP(ROW(B2121),Paramètres!$Y$5:$Z$1005)-LOOKUP(ROW(B2121),Paramètres!$X$5:$Z$1005)*Paramètres!$P$7,0)&amp;"/"&amp;OFFSET(Paramètres!M2125,-LOOKUP(ROW(B2121),Paramètres!$Y$5:$Z$1005)*Paramètres!$P$8,0),""))</f>
        <v/>
      </c>
    </row>
    <row r="2122" spans="1:2" x14ac:dyDescent="0.25">
      <c r="A2122" t="str">
        <f ca="1">IF(A2121="","",IFERROR(OFFSET(Paramètres!$C$5,LOOKUP(ROW(A2122),Paramètres!$W$5:$Z$1005)-LOOKUP(ROW(A2122),Paramètres!$V$5:$Z$1005)*Paramètres!$P$5,0)&amp;OFFSET(Paramètres!$F$5,LOOKUP(ROW(A2122),Paramètres!$X$5:$Z$1005)-LOOKUP(ROW(A2122),Paramètres!$W$5:$Z$1005)*Paramètres!$P$6,0)&amp;OFFSET(Paramètres!$I$5,LOOKUP(ROW(A2122),Paramètres!$Y$5:$Z$1005)-LOOKUP(ROW(A2122),Paramètres!$X$5:$Z$1005)*Paramètres!$P$7,0)&amp;OFFSET(Paramètres!L2126,-LOOKUP(ROW(A2122),Paramètres!$Y$5:$Z$1005)*Paramètres!$P$8,0),""))</f>
        <v/>
      </c>
      <c r="B2122" t="str">
        <f ca="1">IF(B2121="","",IFERROR(OFFSET(Paramètres!$D$5,LOOKUP(ROW(B2122),Paramètres!$W$5:$Z$1005)-LOOKUP(ROW(B2122),Paramètres!$V$5:$Z$1005)*Paramètres!$P$5,0)&amp;"/"&amp;OFFSET(Paramètres!$G$5,LOOKUP(ROW(B2122),Paramètres!$X$5:$Z$1005)-LOOKUP(ROW(B2122),Paramètres!$W$5:$Z$1005)*Paramètres!$P$6,0)&amp;"/"&amp;OFFSET(Paramètres!$J$5,LOOKUP(ROW(B2122),Paramètres!$Y$5:$Z$1005)-LOOKUP(ROW(B2122),Paramètres!$X$5:$Z$1005)*Paramètres!$P$7,0)&amp;"/"&amp;OFFSET(Paramètres!M2126,-LOOKUP(ROW(B2122),Paramètres!$Y$5:$Z$1005)*Paramètres!$P$8,0),""))</f>
        <v/>
      </c>
    </row>
    <row r="2123" spans="1:2" x14ac:dyDescent="0.25">
      <c r="A2123" t="str">
        <f ca="1">IF(A2122="","",IFERROR(OFFSET(Paramètres!$C$5,LOOKUP(ROW(A2123),Paramètres!$W$5:$Z$1005)-LOOKUP(ROW(A2123),Paramètres!$V$5:$Z$1005)*Paramètres!$P$5,0)&amp;OFFSET(Paramètres!$F$5,LOOKUP(ROW(A2123),Paramètres!$X$5:$Z$1005)-LOOKUP(ROW(A2123),Paramètres!$W$5:$Z$1005)*Paramètres!$P$6,0)&amp;OFFSET(Paramètres!$I$5,LOOKUP(ROW(A2123),Paramètres!$Y$5:$Z$1005)-LOOKUP(ROW(A2123),Paramètres!$X$5:$Z$1005)*Paramètres!$P$7,0)&amp;OFFSET(Paramètres!L2127,-LOOKUP(ROW(A2123),Paramètres!$Y$5:$Z$1005)*Paramètres!$P$8,0),""))</f>
        <v/>
      </c>
      <c r="B2123" t="str">
        <f ca="1">IF(B2122="","",IFERROR(OFFSET(Paramètres!$D$5,LOOKUP(ROW(B2123),Paramètres!$W$5:$Z$1005)-LOOKUP(ROW(B2123),Paramètres!$V$5:$Z$1005)*Paramètres!$P$5,0)&amp;"/"&amp;OFFSET(Paramètres!$G$5,LOOKUP(ROW(B2123),Paramètres!$X$5:$Z$1005)-LOOKUP(ROW(B2123),Paramètres!$W$5:$Z$1005)*Paramètres!$P$6,0)&amp;"/"&amp;OFFSET(Paramètres!$J$5,LOOKUP(ROW(B2123),Paramètres!$Y$5:$Z$1005)-LOOKUP(ROW(B2123),Paramètres!$X$5:$Z$1005)*Paramètres!$P$7,0)&amp;"/"&amp;OFFSET(Paramètres!M2127,-LOOKUP(ROW(B2123),Paramètres!$Y$5:$Z$1005)*Paramètres!$P$8,0),""))</f>
        <v/>
      </c>
    </row>
    <row r="2124" spans="1:2" x14ac:dyDescent="0.25">
      <c r="A2124" t="str">
        <f ca="1">IF(A2123="","",IFERROR(OFFSET(Paramètres!$C$5,LOOKUP(ROW(A2124),Paramètres!$W$5:$Z$1005)-LOOKUP(ROW(A2124),Paramètres!$V$5:$Z$1005)*Paramètres!$P$5,0)&amp;OFFSET(Paramètres!$F$5,LOOKUP(ROW(A2124),Paramètres!$X$5:$Z$1005)-LOOKUP(ROW(A2124),Paramètres!$W$5:$Z$1005)*Paramètres!$P$6,0)&amp;OFFSET(Paramètres!$I$5,LOOKUP(ROW(A2124),Paramètres!$Y$5:$Z$1005)-LOOKUP(ROW(A2124),Paramètres!$X$5:$Z$1005)*Paramètres!$P$7,0)&amp;OFFSET(Paramètres!L2128,-LOOKUP(ROW(A2124),Paramètres!$Y$5:$Z$1005)*Paramètres!$P$8,0),""))</f>
        <v/>
      </c>
      <c r="B2124" t="str">
        <f ca="1">IF(B2123="","",IFERROR(OFFSET(Paramètres!$D$5,LOOKUP(ROW(B2124),Paramètres!$W$5:$Z$1005)-LOOKUP(ROW(B2124),Paramètres!$V$5:$Z$1005)*Paramètres!$P$5,0)&amp;"/"&amp;OFFSET(Paramètres!$G$5,LOOKUP(ROW(B2124),Paramètres!$X$5:$Z$1005)-LOOKUP(ROW(B2124),Paramètres!$W$5:$Z$1005)*Paramètres!$P$6,0)&amp;"/"&amp;OFFSET(Paramètres!$J$5,LOOKUP(ROW(B2124),Paramètres!$Y$5:$Z$1005)-LOOKUP(ROW(B2124),Paramètres!$X$5:$Z$1005)*Paramètres!$P$7,0)&amp;"/"&amp;OFFSET(Paramètres!M2128,-LOOKUP(ROW(B2124),Paramètres!$Y$5:$Z$1005)*Paramètres!$P$8,0),""))</f>
        <v/>
      </c>
    </row>
    <row r="2125" spans="1:2" x14ac:dyDescent="0.25">
      <c r="A2125" t="str">
        <f ca="1">IF(A2124="","",IFERROR(OFFSET(Paramètres!$C$5,LOOKUP(ROW(A2125),Paramètres!$W$5:$Z$1005)-LOOKUP(ROW(A2125),Paramètres!$V$5:$Z$1005)*Paramètres!$P$5,0)&amp;OFFSET(Paramètres!$F$5,LOOKUP(ROW(A2125),Paramètres!$X$5:$Z$1005)-LOOKUP(ROW(A2125),Paramètres!$W$5:$Z$1005)*Paramètres!$P$6,0)&amp;OFFSET(Paramètres!$I$5,LOOKUP(ROW(A2125),Paramètres!$Y$5:$Z$1005)-LOOKUP(ROW(A2125),Paramètres!$X$5:$Z$1005)*Paramètres!$P$7,0)&amp;OFFSET(Paramètres!L2129,-LOOKUP(ROW(A2125),Paramètres!$Y$5:$Z$1005)*Paramètres!$P$8,0),""))</f>
        <v/>
      </c>
      <c r="B2125" t="str">
        <f ca="1">IF(B2124="","",IFERROR(OFFSET(Paramètres!$D$5,LOOKUP(ROW(B2125),Paramètres!$W$5:$Z$1005)-LOOKUP(ROW(B2125),Paramètres!$V$5:$Z$1005)*Paramètres!$P$5,0)&amp;"/"&amp;OFFSET(Paramètres!$G$5,LOOKUP(ROW(B2125),Paramètres!$X$5:$Z$1005)-LOOKUP(ROW(B2125),Paramètres!$W$5:$Z$1005)*Paramètres!$P$6,0)&amp;"/"&amp;OFFSET(Paramètres!$J$5,LOOKUP(ROW(B2125),Paramètres!$Y$5:$Z$1005)-LOOKUP(ROW(B2125),Paramètres!$X$5:$Z$1005)*Paramètres!$P$7,0)&amp;"/"&amp;OFFSET(Paramètres!M2129,-LOOKUP(ROW(B2125),Paramètres!$Y$5:$Z$1005)*Paramètres!$P$8,0),""))</f>
        <v/>
      </c>
    </row>
    <row r="2126" spans="1:2" x14ac:dyDescent="0.25">
      <c r="A2126" t="str">
        <f ca="1">IF(A2125="","",IFERROR(OFFSET(Paramètres!$C$5,LOOKUP(ROW(A2126),Paramètres!$W$5:$Z$1005)-LOOKUP(ROW(A2126),Paramètres!$V$5:$Z$1005)*Paramètres!$P$5,0)&amp;OFFSET(Paramètres!$F$5,LOOKUP(ROW(A2126),Paramètres!$X$5:$Z$1005)-LOOKUP(ROW(A2126),Paramètres!$W$5:$Z$1005)*Paramètres!$P$6,0)&amp;OFFSET(Paramètres!$I$5,LOOKUP(ROW(A2126),Paramètres!$Y$5:$Z$1005)-LOOKUP(ROW(A2126),Paramètres!$X$5:$Z$1005)*Paramètres!$P$7,0)&amp;OFFSET(Paramètres!L2130,-LOOKUP(ROW(A2126),Paramètres!$Y$5:$Z$1005)*Paramètres!$P$8,0),""))</f>
        <v/>
      </c>
      <c r="B2126" t="str">
        <f ca="1">IF(B2125="","",IFERROR(OFFSET(Paramètres!$D$5,LOOKUP(ROW(B2126),Paramètres!$W$5:$Z$1005)-LOOKUP(ROW(B2126),Paramètres!$V$5:$Z$1005)*Paramètres!$P$5,0)&amp;"/"&amp;OFFSET(Paramètres!$G$5,LOOKUP(ROW(B2126),Paramètres!$X$5:$Z$1005)-LOOKUP(ROW(B2126),Paramètres!$W$5:$Z$1005)*Paramètres!$P$6,0)&amp;"/"&amp;OFFSET(Paramètres!$J$5,LOOKUP(ROW(B2126),Paramètres!$Y$5:$Z$1005)-LOOKUP(ROW(B2126),Paramètres!$X$5:$Z$1005)*Paramètres!$P$7,0)&amp;"/"&amp;OFFSET(Paramètres!M2130,-LOOKUP(ROW(B2126),Paramètres!$Y$5:$Z$1005)*Paramètres!$P$8,0),""))</f>
        <v/>
      </c>
    </row>
    <row r="2127" spans="1:2" x14ac:dyDescent="0.25">
      <c r="A2127" t="str">
        <f ca="1">IF(A2126="","",IFERROR(OFFSET(Paramètres!$C$5,LOOKUP(ROW(A2127),Paramètres!$W$5:$Z$1005)-LOOKUP(ROW(A2127),Paramètres!$V$5:$Z$1005)*Paramètres!$P$5,0)&amp;OFFSET(Paramètres!$F$5,LOOKUP(ROW(A2127),Paramètres!$X$5:$Z$1005)-LOOKUP(ROW(A2127),Paramètres!$W$5:$Z$1005)*Paramètres!$P$6,0)&amp;OFFSET(Paramètres!$I$5,LOOKUP(ROW(A2127),Paramètres!$Y$5:$Z$1005)-LOOKUP(ROW(A2127),Paramètres!$X$5:$Z$1005)*Paramètres!$P$7,0)&amp;OFFSET(Paramètres!L2131,-LOOKUP(ROW(A2127),Paramètres!$Y$5:$Z$1005)*Paramètres!$P$8,0),""))</f>
        <v/>
      </c>
      <c r="B2127" t="str">
        <f ca="1">IF(B2126="","",IFERROR(OFFSET(Paramètres!$D$5,LOOKUP(ROW(B2127),Paramètres!$W$5:$Z$1005)-LOOKUP(ROW(B2127),Paramètres!$V$5:$Z$1005)*Paramètres!$P$5,0)&amp;"/"&amp;OFFSET(Paramètres!$G$5,LOOKUP(ROW(B2127),Paramètres!$X$5:$Z$1005)-LOOKUP(ROW(B2127),Paramètres!$W$5:$Z$1005)*Paramètres!$P$6,0)&amp;"/"&amp;OFFSET(Paramètres!$J$5,LOOKUP(ROW(B2127),Paramètres!$Y$5:$Z$1005)-LOOKUP(ROW(B2127),Paramètres!$X$5:$Z$1005)*Paramètres!$P$7,0)&amp;"/"&amp;OFFSET(Paramètres!M2131,-LOOKUP(ROW(B2127),Paramètres!$Y$5:$Z$1005)*Paramètres!$P$8,0),""))</f>
        <v/>
      </c>
    </row>
    <row r="2128" spans="1:2" x14ac:dyDescent="0.25">
      <c r="A2128" t="str">
        <f ca="1">IF(A2127="","",IFERROR(OFFSET(Paramètres!$C$5,LOOKUP(ROW(A2128),Paramètres!$W$5:$Z$1005)-LOOKUP(ROW(A2128),Paramètres!$V$5:$Z$1005)*Paramètres!$P$5,0)&amp;OFFSET(Paramètres!$F$5,LOOKUP(ROW(A2128),Paramètres!$X$5:$Z$1005)-LOOKUP(ROW(A2128),Paramètres!$W$5:$Z$1005)*Paramètres!$P$6,0)&amp;OFFSET(Paramètres!$I$5,LOOKUP(ROW(A2128),Paramètres!$Y$5:$Z$1005)-LOOKUP(ROW(A2128),Paramètres!$X$5:$Z$1005)*Paramètres!$P$7,0)&amp;OFFSET(Paramètres!L2132,-LOOKUP(ROW(A2128),Paramètres!$Y$5:$Z$1005)*Paramètres!$P$8,0),""))</f>
        <v/>
      </c>
      <c r="B2128" t="str">
        <f ca="1">IF(B2127="","",IFERROR(OFFSET(Paramètres!$D$5,LOOKUP(ROW(B2128),Paramètres!$W$5:$Z$1005)-LOOKUP(ROW(B2128),Paramètres!$V$5:$Z$1005)*Paramètres!$P$5,0)&amp;"/"&amp;OFFSET(Paramètres!$G$5,LOOKUP(ROW(B2128),Paramètres!$X$5:$Z$1005)-LOOKUP(ROW(B2128),Paramètres!$W$5:$Z$1005)*Paramètres!$P$6,0)&amp;"/"&amp;OFFSET(Paramètres!$J$5,LOOKUP(ROW(B2128),Paramètres!$Y$5:$Z$1005)-LOOKUP(ROW(B2128),Paramètres!$X$5:$Z$1005)*Paramètres!$P$7,0)&amp;"/"&amp;OFFSET(Paramètres!M2132,-LOOKUP(ROW(B2128),Paramètres!$Y$5:$Z$1005)*Paramètres!$P$8,0),""))</f>
        <v/>
      </c>
    </row>
    <row r="2129" spans="1:2" x14ac:dyDescent="0.25">
      <c r="A2129" t="str">
        <f ca="1">IF(A2128="","",IFERROR(OFFSET(Paramètres!$C$5,LOOKUP(ROW(A2129),Paramètres!$W$5:$Z$1005)-LOOKUP(ROW(A2129),Paramètres!$V$5:$Z$1005)*Paramètres!$P$5,0)&amp;OFFSET(Paramètres!$F$5,LOOKUP(ROW(A2129),Paramètres!$X$5:$Z$1005)-LOOKUP(ROW(A2129),Paramètres!$W$5:$Z$1005)*Paramètres!$P$6,0)&amp;OFFSET(Paramètres!$I$5,LOOKUP(ROW(A2129),Paramètres!$Y$5:$Z$1005)-LOOKUP(ROW(A2129),Paramètres!$X$5:$Z$1005)*Paramètres!$P$7,0)&amp;OFFSET(Paramètres!L2133,-LOOKUP(ROW(A2129),Paramètres!$Y$5:$Z$1005)*Paramètres!$P$8,0),""))</f>
        <v/>
      </c>
      <c r="B2129" t="str">
        <f ca="1">IF(B2128="","",IFERROR(OFFSET(Paramètres!$D$5,LOOKUP(ROW(B2129),Paramètres!$W$5:$Z$1005)-LOOKUP(ROW(B2129),Paramètres!$V$5:$Z$1005)*Paramètres!$P$5,0)&amp;"/"&amp;OFFSET(Paramètres!$G$5,LOOKUP(ROW(B2129),Paramètres!$X$5:$Z$1005)-LOOKUP(ROW(B2129),Paramètres!$W$5:$Z$1005)*Paramètres!$P$6,0)&amp;"/"&amp;OFFSET(Paramètres!$J$5,LOOKUP(ROW(B2129),Paramètres!$Y$5:$Z$1005)-LOOKUP(ROW(B2129),Paramètres!$X$5:$Z$1005)*Paramètres!$P$7,0)&amp;"/"&amp;OFFSET(Paramètres!M2133,-LOOKUP(ROW(B2129),Paramètres!$Y$5:$Z$1005)*Paramètres!$P$8,0),""))</f>
        <v/>
      </c>
    </row>
    <row r="2130" spans="1:2" x14ac:dyDescent="0.25">
      <c r="A2130" t="str">
        <f ca="1">IF(A2129="","",IFERROR(OFFSET(Paramètres!$C$5,LOOKUP(ROW(A2130),Paramètres!$W$5:$Z$1005)-LOOKUP(ROW(A2130),Paramètres!$V$5:$Z$1005)*Paramètres!$P$5,0)&amp;OFFSET(Paramètres!$F$5,LOOKUP(ROW(A2130),Paramètres!$X$5:$Z$1005)-LOOKUP(ROW(A2130),Paramètres!$W$5:$Z$1005)*Paramètres!$P$6,0)&amp;OFFSET(Paramètres!$I$5,LOOKUP(ROW(A2130),Paramètres!$Y$5:$Z$1005)-LOOKUP(ROW(A2130),Paramètres!$X$5:$Z$1005)*Paramètres!$P$7,0)&amp;OFFSET(Paramètres!L2134,-LOOKUP(ROW(A2130),Paramètres!$Y$5:$Z$1005)*Paramètres!$P$8,0),""))</f>
        <v/>
      </c>
      <c r="B2130" t="str">
        <f ca="1">IF(B2129="","",IFERROR(OFFSET(Paramètres!$D$5,LOOKUP(ROW(B2130),Paramètres!$W$5:$Z$1005)-LOOKUP(ROW(B2130),Paramètres!$V$5:$Z$1005)*Paramètres!$P$5,0)&amp;"/"&amp;OFFSET(Paramètres!$G$5,LOOKUP(ROW(B2130),Paramètres!$X$5:$Z$1005)-LOOKUP(ROW(B2130),Paramètres!$W$5:$Z$1005)*Paramètres!$P$6,0)&amp;"/"&amp;OFFSET(Paramètres!$J$5,LOOKUP(ROW(B2130),Paramètres!$Y$5:$Z$1005)-LOOKUP(ROW(B2130),Paramètres!$X$5:$Z$1005)*Paramètres!$P$7,0)&amp;"/"&amp;OFFSET(Paramètres!M2134,-LOOKUP(ROW(B2130),Paramètres!$Y$5:$Z$1005)*Paramètres!$P$8,0),""))</f>
        <v/>
      </c>
    </row>
    <row r="2131" spans="1:2" x14ac:dyDescent="0.25">
      <c r="A2131" t="str">
        <f ca="1">IF(A2130="","",IFERROR(OFFSET(Paramètres!$C$5,LOOKUP(ROW(A2131),Paramètres!$W$5:$Z$1005)-LOOKUP(ROW(A2131),Paramètres!$V$5:$Z$1005)*Paramètres!$P$5,0)&amp;OFFSET(Paramètres!$F$5,LOOKUP(ROW(A2131),Paramètres!$X$5:$Z$1005)-LOOKUP(ROW(A2131),Paramètres!$W$5:$Z$1005)*Paramètres!$P$6,0)&amp;OFFSET(Paramètres!$I$5,LOOKUP(ROW(A2131),Paramètres!$Y$5:$Z$1005)-LOOKUP(ROW(A2131),Paramètres!$X$5:$Z$1005)*Paramètres!$P$7,0)&amp;OFFSET(Paramètres!L2135,-LOOKUP(ROW(A2131),Paramètres!$Y$5:$Z$1005)*Paramètres!$P$8,0),""))</f>
        <v/>
      </c>
      <c r="B2131" t="str">
        <f ca="1">IF(B2130="","",IFERROR(OFFSET(Paramètres!$D$5,LOOKUP(ROW(B2131),Paramètres!$W$5:$Z$1005)-LOOKUP(ROW(B2131),Paramètres!$V$5:$Z$1005)*Paramètres!$P$5,0)&amp;"/"&amp;OFFSET(Paramètres!$G$5,LOOKUP(ROW(B2131),Paramètres!$X$5:$Z$1005)-LOOKUP(ROW(B2131),Paramètres!$W$5:$Z$1005)*Paramètres!$P$6,0)&amp;"/"&amp;OFFSET(Paramètres!$J$5,LOOKUP(ROW(B2131),Paramètres!$Y$5:$Z$1005)-LOOKUP(ROW(B2131),Paramètres!$X$5:$Z$1005)*Paramètres!$P$7,0)&amp;"/"&amp;OFFSET(Paramètres!M2135,-LOOKUP(ROW(B2131),Paramètres!$Y$5:$Z$1005)*Paramètres!$P$8,0),""))</f>
        <v/>
      </c>
    </row>
    <row r="2132" spans="1:2" x14ac:dyDescent="0.25">
      <c r="A2132" t="str">
        <f ca="1">IF(A2131="","",IFERROR(OFFSET(Paramètres!$C$5,LOOKUP(ROW(A2132),Paramètres!$W$5:$Z$1005)-LOOKUP(ROW(A2132),Paramètres!$V$5:$Z$1005)*Paramètres!$P$5,0)&amp;OFFSET(Paramètres!$F$5,LOOKUP(ROW(A2132),Paramètres!$X$5:$Z$1005)-LOOKUP(ROW(A2132),Paramètres!$W$5:$Z$1005)*Paramètres!$P$6,0)&amp;OFFSET(Paramètres!$I$5,LOOKUP(ROW(A2132),Paramètres!$Y$5:$Z$1005)-LOOKUP(ROW(A2132),Paramètres!$X$5:$Z$1005)*Paramètres!$P$7,0)&amp;OFFSET(Paramètres!L2136,-LOOKUP(ROW(A2132),Paramètres!$Y$5:$Z$1005)*Paramètres!$P$8,0),""))</f>
        <v/>
      </c>
      <c r="B2132" t="str">
        <f ca="1">IF(B2131="","",IFERROR(OFFSET(Paramètres!$D$5,LOOKUP(ROW(B2132),Paramètres!$W$5:$Z$1005)-LOOKUP(ROW(B2132),Paramètres!$V$5:$Z$1005)*Paramètres!$P$5,0)&amp;"/"&amp;OFFSET(Paramètres!$G$5,LOOKUP(ROW(B2132),Paramètres!$X$5:$Z$1005)-LOOKUP(ROW(B2132),Paramètres!$W$5:$Z$1005)*Paramètres!$P$6,0)&amp;"/"&amp;OFFSET(Paramètres!$J$5,LOOKUP(ROW(B2132),Paramètres!$Y$5:$Z$1005)-LOOKUP(ROW(B2132),Paramètres!$X$5:$Z$1005)*Paramètres!$P$7,0)&amp;"/"&amp;OFFSET(Paramètres!M2136,-LOOKUP(ROW(B2132),Paramètres!$Y$5:$Z$1005)*Paramètres!$P$8,0),""))</f>
        <v/>
      </c>
    </row>
    <row r="2133" spans="1:2" x14ac:dyDescent="0.25">
      <c r="A2133" t="str">
        <f ca="1">IF(A2132="","",IFERROR(OFFSET(Paramètres!$C$5,LOOKUP(ROW(A2133),Paramètres!$W$5:$Z$1005)-LOOKUP(ROW(A2133),Paramètres!$V$5:$Z$1005)*Paramètres!$P$5,0)&amp;OFFSET(Paramètres!$F$5,LOOKUP(ROW(A2133),Paramètres!$X$5:$Z$1005)-LOOKUP(ROW(A2133),Paramètres!$W$5:$Z$1005)*Paramètres!$P$6,0)&amp;OFFSET(Paramètres!$I$5,LOOKUP(ROW(A2133),Paramètres!$Y$5:$Z$1005)-LOOKUP(ROW(A2133),Paramètres!$X$5:$Z$1005)*Paramètres!$P$7,0)&amp;OFFSET(Paramètres!L2137,-LOOKUP(ROW(A2133),Paramètres!$Y$5:$Z$1005)*Paramètres!$P$8,0),""))</f>
        <v/>
      </c>
      <c r="B2133" t="str">
        <f ca="1">IF(B2132="","",IFERROR(OFFSET(Paramètres!$D$5,LOOKUP(ROW(B2133),Paramètres!$W$5:$Z$1005)-LOOKUP(ROW(B2133),Paramètres!$V$5:$Z$1005)*Paramètres!$P$5,0)&amp;"/"&amp;OFFSET(Paramètres!$G$5,LOOKUP(ROW(B2133),Paramètres!$X$5:$Z$1005)-LOOKUP(ROW(B2133),Paramètres!$W$5:$Z$1005)*Paramètres!$P$6,0)&amp;"/"&amp;OFFSET(Paramètres!$J$5,LOOKUP(ROW(B2133),Paramètres!$Y$5:$Z$1005)-LOOKUP(ROW(B2133),Paramètres!$X$5:$Z$1005)*Paramètres!$P$7,0)&amp;"/"&amp;OFFSET(Paramètres!M2137,-LOOKUP(ROW(B2133),Paramètres!$Y$5:$Z$1005)*Paramètres!$P$8,0),""))</f>
        <v/>
      </c>
    </row>
    <row r="2134" spans="1:2" x14ac:dyDescent="0.25">
      <c r="A2134" t="str">
        <f ca="1">IF(A2133="","",IFERROR(OFFSET(Paramètres!$C$5,LOOKUP(ROW(A2134),Paramètres!$W$5:$Z$1005)-LOOKUP(ROW(A2134),Paramètres!$V$5:$Z$1005)*Paramètres!$P$5,0)&amp;OFFSET(Paramètres!$F$5,LOOKUP(ROW(A2134),Paramètres!$X$5:$Z$1005)-LOOKUP(ROW(A2134),Paramètres!$W$5:$Z$1005)*Paramètres!$P$6,0)&amp;OFFSET(Paramètres!$I$5,LOOKUP(ROW(A2134),Paramètres!$Y$5:$Z$1005)-LOOKUP(ROW(A2134),Paramètres!$X$5:$Z$1005)*Paramètres!$P$7,0)&amp;OFFSET(Paramètres!L2138,-LOOKUP(ROW(A2134),Paramètres!$Y$5:$Z$1005)*Paramètres!$P$8,0),""))</f>
        <v/>
      </c>
      <c r="B2134" t="str">
        <f ca="1">IF(B2133="","",IFERROR(OFFSET(Paramètres!$D$5,LOOKUP(ROW(B2134),Paramètres!$W$5:$Z$1005)-LOOKUP(ROW(B2134),Paramètres!$V$5:$Z$1005)*Paramètres!$P$5,0)&amp;"/"&amp;OFFSET(Paramètres!$G$5,LOOKUP(ROW(B2134),Paramètres!$X$5:$Z$1005)-LOOKUP(ROW(B2134),Paramètres!$W$5:$Z$1005)*Paramètres!$P$6,0)&amp;"/"&amp;OFFSET(Paramètres!$J$5,LOOKUP(ROW(B2134),Paramètres!$Y$5:$Z$1005)-LOOKUP(ROW(B2134),Paramètres!$X$5:$Z$1005)*Paramètres!$P$7,0)&amp;"/"&amp;OFFSET(Paramètres!M2138,-LOOKUP(ROW(B2134),Paramètres!$Y$5:$Z$1005)*Paramètres!$P$8,0),""))</f>
        <v/>
      </c>
    </row>
    <row r="2135" spans="1:2" x14ac:dyDescent="0.25">
      <c r="A2135" t="str">
        <f ca="1">IF(A2134="","",IFERROR(OFFSET(Paramètres!$C$5,LOOKUP(ROW(A2135),Paramètres!$W$5:$Z$1005)-LOOKUP(ROW(A2135),Paramètres!$V$5:$Z$1005)*Paramètres!$P$5,0)&amp;OFFSET(Paramètres!$F$5,LOOKUP(ROW(A2135),Paramètres!$X$5:$Z$1005)-LOOKUP(ROW(A2135),Paramètres!$W$5:$Z$1005)*Paramètres!$P$6,0)&amp;OFFSET(Paramètres!$I$5,LOOKUP(ROW(A2135),Paramètres!$Y$5:$Z$1005)-LOOKUP(ROW(A2135),Paramètres!$X$5:$Z$1005)*Paramètres!$P$7,0)&amp;OFFSET(Paramètres!L2139,-LOOKUP(ROW(A2135),Paramètres!$Y$5:$Z$1005)*Paramètres!$P$8,0),""))</f>
        <v/>
      </c>
      <c r="B2135" t="str">
        <f ca="1">IF(B2134="","",IFERROR(OFFSET(Paramètres!$D$5,LOOKUP(ROW(B2135),Paramètres!$W$5:$Z$1005)-LOOKUP(ROW(B2135),Paramètres!$V$5:$Z$1005)*Paramètres!$P$5,0)&amp;"/"&amp;OFFSET(Paramètres!$G$5,LOOKUP(ROW(B2135),Paramètres!$X$5:$Z$1005)-LOOKUP(ROW(B2135),Paramètres!$W$5:$Z$1005)*Paramètres!$P$6,0)&amp;"/"&amp;OFFSET(Paramètres!$J$5,LOOKUP(ROW(B2135),Paramètres!$Y$5:$Z$1005)-LOOKUP(ROW(B2135),Paramètres!$X$5:$Z$1005)*Paramètres!$P$7,0)&amp;"/"&amp;OFFSET(Paramètres!M2139,-LOOKUP(ROW(B2135),Paramètres!$Y$5:$Z$1005)*Paramètres!$P$8,0),""))</f>
        <v/>
      </c>
    </row>
    <row r="2136" spans="1:2" x14ac:dyDescent="0.25">
      <c r="A2136" t="str">
        <f ca="1">IF(A2135="","",IFERROR(OFFSET(Paramètres!$C$5,LOOKUP(ROW(A2136),Paramètres!$W$5:$Z$1005)-LOOKUP(ROW(A2136),Paramètres!$V$5:$Z$1005)*Paramètres!$P$5,0)&amp;OFFSET(Paramètres!$F$5,LOOKUP(ROW(A2136),Paramètres!$X$5:$Z$1005)-LOOKUP(ROW(A2136),Paramètres!$W$5:$Z$1005)*Paramètres!$P$6,0)&amp;OFFSET(Paramètres!$I$5,LOOKUP(ROW(A2136),Paramètres!$Y$5:$Z$1005)-LOOKUP(ROW(A2136),Paramètres!$X$5:$Z$1005)*Paramètres!$P$7,0)&amp;OFFSET(Paramètres!L2140,-LOOKUP(ROW(A2136),Paramètres!$Y$5:$Z$1005)*Paramètres!$P$8,0),""))</f>
        <v/>
      </c>
      <c r="B2136" t="str">
        <f ca="1">IF(B2135="","",IFERROR(OFFSET(Paramètres!$D$5,LOOKUP(ROW(B2136),Paramètres!$W$5:$Z$1005)-LOOKUP(ROW(B2136),Paramètres!$V$5:$Z$1005)*Paramètres!$P$5,0)&amp;"/"&amp;OFFSET(Paramètres!$G$5,LOOKUP(ROW(B2136),Paramètres!$X$5:$Z$1005)-LOOKUP(ROW(B2136),Paramètres!$W$5:$Z$1005)*Paramètres!$P$6,0)&amp;"/"&amp;OFFSET(Paramètres!$J$5,LOOKUP(ROW(B2136),Paramètres!$Y$5:$Z$1005)-LOOKUP(ROW(B2136),Paramètres!$X$5:$Z$1005)*Paramètres!$P$7,0)&amp;"/"&amp;OFFSET(Paramètres!M2140,-LOOKUP(ROW(B2136),Paramètres!$Y$5:$Z$1005)*Paramètres!$P$8,0),""))</f>
        <v/>
      </c>
    </row>
    <row r="2137" spans="1:2" x14ac:dyDescent="0.25">
      <c r="A2137" t="str">
        <f ca="1">IF(A2136="","",IFERROR(OFFSET(Paramètres!$C$5,LOOKUP(ROW(A2137),Paramètres!$W$5:$Z$1005)-LOOKUP(ROW(A2137),Paramètres!$V$5:$Z$1005)*Paramètres!$P$5,0)&amp;OFFSET(Paramètres!$F$5,LOOKUP(ROW(A2137),Paramètres!$X$5:$Z$1005)-LOOKUP(ROW(A2137),Paramètres!$W$5:$Z$1005)*Paramètres!$P$6,0)&amp;OFFSET(Paramètres!$I$5,LOOKUP(ROW(A2137),Paramètres!$Y$5:$Z$1005)-LOOKUP(ROW(A2137),Paramètres!$X$5:$Z$1005)*Paramètres!$P$7,0)&amp;OFFSET(Paramètres!L2141,-LOOKUP(ROW(A2137),Paramètres!$Y$5:$Z$1005)*Paramètres!$P$8,0),""))</f>
        <v/>
      </c>
      <c r="B2137" t="str">
        <f ca="1">IF(B2136="","",IFERROR(OFFSET(Paramètres!$D$5,LOOKUP(ROW(B2137),Paramètres!$W$5:$Z$1005)-LOOKUP(ROW(B2137),Paramètres!$V$5:$Z$1005)*Paramètres!$P$5,0)&amp;"/"&amp;OFFSET(Paramètres!$G$5,LOOKUP(ROW(B2137),Paramètres!$X$5:$Z$1005)-LOOKUP(ROW(B2137),Paramètres!$W$5:$Z$1005)*Paramètres!$P$6,0)&amp;"/"&amp;OFFSET(Paramètres!$J$5,LOOKUP(ROW(B2137),Paramètres!$Y$5:$Z$1005)-LOOKUP(ROW(B2137),Paramètres!$X$5:$Z$1005)*Paramètres!$P$7,0)&amp;"/"&amp;OFFSET(Paramètres!M2141,-LOOKUP(ROW(B2137),Paramètres!$Y$5:$Z$1005)*Paramètres!$P$8,0),""))</f>
        <v/>
      </c>
    </row>
    <row r="2138" spans="1:2" x14ac:dyDescent="0.25">
      <c r="A2138" t="str">
        <f ca="1">IF(A2137="","",IFERROR(OFFSET(Paramètres!$C$5,LOOKUP(ROW(A2138),Paramètres!$W$5:$Z$1005)-LOOKUP(ROW(A2138),Paramètres!$V$5:$Z$1005)*Paramètres!$P$5,0)&amp;OFFSET(Paramètres!$F$5,LOOKUP(ROW(A2138),Paramètres!$X$5:$Z$1005)-LOOKUP(ROW(A2138),Paramètres!$W$5:$Z$1005)*Paramètres!$P$6,0)&amp;OFFSET(Paramètres!$I$5,LOOKUP(ROW(A2138),Paramètres!$Y$5:$Z$1005)-LOOKUP(ROW(A2138),Paramètres!$X$5:$Z$1005)*Paramètres!$P$7,0)&amp;OFFSET(Paramètres!L2142,-LOOKUP(ROW(A2138),Paramètres!$Y$5:$Z$1005)*Paramètres!$P$8,0),""))</f>
        <v/>
      </c>
      <c r="B2138" t="str">
        <f ca="1">IF(B2137="","",IFERROR(OFFSET(Paramètres!$D$5,LOOKUP(ROW(B2138),Paramètres!$W$5:$Z$1005)-LOOKUP(ROW(B2138),Paramètres!$V$5:$Z$1005)*Paramètres!$P$5,0)&amp;"/"&amp;OFFSET(Paramètres!$G$5,LOOKUP(ROW(B2138),Paramètres!$X$5:$Z$1005)-LOOKUP(ROW(B2138),Paramètres!$W$5:$Z$1005)*Paramètres!$P$6,0)&amp;"/"&amp;OFFSET(Paramètres!$J$5,LOOKUP(ROW(B2138),Paramètres!$Y$5:$Z$1005)-LOOKUP(ROW(B2138),Paramètres!$X$5:$Z$1005)*Paramètres!$P$7,0)&amp;"/"&amp;OFFSET(Paramètres!M2142,-LOOKUP(ROW(B2138),Paramètres!$Y$5:$Z$1005)*Paramètres!$P$8,0),""))</f>
        <v/>
      </c>
    </row>
    <row r="2139" spans="1:2" x14ac:dyDescent="0.25">
      <c r="A2139" t="str">
        <f ca="1">IF(A2138="","",IFERROR(OFFSET(Paramètres!$C$5,LOOKUP(ROW(A2139),Paramètres!$W$5:$Z$1005)-LOOKUP(ROW(A2139),Paramètres!$V$5:$Z$1005)*Paramètres!$P$5,0)&amp;OFFSET(Paramètres!$F$5,LOOKUP(ROW(A2139),Paramètres!$X$5:$Z$1005)-LOOKUP(ROW(A2139),Paramètres!$W$5:$Z$1005)*Paramètres!$P$6,0)&amp;OFFSET(Paramètres!$I$5,LOOKUP(ROW(A2139),Paramètres!$Y$5:$Z$1005)-LOOKUP(ROW(A2139),Paramètres!$X$5:$Z$1005)*Paramètres!$P$7,0)&amp;OFFSET(Paramètres!L2143,-LOOKUP(ROW(A2139),Paramètres!$Y$5:$Z$1005)*Paramètres!$P$8,0),""))</f>
        <v/>
      </c>
      <c r="B2139" t="str">
        <f ca="1">IF(B2138="","",IFERROR(OFFSET(Paramètres!$D$5,LOOKUP(ROW(B2139),Paramètres!$W$5:$Z$1005)-LOOKUP(ROW(B2139),Paramètres!$V$5:$Z$1005)*Paramètres!$P$5,0)&amp;"/"&amp;OFFSET(Paramètres!$G$5,LOOKUP(ROW(B2139),Paramètres!$X$5:$Z$1005)-LOOKUP(ROW(B2139),Paramètres!$W$5:$Z$1005)*Paramètres!$P$6,0)&amp;"/"&amp;OFFSET(Paramètres!$J$5,LOOKUP(ROW(B2139),Paramètres!$Y$5:$Z$1005)-LOOKUP(ROW(B2139),Paramètres!$X$5:$Z$1005)*Paramètres!$P$7,0)&amp;"/"&amp;OFFSET(Paramètres!M2143,-LOOKUP(ROW(B2139),Paramètres!$Y$5:$Z$1005)*Paramètres!$P$8,0),""))</f>
        <v/>
      </c>
    </row>
    <row r="2140" spans="1:2" x14ac:dyDescent="0.25">
      <c r="A2140" t="str">
        <f ca="1">IF(A2139="","",IFERROR(OFFSET(Paramètres!$C$5,LOOKUP(ROW(A2140),Paramètres!$W$5:$Z$1005)-LOOKUP(ROW(A2140),Paramètres!$V$5:$Z$1005)*Paramètres!$P$5,0)&amp;OFFSET(Paramètres!$F$5,LOOKUP(ROW(A2140),Paramètres!$X$5:$Z$1005)-LOOKUP(ROW(A2140),Paramètres!$W$5:$Z$1005)*Paramètres!$P$6,0)&amp;OFFSET(Paramètres!$I$5,LOOKUP(ROW(A2140),Paramètres!$Y$5:$Z$1005)-LOOKUP(ROW(A2140),Paramètres!$X$5:$Z$1005)*Paramètres!$P$7,0)&amp;OFFSET(Paramètres!L2144,-LOOKUP(ROW(A2140),Paramètres!$Y$5:$Z$1005)*Paramètres!$P$8,0),""))</f>
        <v/>
      </c>
      <c r="B2140" t="str">
        <f ca="1">IF(B2139="","",IFERROR(OFFSET(Paramètres!$D$5,LOOKUP(ROW(B2140),Paramètres!$W$5:$Z$1005)-LOOKUP(ROW(B2140),Paramètres!$V$5:$Z$1005)*Paramètres!$P$5,0)&amp;"/"&amp;OFFSET(Paramètres!$G$5,LOOKUP(ROW(B2140),Paramètres!$X$5:$Z$1005)-LOOKUP(ROW(B2140),Paramètres!$W$5:$Z$1005)*Paramètres!$P$6,0)&amp;"/"&amp;OFFSET(Paramètres!$J$5,LOOKUP(ROW(B2140),Paramètres!$Y$5:$Z$1005)-LOOKUP(ROW(B2140),Paramètres!$X$5:$Z$1005)*Paramètres!$P$7,0)&amp;"/"&amp;OFFSET(Paramètres!M2144,-LOOKUP(ROW(B2140),Paramètres!$Y$5:$Z$1005)*Paramètres!$P$8,0),""))</f>
        <v/>
      </c>
    </row>
    <row r="2141" spans="1:2" x14ac:dyDescent="0.25">
      <c r="A2141" t="str">
        <f ca="1">IF(A2140="","",IFERROR(OFFSET(Paramètres!$C$5,LOOKUP(ROW(A2141),Paramètres!$W$5:$Z$1005)-LOOKUP(ROW(A2141),Paramètres!$V$5:$Z$1005)*Paramètres!$P$5,0)&amp;OFFSET(Paramètres!$F$5,LOOKUP(ROW(A2141),Paramètres!$X$5:$Z$1005)-LOOKUP(ROW(A2141),Paramètres!$W$5:$Z$1005)*Paramètres!$P$6,0)&amp;OFFSET(Paramètres!$I$5,LOOKUP(ROW(A2141),Paramètres!$Y$5:$Z$1005)-LOOKUP(ROW(A2141),Paramètres!$X$5:$Z$1005)*Paramètres!$P$7,0)&amp;OFFSET(Paramètres!L2145,-LOOKUP(ROW(A2141),Paramètres!$Y$5:$Z$1005)*Paramètres!$P$8,0),""))</f>
        <v/>
      </c>
      <c r="B2141" t="str">
        <f ca="1">IF(B2140="","",IFERROR(OFFSET(Paramètres!$D$5,LOOKUP(ROW(B2141),Paramètres!$W$5:$Z$1005)-LOOKUP(ROW(B2141),Paramètres!$V$5:$Z$1005)*Paramètres!$P$5,0)&amp;"/"&amp;OFFSET(Paramètres!$G$5,LOOKUP(ROW(B2141),Paramètres!$X$5:$Z$1005)-LOOKUP(ROW(B2141),Paramètres!$W$5:$Z$1005)*Paramètres!$P$6,0)&amp;"/"&amp;OFFSET(Paramètres!$J$5,LOOKUP(ROW(B2141),Paramètres!$Y$5:$Z$1005)-LOOKUP(ROW(B2141),Paramètres!$X$5:$Z$1005)*Paramètres!$P$7,0)&amp;"/"&amp;OFFSET(Paramètres!M2145,-LOOKUP(ROW(B2141),Paramètres!$Y$5:$Z$1005)*Paramètres!$P$8,0),""))</f>
        <v/>
      </c>
    </row>
    <row r="2142" spans="1:2" x14ac:dyDescent="0.25">
      <c r="A2142" t="str">
        <f ca="1">IF(A2141="","",IFERROR(OFFSET(Paramètres!$C$5,LOOKUP(ROW(A2142),Paramètres!$W$5:$Z$1005)-LOOKUP(ROW(A2142),Paramètres!$V$5:$Z$1005)*Paramètres!$P$5,0)&amp;OFFSET(Paramètres!$F$5,LOOKUP(ROW(A2142),Paramètres!$X$5:$Z$1005)-LOOKUP(ROW(A2142),Paramètres!$W$5:$Z$1005)*Paramètres!$P$6,0)&amp;OFFSET(Paramètres!$I$5,LOOKUP(ROW(A2142),Paramètres!$Y$5:$Z$1005)-LOOKUP(ROW(A2142),Paramètres!$X$5:$Z$1005)*Paramètres!$P$7,0)&amp;OFFSET(Paramètres!L2146,-LOOKUP(ROW(A2142),Paramètres!$Y$5:$Z$1005)*Paramètres!$P$8,0),""))</f>
        <v/>
      </c>
      <c r="B2142" t="str">
        <f ca="1">IF(B2141="","",IFERROR(OFFSET(Paramètres!$D$5,LOOKUP(ROW(B2142),Paramètres!$W$5:$Z$1005)-LOOKUP(ROW(B2142),Paramètres!$V$5:$Z$1005)*Paramètres!$P$5,0)&amp;"/"&amp;OFFSET(Paramètres!$G$5,LOOKUP(ROW(B2142),Paramètres!$X$5:$Z$1005)-LOOKUP(ROW(B2142),Paramètres!$W$5:$Z$1005)*Paramètres!$P$6,0)&amp;"/"&amp;OFFSET(Paramètres!$J$5,LOOKUP(ROW(B2142),Paramètres!$Y$5:$Z$1005)-LOOKUP(ROW(B2142),Paramètres!$X$5:$Z$1005)*Paramètres!$P$7,0)&amp;"/"&amp;OFFSET(Paramètres!M2146,-LOOKUP(ROW(B2142),Paramètres!$Y$5:$Z$1005)*Paramètres!$P$8,0),""))</f>
        <v/>
      </c>
    </row>
    <row r="2143" spans="1:2" x14ac:dyDescent="0.25">
      <c r="A2143" t="str">
        <f ca="1">IF(A2142="","",IFERROR(OFFSET(Paramètres!$C$5,LOOKUP(ROW(A2143),Paramètres!$W$5:$Z$1005)-LOOKUP(ROW(A2143),Paramètres!$V$5:$Z$1005)*Paramètres!$P$5,0)&amp;OFFSET(Paramètres!$F$5,LOOKUP(ROW(A2143),Paramètres!$X$5:$Z$1005)-LOOKUP(ROW(A2143),Paramètres!$W$5:$Z$1005)*Paramètres!$P$6,0)&amp;OFFSET(Paramètres!$I$5,LOOKUP(ROW(A2143),Paramètres!$Y$5:$Z$1005)-LOOKUP(ROW(A2143),Paramètres!$X$5:$Z$1005)*Paramètres!$P$7,0)&amp;OFFSET(Paramètres!L2147,-LOOKUP(ROW(A2143),Paramètres!$Y$5:$Z$1005)*Paramètres!$P$8,0),""))</f>
        <v/>
      </c>
      <c r="B2143" t="str">
        <f ca="1">IF(B2142="","",IFERROR(OFFSET(Paramètres!$D$5,LOOKUP(ROW(B2143),Paramètres!$W$5:$Z$1005)-LOOKUP(ROW(B2143),Paramètres!$V$5:$Z$1005)*Paramètres!$P$5,0)&amp;"/"&amp;OFFSET(Paramètres!$G$5,LOOKUP(ROW(B2143),Paramètres!$X$5:$Z$1005)-LOOKUP(ROW(B2143),Paramètres!$W$5:$Z$1005)*Paramètres!$P$6,0)&amp;"/"&amp;OFFSET(Paramètres!$J$5,LOOKUP(ROW(B2143),Paramètres!$Y$5:$Z$1005)-LOOKUP(ROW(B2143),Paramètres!$X$5:$Z$1005)*Paramètres!$P$7,0)&amp;"/"&amp;OFFSET(Paramètres!M2147,-LOOKUP(ROW(B2143),Paramètres!$Y$5:$Z$1005)*Paramètres!$P$8,0),""))</f>
        <v/>
      </c>
    </row>
    <row r="2144" spans="1:2" x14ac:dyDescent="0.25">
      <c r="A2144" t="str">
        <f ca="1">IF(A2143="","",IFERROR(OFFSET(Paramètres!$C$5,LOOKUP(ROW(A2144),Paramètres!$W$5:$Z$1005)-LOOKUP(ROW(A2144),Paramètres!$V$5:$Z$1005)*Paramètres!$P$5,0)&amp;OFFSET(Paramètres!$F$5,LOOKUP(ROW(A2144),Paramètres!$X$5:$Z$1005)-LOOKUP(ROW(A2144),Paramètres!$W$5:$Z$1005)*Paramètres!$P$6,0)&amp;OFFSET(Paramètres!$I$5,LOOKUP(ROW(A2144),Paramètres!$Y$5:$Z$1005)-LOOKUP(ROW(A2144),Paramètres!$X$5:$Z$1005)*Paramètres!$P$7,0)&amp;OFFSET(Paramètres!L2148,-LOOKUP(ROW(A2144),Paramètres!$Y$5:$Z$1005)*Paramètres!$P$8,0),""))</f>
        <v/>
      </c>
      <c r="B2144" t="str">
        <f ca="1">IF(B2143="","",IFERROR(OFFSET(Paramètres!$D$5,LOOKUP(ROW(B2144),Paramètres!$W$5:$Z$1005)-LOOKUP(ROW(B2144),Paramètres!$V$5:$Z$1005)*Paramètres!$P$5,0)&amp;"/"&amp;OFFSET(Paramètres!$G$5,LOOKUP(ROW(B2144),Paramètres!$X$5:$Z$1005)-LOOKUP(ROW(B2144),Paramètres!$W$5:$Z$1005)*Paramètres!$P$6,0)&amp;"/"&amp;OFFSET(Paramètres!$J$5,LOOKUP(ROW(B2144),Paramètres!$Y$5:$Z$1005)-LOOKUP(ROW(B2144),Paramètres!$X$5:$Z$1005)*Paramètres!$P$7,0)&amp;"/"&amp;OFFSET(Paramètres!M2148,-LOOKUP(ROW(B2144),Paramètres!$Y$5:$Z$1005)*Paramètres!$P$8,0),""))</f>
        <v/>
      </c>
    </row>
    <row r="2145" spans="1:2" x14ac:dyDescent="0.25">
      <c r="A2145" t="str">
        <f ca="1">IF(A2144="","",IFERROR(OFFSET(Paramètres!$C$5,LOOKUP(ROW(A2145),Paramètres!$W$5:$Z$1005)-LOOKUP(ROW(A2145),Paramètres!$V$5:$Z$1005)*Paramètres!$P$5,0)&amp;OFFSET(Paramètres!$F$5,LOOKUP(ROW(A2145),Paramètres!$X$5:$Z$1005)-LOOKUP(ROW(A2145),Paramètres!$W$5:$Z$1005)*Paramètres!$P$6,0)&amp;OFFSET(Paramètres!$I$5,LOOKUP(ROW(A2145),Paramètres!$Y$5:$Z$1005)-LOOKUP(ROW(A2145),Paramètres!$X$5:$Z$1005)*Paramètres!$P$7,0)&amp;OFFSET(Paramètres!L2149,-LOOKUP(ROW(A2145),Paramètres!$Y$5:$Z$1005)*Paramètres!$P$8,0),""))</f>
        <v/>
      </c>
      <c r="B2145" t="str">
        <f ca="1">IF(B2144="","",IFERROR(OFFSET(Paramètres!$D$5,LOOKUP(ROW(B2145),Paramètres!$W$5:$Z$1005)-LOOKUP(ROW(B2145),Paramètres!$V$5:$Z$1005)*Paramètres!$P$5,0)&amp;"/"&amp;OFFSET(Paramètres!$G$5,LOOKUP(ROW(B2145),Paramètres!$X$5:$Z$1005)-LOOKUP(ROW(B2145),Paramètres!$W$5:$Z$1005)*Paramètres!$P$6,0)&amp;"/"&amp;OFFSET(Paramètres!$J$5,LOOKUP(ROW(B2145),Paramètres!$Y$5:$Z$1005)-LOOKUP(ROW(B2145),Paramètres!$X$5:$Z$1005)*Paramètres!$P$7,0)&amp;"/"&amp;OFFSET(Paramètres!M2149,-LOOKUP(ROW(B2145),Paramètres!$Y$5:$Z$1005)*Paramètres!$P$8,0),""))</f>
        <v/>
      </c>
    </row>
    <row r="2146" spans="1:2" x14ac:dyDescent="0.25">
      <c r="A2146" t="str">
        <f ca="1">IF(A2145="","",IFERROR(OFFSET(Paramètres!$C$5,LOOKUP(ROW(A2146),Paramètres!$W$5:$Z$1005)-LOOKUP(ROW(A2146),Paramètres!$V$5:$Z$1005)*Paramètres!$P$5,0)&amp;OFFSET(Paramètres!$F$5,LOOKUP(ROW(A2146),Paramètres!$X$5:$Z$1005)-LOOKUP(ROW(A2146),Paramètres!$W$5:$Z$1005)*Paramètres!$P$6,0)&amp;OFFSET(Paramètres!$I$5,LOOKUP(ROW(A2146),Paramètres!$Y$5:$Z$1005)-LOOKUP(ROW(A2146),Paramètres!$X$5:$Z$1005)*Paramètres!$P$7,0)&amp;OFFSET(Paramètres!L2150,-LOOKUP(ROW(A2146),Paramètres!$Y$5:$Z$1005)*Paramètres!$P$8,0),""))</f>
        <v/>
      </c>
      <c r="B2146" t="str">
        <f ca="1">IF(B2145="","",IFERROR(OFFSET(Paramètres!$D$5,LOOKUP(ROW(B2146),Paramètres!$W$5:$Z$1005)-LOOKUP(ROW(B2146),Paramètres!$V$5:$Z$1005)*Paramètres!$P$5,0)&amp;"/"&amp;OFFSET(Paramètres!$G$5,LOOKUP(ROW(B2146),Paramètres!$X$5:$Z$1005)-LOOKUP(ROW(B2146),Paramètres!$W$5:$Z$1005)*Paramètres!$P$6,0)&amp;"/"&amp;OFFSET(Paramètres!$J$5,LOOKUP(ROW(B2146),Paramètres!$Y$5:$Z$1005)-LOOKUP(ROW(B2146),Paramètres!$X$5:$Z$1005)*Paramètres!$P$7,0)&amp;"/"&amp;OFFSET(Paramètres!M2150,-LOOKUP(ROW(B2146),Paramètres!$Y$5:$Z$1005)*Paramètres!$P$8,0),""))</f>
        <v/>
      </c>
    </row>
    <row r="2147" spans="1:2" x14ac:dyDescent="0.25">
      <c r="A2147" t="str">
        <f ca="1">IF(A2146="","",IFERROR(OFFSET(Paramètres!$C$5,LOOKUP(ROW(A2147),Paramètres!$W$5:$Z$1005)-LOOKUP(ROW(A2147),Paramètres!$V$5:$Z$1005)*Paramètres!$P$5,0)&amp;OFFSET(Paramètres!$F$5,LOOKUP(ROW(A2147),Paramètres!$X$5:$Z$1005)-LOOKUP(ROW(A2147),Paramètres!$W$5:$Z$1005)*Paramètres!$P$6,0)&amp;OFFSET(Paramètres!$I$5,LOOKUP(ROW(A2147),Paramètres!$Y$5:$Z$1005)-LOOKUP(ROW(A2147),Paramètres!$X$5:$Z$1005)*Paramètres!$P$7,0)&amp;OFFSET(Paramètres!L2151,-LOOKUP(ROW(A2147),Paramètres!$Y$5:$Z$1005)*Paramètres!$P$8,0),""))</f>
        <v/>
      </c>
      <c r="B2147" t="str">
        <f ca="1">IF(B2146="","",IFERROR(OFFSET(Paramètres!$D$5,LOOKUP(ROW(B2147),Paramètres!$W$5:$Z$1005)-LOOKUP(ROW(B2147),Paramètres!$V$5:$Z$1005)*Paramètres!$P$5,0)&amp;"/"&amp;OFFSET(Paramètres!$G$5,LOOKUP(ROW(B2147),Paramètres!$X$5:$Z$1005)-LOOKUP(ROW(B2147),Paramètres!$W$5:$Z$1005)*Paramètres!$P$6,0)&amp;"/"&amp;OFFSET(Paramètres!$J$5,LOOKUP(ROW(B2147),Paramètres!$Y$5:$Z$1005)-LOOKUP(ROW(B2147),Paramètres!$X$5:$Z$1005)*Paramètres!$P$7,0)&amp;"/"&amp;OFFSET(Paramètres!M2151,-LOOKUP(ROW(B2147),Paramètres!$Y$5:$Z$1005)*Paramètres!$P$8,0),""))</f>
        <v/>
      </c>
    </row>
    <row r="2148" spans="1:2" x14ac:dyDescent="0.25">
      <c r="A2148" t="str">
        <f ca="1">IF(A2147="","",IFERROR(OFFSET(Paramètres!$C$5,LOOKUP(ROW(A2148),Paramètres!$W$5:$Z$1005)-LOOKUP(ROW(A2148),Paramètres!$V$5:$Z$1005)*Paramètres!$P$5,0)&amp;OFFSET(Paramètres!$F$5,LOOKUP(ROW(A2148),Paramètres!$X$5:$Z$1005)-LOOKUP(ROW(A2148),Paramètres!$W$5:$Z$1005)*Paramètres!$P$6,0)&amp;OFFSET(Paramètres!$I$5,LOOKUP(ROW(A2148),Paramètres!$Y$5:$Z$1005)-LOOKUP(ROW(A2148),Paramètres!$X$5:$Z$1005)*Paramètres!$P$7,0)&amp;OFFSET(Paramètres!L2152,-LOOKUP(ROW(A2148),Paramètres!$Y$5:$Z$1005)*Paramètres!$P$8,0),""))</f>
        <v/>
      </c>
      <c r="B2148" t="str">
        <f ca="1">IF(B2147="","",IFERROR(OFFSET(Paramètres!$D$5,LOOKUP(ROW(B2148),Paramètres!$W$5:$Z$1005)-LOOKUP(ROW(B2148),Paramètres!$V$5:$Z$1005)*Paramètres!$P$5,0)&amp;"/"&amp;OFFSET(Paramètres!$G$5,LOOKUP(ROW(B2148),Paramètres!$X$5:$Z$1005)-LOOKUP(ROW(B2148),Paramètres!$W$5:$Z$1005)*Paramètres!$P$6,0)&amp;"/"&amp;OFFSET(Paramètres!$J$5,LOOKUP(ROW(B2148),Paramètres!$Y$5:$Z$1005)-LOOKUP(ROW(B2148),Paramètres!$X$5:$Z$1005)*Paramètres!$P$7,0)&amp;"/"&amp;OFFSET(Paramètres!M2152,-LOOKUP(ROW(B2148),Paramètres!$Y$5:$Z$1005)*Paramètres!$P$8,0),""))</f>
        <v/>
      </c>
    </row>
    <row r="2149" spans="1:2" x14ac:dyDescent="0.25">
      <c r="A2149" t="str">
        <f ca="1">IF(A2148="","",IFERROR(OFFSET(Paramètres!$C$5,LOOKUP(ROW(A2149),Paramètres!$W$5:$Z$1005)-LOOKUP(ROW(A2149),Paramètres!$V$5:$Z$1005)*Paramètres!$P$5,0)&amp;OFFSET(Paramètres!$F$5,LOOKUP(ROW(A2149),Paramètres!$X$5:$Z$1005)-LOOKUP(ROW(A2149),Paramètres!$W$5:$Z$1005)*Paramètres!$P$6,0)&amp;OFFSET(Paramètres!$I$5,LOOKUP(ROW(A2149),Paramètres!$Y$5:$Z$1005)-LOOKUP(ROW(A2149),Paramètres!$X$5:$Z$1005)*Paramètres!$P$7,0)&amp;OFFSET(Paramètres!L2153,-LOOKUP(ROW(A2149),Paramètres!$Y$5:$Z$1005)*Paramètres!$P$8,0),""))</f>
        <v/>
      </c>
      <c r="B2149" t="str">
        <f ca="1">IF(B2148="","",IFERROR(OFFSET(Paramètres!$D$5,LOOKUP(ROW(B2149),Paramètres!$W$5:$Z$1005)-LOOKUP(ROW(B2149),Paramètres!$V$5:$Z$1005)*Paramètres!$P$5,0)&amp;"/"&amp;OFFSET(Paramètres!$G$5,LOOKUP(ROW(B2149),Paramètres!$X$5:$Z$1005)-LOOKUP(ROW(B2149),Paramètres!$W$5:$Z$1005)*Paramètres!$P$6,0)&amp;"/"&amp;OFFSET(Paramètres!$J$5,LOOKUP(ROW(B2149),Paramètres!$Y$5:$Z$1005)-LOOKUP(ROW(B2149),Paramètres!$X$5:$Z$1005)*Paramètres!$P$7,0)&amp;"/"&amp;OFFSET(Paramètres!M2153,-LOOKUP(ROW(B2149),Paramètres!$Y$5:$Z$1005)*Paramètres!$P$8,0),""))</f>
        <v/>
      </c>
    </row>
    <row r="2150" spans="1:2" x14ac:dyDescent="0.25">
      <c r="A2150" t="str">
        <f ca="1">IF(A2149="","",IFERROR(OFFSET(Paramètres!$C$5,LOOKUP(ROW(A2150),Paramètres!$W$5:$Z$1005)-LOOKUP(ROW(A2150),Paramètres!$V$5:$Z$1005)*Paramètres!$P$5,0)&amp;OFFSET(Paramètres!$F$5,LOOKUP(ROW(A2150),Paramètres!$X$5:$Z$1005)-LOOKUP(ROW(A2150),Paramètres!$W$5:$Z$1005)*Paramètres!$P$6,0)&amp;OFFSET(Paramètres!$I$5,LOOKUP(ROW(A2150),Paramètres!$Y$5:$Z$1005)-LOOKUP(ROW(A2150),Paramètres!$X$5:$Z$1005)*Paramètres!$P$7,0)&amp;OFFSET(Paramètres!L2154,-LOOKUP(ROW(A2150),Paramètres!$Y$5:$Z$1005)*Paramètres!$P$8,0),""))</f>
        <v/>
      </c>
      <c r="B2150" t="str">
        <f ca="1">IF(B2149="","",IFERROR(OFFSET(Paramètres!$D$5,LOOKUP(ROW(B2150),Paramètres!$W$5:$Z$1005)-LOOKUP(ROW(B2150),Paramètres!$V$5:$Z$1005)*Paramètres!$P$5,0)&amp;"/"&amp;OFFSET(Paramètres!$G$5,LOOKUP(ROW(B2150),Paramètres!$X$5:$Z$1005)-LOOKUP(ROW(B2150),Paramètres!$W$5:$Z$1005)*Paramètres!$P$6,0)&amp;"/"&amp;OFFSET(Paramètres!$J$5,LOOKUP(ROW(B2150),Paramètres!$Y$5:$Z$1005)-LOOKUP(ROW(B2150),Paramètres!$X$5:$Z$1005)*Paramètres!$P$7,0)&amp;"/"&amp;OFFSET(Paramètres!M2154,-LOOKUP(ROW(B2150),Paramètres!$Y$5:$Z$1005)*Paramètres!$P$8,0),""))</f>
        <v/>
      </c>
    </row>
    <row r="2151" spans="1:2" x14ac:dyDescent="0.25">
      <c r="A2151" t="str">
        <f ca="1">IF(A2150="","",IFERROR(OFFSET(Paramètres!$C$5,LOOKUP(ROW(A2151),Paramètres!$W$5:$Z$1005)-LOOKUP(ROW(A2151),Paramètres!$V$5:$Z$1005)*Paramètres!$P$5,0)&amp;OFFSET(Paramètres!$F$5,LOOKUP(ROW(A2151),Paramètres!$X$5:$Z$1005)-LOOKUP(ROW(A2151),Paramètres!$W$5:$Z$1005)*Paramètres!$P$6,0)&amp;OFFSET(Paramètres!$I$5,LOOKUP(ROW(A2151),Paramètres!$Y$5:$Z$1005)-LOOKUP(ROW(A2151),Paramètres!$X$5:$Z$1005)*Paramètres!$P$7,0)&amp;OFFSET(Paramètres!L2155,-LOOKUP(ROW(A2151),Paramètres!$Y$5:$Z$1005)*Paramètres!$P$8,0),""))</f>
        <v/>
      </c>
      <c r="B2151" t="str">
        <f ca="1">IF(B2150="","",IFERROR(OFFSET(Paramètres!$D$5,LOOKUP(ROW(B2151),Paramètres!$W$5:$Z$1005)-LOOKUP(ROW(B2151),Paramètres!$V$5:$Z$1005)*Paramètres!$P$5,0)&amp;"/"&amp;OFFSET(Paramètres!$G$5,LOOKUP(ROW(B2151),Paramètres!$X$5:$Z$1005)-LOOKUP(ROW(B2151),Paramètres!$W$5:$Z$1005)*Paramètres!$P$6,0)&amp;"/"&amp;OFFSET(Paramètres!$J$5,LOOKUP(ROW(B2151),Paramètres!$Y$5:$Z$1005)-LOOKUP(ROW(B2151),Paramètres!$X$5:$Z$1005)*Paramètres!$P$7,0)&amp;"/"&amp;OFFSET(Paramètres!M2155,-LOOKUP(ROW(B2151),Paramètres!$Y$5:$Z$1005)*Paramètres!$P$8,0),""))</f>
        <v/>
      </c>
    </row>
    <row r="2152" spans="1:2" x14ac:dyDescent="0.25">
      <c r="A2152" t="str">
        <f ca="1">IF(A2151="","",IFERROR(OFFSET(Paramètres!$C$5,LOOKUP(ROW(A2152),Paramètres!$W$5:$Z$1005)-LOOKUP(ROW(A2152),Paramètres!$V$5:$Z$1005)*Paramètres!$P$5,0)&amp;OFFSET(Paramètres!$F$5,LOOKUP(ROW(A2152),Paramètres!$X$5:$Z$1005)-LOOKUP(ROW(A2152),Paramètres!$W$5:$Z$1005)*Paramètres!$P$6,0)&amp;OFFSET(Paramètres!$I$5,LOOKUP(ROW(A2152),Paramètres!$Y$5:$Z$1005)-LOOKUP(ROW(A2152),Paramètres!$X$5:$Z$1005)*Paramètres!$P$7,0)&amp;OFFSET(Paramètres!L2156,-LOOKUP(ROW(A2152),Paramètres!$Y$5:$Z$1005)*Paramètres!$P$8,0),""))</f>
        <v/>
      </c>
      <c r="B2152" t="str">
        <f ca="1">IF(B2151="","",IFERROR(OFFSET(Paramètres!$D$5,LOOKUP(ROW(B2152),Paramètres!$W$5:$Z$1005)-LOOKUP(ROW(B2152),Paramètres!$V$5:$Z$1005)*Paramètres!$P$5,0)&amp;"/"&amp;OFFSET(Paramètres!$G$5,LOOKUP(ROW(B2152),Paramètres!$X$5:$Z$1005)-LOOKUP(ROW(B2152),Paramètres!$W$5:$Z$1005)*Paramètres!$P$6,0)&amp;"/"&amp;OFFSET(Paramètres!$J$5,LOOKUP(ROW(B2152),Paramètres!$Y$5:$Z$1005)-LOOKUP(ROW(B2152),Paramètres!$X$5:$Z$1005)*Paramètres!$P$7,0)&amp;"/"&amp;OFFSET(Paramètres!M2156,-LOOKUP(ROW(B2152),Paramètres!$Y$5:$Z$1005)*Paramètres!$P$8,0),""))</f>
        <v/>
      </c>
    </row>
    <row r="2153" spans="1:2" x14ac:dyDescent="0.25">
      <c r="A2153" t="str">
        <f ca="1">IF(A2152="","",IFERROR(OFFSET(Paramètres!$C$5,LOOKUP(ROW(A2153),Paramètres!$W$5:$Z$1005)-LOOKUP(ROW(A2153),Paramètres!$V$5:$Z$1005)*Paramètres!$P$5,0)&amp;OFFSET(Paramètres!$F$5,LOOKUP(ROW(A2153),Paramètres!$X$5:$Z$1005)-LOOKUP(ROW(A2153),Paramètres!$W$5:$Z$1005)*Paramètres!$P$6,0)&amp;OFFSET(Paramètres!$I$5,LOOKUP(ROW(A2153),Paramètres!$Y$5:$Z$1005)-LOOKUP(ROW(A2153),Paramètres!$X$5:$Z$1005)*Paramètres!$P$7,0)&amp;OFFSET(Paramètres!L2157,-LOOKUP(ROW(A2153),Paramètres!$Y$5:$Z$1005)*Paramètres!$P$8,0),""))</f>
        <v/>
      </c>
      <c r="B2153" t="str">
        <f ca="1">IF(B2152="","",IFERROR(OFFSET(Paramètres!$D$5,LOOKUP(ROW(B2153),Paramètres!$W$5:$Z$1005)-LOOKUP(ROW(B2153),Paramètres!$V$5:$Z$1005)*Paramètres!$P$5,0)&amp;"/"&amp;OFFSET(Paramètres!$G$5,LOOKUP(ROW(B2153),Paramètres!$X$5:$Z$1005)-LOOKUP(ROW(B2153),Paramètres!$W$5:$Z$1005)*Paramètres!$P$6,0)&amp;"/"&amp;OFFSET(Paramètres!$J$5,LOOKUP(ROW(B2153),Paramètres!$Y$5:$Z$1005)-LOOKUP(ROW(B2153),Paramètres!$X$5:$Z$1005)*Paramètres!$P$7,0)&amp;"/"&amp;OFFSET(Paramètres!M2157,-LOOKUP(ROW(B2153),Paramètres!$Y$5:$Z$1005)*Paramètres!$P$8,0),""))</f>
        <v/>
      </c>
    </row>
    <row r="2154" spans="1:2" x14ac:dyDescent="0.25">
      <c r="A2154" t="str">
        <f ca="1">IF(A2153="","",IFERROR(OFFSET(Paramètres!$C$5,LOOKUP(ROW(A2154),Paramètres!$W$5:$Z$1005)-LOOKUP(ROW(A2154),Paramètres!$V$5:$Z$1005)*Paramètres!$P$5,0)&amp;OFFSET(Paramètres!$F$5,LOOKUP(ROW(A2154),Paramètres!$X$5:$Z$1005)-LOOKUP(ROW(A2154),Paramètres!$W$5:$Z$1005)*Paramètres!$P$6,0)&amp;OFFSET(Paramètres!$I$5,LOOKUP(ROW(A2154),Paramètres!$Y$5:$Z$1005)-LOOKUP(ROW(A2154),Paramètres!$X$5:$Z$1005)*Paramètres!$P$7,0)&amp;OFFSET(Paramètres!L2158,-LOOKUP(ROW(A2154),Paramètres!$Y$5:$Z$1005)*Paramètres!$P$8,0),""))</f>
        <v/>
      </c>
      <c r="B2154" t="str">
        <f ca="1">IF(B2153="","",IFERROR(OFFSET(Paramètres!$D$5,LOOKUP(ROW(B2154),Paramètres!$W$5:$Z$1005)-LOOKUP(ROW(B2154),Paramètres!$V$5:$Z$1005)*Paramètres!$P$5,0)&amp;"/"&amp;OFFSET(Paramètres!$G$5,LOOKUP(ROW(B2154),Paramètres!$X$5:$Z$1005)-LOOKUP(ROW(B2154),Paramètres!$W$5:$Z$1005)*Paramètres!$P$6,0)&amp;"/"&amp;OFFSET(Paramètres!$J$5,LOOKUP(ROW(B2154),Paramètres!$Y$5:$Z$1005)-LOOKUP(ROW(B2154),Paramètres!$X$5:$Z$1005)*Paramètres!$P$7,0)&amp;"/"&amp;OFFSET(Paramètres!M2158,-LOOKUP(ROW(B2154),Paramètres!$Y$5:$Z$1005)*Paramètres!$P$8,0),""))</f>
        <v/>
      </c>
    </row>
    <row r="2155" spans="1:2" x14ac:dyDescent="0.25">
      <c r="A2155" t="str">
        <f ca="1">IF(A2154="","",IFERROR(OFFSET(Paramètres!$C$5,LOOKUP(ROW(A2155),Paramètres!$W$5:$Z$1005)-LOOKUP(ROW(A2155),Paramètres!$V$5:$Z$1005)*Paramètres!$P$5,0)&amp;OFFSET(Paramètres!$F$5,LOOKUP(ROW(A2155),Paramètres!$X$5:$Z$1005)-LOOKUP(ROW(A2155),Paramètres!$W$5:$Z$1005)*Paramètres!$P$6,0)&amp;OFFSET(Paramètres!$I$5,LOOKUP(ROW(A2155),Paramètres!$Y$5:$Z$1005)-LOOKUP(ROW(A2155),Paramètres!$X$5:$Z$1005)*Paramètres!$P$7,0)&amp;OFFSET(Paramètres!L2159,-LOOKUP(ROW(A2155),Paramètres!$Y$5:$Z$1005)*Paramètres!$P$8,0),""))</f>
        <v/>
      </c>
      <c r="B2155" t="str">
        <f ca="1">IF(B2154="","",IFERROR(OFFSET(Paramètres!$D$5,LOOKUP(ROW(B2155),Paramètres!$W$5:$Z$1005)-LOOKUP(ROW(B2155),Paramètres!$V$5:$Z$1005)*Paramètres!$P$5,0)&amp;"/"&amp;OFFSET(Paramètres!$G$5,LOOKUP(ROW(B2155),Paramètres!$X$5:$Z$1005)-LOOKUP(ROW(B2155),Paramètres!$W$5:$Z$1005)*Paramètres!$P$6,0)&amp;"/"&amp;OFFSET(Paramètres!$J$5,LOOKUP(ROW(B2155),Paramètres!$Y$5:$Z$1005)-LOOKUP(ROW(B2155),Paramètres!$X$5:$Z$1005)*Paramètres!$P$7,0)&amp;"/"&amp;OFFSET(Paramètres!M2159,-LOOKUP(ROW(B2155),Paramètres!$Y$5:$Z$1005)*Paramètres!$P$8,0),""))</f>
        <v/>
      </c>
    </row>
    <row r="2156" spans="1:2" x14ac:dyDescent="0.25">
      <c r="A2156" t="str">
        <f ca="1">IF(A2155="","",IFERROR(OFFSET(Paramètres!$C$5,LOOKUP(ROW(A2156),Paramètres!$W$5:$Z$1005)-LOOKUP(ROW(A2156),Paramètres!$V$5:$Z$1005)*Paramètres!$P$5,0)&amp;OFFSET(Paramètres!$F$5,LOOKUP(ROW(A2156),Paramètres!$X$5:$Z$1005)-LOOKUP(ROW(A2156),Paramètres!$W$5:$Z$1005)*Paramètres!$P$6,0)&amp;OFFSET(Paramètres!$I$5,LOOKUP(ROW(A2156),Paramètres!$Y$5:$Z$1005)-LOOKUP(ROW(A2156),Paramètres!$X$5:$Z$1005)*Paramètres!$P$7,0)&amp;OFFSET(Paramètres!L2160,-LOOKUP(ROW(A2156),Paramètres!$Y$5:$Z$1005)*Paramètres!$P$8,0),""))</f>
        <v/>
      </c>
      <c r="B2156" t="str">
        <f ca="1">IF(B2155="","",IFERROR(OFFSET(Paramètres!$D$5,LOOKUP(ROW(B2156),Paramètres!$W$5:$Z$1005)-LOOKUP(ROW(B2156),Paramètres!$V$5:$Z$1005)*Paramètres!$P$5,0)&amp;"/"&amp;OFFSET(Paramètres!$G$5,LOOKUP(ROW(B2156),Paramètres!$X$5:$Z$1005)-LOOKUP(ROW(B2156),Paramètres!$W$5:$Z$1005)*Paramètres!$P$6,0)&amp;"/"&amp;OFFSET(Paramètres!$J$5,LOOKUP(ROW(B2156),Paramètres!$Y$5:$Z$1005)-LOOKUP(ROW(B2156),Paramètres!$X$5:$Z$1005)*Paramètres!$P$7,0)&amp;"/"&amp;OFFSET(Paramètres!M2160,-LOOKUP(ROW(B2156),Paramètres!$Y$5:$Z$1005)*Paramètres!$P$8,0),""))</f>
        <v/>
      </c>
    </row>
    <row r="2157" spans="1:2" x14ac:dyDescent="0.25">
      <c r="A2157" t="str">
        <f ca="1">IF(A2156="","",IFERROR(OFFSET(Paramètres!$C$5,LOOKUP(ROW(A2157),Paramètres!$W$5:$Z$1005)-LOOKUP(ROW(A2157),Paramètres!$V$5:$Z$1005)*Paramètres!$P$5,0)&amp;OFFSET(Paramètres!$F$5,LOOKUP(ROW(A2157),Paramètres!$X$5:$Z$1005)-LOOKUP(ROW(A2157),Paramètres!$W$5:$Z$1005)*Paramètres!$P$6,0)&amp;OFFSET(Paramètres!$I$5,LOOKUP(ROW(A2157),Paramètres!$Y$5:$Z$1005)-LOOKUP(ROW(A2157),Paramètres!$X$5:$Z$1005)*Paramètres!$P$7,0)&amp;OFFSET(Paramètres!L2161,-LOOKUP(ROW(A2157),Paramètres!$Y$5:$Z$1005)*Paramètres!$P$8,0),""))</f>
        <v/>
      </c>
      <c r="B2157" t="str">
        <f ca="1">IF(B2156="","",IFERROR(OFFSET(Paramètres!$D$5,LOOKUP(ROW(B2157),Paramètres!$W$5:$Z$1005)-LOOKUP(ROW(B2157),Paramètres!$V$5:$Z$1005)*Paramètres!$P$5,0)&amp;"/"&amp;OFFSET(Paramètres!$G$5,LOOKUP(ROW(B2157),Paramètres!$X$5:$Z$1005)-LOOKUP(ROW(B2157),Paramètres!$W$5:$Z$1005)*Paramètres!$P$6,0)&amp;"/"&amp;OFFSET(Paramètres!$J$5,LOOKUP(ROW(B2157),Paramètres!$Y$5:$Z$1005)-LOOKUP(ROW(B2157),Paramètres!$X$5:$Z$1005)*Paramètres!$P$7,0)&amp;"/"&amp;OFFSET(Paramètres!M2161,-LOOKUP(ROW(B2157),Paramètres!$Y$5:$Z$1005)*Paramètres!$P$8,0),""))</f>
        <v/>
      </c>
    </row>
    <row r="2158" spans="1:2" x14ac:dyDescent="0.25">
      <c r="A2158" t="str">
        <f ca="1">IF(A2157="","",IFERROR(OFFSET(Paramètres!$C$5,LOOKUP(ROW(A2158),Paramètres!$W$5:$Z$1005)-LOOKUP(ROW(A2158),Paramètres!$V$5:$Z$1005)*Paramètres!$P$5,0)&amp;OFFSET(Paramètres!$F$5,LOOKUP(ROW(A2158),Paramètres!$X$5:$Z$1005)-LOOKUP(ROW(A2158),Paramètres!$W$5:$Z$1005)*Paramètres!$P$6,0)&amp;OFFSET(Paramètres!$I$5,LOOKUP(ROW(A2158),Paramètres!$Y$5:$Z$1005)-LOOKUP(ROW(A2158),Paramètres!$X$5:$Z$1005)*Paramètres!$P$7,0)&amp;OFFSET(Paramètres!L2162,-LOOKUP(ROW(A2158),Paramètres!$Y$5:$Z$1005)*Paramètres!$P$8,0),""))</f>
        <v/>
      </c>
      <c r="B2158" t="str">
        <f ca="1">IF(B2157="","",IFERROR(OFFSET(Paramètres!$D$5,LOOKUP(ROW(B2158),Paramètres!$W$5:$Z$1005)-LOOKUP(ROW(B2158),Paramètres!$V$5:$Z$1005)*Paramètres!$P$5,0)&amp;"/"&amp;OFFSET(Paramètres!$G$5,LOOKUP(ROW(B2158),Paramètres!$X$5:$Z$1005)-LOOKUP(ROW(B2158),Paramètres!$W$5:$Z$1005)*Paramètres!$P$6,0)&amp;"/"&amp;OFFSET(Paramètres!$J$5,LOOKUP(ROW(B2158),Paramètres!$Y$5:$Z$1005)-LOOKUP(ROW(B2158),Paramètres!$X$5:$Z$1005)*Paramètres!$P$7,0)&amp;"/"&amp;OFFSET(Paramètres!M2162,-LOOKUP(ROW(B2158),Paramètres!$Y$5:$Z$1005)*Paramètres!$P$8,0),""))</f>
        <v/>
      </c>
    </row>
    <row r="2159" spans="1:2" x14ac:dyDescent="0.25">
      <c r="A2159" t="str">
        <f ca="1">IF(A2158="","",IFERROR(OFFSET(Paramètres!$C$5,LOOKUP(ROW(A2159),Paramètres!$W$5:$Z$1005)-LOOKUP(ROW(A2159),Paramètres!$V$5:$Z$1005)*Paramètres!$P$5,0)&amp;OFFSET(Paramètres!$F$5,LOOKUP(ROW(A2159),Paramètres!$X$5:$Z$1005)-LOOKUP(ROW(A2159),Paramètres!$W$5:$Z$1005)*Paramètres!$P$6,0)&amp;OFFSET(Paramètres!$I$5,LOOKUP(ROW(A2159),Paramètres!$Y$5:$Z$1005)-LOOKUP(ROW(A2159),Paramètres!$X$5:$Z$1005)*Paramètres!$P$7,0)&amp;OFFSET(Paramètres!L2163,-LOOKUP(ROW(A2159),Paramètres!$Y$5:$Z$1005)*Paramètres!$P$8,0),""))</f>
        <v/>
      </c>
      <c r="B2159" t="str">
        <f ca="1">IF(B2158="","",IFERROR(OFFSET(Paramètres!$D$5,LOOKUP(ROW(B2159),Paramètres!$W$5:$Z$1005)-LOOKUP(ROW(B2159),Paramètres!$V$5:$Z$1005)*Paramètres!$P$5,0)&amp;"/"&amp;OFFSET(Paramètres!$G$5,LOOKUP(ROW(B2159),Paramètres!$X$5:$Z$1005)-LOOKUP(ROW(B2159),Paramètres!$W$5:$Z$1005)*Paramètres!$P$6,0)&amp;"/"&amp;OFFSET(Paramètres!$J$5,LOOKUP(ROW(B2159),Paramètres!$Y$5:$Z$1005)-LOOKUP(ROW(B2159),Paramètres!$X$5:$Z$1005)*Paramètres!$P$7,0)&amp;"/"&amp;OFFSET(Paramètres!M2163,-LOOKUP(ROW(B2159),Paramètres!$Y$5:$Z$1005)*Paramètres!$P$8,0),""))</f>
        <v/>
      </c>
    </row>
    <row r="2160" spans="1:2" x14ac:dyDescent="0.25">
      <c r="A2160" t="str">
        <f ca="1">IF(A2159="","",IFERROR(OFFSET(Paramètres!$C$5,LOOKUP(ROW(A2160),Paramètres!$W$5:$Z$1005)-LOOKUP(ROW(A2160),Paramètres!$V$5:$Z$1005)*Paramètres!$P$5,0)&amp;OFFSET(Paramètres!$F$5,LOOKUP(ROW(A2160),Paramètres!$X$5:$Z$1005)-LOOKUP(ROW(A2160),Paramètres!$W$5:$Z$1005)*Paramètres!$P$6,0)&amp;OFFSET(Paramètres!$I$5,LOOKUP(ROW(A2160),Paramètres!$Y$5:$Z$1005)-LOOKUP(ROW(A2160),Paramètres!$X$5:$Z$1005)*Paramètres!$P$7,0)&amp;OFFSET(Paramètres!L2164,-LOOKUP(ROW(A2160),Paramètres!$Y$5:$Z$1005)*Paramètres!$P$8,0),""))</f>
        <v/>
      </c>
      <c r="B2160" t="str">
        <f ca="1">IF(B2159="","",IFERROR(OFFSET(Paramètres!$D$5,LOOKUP(ROW(B2160),Paramètres!$W$5:$Z$1005)-LOOKUP(ROW(B2160),Paramètres!$V$5:$Z$1005)*Paramètres!$P$5,0)&amp;"/"&amp;OFFSET(Paramètres!$G$5,LOOKUP(ROW(B2160),Paramètres!$X$5:$Z$1005)-LOOKUP(ROW(B2160),Paramètres!$W$5:$Z$1005)*Paramètres!$P$6,0)&amp;"/"&amp;OFFSET(Paramètres!$J$5,LOOKUP(ROW(B2160),Paramètres!$Y$5:$Z$1005)-LOOKUP(ROW(B2160),Paramètres!$X$5:$Z$1005)*Paramètres!$P$7,0)&amp;"/"&amp;OFFSET(Paramètres!M2164,-LOOKUP(ROW(B2160),Paramètres!$Y$5:$Z$1005)*Paramètres!$P$8,0),""))</f>
        <v/>
      </c>
    </row>
    <row r="2161" spans="1:2" x14ac:dyDescent="0.25">
      <c r="A2161" t="str">
        <f ca="1">IF(A2160="","",IFERROR(OFFSET(Paramètres!$C$5,LOOKUP(ROW(A2161),Paramètres!$W$5:$Z$1005)-LOOKUP(ROW(A2161),Paramètres!$V$5:$Z$1005)*Paramètres!$P$5,0)&amp;OFFSET(Paramètres!$F$5,LOOKUP(ROW(A2161),Paramètres!$X$5:$Z$1005)-LOOKUP(ROW(A2161),Paramètres!$W$5:$Z$1005)*Paramètres!$P$6,0)&amp;OFFSET(Paramètres!$I$5,LOOKUP(ROW(A2161),Paramètres!$Y$5:$Z$1005)-LOOKUP(ROW(A2161),Paramètres!$X$5:$Z$1005)*Paramètres!$P$7,0)&amp;OFFSET(Paramètres!L2165,-LOOKUP(ROW(A2161),Paramètres!$Y$5:$Z$1005)*Paramètres!$P$8,0),""))</f>
        <v/>
      </c>
      <c r="B2161" t="str">
        <f ca="1">IF(B2160="","",IFERROR(OFFSET(Paramètres!$D$5,LOOKUP(ROW(B2161),Paramètres!$W$5:$Z$1005)-LOOKUP(ROW(B2161),Paramètres!$V$5:$Z$1005)*Paramètres!$P$5,0)&amp;"/"&amp;OFFSET(Paramètres!$G$5,LOOKUP(ROW(B2161),Paramètres!$X$5:$Z$1005)-LOOKUP(ROW(B2161),Paramètres!$W$5:$Z$1005)*Paramètres!$P$6,0)&amp;"/"&amp;OFFSET(Paramètres!$J$5,LOOKUP(ROW(B2161),Paramètres!$Y$5:$Z$1005)-LOOKUP(ROW(B2161),Paramètres!$X$5:$Z$1005)*Paramètres!$P$7,0)&amp;"/"&amp;OFFSET(Paramètres!M2165,-LOOKUP(ROW(B2161),Paramètres!$Y$5:$Z$1005)*Paramètres!$P$8,0),""))</f>
        <v/>
      </c>
    </row>
    <row r="2162" spans="1:2" x14ac:dyDescent="0.25">
      <c r="A2162" t="str">
        <f ca="1">IF(A2161="","",IFERROR(OFFSET(Paramètres!$C$5,LOOKUP(ROW(A2162),Paramètres!$W$5:$Z$1005)-LOOKUP(ROW(A2162),Paramètres!$V$5:$Z$1005)*Paramètres!$P$5,0)&amp;OFFSET(Paramètres!$F$5,LOOKUP(ROW(A2162),Paramètres!$X$5:$Z$1005)-LOOKUP(ROW(A2162),Paramètres!$W$5:$Z$1005)*Paramètres!$P$6,0)&amp;OFFSET(Paramètres!$I$5,LOOKUP(ROW(A2162),Paramètres!$Y$5:$Z$1005)-LOOKUP(ROW(A2162),Paramètres!$X$5:$Z$1005)*Paramètres!$P$7,0)&amp;OFFSET(Paramètres!L2166,-LOOKUP(ROW(A2162),Paramètres!$Y$5:$Z$1005)*Paramètres!$P$8,0),""))</f>
        <v/>
      </c>
      <c r="B2162" t="str">
        <f ca="1">IF(B2161="","",IFERROR(OFFSET(Paramètres!$D$5,LOOKUP(ROW(B2162),Paramètres!$W$5:$Z$1005)-LOOKUP(ROW(B2162),Paramètres!$V$5:$Z$1005)*Paramètres!$P$5,0)&amp;"/"&amp;OFFSET(Paramètres!$G$5,LOOKUP(ROW(B2162),Paramètres!$X$5:$Z$1005)-LOOKUP(ROW(B2162),Paramètres!$W$5:$Z$1005)*Paramètres!$P$6,0)&amp;"/"&amp;OFFSET(Paramètres!$J$5,LOOKUP(ROW(B2162),Paramètres!$Y$5:$Z$1005)-LOOKUP(ROW(B2162),Paramètres!$X$5:$Z$1005)*Paramètres!$P$7,0)&amp;"/"&amp;OFFSET(Paramètres!M2166,-LOOKUP(ROW(B2162),Paramètres!$Y$5:$Z$1005)*Paramètres!$P$8,0),""))</f>
        <v/>
      </c>
    </row>
    <row r="2163" spans="1:2" x14ac:dyDescent="0.25">
      <c r="A2163" t="str">
        <f ca="1">IF(A2162="","",IFERROR(OFFSET(Paramètres!$C$5,LOOKUP(ROW(A2163),Paramètres!$W$5:$Z$1005)-LOOKUP(ROW(A2163),Paramètres!$V$5:$Z$1005)*Paramètres!$P$5,0)&amp;OFFSET(Paramètres!$F$5,LOOKUP(ROW(A2163),Paramètres!$X$5:$Z$1005)-LOOKUP(ROW(A2163),Paramètres!$W$5:$Z$1005)*Paramètres!$P$6,0)&amp;OFFSET(Paramètres!$I$5,LOOKUP(ROW(A2163),Paramètres!$Y$5:$Z$1005)-LOOKUP(ROW(A2163),Paramètres!$X$5:$Z$1005)*Paramètres!$P$7,0)&amp;OFFSET(Paramètres!L2167,-LOOKUP(ROW(A2163),Paramètres!$Y$5:$Z$1005)*Paramètres!$P$8,0),""))</f>
        <v/>
      </c>
      <c r="B2163" t="str">
        <f ca="1">IF(B2162="","",IFERROR(OFFSET(Paramètres!$D$5,LOOKUP(ROW(B2163),Paramètres!$W$5:$Z$1005)-LOOKUP(ROW(B2163),Paramètres!$V$5:$Z$1005)*Paramètres!$P$5,0)&amp;"/"&amp;OFFSET(Paramètres!$G$5,LOOKUP(ROW(B2163),Paramètres!$X$5:$Z$1005)-LOOKUP(ROW(B2163),Paramètres!$W$5:$Z$1005)*Paramètres!$P$6,0)&amp;"/"&amp;OFFSET(Paramètres!$J$5,LOOKUP(ROW(B2163),Paramètres!$Y$5:$Z$1005)-LOOKUP(ROW(B2163),Paramètres!$X$5:$Z$1005)*Paramètres!$P$7,0)&amp;"/"&amp;OFFSET(Paramètres!M2167,-LOOKUP(ROW(B2163),Paramètres!$Y$5:$Z$1005)*Paramètres!$P$8,0),""))</f>
        <v/>
      </c>
    </row>
    <row r="2164" spans="1:2" x14ac:dyDescent="0.25">
      <c r="A2164" t="str">
        <f ca="1">IF(A2163="","",IFERROR(OFFSET(Paramètres!$C$5,LOOKUP(ROW(A2164),Paramètres!$W$5:$Z$1005)-LOOKUP(ROW(A2164),Paramètres!$V$5:$Z$1005)*Paramètres!$P$5,0)&amp;OFFSET(Paramètres!$F$5,LOOKUP(ROW(A2164),Paramètres!$X$5:$Z$1005)-LOOKUP(ROW(A2164),Paramètres!$W$5:$Z$1005)*Paramètres!$P$6,0)&amp;OFFSET(Paramètres!$I$5,LOOKUP(ROW(A2164),Paramètres!$Y$5:$Z$1005)-LOOKUP(ROW(A2164),Paramètres!$X$5:$Z$1005)*Paramètres!$P$7,0)&amp;OFFSET(Paramètres!L2168,-LOOKUP(ROW(A2164),Paramètres!$Y$5:$Z$1005)*Paramètres!$P$8,0),""))</f>
        <v/>
      </c>
      <c r="B2164" t="str">
        <f ca="1">IF(B2163="","",IFERROR(OFFSET(Paramètres!$D$5,LOOKUP(ROW(B2164),Paramètres!$W$5:$Z$1005)-LOOKUP(ROW(B2164),Paramètres!$V$5:$Z$1005)*Paramètres!$P$5,0)&amp;"/"&amp;OFFSET(Paramètres!$G$5,LOOKUP(ROW(B2164),Paramètres!$X$5:$Z$1005)-LOOKUP(ROW(B2164),Paramètres!$W$5:$Z$1005)*Paramètres!$P$6,0)&amp;"/"&amp;OFFSET(Paramètres!$J$5,LOOKUP(ROW(B2164),Paramètres!$Y$5:$Z$1005)-LOOKUP(ROW(B2164),Paramètres!$X$5:$Z$1005)*Paramètres!$P$7,0)&amp;"/"&amp;OFFSET(Paramètres!M2168,-LOOKUP(ROW(B2164),Paramètres!$Y$5:$Z$1005)*Paramètres!$P$8,0),""))</f>
        <v/>
      </c>
    </row>
    <row r="2165" spans="1:2" x14ac:dyDescent="0.25">
      <c r="A2165" t="str">
        <f ca="1">IF(A2164="","",IFERROR(OFFSET(Paramètres!$C$5,LOOKUP(ROW(A2165),Paramètres!$W$5:$Z$1005)-LOOKUP(ROW(A2165),Paramètres!$V$5:$Z$1005)*Paramètres!$P$5,0)&amp;OFFSET(Paramètres!$F$5,LOOKUP(ROW(A2165),Paramètres!$X$5:$Z$1005)-LOOKUP(ROW(A2165),Paramètres!$W$5:$Z$1005)*Paramètres!$P$6,0)&amp;OFFSET(Paramètres!$I$5,LOOKUP(ROW(A2165),Paramètres!$Y$5:$Z$1005)-LOOKUP(ROW(A2165),Paramètres!$X$5:$Z$1005)*Paramètres!$P$7,0)&amp;OFFSET(Paramètres!L2169,-LOOKUP(ROW(A2165),Paramètres!$Y$5:$Z$1005)*Paramètres!$P$8,0),""))</f>
        <v/>
      </c>
      <c r="B2165" t="str">
        <f ca="1">IF(B2164="","",IFERROR(OFFSET(Paramètres!$D$5,LOOKUP(ROW(B2165),Paramètres!$W$5:$Z$1005)-LOOKUP(ROW(B2165),Paramètres!$V$5:$Z$1005)*Paramètres!$P$5,0)&amp;"/"&amp;OFFSET(Paramètres!$G$5,LOOKUP(ROW(B2165),Paramètres!$X$5:$Z$1005)-LOOKUP(ROW(B2165),Paramètres!$W$5:$Z$1005)*Paramètres!$P$6,0)&amp;"/"&amp;OFFSET(Paramètres!$J$5,LOOKUP(ROW(B2165),Paramètres!$Y$5:$Z$1005)-LOOKUP(ROW(B2165),Paramètres!$X$5:$Z$1005)*Paramètres!$P$7,0)&amp;"/"&amp;OFFSET(Paramètres!M2169,-LOOKUP(ROW(B2165),Paramètres!$Y$5:$Z$1005)*Paramètres!$P$8,0),""))</f>
        <v/>
      </c>
    </row>
    <row r="2166" spans="1:2" x14ac:dyDescent="0.25">
      <c r="A2166" t="str">
        <f ca="1">IF(A2165="","",IFERROR(OFFSET(Paramètres!$C$5,LOOKUP(ROW(A2166),Paramètres!$W$5:$Z$1005)-LOOKUP(ROW(A2166),Paramètres!$V$5:$Z$1005)*Paramètres!$P$5,0)&amp;OFFSET(Paramètres!$F$5,LOOKUP(ROW(A2166),Paramètres!$X$5:$Z$1005)-LOOKUP(ROW(A2166),Paramètres!$W$5:$Z$1005)*Paramètres!$P$6,0)&amp;OFFSET(Paramètres!$I$5,LOOKUP(ROW(A2166),Paramètres!$Y$5:$Z$1005)-LOOKUP(ROW(A2166),Paramètres!$X$5:$Z$1005)*Paramètres!$P$7,0)&amp;OFFSET(Paramètres!L2170,-LOOKUP(ROW(A2166),Paramètres!$Y$5:$Z$1005)*Paramètres!$P$8,0),""))</f>
        <v/>
      </c>
      <c r="B2166" t="str">
        <f ca="1">IF(B2165="","",IFERROR(OFFSET(Paramètres!$D$5,LOOKUP(ROW(B2166),Paramètres!$W$5:$Z$1005)-LOOKUP(ROW(B2166),Paramètres!$V$5:$Z$1005)*Paramètres!$P$5,0)&amp;"/"&amp;OFFSET(Paramètres!$G$5,LOOKUP(ROW(B2166),Paramètres!$X$5:$Z$1005)-LOOKUP(ROW(B2166),Paramètres!$W$5:$Z$1005)*Paramètres!$P$6,0)&amp;"/"&amp;OFFSET(Paramètres!$J$5,LOOKUP(ROW(B2166),Paramètres!$Y$5:$Z$1005)-LOOKUP(ROW(B2166),Paramètres!$X$5:$Z$1005)*Paramètres!$P$7,0)&amp;"/"&amp;OFFSET(Paramètres!M2170,-LOOKUP(ROW(B2166),Paramètres!$Y$5:$Z$1005)*Paramètres!$P$8,0),""))</f>
        <v/>
      </c>
    </row>
    <row r="2167" spans="1:2" x14ac:dyDescent="0.25">
      <c r="A2167" t="str">
        <f ca="1">IF(A2166="","",IFERROR(OFFSET(Paramètres!$C$5,LOOKUP(ROW(A2167),Paramètres!$W$5:$Z$1005)-LOOKUP(ROW(A2167),Paramètres!$V$5:$Z$1005)*Paramètres!$P$5,0)&amp;OFFSET(Paramètres!$F$5,LOOKUP(ROW(A2167),Paramètres!$X$5:$Z$1005)-LOOKUP(ROW(A2167),Paramètres!$W$5:$Z$1005)*Paramètres!$P$6,0)&amp;OFFSET(Paramètres!$I$5,LOOKUP(ROW(A2167),Paramètres!$Y$5:$Z$1005)-LOOKUP(ROW(A2167),Paramètres!$X$5:$Z$1005)*Paramètres!$P$7,0)&amp;OFFSET(Paramètres!L2171,-LOOKUP(ROW(A2167),Paramètres!$Y$5:$Z$1005)*Paramètres!$P$8,0),""))</f>
        <v/>
      </c>
      <c r="B2167" t="str">
        <f ca="1">IF(B2166="","",IFERROR(OFFSET(Paramètres!$D$5,LOOKUP(ROW(B2167),Paramètres!$W$5:$Z$1005)-LOOKUP(ROW(B2167),Paramètres!$V$5:$Z$1005)*Paramètres!$P$5,0)&amp;"/"&amp;OFFSET(Paramètres!$G$5,LOOKUP(ROW(B2167),Paramètres!$X$5:$Z$1005)-LOOKUP(ROW(B2167),Paramètres!$W$5:$Z$1005)*Paramètres!$P$6,0)&amp;"/"&amp;OFFSET(Paramètres!$J$5,LOOKUP(ROW(B2167),Paramètres!$Y$5:$Z$1005)-LOOKUP(ROW(B2167),Paramètres!$X$5:$Z$1005)*Paramètres!$P$7,0)&amp;"/"&amp;OFFSET(Paramètres!M2171,-LOOKUP(ROW(B2167),Paramètres!$Y$5:$Z$1005)*Paramètres!$P$8,0),""))</f>
        <v/>
      </c>
    </row>
    <row r="2168" spans="1:2" x14ac:dyDescent="0.25">
      <c r="A2168" t="str">
        <f ca="1">IF(A2167="","",IFERROR(OFFSET(Paramètres!$C$5,LOOKUP(ROW(A2168),Paramètres!$W$5:$Z$1005)-LOOKUP(ROW(A2168),Paramètres!$V$5:$Z$1005)*Paramètres!$P$5,0)&amp;OFFSET(Paramètres!$F$5,LOOKUP(ROW(A2168),Paramètres!$X$5:$Z$1005)-LOOKUP(ROW(A2168),Paramètres!$W$5:$Z$1005)*Paramètres!$P$6,0)&amp;OFFSET(Paramètres!$I$5,LOOKUP(ROW(A2168),Paramètres!$Y$5:$Z$1005)-LOOKUP(ROW(A2168),Paramètres!$X$5:$Z$1005)*Paramètres!$P$7,0)&amp;OFFSET(Paramètres!L2172,-LOOKUP(ROW(A2168),Paramètres!$Y$5:$Z$1005)*Paramètres!$P$8,0),""))</f>
        <v/>
      </c>
      <c r="B2168" t="str">
        <f ca="1">IF(B2167="","",IFERROR(OFFSET(Paramètres!$D$5,LOOKUP(ROW(B2168),Paramètres!$W$5:$Z$1005)-LOOKUP(ROW(B2168),Paramètres!$V$5:$Z$1005)*Paramètres!$P$5,0)&amp;"/"&amp;OFFSET(Paramètres!$G$5,LOOKUP(ROW(B2168),Paramètres!$X$5:$Z$1005)-LOOKUP(ROW(B2168),Paramètres!$W$5:$Z$1005)*Paramètres!$P$6,0)&amp;"/"&amp;OFFSET(Paramètres!$J$5,LOOKUP(ROW(B2168),Paramètres!$Y$5:$Z$1005)-LOOKUP(ROW(B2168),Paramètres!$X$5:$Z$1005)*Paramètres!$P$7,0)&amp;"/"&amp;OFFSET(Paramètres!M2172,-LOOKUP(ROW(B2168),Paramètres!$Y$5:$Z$1005)*Paramètres!$P$8,0),""))</f>
        <v/>
      </c>
    </row>
    <row r="2169" spans="1:2" x14ac:dyDescent="0.25">
      <c r="A2169" t="str">
        <f ca="1">IF(A2168="","",IFERROR(OFFSET(Paramètres!$C$5,LOOKUP(ROW(A2169),Paramètres!$W$5:$Z$1005)-LOOKUP(ROW(A2169),Paramètres!$V$5:$Z$1005)*Paramètres!$P$5,0)&amp;OFFSET(Paramètres!$F$5,LOOKUP(ROW(A2169),Paramètres!$X$5:$Z$1005)-LOOKUP(ROW(A2169),Paramètres!$W$5:$Z$1005)*Paramètres!$P$6,0)&amp;OFFSET(Paramètres!$I$5,LOOKUP(ROW(A2169),Paramètres!$Y$5:$Z$1005)-LOOKUP(ROW(A2169),Paramètres!$X$5:$Z$1005)*Paramètres!$P$7,0)&amp;OFFSET(Paramètres!L2173,-LOOKUP(ROW(A2169),Paramètres!$Y$5:$Z$1005)*Paramètres!$P$8,0),""))</f>
        <v/>
      </c>
      <c r="B2169" t="str">
        <f ca="1">IF(B2168="","",IFERROR(OFFSET(Paramètres!$D$5,LOOKUP(ROW(B2169),Paramètres!$W$5:$Z$1005)-LOOKUP(ROW(B2169),Paramètres!$V$5:$Z$1005)*Paramètres!$P$5,0)&amp;"/"&amp;OFFSET(Paramètres!$G$5,LOOKUP(ROW(B2169),Paramètres!$X$5:$Z$1005)-LOOKUP(ROW(B2169),Paramètres!$W$5:$Z$1005)*Paramètres!$P$6,0)&amp;"/"&amp;OFFSET(Paramètres!$J$5,LOOKUP(ROW(B2169),Paramètres!$Y$5:$Z$1005)-LOOKUP(ROW(B2169),Paramètres!$X$5:$Z$1005)*Paramètres!$P$7,0)&amp;"/"&amp;OFFSET(Paramètres!M2173,-LOOKUP(ROW(B2169),Paramètres!$Y$5:$Z$1005)*Paramètres!$P$8,0),""))</f>
        <v/>
      </c>
    </row>
    <row r="2170" spans="1:2" x14ac:dyDescent="0.25">
      <c r="A2170" t="str">
        <f ca="1">IF(A2169="","",IFERROR(OFFSET(Paramètres!$C$5,LOOKUP(ROW(A2170),Paramètres!$W$5:$Z$1005)-LOOKUP(ROW(A2170),Paramètres!$V$5:$Z$1005)*Paramètres!$P$5,0)&amp;OFFSET(Paramètres!$F$5,LOOKUP(ROW(A2170),Paramètres!$X$5:$Z$1005)-LOOKUP(ROW(A2170),Paramètres!$W$5:$Z$1005)*Paramètres!$P$6,0)&amp;OFFSET(Paramètres!$I$5,LOOKUP(ROW(A2170),Paramètres!$Y$5:$Z$1005)-LOOKUP(ROW(A2170),Paramètres!$X$5:$Z$1005)*Paramètres!$P$7,0)&amp;OFFSET(Paramètres!L2174,-LOOKUP(ROW(A2170),Paramètres!$Y$5:$Z$1005)*Paramètres!$P$8,0),""))</f>
        <v/>
      </c>
      <c r="B2170" t="str">
        <f ca="1">IF(B2169="","",IFERROR(OFFSET(Paramètres!$D$5,LOOKUP(ROW(B2170),Paramètres!$W$5:$Z$1005)-LOOKUP(ROW(B2170),Paramètres!$V$5:$Z$1005)*Paramètres!$P$5,0)&amp;"/"&amp;OFFSET(Paramètres!$G$5,LOOKUP(ROW(B2170),Paramètres!$X$5:$Z$1005)-LOOKUP(ROW(B2170),Paramètres!$W$5:$Z$1005)*Paramètres!$P$6,0)&amp;"/"&amp;OFFSET(Paramètres!$J$5,LOOKUP(ROW(B2170),Paramètres!$Y$5:$Z$1005)-LOOKUP(ROW(B2170),Paramètres!$X$5:$Z$1005)*Paramètres!$P$7,0)&amp;"/"&amp;OFFSET(Paramètres!M2174,-LOOKUP(ROW(B2170),Paramètres!$Y$5:$Z$1005)*Paramètres!$P$8,0),""))</f>
        <v/>
      </c>
    </row>
    <row r="2171" spans="1:2" x14ac:dyDescent="0.25">
      <c r="A2171" t="str">
        <f ca="1">IF(A2170="","",IFERROR(OFFSET(Paramètres!$C$5,LOOKUP(ROW(A2171),Paramètres!$W$5:$Z$1005)-LOOKUP(ROW(A2171),Paramètres!$V$5:$Z$1005)*Paramètres!$P$5,0)&amp;OFFSET(Paramètres!$F$5,LOOKUP(ROW(A2171),Paramètres!$X$5:$Z$1005)-LOOKUP(ROW(A2171),Paramètres!$W$5:$Z$1005)*Paramètres!$P$6,0)&amp;OFFSET(Paramètres!$I$5,LOOKUP(ROW(A2171),Paramètres!$Y$5:$Z$1005)-LOOKUP(ROW(A2171),Paramètres!$X$5:$Z$1005)*Paramètres!$P$7,0)&amp;OFFSET(Paramètres!L2175,-LOOKUP(ROW(A2171),Paramètres!$Y$5:$Z$1005)*Paramètres!$P$8,0),""))</f>
        <v/>
      </c>
      <c r="B2171" t="str">
        <f ca="1">IF(B2170="","",IFERROR(OFFSET(Paramètres!$D$5,LOOKUP(ROW(B2171),Paramètres!$W$5:$Z$1005)-LOOKUP(ROW(B2171),Paramètres!$V$5:$Z$1005)*Paramètres!$P$5,0)&amp;"/"&amp;OFFSET(Paramètres!$G$5,LOOKUP(ROW(B2171),Paramètres!$X$5:$Z$1005)-LOOKUP(ROW(B2171),Paramètres!$W$5:$Z$1005)*Paramètres!$P$6,0)&amp;"/"&amp;OFFSET(Paramètres!$J$5,LOOKUP(ROW(B2171),Paramètres!$Y$5:$Z$1005)-LOOKUP(ROW(B2171),Paramètres!$X$5:$Z$1005)*Paramètres!$P$7,0)&amp;"/"&amp;OFFSET(Paramètres!M2175,-LOOKUP(ROW(B2171),Paramètres!$Y$5:$Z$1005)*Paramètres!$P$8,0),""))</f>
        <v/>
      </c>
    </row>
    <row r="2172" spans="1:2" x14ac:dyDescent="0.25">
      <c r="A2172" t="str">
        <f ca="1">IF(A2171="","",IFERROR(OFFSET(Paramètres!$C$5,LOOKUP(ROW(A2172),Paramètres!$W$5:$Z$1005)-LOOKUP(ROW(A2172),Paramètres!$V$5:$Z$1005)*Paramètres!$P$5,0)&amp;OFFSET(Paramètres!$F$5,LOOKUP(ROW(A2172),Paramètres!$X$5:$Z$1005)-LOOKUP(ROW(A2172),Paramètres!$W$5:$Z$1005)*Paramètres!$P$6,0)&amp;OFFSET(Paramètres!$I$5,LOOKUP(ROW(A2172),Paramètres!$Y$5:$Z$1005)-LOOKUP(ROW(A2172),Paramètres!$X$5:$Z$1005)*Paramètres!$P$7,0)&amp;OFFSET(Paramètres!L2176,-LOOKUP(ROW(A2172),Paramètres!$Y$5:$Z$1005)*Paramètres!$P$8,0),""))</f>
        <v/>
      </c>
      <c r="B2172" t="str">
        <f ca="1">IF(B2171="","",IFERROR(OFFSET(Paramètres!$D$5,LOOKUP(ROW(B2172),Paramètres!$W$5:$Z$1005)-LOOKUP(ROW(B2172),Paramètres!$V$5:$Z$1005)*Paramètres!$P$5,0)&amp;"/"&amp;OFFSET(Paramètres!$G$5,LOOKUP(ROW(B2172),Paramètres!$X$5:$Z$1005)-LOOKUP(ROW(B2172),Paramètres!$W$5:$Z$1005)*Paramètres!$P$6,0)&amp;"/"&amp;OFFSET(Paramètres!$J$5,LOOKUP(ROW(B2172),Paramètres!$Y$5:$Z$1005)-LOOKUP(ROW(B2172),Paramètres!$X$5:$Z$1005)*Paramètres!$P$7,0)&amp;"/"&amp;OFFSET(Paramètres!M2176,-LOOKUP(ROW(B2172),Paramètres!$Y$5:$Z$1005)*Paramètres!$P$8,0),""))</f>
        <v/>
      </c>
    </row>
    <row r="2173" spans="1:2" x14ac:dyDescent="0.25">
      <c r="A2173" t="str">
        <f ca="1">IF(A2172="","",IFERROR(OFFSET(Paramètres!$C$5,LOOKUP(ROW(A2173),Paramètres!$W$5:$Z$1005)-LOOKUP(ROW(A2173),Paramètres!$V$5:$Z$1005)*Paramètres!$P$5,0)&amp;OFFSET(Paramètres!$F$5,LOOKUP(ROW(A2173),Paramètres!$X$5:$Z$1005)-LOOKUP(ROW(A2173),Paramètres!$W$5:$Z$1005)*Paramètres!$P$6,0)&amp;OFFSET(Paramètres!$I$5,LOOKUP(ROW(A2173),Paramètres!$Y$5:$Z$1005)-LOOKUP(ROW(A2173),Paramètres!$X$5:$Z$1005)*Paramètres!$P$7,0)&amp;OFFSET(Paramètres!L2177,-LOOKUP(ROW(A2173),Paramètres!$Y$5:$Z$1005)*Paramètres!$P$8,0),""))</f>
        <v/>
      </c>
      <c r="B2173" t="str">
        <f ca="1">IF(B2172="","",IFERROR(OFFSET(Paramètres!$D$5,LOOKUP(ROW(B2173),Paramètres!$W$5:$Z$1005)-LOOKUP(ROW(B2173),Paramètres!$V$5:$Z$1005)*Paramètres!$P$5,0)&amp;"/"&amp;OFFSET(Paramètres!$G$5,LOOKUP(ROW(B2173),Paramètres!$X$5:$Z$1005)-LOOKUP(ROW(B2173),Paramètres!$W$5:$Z$1005)*Paramètres!$P$6,0)&amp;"/"&amp;OFFSET(Paramètres!$J$5,LOOKUP(ROW(B2173),Paramètres!$Y$5:$Z$1005)-LOOKUP(ROW(B2173),Paramètres!$X$5:$Z$1005)*Paramètres!$P$7,0)&amp;"/"&amp;OFFSET(Paramètres!M2177,-LOOKUP(ROW(B2173),Paramètres!$Y$5:$Z$1005)*Paramètres!$P$8,0),""))</f>
        <v/>
      </c>
    </row>
    <row r="2174" spans="1:2" x14ac:dyDescent="0.25">
      <c r="A2174" t="str">
        <f ca="1">IF(A2173="","",IFERROR(OFFSET(Paramètres!$C$5,LOOKUP(ROW(A2174),Paramètres!$W$5:$Z$1005)-LOOKUP(ROW(A2174),Paramètres!$V$5:$Z$1005)*Paramètres!$P$5,0)&amp;OFFSET(Paramètres!$F$5,LOOKUP(ROW(A2174),Paramètres!$X$5:$Z$1005)-LOOKUP(ROW(A2174),Paramètres!$W$5:$Z$1005)*Paramètres!$P$6,0)&amp;OFFSET(Paramètres!$I$5,LOOKUP(ROW(A2174),Paramètres!$Y$5:$Z$1005)-LOOKUP(ROW(A2174),Paramètres!$X$5:$Z$1005)*Paramètres!$P$7,0)&amp;OFFSET(Paramètres!L2178,-LOOKUP(ROW(A2174),Paramètres!$Y$5:$Z$1005)*Paramètres!$P$8,0),""))</f>
        <v/>
      </c>
      <c r="B2174" t="str">
        <f ca="1">IF(B2173="","",IFERROR(OFFSET(Paramètres!$D$5,LOOKUP(ROW(B2174),Paramètres!$W$5:$Z$1005)-LOOKUP(ROW(B2174),Paramètres!$V$5:$Z$1005)*Paramètres!$P$5,0)&amp;"/"&amp;OFFSET(Paramètres!$G$5,LOOKUP(ROW(B2174),Paramètres!$X$5:$Z$1005)-LOOKUP(ROW(B2174),Paramètres!$W$5:$Z$1005)*Paramètres!$P$6,0)&amp;"/"&amp;OFFSET(Paramètres!$J$5,LOOKUP(ROW(B2174),Paramètres!$Y$5:$Z$1005)-LOOKUP(ROW(B2174),Paramètres!$X$5:$Z$1005)*Paramètres!$P$7,0)&amp;"/"&amp;OFFSET(Paramètres!M2178,-LOOKUP(ROW(B2174),Paramètres!$Y$5:$Z$1005)*Paramètres!$P$8,0),""))</f>
        <v/>
      </c>
    </row>
    <row r="2175" spans="1:2" x14ac:dyDescent="0.25">
      <c r="A2175" t="str">
        <f ca="1">IF(A2174="","",IFERROR(OFFSET(Paramètres!$C$5,LOOKUP(ROW(A2175),Paramètres!$W$5:$Z$1005)-LOOKUP(ROW(A2175),Paramètres!$V$5:$Z$1005)*Paramètres!$P$5,0)&amp;OFFSET(Paramètres!$F$5,LOOKUP(ROW(A2175),Paramètres!$X$5:$Z$1005)-LOOKUP(ROW(A2175),Paramètres!$W$5:$Z$1005)*Paramètres!$P$6,0)&amp;OFFSET(Paramètres!$I$5,LOOKUP(ROW(A2175),Paramètres!$Y$5:$Z$1005)-LOOKUP(ROW(A2175),Paramètres!$X$5:$Z$1005)*Paramètres!$P$7,0)&amp;OFFSET(Paramètres!L2179,-LOOKUP(ROW(A2175),Paramètres!$Y$5:$Z$1005)*Paramètres!$P$8,0),""))</f>
        <v/>
      </c>
      <c r="B2175" t="str">
        <f ca="1">IF(B2174="","",IFERROR(OFFSET(Paramètres!$D$5,LOOKUP(ROW(B2175),Paramètres!$W$5:$Z$1005)-LOOKUP(ROW(B2175),Paramètres!$V$5:$Z$1005)*Paramètres!$P$5,0)&amp;"/"&amp;OFFSET(Paramètres!$G$5,LOOKUP(ROW(B2175),Paramètres!$X$5:$Z$1005)-LOOKUP(ROW(B2175),Paramètres!$W$5:$Z$1005)*Paramètres!$P$6,0)&amp;"/"&amp;OFFSET(Paramètres!$J$5,LOOKUP(ROW(B2175),Paramètres!$Y$5:$Z$1005)-LOOKUP(ROW(B2175),Paramètres!$X$5:$Z$1005)*Paramètres!$P$7,0)&amp;"/"&amp;OFFSET(Paramètres!M2179,-LOOKUP(ROW(B2175),Paramètres!$Y$5:$Z$1005)*Paramètres!$P$8,0),""))</f>
        <v/>
      </c>
    </row>
    <row r="2176" spans="1:2" x14ac:dyDescent="0.25">
      <c r="A2176" t="str">
        <f ca="1">IF(A2175="","",IFERROR(OFFSET(Paramètres!$C$5,LOOKUP(ROW(A2176),Paramètres!$W$5:$Z$1005)-LOOKUP(ROW(A2176),Paramètres!$V$5:$Z$1005)*Paramètres!$P$5,0)&amp;OFFSET(Paramètres!$F$5,LOOKUP(ROW(A2176),Paramètres!$X$5:$Z$1005)-LOOKUP(ROW(A2176),Paramètres!$W$5:$Z$1005)*Paramètres!$P$6,0)&amp;OFFSET(Paramètres!$I$5,LOOKUP(ROW(A2176),Paramètres!$Y$5:$Z$1005)-LOOKUP(ROW(A2176),Paramètres!$X$5:$Z$1005)*Paramètres!$P$7,0)&amp;OFFSET(Paramètres!L2180,-LOOKUP(ROW(A2176),Paramètres!$Y$5:$Z$1005)*Paramètres!$P$8,0),""))</f>
        <v/>
      </c>
      <c r="B2176" t="str">
        <f ca="1">IF(B2175="","",IFERROR(OFFSET(Paramètres!$D$5,LOOKUP(ROW(B2176),Paramètres!$W$5:$Z$1005)-LOOKUP(ROW(B2176),Paramètres!$V$5:$Z$1005)*Paramètres!$P$5,0)&amp;"/"&amp;OFFSET(Paramètres!$G$5,LOOKUP(ROW(B2176),Paramètres!$X$5:$Z$1005)-LOOKUP(ROW(B2176),Paramètres!$W$5:$Z$1005)*Paramètres!$P$6,0)&amp;"/"&amp;OFFSET(Paramètres!$J$5,LOOKUP(ROW(B2176),Paramètres!$Y$5:$Z$1005)-LOOKUP(ROW(B2176),Paramètres!$X$5:$Z$1005)*Paramètres!$P$7,0)&amp;"/"&amp;OFFSET(Paramètres!M2180,-LOOKUP(ROW(B2176),Paramètres!$Y$5:$Z$1005)*Paramètres!$P$8,0),""))</f>
        <v/>
      </c>
    </row>
    <row r="2177" spans="1:2" x14ac:dyDescent="0.25">
      <c r="A2177" t="str">
        <f ca="1">IF(A2176="","",IFERROR(OFFSET(Paramètres!$C$5,LOOKUP(ROW(A2177),Paramètres!$W$5:$Z$1005)-LOOKUP(ROW(A2177),Paramètres!$V$5:$Z$1005)*Paramètres!$P$5,0)&amp;OFFSET(Paramètres!$F$5,LOOKUP(ROW(A2177),Paramètres!$X$5:$Z$1005)-LOOKUP(ROW(A2177),Paramètres!$W$5:$Z$1005)*Paramètres!$P$6,0)&amp;OFFSET(Paramètres!$I$5,LOOKUP(ROW(A2177),Paramètres!$Y$5:$Z$1005)-LOOKUP(ROW(A2177),Paramètres!$X$5:$Z$1005)*Paramètres!$P$7,0)&amp;OFFSET(Paramètres!L2181,-LOOKUP(ROW(A2177),Paramètres!$Y$5:$Z$1005)*Paramètres!$P$8,0),""))</f>
        <v/>
      </c>
      <c r="B2177" t="str">
        <f ca="1">IF(B2176="","",IFERROR(OFFSET(Paramètres!$D$5,LOOKUP(ROW(B2177),Paramètres!$W$5:$Z$1005)-LOOKUP(ROW(B2177),Paramètres!$V$5:$Z$1005)*Paramètres!$P$5,0)&amp;"/"&amp;OFFSET(Paramètres!$G$5,LOOKUP(ROW(B2177),Paramètres!$X$5:$Z$1005)-LOOKUP(ROW(B2177),Paramètres!$W$5:$Z$1005)*Paramètres!$P$6,0)&amp;"/"&amp;OFFSET(Paramètres!$J$5,LOOKUP(ROW(B2177),Paramètres!$Y$5:$Z$1005)-LOOKUP(ROW(B2177),Paramètres!$X$5:$Z$1005)*Paramètres!$P$7,0)&amp;"/"&amp;OFFSET(Paramètres!M2181,-LOOKUP(ROW(B2177),Paramètres!$Y$5:$Z$1005)*Paramètres!$P$8,0),""))</f>
        <v/>
      </c>
    </row>
    <row r="2178" spans="1:2" x14ac:dyDescent="0.25">
      <c r="A2178" t="str">
        <f ca="1">IF(A2177="","",IFERROR(OFFSET(Paramètres!$C$5,LOOKUP(ROW(A2178),Paramètres!$W$5:$Z$1005)-LOOKUP(ROW(A2178),Paramètres!$V$5:$Z$1005)*Paramètres!$P$5,0)&amp;OFFSET(Paramètres!$F$5,LOOKUP(ROW(A2178),Paramètres!$X$5:$Z$1005)-LOOKUP(ROW(A2178),Paramètres!$W$5:$Z$1005)*Paramètres!$P$6,0)&amp;OFFSET(Paramètres!$I$5,LOOKUP(ROW(A2178),Paramètres!$Y$5:$Z$1005)-LOOKUP(ROW(A2178),Paramètres!$X$5:$Z$1005)*Paramètres!$P$7,0)&amp;OFFSET(Paramètres!L2182,-LOOKUP(ROW(A2178),Paramètres!$Y$5:$Z$1005)*Paramètres!$P$8,0),""))</f>
        <v/>
      </c>
      <c r="B2178" t="str">
        <f ca="1">IF(B2177="","",IFERROR(OFFSET(Paramètres!$D$5,LOOKUP(ROW(B2178),Paramètres!$W$5:$Z$1005)-LOOKUP(ROW(B2178),Paramètres!$V$5:$Z$1005)*Paramètres!$P$5,0)&amp;"/"&amp;OFFSET(Paramètres!$G$5,LOOKUP(ROW(B2178),Paramètres!$X$5:$Z$1005)-LOOKUP(ROW(B2178),Paramètres!$W$5:$Z$1005)*Paramètres!$P$6,0)&amp;"/"&amp;OFFSET(Paramètres!$J$5,LOOKUP(ROW(B2178),Paramètres!$Y$5:$Z$1005)-LOOKUP(ROW(B2178),Paramètres!$X$5:$Z$1005)*Paramètres!$P$7,0)&amp;"/"&amp;OFFSET(Paramètres!M2182,-LOOKUP(ROW(B2178),Paramètres!$Y$5:$Z$1005)*Paramètres!$P$8,0),""))</f>
        <v/>
      </c>
    </row>
    <row r="2179" spans="1:2" x14ac:dyDescent="0.25">
      <c r="A2179" t="str">
        <f ca="1">IF(A2178="","",IFERROR(OFFSET(Paramètres!$C$5,LOOKUP(ROW(A2179),Paramètres!$W$5:$Z$1005)-LOOKUP(ROW(A2179),Paramètres!$V$5:$Z$1005)*Paramètres!$P$5,0)&amp;OFFSET(Paramètres!$F$5,LOOKUP(ROW(A2179),Paramètres!$X$5:$Z$1005)-LOOKUP(ROW(A2179),Paramètres!$W$5:$Z$1005)*Paramètres!$P$6,0)&amp;OFFSET(Paramètres!$I$5,LOOKUP(ROW(A2179),Paramètres!$Y$5:$Z$1005)-LOOKUP(ROW(A2179),Paramètres!$X$5:$Z$1005)*Paramètres!$P$7,0)&amp;OFFSET(Paramètres!L2183,-LOOKUP(ROW(A2179),Paramètres!$Y$5:$Z$1005)*Paramètres!$P$8,0),""))</f>
        <v/>
      </c>
      <c r="B2179" t="str">
        <f ca="1">IF(B2178="","",IFERROR(OFFSET(Paramètres!$D$5,LOOKUP(ROW(B2179),Paramètres!$W$5:$Z$1005)-LOOKUP(ROW(B2179),Paramètres!$V$5:$Z$1005)*Paramètres!$P$5,0)&amp;"/"&amp;OFFSET(Paramètres!$G$5,LOOKUP(ROW(B2179),Paramètres!$X$5:$Z$1005)-LOOKUP(ROW(B2179),Paramètres!$W$5:$Z$1005)*Paramètres!$P$6,0)&amp;"/"&amp;OFFSET(Paramètres!$J$5,LOOKUP(ROW(B2179),Paramètres!$Y$5:$Z$1005)-LOOKUP(ROW(B2179),Paramètres!$X$5:$Z$1005)*Paramètres!$P$7,0)&amp;"/"&amp;OFFSET(Paramètres!M2183,-LOOKUP(ROW(B2179),Paramètres!$Y$5:$Z$1005)*Paramètres!$P$8,0),""))</f>
        <v/>
      </c>
    </row>
    <row r="2180" spans="1:2" x14ac:dyDescent="0.25">
      <c r="A2180" t="str">
        <f ca="1">IF(A2179="","",IFERROR(OFFSET(Paramètres!$C$5,LOOKUP(ROW(A2180),Paramètres!$W$5:$Z$1005)-LOOKUP(ROW(A2180),Paramètres!$V$5:$Z$1005)*Paramètres!$P$5,0)&amp;OFFSET(Paramètres!$F$5,LOOKUP(ROW(A2180),Paramètres!$X$5:$Z$1005)-LOOKUP(ROW(A2180),Paramètres!$W$5:$Z$1005)*Paramètres!$P$6,0)&amp;OFFSET(Paramètres!$I$5,LOOKUP(ROW(A2180),Paramètres!$Y$5:$Z$1005)-LOOKUP(ROW(A2180),Paramètres!$X$5:$Z$1005)*Paramètres!$P$7,0)&amp;OFFSET(Paramètres!L2184,-LOOKUP(ROW(A2180),Paramètres!$Y$5:$Z$1005)*Paramètres!$P$8,0),""))</f>
        <v/>
      </c>
      <c r="B2180" t="str">
        <f ca="1">IF(B2179="","",IFERROR(OFFSET(Paramètres!$D$5,LOOKUP(ROW(B2180),Paramètres!$W$5:$Z$1005)-LOOKUP(ROW(B2180),Paramètres!$V$5:$Z$1005)*Paramètres!$P$5,0)&amp;"/"&amp;OFFSET(Paramètres!$G$5,LOOKUP(ROW(B2180),Paramètres!$X$5:$Z$1005)-LOOKUP(ROW(B2180),Paramètres!$W$5:$Z$1005)*Paramètres!$P$6,0)&amp;"/"&amp;OFFSET(Paramètres!$J$5,LOOKUP(ROW(B2180),Paramètres!$Y$5:$Z$1005)-LOOKUP(ROW(B2180),Paramètres!$X$5:$Z$1005)*Paramètres!$P$7,0)&amp;"/"&amp;OFFSET(Paramètres!M2184,-LOOKUP(ROW(B2180),Paramètres!$Y$5:$Z$1005)*Paramètres!$P$8,0),""))</f>
        <v/>
      </c>
    </row>
    <row r="2181" spans="1:2" x14ac:dyDescent="0.25">
      <c r="A2181" t="str">
        <f ca="1">IF(A2180="","",IFERROR(OFFSET(Paramètres!$C$5,LOOKUP(ROW(A2181),Paramètres!$W$5:$Z$1005)-LOOKUP(ROW(A2181),Paramètres!$V$5:$Z$1005)*Paramètres!$P$5,0)&amp;OFFSET(Paramètres!$F$5,LOOKUP(ROW(A2181),Paramètres!$X$5:$Z$1005)-LOOKUP(ROW(A2181),Paramètres!$W$5:$Z$1005)*Paramètres!$P$6,0)&amp;OFFSET(Paramètres!$I$5,LOOKUP(ROW(A2181),Paramètres!$Y$5:$Z$1005)-LOOKUP(ROW(A2181),Paramètres!$X$5:$Z$1005)*Paramètres!$P$7,0)&amp;OFFSET(Paramètres!L2185,-LOOKUP(ROW(A2181),Paramètres!$Y$5:$Z$1005)*Paramètres!$P$8,0),""))</f>
        <v/>
      </c>
      <c r="B2181" t="str">
        <f ca="1">IF(B2180="","",IFERROR(OFFSET(Paramètres!$D$5,LOOKUP(ROW(B2181),Paramètres!$W$5:$Z$1005)-LOOKUP(ROW(B2181),Paramètres!$V$5:$Z$1005)*Paramètres!$P$5,0)&amp;"/"&amp;OFFSET(Paramètres!$G$5,LOOKUP(ROW(B2181),Paramètres!$X$5:$Z$1005)-LOOKUP(ROW(B2181),Paramètres!$W$5:$Z$1005)*Paramètres!$P$6,0)&amp;"/"&amp;OFFSET(Paramètres!$J$5,LOOKUP(ROW(B2181),Paramètres!$Y$5:$Z$1005)-LOOKUP(ROW(B2181),Paramètres!$X$5:$Z$1005)*Paramètres!$P$7,0)&amp;"/"&amp;OFFSET(Paramètres!M2185,-LOOKUP(ROW(B2181),Paramètres!$Y$5:$Z$1005)*Paramètres!$P$8,0),""))</f>
        <v/>
      </c>
    </row>
    <row r="2182" spans="1:2" x14ac:dyDescent="0.25">
      <c r="A2182" t="str">
        <f ca="1">IF(A2181="","",IFERROR(OFFSET(Paramètres!$C$5,LOOKUP(ROW(A2182),Paramètres!$W$5:$Z$1005)-LOOKUP(ROW(A2182),Paramètres!$V$5:$Z$1005)*Paramètres!$P$5,0)&amp;OFFSET(Paramètres!$F$5,LOOKUP(ROW(A2182),Paramètres!$X$5:$Z$1005)-LOOKUP(ROW(A2182),Paramètres!$W$5:$Z$1005)*Paramètres!$P$6,0)&amp;OFFSET(Paramètres!$I$5,LOOKUP(ROW(A2182),Paramètres!$Y$5:$Z$1005)-LOOKUP(ROW(A2182),Paramètres!$X$5:$Z$1005)*Paramètres!$P$7,0)&amp;OFFSET(Paramètres!L2186,-LOOKUP(ROW(A2182),Paramètres!$Y$5:$Z$1005)*Paramètres!$P$8,0),""))</f>
        <v/>
      </c>
      <c r="B2182" t="str">
        <f ca="1">IF(B2181="","",IFERROR(OFFSET(Paramètres!$D$5,LOOKUP(ROW(B2182),Paramètres!$W$5:$Z$1005)-LOOKUP(ROW(B2182),Paramètres!$V$5:$Z$1005)*Paramètres!$P$5,0)&amp;"/"&amp;OFFSET(Paramètres!$G$5,LOOKUP(ROW(B2182),Paramètres!$X$5:$Z$1005)-LOOKUP(ROW(B2182),Paramètres!$W$5:$Z$1005)*Paramètres!$P$6,0)&amp;"/"&amp;OFFSET(Paramètres!$J$5,LOOKUP(ROW(B2182),Paramètres!$Y$5:$Z$1005)-LOOKUP(ROW(B2182),Paramètres!$X$5:$Z$1005)*Paramètres!$P$7,0)&amp;"/"&amp;OFFSET(Paramètres!M2186,-LOOKUP(ROW(B2182),Paramètres!$Y$5:$Z$1005)*Paramètres!$P$8,0),""))</f>
        <v/>
      </c>
    </row>
    <row r="2183" spans="1:2" x14ac:dyDescent="0.25">
      <c r="A2183" t="str">
        <f ca="1">IF(A2182="","",IFERROR(OFFSET(Paramètres!$C$5,LOOKUP(ROW(A2183),Paramètres!$W$5:$Z$1005)-LOOKUP(ROW(A2183),Paramètres!$V$5:$Z$1005)*Paramètres!$P$5,0)&amp;OFFSET(Paramètres!$F$5,LOOKUP(ROW(A2183),Paramètres!$X$5:$Z$1005)-LOOKUP(ROW(A2183),Paramètres!$W$5:$Z$1005)*Paramètres!$P$6,0)&amp;OFFSET(Paramètres!$I$5,LOOKUP(ROW(A2183),Paramètres!$Y$5:$Z$1005)-LOOKUP(ROW(A2183),Paramètres!$X$5:$Z$1005)*Paramètres!$P$7,0)&amp;OFFSET(Paramètres!L2187,-LOOKUP(ROW(A2183),Paramètres!$Y$5:$Z$1005)*Paramètres!$P$8,0),""))</f>
        <v/>
      </c>
      <c r="B2183" t="str">
        <f ca="1">IF(B2182="","",IFERROR(OFFSET(Paramètres!$D$5,LOOKUP(ROW(B2183),Paramètres!$W$5:$Z$1005)-LOOKUP(ROW(B2183),Paramètres!$V$5:$Z$1005)*Paramètres!$P$5,0)&amp;"/"&amp;OFFSET(Paramètres!$G$5,LOOKUP(ROW(B2183),Paramètres!$X$5:$Z$1005)-LOOKUP(ROW(B2183),Paramètres!$W$5:$Z$1005)*Paramètres!$P$6,0)&amp;"/"&amp;OFFSET(Paramètres!$J$5,LOOKUP(ROW(B2183),Paramètres!$Y$5:$Z$1005)-LOOKUP(ROW(B2183),Paramètres!$X$5:$Z$1005)*Paramètres!$P$7,0)&amp;"/"&amp;OFFSET(Paramètres!M2187,-LOOKUP(ROW(B2183),Paramètres!$Y$5:$Z$1005)*Paramètres!$P$8,0),""))</f>
        <v/>
      </c>
    </row>
    <row r="2184" spans="1:2" x14ac:dyDescent="0.25">
      <c r="A2184" t="str">
        <f ca="1">IF(A2183="","",IFERROR(OFFSET(Paramètres!$C$5,LOOKUP(ROW(A2184),Paramètres!$W$5:$Z$1005)-LOOKUP(ROW(A2184),Paramètres!$V$5:$Z$1005)*Paramètres!$P$5,0)&amp;OFFSET(Paramètres!$F$5,LOOKUP(ROW(A2184),Paramètres!$X$5:$Z$1005)-LOOKUP(ROW(A2184),Paramètres!$W$5:$Z$1005)*Paramètres!$P$6,0)&amp;OFFSET(Paramètres!$I$5,LOOKUP(ROW(A2184),Paramètres!$Y$5:$Z$1005)-LOOKUP(ROW(A2184),Paramètres!$X$5:$Z$1005)*Paramètres!$P$7,0)&amp;OFFSET(Paramètres!L2188,-LOOKUP(ROW(A2184),Paramètres!$Y$5:$Z$1005)*Paramètres!$P$8,0),""))</f>
        <v/>
      </c>
      <c r="B2184" t="str">
        <f ca="1">IF(B2183="","",IFERROR(OFFSET(Paramètres!$D$5,LOOKUP(ROW(B2184),Paramètres!$W$5:$Z$1005)-LOOKUP(ROW(B2184),Paramètres!$V$5:$Z$1005)*Paramètres!$P$5,0)&amp;"/"&amp;OFFSET(Paramètres!$G$5,LOOKUP(ROW(B2184),Paramètres!$X$5:$Z$1005)-LOOKUP(ROW(B2184),Paramètres!$W$5:$Z$1005)*Paramètres!$P$6,0)&amp;"/"&amp;OFFSET(Paramètres!$J$5,LOOKUP(ROW(B2184),Paramètres!$Y$5:$Z$1005)-LOOKUP(ROW(B2184),Paramètres!$X$5:$Z$1005)*Paramètres!$P$7,0)&amp;"/"&amp;OFFSET(Paramètres!M2188,-LOOKUP(ROW(B2184),Paramètres!$Y$5:$Z$1005)*Paramètres!$P$8,0),""))</f>
        <v/>
      </c>
    </row>
    <row r="2185" spans="1:2" x14ac:dyDescent="0.25">
      <c r="A2185" t="str">
        <f ca="1">IF(A2184="","",IFERROR(OFFSET(Paramètres!$C$5,LOOKUP(ROW(A2185),Paramètres!$W$5:$Z$1005)-LOOKUP(ROW(A2185),Paramètres!$V$5:$Z$1005)*Paramètres!$P$5,0)&amp;OFFSET(Paramètres!$F$5,LOOKUP(ROW(A2185),Paramètres!$X$5:$Z$1005)-LOOKUP(ROW(A2185),Paramètres!$W$5:$Z$1005)*Paramètres!$P$6,0)&amp;OFFSET(Paramètres!$I$5,LOOKUP(ROW(A2185),Paramètres!$Y$5:$Z$1005)-LOOKUP(ROW(A2185),Paramètres!$X$5:$Z$1005)*Paramètres!$P$7,0)&amp;OFFSET(Paramètres!L2189,-LOOKUP(ROW(A2185),Paramètres!$Y$5:$Z$1005)*Paramètres!$P$8,0),""))</f>
        <v/>
      </c>
      <c r="B2185" t="str">
        <f ca="1">IF(B2184="","",IFERROR(OFFSET(Paramètres!$D$5,LOOKUP(ROW(B2185),Paramètres!$W$5:$Z$1005)-LOOKUP(ROW(B2185),Paramètres!$V$5:$Z$1005)*Paramètres!$P$5,0)&amp;"/"&amp;OFFSET(Paramètres!$G$5,LOOKUP(ROW(B2185),Paramètres!$X$5:$Z$1005)-LOOKUP(ROW(B2185),Paramètres!$W$5:$Z$1005)*Paramètres!$P$6,0)&amp;"/"&amp;OFFSET(Paramètres!$J$5,LOOKUP(ROW(B2185),Paramètres!$Y$5:$Z$1005)-LOOKUP(ROW(B2185),Paramètres!$X$5:$Z$1005)*Paramètres!$P$7,0)&amp;"/"&amp;OFFSET(Paramètres!M2189,-LOOKUP(ROW(B2185),Paramètres!$Y$5:$Z$1005)*Paramètres!$P$8,0),""))</f>
        <v/>
      </c>
    </row>
    <row r="2186" spans="1:2" x14ac:dyDescent="0.25">
      <c r="A2186" t="str">
        <f ca="1">IF(A2185="","",IFERROR(OFFSET(Paramètres!$C$5,LOOKUP(ROW(A2186),Paramètres!$W$5:$Z$1005)-LOOKUP(ROW(A2186),Paramètres!$V$5:$Z$1005)*Paramètres!$P$5,0)&amp;OFFSET(Paramètres!$F$5,LOOKUP(ROW(A2186),Paramètres!$X$5:$Z$1005)-LOOKUP(ROW(A2186),Paramètres!$W$5:$Z$1005)*Paramètres!$P$6,0)&amp;OFFSET(Paramètres!$I$5,LOOKUP(ROW(A2186),Paramètres!$Y$5:$Z$1005)-LOOKUP(ROW(A2186),Paramètres!$X$5:$Z$1005)*Paramètres!$P$7,0)&amp;OFFSET(Paramètres!L2190,-LOOKUP(ROW(A2186),Paramètres!$Y$5:$Z$1005)*Paramètres!$P$8,0),""))</f>
        <v/>
      </c>
      <c r="B2186" t="str">
        <f ca="1">IF(B2185="","",IFERROR(OFFSET(Paramètres!$D$5,LOOKUP(ROW(B2186),Paramètres!$W$5:$Z$1005)-LOOKUP(ROW(B2186),Paramètres!$V$5:$Z$1005)*Paramètres!$P$5,0)&amp;"/"&amp;OFFSET(Paramètres!$G$5,LOOKUP(ROW(B2186),Paramètres!$X$5:$Z$1005)-LOOKUP(ROW(B2186),Paramètres!$W$5:$Z$1005)*Paramètres!$P$6,0)&amp;"/"&amp;OFFSET(Paramètres!$J$5,LOOKUP(ROW(B2186),Paramètres!$Y$5:$Z$1005)-LOOKUP(ROW(B2186),Paramètres!$X$5:$Z$1005)*Paramètres!$P$7,0)&amp;"/"&amp;OFFSET(Paramètres!M2190,-LOOKUP(ROW(B2186),Paramètres!$Y$5:$Z$1005)*Paramètres!$P$8,0),""))</f>
        <v/>
      </c>
    </row>
    <row r="2187" spans="1:2" x14ac:dyDescent="0.25">
      <c r="A2187" t="str">
        <f ca="1">IF(A2186="","",IFERROR(OFFSET(Paramètres!$C$5,LOOKUP(ROW(A2187),Paramètres!$W$5:$Z$1005)-LOOKUP(ROW(A2187),Paramètres!$V$5:$Z$1005)*Paramètres!$P$5,0)&amp;OFFSET(Paramètres!$F$5,LOOKUP(ROW(A2187),Paramètres!$X$5:$Z$1005)-LOOKUP(ROW(A2187),Paramètres!$W$5:$Z$1005)*Paramètres!$P$6,0)&amp;OFFSET(Paramètres!$I$5,LOOKUP(ROW(A2187),Paramètres!$Y$5:$Z$1005)-LOOKUP(ROW(A2187),Paramètres!$X$5:$Z$1005)*Paramètres!$P$7,0)&amp;OFFSET(Paramètres!L2191,-LOOKUP(ROW(A2187),Paramètres!$Y$5:$Z$1005)*Paramètres!$P$8,0),""))</f>
        <v/>
      </c>
      <c r="B2187" t="str">
        <f ca="1">IF(B2186="","",IFERROR(OFFSET(Paramètres!$D$5,LOOKUP(ROW(B2187),Paramètres!$W$5:$Z$1005)-LOOKUP(ROW(B2187),Paramètres!$V$5:$Z$1005)*Paramètres!$P$5,0)&amp;"/"&amp;OFFSET(Paramètres!$G$5,LOOKUP(ROW(B2187),Paramètres!$X$5:$Z$1005)-LOOKUP(ROW(B2187),Paramètres!$W$5:$Z$1005)*Paramètres!$P$6,0)&amp;"/"&amp;OFFSET(Paramètres!$J$5,LOOKUP(ROW(B2187),Paramètres!$Y$5:$Z$1005)-LOOKUP(ROW(B2187),Paramètres!$X$5:$Z$1005)*Paramètres!$P$7,0)&amp;"/"&amp;OFFSET(Paramètres!M2191,-LOOKUP(ROW(B2187),Paramètres!$Y$5:$Z$1005)*Paramètres!$P$8,0),""))</f>
        <v/>
      </c>
    </row>
    <row r="2188" spans="1:2" x14ac:dyDescent="0.25">
      <c r="A2188" t="str">
        <f ca="1">IF(A2187="","",IFERROR(OFFSET(Paramètres!$C$5,LOOKUP(ROW(A2188),Paramètres!$W$5:$Z$1005)-LOOKUP(ROW(A2188),Paramètres!$V$5:$Z$1005)*Paramètres!$P$5,0)&amp;OFFSET(Paramètres!$F$5,LOOKUP(ROW(A2188),Paramètres!$X$5:$Z$1005)-LOOKUP(ROW(A2188),Paramètres!$W$5:$Z$1005)*Paramètres!$P$6,0)&amp;OFFSET(Paramètres!$I$5,LOOKUP(ROW(A2188),Paramètres!$Y$5:$Z$1005)-LOOKUP(ROW(A2188),Paramètres!$X$5:$Z$1005)*Paramètres!$P$7,0)&amp;OFFSET(Paramètres!L2192,-LOOKUP(ROW(A2188),Paramètres!$Y$5:$Z$1005)*Paramètres!$P$8,0),""))</f>
        <v/>
      </c>
      <c r="B2188" t="str">
        <f ca="1">IF(B2187="","",IFERROR(OFFSET(Paramètres!$D$5,LOOKUP(ROW(B2188),Paramètres!$W$5:$Z$1005)-LOOKUP(ROW(B2188),Paramètres!$V$5:$Z$1005)*Paramètres!$P$5,0)&amp;"/"&amp;OFFSET(Paramètres!$G$5,LOOKUP(ROW(B2188),Paramètres!$X$5:$Z$1005)-LOOKUP(ROW(B2188),Paramètres!$W$5:$Z$1005)*Paramètres!$P$6,0)&amp;"/"&amp;OFFSET(Paramètres!$J$5,LOOKUP(ROW(B2188),Paramètres!$Y$5:$Z$1005)-LOOKUP(ROW(B2188),Paramètres!$X$5:$Z$1005)*Paramètres!$P$7,0)&amp;"/"&amp;OFFSET(Paramètres!M2192,-LOOKUP(ROW(B2188),Paramètres!$Y$5:$Z$1005)*Paramètres!$P$8,0),""))</f>
        <v/>
      </c>
    </row>
    <row r="2189" spans="1:2" x14ac:dyDescent="0.25">
      <c r="A2189" t="str">
        <f ca="1">IF(A2188="","",IFERROR(OFFSET(Paramètres!$C$5,LOOKUP(ROW(A2189),Paramètres!$W$5:$Z$1005)-LOOKUP(ROW(A2189),Paramètres!$V$5:$Z$1005)*Paramètres!$P$5,0)&amp;OFFSET(Paramètres!$F$5,LOOKUP(ROW(A2189),Paramètres!$X$5:$Z$1005)-LOOKUP(ROW(A2189),Paramètres!$W$5:$Z$1005)*Paramètres!$P$6,0)&amp;OFFSET(Paramètres!$I$5,LOOKUP(ROW(A2189),Paramètres!$Y$5:$Z$1005)-LOOKUP(ROW(A2189),Paramètres!$X$5:$Z$1005)*Paramètres!$P$7,0)&amp;OFFSET(Paramètres!L2193,-LOOKUP(ROW(A2189),Paramètres!$Y$5:$Z$1005)*Paramètres!$P$8,0),""))</f>
        <v/>
      </c>
      <c r="B2189" t="str">
        <f ca="1">IF(B2188="","",IFERROR(OFFSET(Paramètres!$D$5,LOOKUP(ROW(B2189),Paramètres!$W$5:$Z$1005)-LOOKUP(ROW(B2189),Paramètres!$V$5:$Z$1005)*Paramètres!$P$5,0)&amp;"/"&amp;OFFSET(Paramètres!$G$5,LOOKUP(ROW(B2189),Paramètres!$X$5:$Z$1005)-LOOKUP(ROW(B2189),Paramètres!$W$5:$Z$1005)*Paramètres!$P$6,0)&amp;"/"&amp;OFFSET(Paramètres!$J$5,LOOKUP(ROW(B2189),Paramètres!$Y$5:$Z$1005)-LOOKUP(ROW(B2189),Paramètres!$X$5:$Z$1005)*Paramètres!$P$7,0)&amp;"/"&amp;OFFSET(Paramètres!M2193,-LOOKUP(ROW(B2189),Paramètres!$Y$5:$Z$1005)*Paramètres!$P$8,0),""))</f>
        <v/>
      </c>
    </row>
    <row r="2190" spans="1:2" x14ac:dyDescent="0.25">
      <c r="A2190" t="str">
        <f ca="1">IF(A2189="","",IFERROR(OFFSET(Paramètres!$C$5,LOOKUP(ROW(A2190),Paramètres!$W$5:$Z$1005)-LOOKUP(ROW(A2190),Paramètres!$V$5:$Z$1005)*Paramètres!$P$5,0)&amp;OFFSET(Paramètres!$F$5,LOOKUP(ROW(A2190),Paramètres!$X$5:$Z$1005)-LOOKUP(ROW(A2190),Paramètres!$W$5:$Z$1005)*Paramètres!$P$6,0)&amp;OFFSET(Paramètres!$I$5,LOOKUP(ROW(A2190),Paramètres!$Y$5:$Z$1005)-LOOKUP(ROW(A2190),Paramètres!$X$5:$Z$1005)*Paramètres!$P$7,0)&amp;OFFSET(Paramètres!L2194,-LOOKUP(ROW(A2190),Paramètres!$Y$5:$Z$1005)*Paramètres!$P$8,0),""))</f>
        <v/>
      </c>
      <c r="B2190" t="str">
        <f ca="1">IF(B2189="","",IFERROR(OFFSET(Paramètres!$D$5,LOOKUP(ROW(B2190),Paramètres!$W$5:$Z$1005)-LOOKUP(ROW(B2190),Paramètres!$V$5:$Z$1005)*Paramètres!$P$5,0)&amp;"/"&amp;OFFSET(Paramètres!$G$5,LOOKUP(ROW(B2190),Paramètres!$X$5:$Z$1005)-LOOKUP(ROW(B2190),Paramètres!$W$5:$Z$1005)*Paramètres!$P$6,0)&amp;"/"&amp;OFFSET(Paramètres!$J$5,LOOKUP(ROW(B2190),Paramètres!$Y$5:$Z$1005)-LOOKUP(ROW(B2190),Paramètres!$X$5:$Z$1005)*Paramètres!$P$7,0)&amp;"/"&amp;OFFSET(Paramètres!M2194,-LOOKUP(ROW(B2190),Paramètres!$Y$5:$Z$1005)*Paramètres!$P$8,0),""))</f>
        <v/>
      </c>
    </row>
    <row r="2191" spans="1:2" x14ac:dyDescent="0.25">
      <c r="A2191" t="str">
        <f ca="1">IF(A2190="","",IFERROR(OFFSET(Paramètres!$C$5,LOOKUP(ROW(A2191),Paramètres!$W$5:$Z$1005)-LOOKUP(ROW(A2191),Paramètres!$V$5:$Z$1005)*Paramètres!$P$5,0)&amp;OFFSET(Paramètres!$F$5,LOOKUP(ROW(A2191),Paramètres!$X$5:$Z$1005)-LOOKUP(ROW(A2191),Paramètres!$W$5:$Z$1005)*Paramètres!$P$6,0)&amp;OFFSET(Paramètres!$I$5,LOOKUP(ROW(A2191),Paramètres!$Y$5:$Z$1005)-LOOKUP(ROW(A2191),Paramètres!$X$5:$Z$1005)*Paramètres!$P$7,0)&amp;OFFSET(Paramètres!L2195,-LOOKUP(ROW(A2191),Paramètres!$Y$5:$Z$1005)*Paramètres!$P$8,0),""))</f>
        <v/>
      </c>
      <c r="B2191" t="str">
        <f ca="1">IF(B2190="","",IFERROR(OFFSET(Paramètres!$D$5,LOOKUP(ROW(B2191),Paramètres!$W$5:$Z$1005)-LOOKUP(ROW(B2191),Paramètres!$V$5:$Z$1005)*Paramètres!$P$5,0)&amp;"/"&amp;OFFSET(Paramètres!$G$5,LOOKUP(ROW(B2191),Paramètres!$X$5:$Z$1005)-LOOKUP(ROW(B2191),Paramètres!$W$5:$Z$1005)*Paramètres!$P$6,0)&amp;"/"&amp;OFFSET(Paramètres!$J$5,LOOKUP(ROW(B2191),Paramètres!$Y$5:$Z$1005)-LOOKUP(ROW(B2191),Paramètres!$X$5:$Z$1005)*Paramètres!$P$7,0)&amp;"/"&amp;OFFSET(Paramètres!M2195,-LOOKUP(ROW(B2191),Paramètres!$Y$5:$Z$1005)*Paramètres!$P$8,0),""))</f>
        <v/>
      </c>
    </row>
    <row r="2192" spans="1:2" x14ac:dyDescent="0.25">
      <c r="A2192" t="str">
        <f ca="1">IF(A2191="","",IFERROR(OFFSET(Paramètres!$C$5,LOOKUP(ROW(A2192),Paramètres!$W$5:$Z$1005)-LOOKUP(ROW(A2192),Paramètres!$V$5:$Z$1005)*Paramètres!$P$5,0)&amp;OFFSET(Paramètres!$F$5,LOOKUP(ROW(A2192),Paramètres!$X$5:$Z$1005)-LOOKUP(ROW(A2192),Paramètres!$W$5:$Z$1005)*Paramètres!$P$6,0)&amp;OFFSET(Paramètres!$I$5,LOOKUP(ROW(A2192),Paramètres!$Y$5:$Z$1005)-LOOKUP(ROW(A2192),Paramètres!$X$5:$Z$1005)*Paramètres!$P$7,0)&amp;OFFSET(Paramètres!L2196,-LOOKUP(ROW(A2192),Paramètres!$Y$5:$Z$1005)*Paramètres!$P$8,0),""))</f>
        <v/>
      </c>
      <c r="B2192" t="str">
        <f ca="1">IF(B2191="","",IFERROR(OFFSET(Paramètres!$D$5,LOOKUP(ROW(B2192),Paramètres!$W$5:$Z$1005)-LOOKUP(ROW(B2192),Paramètres!$V$5:$Z$1005)*Paramètres!$P$5,0)&amp;"/"&amp;OFFSET(Paramètres!$G$5,LOOKUP(ROW(B2192),Paramètres!$X$5:$Z$1005)-LOOKUP(ROW(B2192),Paramètres!$W$5:$Z$1005)*Paramètres!$P$6,0)&amp;"/"&amp;OFFSET(Paramètres!$J$5,LOOKUP(ROW(B2192),Paramètres!$Y$5:$Z$1005)-LOOKUP(ROW(B2192),Paramètres!$X$5:$Z$1005)*Paramètres!$P$7,0)&amp;"/"&amp;OFFSET(Paramètres!M2196,-LOOKUP(ROW(B2192),Paramètres!$Y$5:$Z$1005)*Paramètres!$P$8,0),""))</f>
        <v/>
      </c>
    </row>
    <row r="2193" spans="1:2" x14ac:dyDescent="0.25">
      <c r="A2193" t="str">
        <f ca="1">IF(A2192="","",IFERROR(OFFSET(Paramètres!$C$5,LOOKUP(ROW(A2193),Paramètres!$W$5:$Z$1005)-LOOKUP(ROW(A2193),Paramètres!$V$5:$Z$1005)*Paramètres!$P$5,0)&amp;OFFSET(Paramètres!$F$5,LOOKUP(ROW(A2193),Paramètres!$X$5:$Z$1005)-LOOKUP(ROW(A2193),Paramètres!$W$5:$Z$1005)*Paramètres!$P$6,0)&amp;OFFSET(Paramètres!$I$5,LOOKUP(ROW(A2193),Paramètres!$Y$5:$Z$1005)-LOOKUP(ROW(A2193),Paramètres!$X$5:$Z$1005)*Paramètres!$P$7,0)&amp;OFFSET(Paramètres!L2197,-LOOKUP(ROW(A2193),Paramètres!$Y$5:$Z$1005)*Paramètres!$P$8,0),""))</f>
        <v/>
      </c>
      <c r="B2193" t="str">
        <f ca="1">IF(B2192="","",IFERROR(OFFSET(Paramètres!$D$5,LOOKUP(ROW(B2193),Paramètres!$W$5:$Z$1005)-LOOKUP(ROW(B2193),Paramètres!$V$5:$Z$1005)*Paramètres!$P$5,0)&amp;"/"&amp;OFFSET(Paramètres!$G$5,LOOKUP(ROW(B2193),Paramètres!$X$5:$Z$1005)-LOOKUP(ROW(B2193),Paramètres!$W$5:$Z$1005)*Paramètres!$P$6,0)&amp;"/"&amp;OFFSET(Paramètres!$J$5,LOOKUP(ROW(B2193),Paramètres!$Y$5:$Z$1005)-LOOKUP(ROW(B2193),Paramètres!$X$5:$Z$1005)*Paramètres!$P$7,0)&amp;"/"&amp;OFFSET(Paramètres!M2197,-LOOKUP(ROW(B2193),Paramètres!$Y$5:$Z$1005)*Paramètres!$P$8,0),""))</f>
        <v/>
      </c>
    </row>
    <row r="2194" spans="1:2" x14ac:dyDescent="0.25">
      <c r="A2194" t="str">
        <f ca="1">IF(A2193="","",IFERROR(OFFSET(Paramètres!$C$5,LOOKUP(ROW(A2194),Paramètres!$W$5:$Z$1005)-LOOKUP(ROW(A2194),Paramètres!$V$5:$Z$1005)*Paramètres!$P$5,0)&amp;OFFSET(Paramètres!$F$5,LOOKUP(ROW(A2194),Paramètres!$X$5:$Z$1005)-LOOKUP(ROW(A2194),Paramètres!$W$5:$Z$1005)*Paramètres!$P$6,0)&amp;OFFSET(Paramètres!$I$5,LOOKUP(ROW(A2194),Paramètres!$Y$5:$Z$1005)-LOOKUP(ROW(A2194),Paramètres!$X$5:$Z$1005)*Paramètres!$P$7,0)&amp;OFFSET(Paramètres!L2198,-LOOKUP(ROW(A2194),Paramètres!$Y$5:$Z$1005)*Paramètres!$P$8,0),""))</f>
        <v/>
      </c>
      <c r="B2194" t="str">
        <f ca="1">IF(B2193="","",IFERROR(OFFSET(Paramètres!$D$5,LOOKUP(ROW(B2194),Paramètres!$W$5:$Z$1005)-LOOKUP(ROW(B2194),Paramètres!$V$5:$Z$1005)*Paramètres!$P$5,0)&amp;"/"&amp;OFFSET(Paramètres!$G$5,LOOKUP(ROW(B2194),Paramètres!$X$5:$Z$1005)-LOOKUP(ROW(B2194),Paramètres!$W$5:$Z$1005)*Paramètres!$P$6,0)&amp;"/"&amp;OFFSET(Paramètres!$J$5,LOOKUP(ROW(B2194),Paramètres!$Y$5:$Z$1005)-LOOKUP(ROW(B2194),Paramètres!$X$5:$Z$1005)*Paramètres!$P$7,0)&amp;"/"&amp;OFFSET(Paramètres!M2198,-LOOKUP(ROW(B2194),Paramètres!$Y$5:$Z$1005)*Paramètres!$P$8,0),""))</f>
        <v/>
      </c>
    </row>
    <row r="2195" spans="1:2" x14ac:dyDescent="0.25">
      <c r="A2195" t="str">
        <f ca="1">IF(A2194="","",IFERROR(OFFSET(Paramètres!$C$5,LOOKUP(ROW(A2195),Paramètres!$W$5:$Z$1005)-LOOKUP(ROW(A2195),Paramètres!$V$5:$Z$1005)*Paramètres!$P$5,0)&amp;OFFSET(Paramètres!$F$5,LOOKUP(ROW(A2195),Paramètres!$X$5:$Z$1005)-LOOKUP(ROW(A2195),Paramètres!$W$5:$Z$1005)*Paramètres!$P$6,0)&amp;OFFSET(Paramètres!$I$5,LOOKUP(ROW(A2195),Paramètres!$Y$5:$Z$1005)-LOOKUP(ROW(A2195),Paramètres!$X$5:$Z$1005)*Paramètres!$P$7,0)&amp;OFFSET(Paramètres!L2199,-LOOKUP(ROW(A2195),Paramètres!$Y$5:$Z$1005)*Paramètres!$P$8,0),""))</f>
        <v/>
      </c>
      <c r="B2195" t="str">
        <f ca="1">IF(B2194="","",IFERROR(OFFSET(Paramètres!$D$5,LOOKUP(ROW(B2195),Paramètres!$W$5:$Z$1005)-LOOKUP(ROW(B2195),Paramètres!$V$5:$Z$1005)*Paramètres!$P$5,0)&amp;"/"&amp;OFFSET(Paramètres!$G$5,LOOKUP(ROW(B2195),Paramètres!$X$5:$Z$1005)-LOOKUP(ROW(B2195),Paramètres!$W$5:$Z$1005)*Paramètres!$P$6,0)&amp;"/"&amp;OFFSET(Paramètres!$J$5,LOOKUP(ROW(B2195),Paramètres!$Y$5:$Z$1005)-LOOKUP(ROW(B2195),Paramètres!$X$5:$Z$1005)*Paramètres!$P$7,0)&amp;"/"&amp;OFFSET(Paramètres!M2199,-LOOKUP(ROW(B2195),Paramètres!$Y$5:$Z$1005)*Paramètres!$P$8,0),""))</f>
        <v/>
      </c>
    </row>
    <row r="2196" spans="1:2" x14ac:dyDescent="0.25">
      <c r="A2196" t="str">
        <f ca="1">IF(A2195="","",IFERROR(OFFSET(Paramètres!$C$5,LOOKUP(ROW(A2196),Paramètres!$W$5:$Z$1005)-LOOKUP(ROW(A2196),Paramètres!$V$5:$Z$1005)*Paramètres!$P$5,0)&amp;OFFSET(Paramètres!$F$5,LOOKUP(ROW(A2196),Paramètres!$X$5:$Z$1005)-LOOKUP(ROW(A2196),Paramètres!$W$5:$Z$1005)*Paramètres!$P$6,0)&amp;OFFSET(Paramètres!$I$5,LOOKUP(ROW(A2196),Paramètres!$Y$5:$Z$1005)-LOOKUP(ROW(A2196),Paramètres!$X$5:$Z$1005)*Paramètres!$P$7,0)&amp;OFFSET(Paramètres!L2200,-LOOKUP(ROW(A2196),Paramètres!$Y$5:$Z$1005)*Paramètres!$P$8,0),""))</f>
        <v/>
      </c>
      <c r="B2196" t="str">
        <f ca="1">IF(B2195="","",IFERROR(OFFSET(Paramètres!$D$5,LOOKUP(ROW(B2196),Paramètres!$W$5:$Z$1005)-LOOKUP(ROW(B2196),Paramètres!$V$5:$Z$1005)*Paramètres!$P$5,0)&amp;"/"&amp;OFFSET(Paramètres!$G$5,LOOKUP(ROW(B2196),Paramètres!$X$5:$Z$1005)-LOOKUP(ROW(B2196),Paramètres!$W$5:$Z$1005)*Paramètres!$P$6,0)&amp;"/"&amp;OFFSET(Paramètres!$J$5,LOOKUP(ROW(B2196),Paramètres!$Y$5:$Z$1005)-LOOKUP(ROW(B2196),Paramètres!$X$5:$Z$1005)*Paramètres!$P$7,0)&amp;"/"&amp;OFFSET(Paramètres!M2200,-LOOKUP(ROW(B2196),Paramètres!$Y$5:$Z$1005)*Paramètres!$P$8,0),""))</f>
        <v/>
      </c>
    </row>
    <row r="2197" spans="1:2" x14ac:dyDescent="0.25">
      <c r="A2197" t="str">
        <f ca="1">IF(A2196="","",IFERROR(OFFSET(Paramètres!$C$5,LOOKUP(ROW(A2197),Paramètres!$W$5:$Z$1005)-LOOKUP(ROW(A2197),Paramètres!$V$5:$Z$1005)*Paramètres!$P$5,0)&amp;OFFSET(Paramètres!$F$5,LOOKUP(ROW(A2197),Paramètres!$X$5:$Z$1005)-LOOKUP(ROW(A2197),Paramètres!$W$5:$Z$1005)*Paramètres!$P$6,0)&amp;OFFSET(Paramètres!$I$5,LOOKUP(ROW(A2197),Paramètres!$Y$5:$Z$1005)-LOOKUP(ROW(A2197),Paramètres!$X$5:$Z$1005)*Paramètres!$P$7,0)&amp;OFFSET(Paramètres!L2201,-LOOKUP(ROW(A2197),Paramètres!$Y$5:$Z$1005)*Paramètres!$P$8,0),""))</f>
        <v/>
      </c>
      <c r="B2197" t="str">
        <f ca="1">IF(B2196="","",IFERROR(OFFSET(Paramètres!$D$5,LOOKUP(ROW(B2197),Paramètres!$W$5:$Z$1005)-LOOKUP(ROW(B2197),Paramètres!$V$5:$Z$1005)*Paramètres!$P$5,0)&amp;"/"&amp;OFFSET(Paramètres!$G$5,LOOKUP(ROW(B2197),Paramètres!$X$5:$Z$1005)-LOOKUP(ROW(B2197),Paramètres!$W$5:$Z$1005)*Paramètres!$P$6,0)&amp;"/"&amp;OFFSET(Paramètres!$J$5,LOOKUP(ROW(B2197),Paramètres!$Y$5:$Z$1005)-LOOKUP(ROW(B2197),Paramètres!$X$5:$Z$1005)*Paramètres!$P$7,0)&amp;"/"&amp;OFFSET(Paramètres!M2201,-LOOKUP(ROW(B2197),Paramètres!$Y$5:$Z$1005)*Paramètres!$P$8,0),""))</f>
        <v/>
      </c>
    </row>
    <row r="2198" spans="1:2" x14ac:dyDescent="0.25">
      <c r="A2198" t="str">
        <f ca="1">IF(A2197="","",IFERROR(OFFSET(Paramètres!$C$5,LOOKUP(ROW(A2198),Paramètres!$W$5:$Z$1005)-LOOKUP(ROW(A2198),Paramètres!$V$5:$Z$1005)*Paramètres!$P$5,0)&amp;OFFSET(Paramètres!$F$5,LOOKUP(ROW(A2198),Paramètres!$X$5:$Z$1005)-LOOKUP(ROW(A2198),Paramètres!$W$5:$Z$1005)*Paramètres!$P$6,0)&amp;OFFSET(Paramètres!$I$5,LOOKUP(ROW(A2198),Paramètres!$Y$5:$Z$1005)-LOOKUP(ROW(A2198),Paramètres!$X$5:$Z$1005)*Paramètres!$P$7,0)&amp;OFFSET(Paramètres!L2202,-LOOKUP(ROW(A2198),Paramètres!$Y$5:$Z$1005)*Paramètres!$P$8,0),""))</f>
        <v/>
      </c>
      <c r="B2198" t="str">
        <f ca="1">IF(B2197="","",IFERROR(OFFSET(Paramètres!$D$5,LOOKUP(ROW(B2198),Paramètres!$W$5:$Z$1005)-LOOKUP(ROW(B2198),Paramètres!$V$5:$Z$1005)*Paramètres!$P$5,0)&amp;"/"&amp;OFFSET(Paramètres!$G$5,LOOKUP(ROW(B2198),Paramètres!$X$5:$Z$1005)-LOOKUP(ROW(B2198),Paramètres!$W$5:$Z$1005)*Paramètres!$P$6,0)&amp;"/"&amp;OFFSET(Paramètres!$J$5,LOOKUP(ROW(B2198),Paramètres!$Y$5:$Z$1005)-LOOKUP(ROW(B2198),Paramètres!$X$5:$Z$1005)*Paramètres!$P$7,0)&amp;"/"&amp;OFFSET(Paramètres!M2202,-LOOKUP(ROW(B2198),Paramètres!$Y$5:$Z$1005)*Paramètres!$P$8,0),""))</f>
        <v/>
      </c>
    </row>
    <row r="2199" spans="1:2" x14ac:dyDescent="0.25">
      <c r="A2199" t="str">
        <f ca="1">IF(A2198="","",IFERROR(OFFSET(Paramètres!$C$5,LOOKUP(ROW(A2199),Paramètres!$W$5:$Z$1005)-LOOKUP(ROW(A2199),Paramètres!$V$5:$Z$1005)*Paramètres!$P$5,0)&amp;OFFSET(Paramètres!$F$5,LOOKUP(ROW(A2199),Paramètres!$X$5:$Z$1005)-LOOKUP(ROW(A2199),Paramètres!$W$5:$Z$1005)*Paramètres!$P$6,0)&amp;OFFSET(Paramètres!$I$5,LOOKUP(ROW(A2199),Paramètres!$Y$5:$Z$1005)-LOOKUP(ROW(A2199),Paramètres!$X$5:$Z$1005)*Paramètres!$P$7,0)&amp;OFFSET(Paramètres!L2203,-LOOKUP(ROW(A2199),Paramètres!$Y$5:$Z$1005)*Paramètres!$P$8,0),""))</f>
        <v/>
      </c>
      <c r="B2199" t="str">
        <f ca="1">IF(B2198="","",IFERROR(OFFSET(Paramètres!$D$5,LOOKUP(ROW(B2199),Paramètres!$W$5:$Z$1005)-LOOKUP(ROW(B2199),Paramètres!$V$5:$Z$1005)*Paramètres!$P$5,0)&amp;"/"&amp;OFFSET(Paramètres!$G$5,LOOKUP(ROW(B2199),Paramètres!$X$5:$Z$1005)-LOOKUP(ROW(B2199),Paramètres!$W$5:$Z$1005)*Paramètres!$P$6,0)&amp;"/"&amp;OFFSET(Paramètres!$J$5,LOOKUP(ROW(B2199),Paramètres!$Y$5:$Z$1005)-LOOKUP(ROW(B2199),Paramètres!$X$5:$Z$1005)*Paramètres!$P$7,0)&amp;"/"&amp;OFFSET(Paramètres!M2203,-LOOKUP(ROW(B2199),Paramètres!$Y$5:$Z$1005)*Paramètres!$P$8,0),""))</f>
        <v/>
      </c>
    </row>
    <row r="2200" spans="1:2" x14ac:dyDescent="0.25">
      <c r="A2200" t="str">
        <f ca="1">IF(A2199="","",IFERROR(OFFSET(Paramètres!$C$5,LOOKUP(ROW(A2200),Paramètres!$W$5:$Z$1005)-LOOKUP(ROW(A2200),Paramètres!$V$5:$Z$1005)*Paramètres!$P$5,0)&amp;OFFSET(Paramètres!$F$5,LOOKUP(ROW(A2200),Paramètres!$X$5:$Z$1005)-LOOKUP(ROW(A2200),Paramètres!$W$5:$Z$1005)*Paramètres!$P$6,0)&amp;OFFSET(Paramètres!$I$5,LOOKUP(ROW(A2200),Paramètres!$Y$5:$Z$1005)-LOOKUP(ROW(A2200),Paramètres!$X$5:$Z$1005)*Paramètres!$P$7,0)&amp;OFFSET(Paramètres!L2204,-LOOKUP(ROW(A2200),Paramètres!$Y$5:$Z$1005)*Paramètres!$P$8,0),""))</f>
        <v/>
      </c>
      <c r="B2200" t="str">
        <f ca="1">IF(B2199="","",IFERROR(OFFSET(Paramètres!$D$5,LOOKUP(ROW(B2200),Paramètres!$W$5:$Z$1005)-LOOKUP(ROW(B2200),Paramètres!$V$5:$Z$1005)*Paramètres!$P$5,0)&amp;"/"&amp;OFFSET(Paramètres!$G$5,LOOKUP(ROW(B2200),Paramètres!$X$5:$Z$1005)-LOOKUP(ROW(B2200),Paramètres!$W$5:$Z$1005)*Paramètres!$P$6,0)&amp;"/"&amp;OFFSET(Paramètres!$J$5,LOOKUP(ROW(B2200),Paramètres!$Y$5:$Z$1005)-LOOKUP(ROW(B2200),Paramètres!$X$5:$Z$1005)*Paramètres!$P$7,0)&amp;"/"&amp;OFFSET(Paramètres!M2204,-LOOKUP(ROW(B2200),Paramètres!$Y$5:$Z$1005)*Paramètres!$P$8,0),""))</f>
        <v/>
      </c>
    </row>
    <row r="2201" spans="1:2" x14ac:dyDescent="0.25">
      <c r="A2201" t="str">
        <f ca="1">IF(A2200="","",IFERROR(OFFSET(Paramètres!$C$5,LOOKUP(ROW(A2201),Paramètres!$W$5:$Z$1005)-LOOKUP(ROW(A2201),Paramètres!$V$5:$Z$1005)*Paramètres!$P$5,0)&amp;OFFSET(Paramètres!$F$5,LOOKUP(ROW(A2201),Paramètres!$X$5:$Z$1005)-LOOKUP(ROW(A2201),Paramètres!$W$5:$Z$1005)*Paramètres!$P$6,0)&amp;OFFSET(Paramètres!$I$5,LOOKUP(ROW(A2201),Paramètres!$Y$5:$Z$1005)-LOOKUP(ROW(A2201),Paramètres!$X$5:$Z$1005)*Paramètres!$P$7,0)&amp;OFFSET(Paramètres!L2205,-LOOKUP(ROW(A2201),Paramètres!$Y$5:$Z$1005)*Paramètres!$P$8,0),""))</f>
        <v/>
      </c>
      <c r="B2201" t="str">
        <f ca="1">IF(B2200="","",IFERROR(OFFSET(Paramètres!$D$5,LOOKUP(ROW(B2201),Paramètres!$W$5:$Z$1005)-LOOKUP(ROW(B2201),Paramètres!$V$5:$Z$1005)*Paramètres!$P$5,0)&amp;"/"&amp;OFFSET(Paramètres!$G$5,LOOKUP(ROW(B2201),Paramètres!$X$5:$Z$1005)-LOOKUP(ROW(B2201),Paramètres!$W$5:$Z$1005)*Paramètres!$P$6,0)&amp;"/"&amp;OFFSET(Paramètres!$J$5,LOOKUP(ROW(B2201),Paramètres!$Y$5:$Z$1005)-LOOKUP(ROW(B2201),Paramètres!$X$5:$Z$1005)*Paramètres!$P$7,0)&amp;"/"&amp;OFFSET(Paramètres!M2205,-LOOKUP(ROW(B2201),Paramètres!$Y$5:$Z$1005)*Paramètres!$P$8,0),""))</f>
        <v/>
      </c>
    </row>
    <row r="2202" spans="1:2" x14ac:dyDescent="0.25">
      <c r="A2202" t="str">
        <f ca="1">IF(A2201="","",IFERROR(OFFSET(Paramètres!$C$5,LOOKUP(ROW(A2202),Paramètres!$W$5:$Z$1005)-LOOKUP(ROW(A2202),Paramètres!$V$5:$Z$1005)*Paramètres!$P$5,0)&amp;OFFSET(Paramètres!$F$5,LOOKUP(ROW(A2202),Paramètres!$X$5:$Z$1005)-LOOKUP(ROW(A2202),Paramètres!$W$5:$Z$1005)*Paramètres!$P$6,0)&amp;OFFSET(Paramètres!$I$5,LOOKUP(ROW(A2202),Paramètres!$Y$5:$Z$1005)-LOOKUP(ROW(A2202),Paramètres!$X$5:$Z$1005)*Paramètres!$P$7,0)&amp;OFFSET(Paramètres!L2206,-LOOKUP(ROW(A2202),Paramètres!$Y$5:$Z$1005)*Paramètres!$P$8,0),""))</f>
        <v/>
      </c>
      <c r="B2202" t="str">
        <f ca="1">IF(B2201="","",IFERROR(OFFSET(Paramètres!$D$5,LOOKUP(ROW(B2202),Paramètres!$W$5:$Z$1005)-LOOKUP(ROW(B2202),Paramètres!$V$5:$Z$1005)*Paramètres!$P$5,0)&amp;"/"&amp;OFFSET(Paramètres!$G$5,LOOKUP(ROW(B2202),Paramètres!$X$5:$Z$1005)-LOOKUP(ROW(B2202),Paramètres!$W$5:$Z$1005)*Paramètres!$P$6,0)&amp;"/"&amp;OFFSET(Paramètres!$J$5,LOOKUP(ROW(B2202),Paramètres!$Y$5:$Z$1005)-LOOKUP(ROW(B2202),Paramètres!$X$5:$Z$1005)*Paramètres!$P$7,0)&amp;"/"&amp;OFFSET(Paramètres!M2206,-LOOKUP(ROW(B2202),Paramètres!$Y$5:$Z$1005)*Paramètres!$P$8,0),""))</f>
        <v/>
      </c>
    </row>
    <row r="2203" spans="1:2" x14ac:dyDescent="0.25">
      <c r="A2203" t="str">
        <f ca="1">IF(A2202="","",IFERROR(OFFSET(Paramètres!$C$5,LOOKUP(ROW(A2203),Paramètres!$W$5:$Z$1005)-LOOKUP(ROW(A2203),Paramètres!$V$5:$Z$1005)*Paramètres!$P$5,0)&amp;OFFSET(Paramètres!$F$5,LOOKUP(ROW(A2203),Paramètres!$X$5:$Z$1005)-LOOKUP(ROW(A2203),Paramètres!$W$5:$Z$1005)*Paramètres!$P$6,0)&amp;OFFSET(Paramètres!$I$5,LOOKUP(ROW(A2203),Paramètres!$Y$5:$Z$1005)-LOOKUP(ROW(A2203),Paramètres!$X$5:$Z$1005)*Paramètres!$P$7,0)&amp;OFFSET(Paramètres!L2207,-LOOKUP(ROW(A2203),Paramètres!$Y$5:$Z$1005)*Paramètres!$P$8,0),""))</f>
        <v/>
      </c>
      <c r="B2203" t="str">
        <f ca="1">IF(B2202="","",IFERROR(OFFSET(Paramètres!$D$5,LOOKUP(ROW(B2203),Paramètres!$W$5:$Z$1005)-LOOKUP(ROW(B2203),Paramètres!$V$5:$Z$1005)*Paramètres!$P$5,0)&amp;"/"&amp;OFFSET(Paramètres!$G$5,LOOKUP(ROW(B2203),Paramètres!$X$5:$Z$1005)-LOOKUP(ROW(B2203),Paramètres!$W$5:$Z$1005)*Paramètres!$P$6,0)&amp;"/"&amp;OFFSET(Paramètres!$J$5,LOOKUP(ROW(B2203),Paramètres!$Y$5:$Z$1005)-LOOKUP(ROW(B2203),Paramètres!$X$5:$Z$1005)*Paramètres!$P$7,0)&amp;"/"&amp;OFFSET(Paramètres!M2207,-LOOKUP(ROW(B2203),Paramètres!$Y$5:$Z$1005)*Paramètres!$P$8,0),""))</f>
        <v/>
      </c>
    </row>
    <row r="2204" spans="1:2" x14ac:dyDescent="0.25">
      <c r="A2204" t="str">
        <f ca="1">IF(A2203="","",IFERROR(OFFSET(Paramètres!$C$5,LOOKUP(ROW(A2204),Paramètres!$W$5:$Z$1005)-LOOKUP(ROW(A2204),Paramètres!$V$5:$Z$1005)*Paramètres!$P$5,0)&amp;OFFSET(Paramètres!$F$5,LOOKUP(ROW(A2204),Paramètres!$X$5:$Z$1005)-LOOKUP(ROW(A2204),Paramètres!$W$5:$Z$1005)*Paramètres!$P$6,0)&amp;OFFSET(Paramètres!$I$5,LOOKUP(ROW(A2204),Paramètres!$Y$5:$Z$1005)-LOOKUP(ROW(A2204),Paramètres!$X$5:$Z$1005)*Paramètres!$P$7,0)&amp;OFFSET(Paramètres!L2208,-LOOKUP(ROW(A2204),Paramètres!$Y$5:$Z$1005)*Paramètres!$P$8,0),""))</f>
        <v/>
      </c>
      <c r="B2204" t="str">
        <f ca="1">IF(B2203="","",IFERROR(OFFSET(Paramètres!$D$5,LOOKUP(ROW(B2204),Paramètres!$W$5:$Z$1005)-LOOKUP(ROW(B2204),Paramètres!$V$5:$Z$1005)*Paramètres!$P$5,0)&amp;"/"&amp;OFFSET(Paramètres!$G$5,LOOKUP(ROW(B2204),Paramètres!$X$5:$Z$1005)-LOOKUP(ROW(B2204),Paramètres!$W$5:$Z$1005)*Paramètres!$P$6,0)&amp;"/"&amp;OFFSET(Paramètres!$J$5,LOOKUP(ROW(B2204),Paramètres!$Y$5:$Z$1005)-LOOKUP(ROW(B2204),Paramètres!$X$5:$Z$1005)*Paramètres!$P$7,0)&amp;"/"&amp;OFFSET(Paramètres!M2208,-LOOKUP(ROW(B2204),Paramètres!$Y$5:$Z$1005)*Paramètres!$P$8,0),""))</f>
        <v/>
      </c>
    </row>
    <row r="2205" spans="1:2" x14ac:dyDescent="0.25">
      <c r="A2205" t="str">
        <f ca="1">IF(A2204="","",IFERROR(OFFSET(Paramètres!$C$5,LOOKUP(ROW(A2205),Paramètres!$W$5:$Z$1005)-LOOKUP(ROW(A2205),Paramètres!$V$5:$Z$1005)*Paramètres!$P$5,0)&amp;OFFSET(Paramètres!$F$5,LOOKUP(ROW(A2205),Paramètres!$X$5:$Z$1005)-LOOKUP(ROW(A2205),Paramètres!$W$5:$Z$1005)*Paramètres!$P$6,0)&amp;OFFSET(Paramètres!$I$5,LOOKUP(ROW(A2205),Paramètres!$Y$5:$Z$1005)-LOOKUP(ROW(A2205),Paramètres!$X$5:$Z$1005)*Paramètres!$P$7,0)&amp;OFFSET(Paramètres!L2209,-LOOKUP(ROW(A2205),Paramètres!$Y$5:$Z$1005)*Paramètres!$P$8,0),""))</f>
        <v/>
      </c>
      <c r="B2205" t="str">
        <f ca="1">IF(B2204="","",IFERROR(OFFSET(Paramètres!$D$5,LOOKUP(ROW(B2205),Paramètres!$W$5:$Z$1005)-LOOKUP(ROW(B2205),Paramètres!$V$5:$Z$1005)*Paramètres!$P$5,0)&amp;"/"&amp;OFFSET(Paramètres!$G$5,LOOKUP(ROW(B2205),Paramètres!$X$5:$Z$1005)-LOOKUP(ROW(B2205),Paramètres!$W$5:$Z$1005)*Paramètres!$P$6,0)&amp;"/"&amp;OFFSET(Paramètres!$J$5,LOOKUP(ROW(B2205),Paramètres!$Y$5:$Z$1005)-LOOKUP(ROW(B2205),Paramètres!$X$5:$Z$1005)*Paramètres!$P$7,0)&amp;"/"&amp;OFFSET(Paramètres!M2209,-LOOKUP(ROW(B2205),Paramètres!$Y$5:$Z$1005)*Paramètres!$P$8,0),""))</f>
        <v/>
      </c>
    </row>
    <row r="2206" spans="1:2" x14ac:dyDescent="0.25">
      <c r="A2206" t="str">
        <f ca="1">IF(A2205="","",IFERROR(OFFSET(Paramètres!$C$5,LOOKUP(ROW(A2206),Paramètres!$W$5:$Z$1005)-LOOKUP(ROW(A2206),Paramètres!$V$5:$Z$1005)*Paramètres!$P$5,0)&amp;OFFSET(Paramètres!$F$5,LOOKUP(ROW(A2206),Paramètres!$X$5:$Z$1005)-LOOKUP(ROW(A2206),Paramètres!$W$5:$Z$1005)*Paramètres!$P$6,0)&amp;OFFSET(Paramètres!$I$5,LOOKUP(ROW(A2206),Paramètres!$Y$5:$Z$1005)-LOOKUP(ROW(A2206),Paramètres!$X$5:$Z$1005)*Paramètres!$P$7,0)&amp;OFFSET(Paramètres!L2210,-LOOKUP(ROW(A2206),Paramètres!$Y$5:$Z$1005)*Paramètres!$P$8,0),""))</f>
        <v/>
      </c>
      <c r="B2206" t="str">
        <f ca="1">IF(B2205="","",IFERROR(OFFSET(Paramètres!$D$5,LOOKUP(ROW(B2206),Paramètres!$W$5:$Z$1005)-LOOKUP(ROW(B2206),Paramètres!$V$5:$Z$1005)*Paramètres!$P$5,0)&amp;"/"&amp;OFFSET(Paramètres!$G$5,LOOKUP(ROW(B2206),Paramètres!$X$5:$Z$1005)-LOOKUP(ROW(B2206),Paramètres!$W$5:$Z$1005)*Paramètres!$P$6,0)&amp;"/"&amp;OFFSET(Paramètres!$J$5,LOOKUP(ROW(B2206),Paramètres!$Y$5:$Z$1005)-LOOKUP(ROW(B2206),Paramètres!$X$5:$Z$1005)*Paramètres!$P$7,0)&amp;"/"&amp;OFFSET(Paramètres!M2210,-LOOKUP(ROW(B2206),Paramètres!$Y$5:$Z$1005)*Paramètres!$P$8,0),""))</f>
        <v/>
      </c>
    </row>
    <row r="2207" spans="1:2" x14ac:dyDescent="0.25">
      <c r="A2207" t="str">
        <f ca="1">IF(A2206="","",IFERROR(OFFSET(Paramètres!$C$5,LOOKUP(ROW(A2207),Paramètres!$W$5:$Z$1005)-LOOKUP(ROW(A2207),Paramètres!$V$5:$Z$1005)*Paramètres!$P$5,0)&amp;OFFSET(Paramètres!$F$5,LOOKUP(ROW(A2207),Paramètres!$X$5:$Z$1005)-LOOKUP(ROW(A2207),Paramètres!$W$5:$Z$1005)*Paramètres!$P$6,0)&amp;OFFSET(Paramètres!$I$5,LOOKUP(ROW(A2207),Paramètres!$Y$5:$Z$1005)-LOOKUP(ROW(A2207),Paramètres!$X$5:$Z$1005)*Paramètres!$P$7,0)&amp;OFFSET(Paramètres!L2211,-LOOKUP(ROW(A2207),Paramètres!$Y$5:$Z$1005)*Paramètres!$P$8,0),""))</f>
        <v/>
      </c>
      <c r="B2207" t="str">
        <f ca="1">IF(B2206="","",IFERROR(OFFSET(Paramètres!$D$5,LOOKUP(ROW(B2207),Paramètres!$W$5:$Z$1005)-LOOKUP(ROW(B2207),Paramètres!$V$5:$Z$1005)*Paramètres!$P$5,0)&amp;"/"&amp;OFFSET(Paramètres!$G$5,LOOKUP(ROW(B2207),Paramètres!$X$5:$Z$1005)-LOOKUP(ROW(B2207),Paramètres!$W$5:$Z$1005)*Paramètres!$P$6,0)&amp;"/"&amp;OFFSET(Paramètres!$J$5,LOOKUP(ROW(B2207),Paramètres!$Y$5:$Z$1005)-LOOKUP(ROW(B2207),Paramètres!$X$5:$Z$1005)*Paramètres!$P$7,0)&amp;"/"&amp;OFFSET(Paramètres!M2211,-LOOKUP(ROW(B2207),Paramètres!$Y$5:$Z$1005)*Paramètres!$P$8,0),""))</f>
        <v/>
      </c>
    </row>
    <row r="2208" spans="1:2" x14ac:dyDescent="0.25">
      <c r="A2208" t="str">
        <f ca="1">IF(A2207="","",IFERROR(OFFSET(Paramètres!$C$5,LOOKUP(ROW(A2208),Paramètres!$W$5:$Z$1005)-LOOKUP(ROW(A2208),Paramètres!$V$5:$Z$1005)*Paramètres!$P$5,0)&amp;OFFSET(Paramètres!$F$5,LOOKUP(ROW(A2208),Paramètres!$X$5:$Z$1005)-LOOKUP(ROW(A2208),Paramètres!$W$5:$Z$1005)*Paramètres!$P$6,0)&amp;OFFSET(Paramètres!$I$5,LOOKUP(ROW(A2208),Paramètres!$Y$5:$Z$1005)-LOOKUP(ROW(A2208),Paramètres!$X$5:$Z$1005)*Paramètres!$P$7,0)&amp;OFFSET(Paramètres!L2212,-LOOKUP(ROW(A2208),Paramètres!$Y$5:$Z$1005)*Paramètres!$P$8,0),""))</f>
        <v/>
      </c>
      <c r="B2208" t="str">
        <f ca="1">IF(B2207="","",IFERROR(OFFSET(Paramètres!$D$5,LOOKUP(ROW(B2208),Paramètres!$W$5:$Z$1005)-LOOKUP(ROW(B2208),Paramètres!$V$5:$Z$1005)*Paramètres!$P$5,0)&amp;"/"&amp;OFFSET(Paramètres!$G$5,LOOKUP(ROW(B2208),Paramètres!$X$5:$Z$1005)-LOOKUP(ROW(B2208),Paramètres!$W$5:$Z$1005)*Paramètres!$P$6,0)&amp;"/"&amp;OFFSET(Paramètres!$J$5,LOOKUP(ROW(B2208),Paramètres!$Y$5:$Z$1005)-LOOKUP(ROW(B2208),Paramètres!$X$5:$Z$1005)*Paramètres!$P$7,0)&amp;"/"&amp;OFFSET(Paramètres!M2212,-LOOKUP(ROW(B2208),Paramètres!$Y$5:$Z$1005)*Paramètres!$P$8,0),""))</f>
        <v/>
      </c>
    </row>
    <row r="2209" spans="1:2" x14ac:dyDescent="0.25">
      <c r="A2209" t="str">
        <f ca="1">IF(A2208="","",IFERROR(OFFSET(Paramètres!$C$5,LOOKUP(ROW(A2209),Paramètres!$W$5:$Z$1005)-LOOKUP(ROW(A2209),Paramètres!$V$5:$Z$1005)*Paramètres!$P$5,0)&amp;OFFSET(Paramètres!$F$5,LOOKUP(ROW(A2209),Paramètres!$X$5:$Z$1005)-LOOKUP(ROW(A2209),Paramètres!$W$5:$Z$1005)*Paramètres!$P$6,0)&amp;OFFSET(Paramètres!$I$5,LOOKUP(ROW(A2209),Paramètres!$Y$5:$Z$1005)-LOOKUP(ROW(A2209),Paramètres!$X$5:$Z$1005)*Paramètres!$P$7,0)&amp;OFFSET(Paramètres!L2213,-LOOKUP(ROW(A2209),Paramètres!$Y$5:$Z$1005)*Paramètres!$P$8,0),""))</f>
        <v/>
      </c>
      <c r="B2209" t="str">
        <f ca="1">IF(B2208="","",IFERROR(OFFSET(Paramètres!$D$5,LOOKUP(ROW(B2209),Paramètres!$W$5:$Z$1005)-LOOKUP(ROW(B2209),Paramètres!$V$5:$Z$1005)*Paramètres!$P$5,0)&amp;"/"&amp;OFFSET(Paramètres!$G$5,LOOKUP(ROW(B2209),Paramètres!$X$5:$Z$1005)-LOOKUP(ROW(B2209),Paramètres!$W$5:$Z$1005)*Paramètres!$P$6,0)&amp;"/"&amp;OFFSET(Paramètres!$J$5,LOOKUP(ROW(B2209),Paramètres!$Y$5:$Z$1005)-LOOKUP(ROW(B2209),Paramètres!$X$5:$Z$1005)*Paramètres!$P$7,0)&amp;"/"&amp;OFFSET(Paramètres!M2213,-LOOKUP(ROW(B2209),Paramètres!$Y$5:$Z$1005)*Paramètres!$P$8,0),""))</f>
        <v/>
      </c>
    </row>
    <row r="2210" spans="1:2" x14ac:dyDescent="0.25">
      <c r="A2210" t="str">
        <f ca="1">IF(A2209="","",IFERROR(OFFSET(Paramètres!$C$5,LOOKUP(ROW(A2210),Paramètres!$W$5:$Z$1005)-LOOKUP(ROW(A2210),Paramètres!$V$5:$Z$1005)*Paramètres!$P$5,0)&amp;OFFSET(Paramètres!$F$5,LOOKUP(ROW(A2210),Paramètres!$X$5:$Z$1005)-LOOKUP(ROW(A2210),Paramètres!$W$5:$Z$1005)*Paramètres!$P$6,0)&amp;OFFSET(Paramètres!$I$5,LOOKUP(ROW(A2210),Paramètres!$Y$5:$Z$1005)-LOOKUP(ROW(A2210),Paramètres!$X$5:$Z$1005)*Paramètres!$P$7,0)&amp;OFFSET(Paramètres!L2214,-LOOKUP(ROW(A2210),Paramètres!$Y$5:$Z$1005)*Paramètres!$P$8,0),""))</f>
        <v/>
      </c>
      <c r="B2210" t="str">
        <f ca="1">IF(B2209="","",IFERROR(OFFSET(Paramètres!$D$5,LOOKUP(ROW(B2210),Paramètres!$W$5:$Z$1005)-LOOKUP(ROW(B2210),Paramètres!$V$5:$Z$1005)*Paramètres!$P$5,0)&amp;"/"&amp;OFFSET(Paramètres!$G$5,LOOKUP(ROW(B2210),Paramètres!$X$5:$Z$1005)-LOOKUP(ROW(B2210),Paramètres!$W$5:$Z$1005)*Paramètres!$P$6,0)&amp;"/"&amp;OFFSET(Paramètres!$J$5,LOOKUP(ROW(B2210),Paramètres!$Y$5:$Z$1005)-LOOKUP(ROW(B2210),Paramètres!$X$5:$Z$1005)*Paramètres!$P$7,0)&amp;"/"&amp;OFFSET(Paramètres!M2214,-LOOKUP(ROW(B2210),Paramètres!$Y$5:$Z$1005)*Paramètres!$P$8,0),""))</f>
        <v/>
      </c>
    </row>
    <row r="2211" spans="1:2" x14ac:dyDescent="0.25">
      <c r="A2211" t="str">
        <f ca="1">IF(A2210="","",IFERROR(OFFSET(Paramètres!$C$5,LOOKUP(ROW(A2211),Paramètres!$W$5:$Z$1005)-LOOKUP(ROW(A2211),Paramètres!$V$5:$Z$1005)*Paramètres!$P$5,0)&amp;OFFSET(Paramètres!$F$5,LOOKUP(ROW(A2211),Paramètres!$X$5:$Z$1005)-LOOKUP(ROW(A2211),Paramètres!$W$5:$Z$1005)*Paramètres!$P$6,0)&amp;OFFSET(Paramètres!$I$5,LOOKUP(ROW(A2211),Paramètres!$Y$5:$Z$1005)-LOOKUP(ROW(A2211),Paramètres!$X$5:$Z$1005)*Paramètres!$P$7,0)&amp;OFFSET(Paramètres!L2215,-LOOKUP(ROW(A2211),Paramètres!$Y$5:$Z$1005)*Paramètres!$P$8,0),""))</f>
        <v/>
      </c>
      <c r="B2211" t="str">
        <f ca="1">IF(B2210="","",IFERROR(OFFSET(Paramètres!$D$5,LOOKUP(ROW(B2211),Paramètres!$W$5:$Z$1005)-LOOKUP(ROW(B2211),Paramètres!$V$5:$Z$1005)*Paramètres!$P$5,0)&amp;"/"&amp;OFFSET(Paramètres!$G$5,LOOKUP(ROW(B2211),Paramètres!$X$5:$Z$1005)-LOOKUP(ROW(B2211),Paramètres!$W$5:$Z$1005)*Paramètres!$P$6,0)&amp;"/"&amp;OFFSET(Paramètres!$J$5,LOOKUP(ROW(B2211),Paramètres!$Y$5:$Z$1005)-LOOKUP(ROW(B2211),Paramètres!$X$5:$Z$1005)*Paramètres!$P$7,0)&amp;"/"&amp;OFFSET(Paramètres!M2215,-LOOKUP(ROW(B2211),Paramètres!$Y$5:$Z$1005)*Paramètres!$P$8,0),""))</f>
        <v/>
      </c>
    </row>
    <row r="2212" spans="1:2" x14ac:dyDescent="0.25">
      <c r="A2212" t="str">
        <f ca="1">IF(A2211="","",IFERROR(OFFSET(Paramètres!$C$5,LOOKUP(ROW(A2212),Paramètres!$W$5:$Z$1005)-LOOKUP(ROW(A2212),Paramètres!$V$5:$Z$1005)*Paramètres!$P$5,0)&amp;OFFSET(Paramètres!$F$5,LOOKUP(ROW(A2212),Paramètres!$X$5:$Z$1005)-LOOKUP(ROW(A2212),Paramètres!$W$5:$Z$1005)*Paramètres!$P$6,0)&amp;OFFSET(Paramètres!$I$5,LOOKUP(ROW(A2212),Paramètres!$Y$5:$Z$1005)-LOOKUP(ROW(A2212),Paramètres!$X$5:$Z$1005)*Paramètres!$P$7,0)&amp;OFFSET(Paramètres!L2216,-LOOKUP(ROW(A2212),Paramètres!$Y$5:$Z$1005)*Paramètres!$P$8,0),""))</f>
        <v/>
      </c>
      <c r="B2212" t="str">
        <f ca="1">IF(B2211="","",IFERROR(OFFSET(Paramètres!$D$5,LOOKUP(ROW(B2212),Paramètres!$W$5:$Z$1005)-LOOKUP(ROW(B2212),Paramètres!$V$5:$Z$1005)*Paramètres!$P$5,0)&amp;"/"&amp;OFFSET(Paramètres!$G$5,LOOKUP(ROW(B2212),Paramètres!$X$5:$Z$1005)-LOOKUP(ROW(B2212),Paramètres!$W$5:$Z$1005)*Paramètres!$P$6,0)&amp;"/"&amp;OFFSET(Paramètres!$J$5,LOOKUP(ROW(B2212),Paramètres!$Y$5:$Z$1005)-LOOKUP(ROW(B2212),Paramètres!$X$5:$Z$1005)*Paramètres!$P$7,0)&amp;"/"&amp;OFFSET(Paramètres!M2216,-LOOKUP(ROW(B2212),Paramètres!$Y$5:$Z$1005)*Paramètres!$P$8,0),""))</f>
        <v/>
      </c>
    </row>
    <row r="2213" spans="1:2" x14ac:dyDescent="0.25">
      <c r="A2213" t="str">
        <f ca="1">IF(A2212="","",IFERROR(OFFSET(Paramètres!$C$5,LOOKUP(ROW(A2213),Paramètres!$W$5:$Z$1005)-LOOKUP(ROW(A2213),Paramètres!$V$5:$Z$1005)*Paramètres!$P$5,0)&amp;OFFSET(Paramètres!$F$5,LOOKUP(ROW(A2213),Paramètres!$X$5:$Z$1005)-LOOKUP(ROW(A2213),Paramètres!$W$5:$Z$1005)*Paramètres!$P$6,0)&amp;OFFSET(Paramètres!$I$5,LOOKUP(ROW(A2213),Paramètres!$Y$5:$Z$1005)-LOOKUP(ROW(A2213),Paramètres!$X$5:$Z$1005)*Paramètres!$P$7,0)&amp;OFFSET(Paramètres!L2217,-LOOKUP(ROW(A2213),Paramètres!$Y$5:$Z$1005)*Paramètres!$P$8,0),""))</f>
        <v/>
      </c>
      <c r="B2213" t="str">
        <f ca="1">IF(B2212="","",IFERROR(OFFSET(Paramètres!$D$5,LOOKUP(ROW(B2213),Paramètres!$W$5:$Z$1005)-LOOKUP(ROW(B2213),Paramètres!$V$5:$Z$1005)*Paramètres!$P$5,0)&amp;"/"&amp;OFFSET(Paramètres!$G$5,LOOKUP(ROW(B2213),Paramètres!$X$5:$Z$1005)-LOOKUP(ROW(B2213),Paramètres!$W$5:$Z$1005)*Paramètres!$P$6,0)&amp;"/"&amp;OFFSET(Paramètres!$J$5,LOOKUP(ROW(B2213),Paramètres!$Y$5:$Z$1005)-LOOKUP(ROW(B2213),Paramètres!$X$5:$Z$1005)*Paramètres!$P$7,0)&amp;"/"&amp;OFFSET(Paramètres!M2217,-LOOKUP(ROW(B2213),Paramètres!$Y$5:$Z$1005)*Paramètres!$P$8,0),""))</f>
        <v/>
      </c>
    </row>
    <row r="2214" spans="1:2" x14ac:dyDescent="0.25">
      <c r="A2214" t="str">
        <f ca="1">IF(A2213="","",IFERROR(OFFSET(Paramètres!$C$5,LOOKUP(ROW(A2214),Paramètres!$W$5:$Z$1005)-LOOKUP(ROW(A2214),Paramètres!$V$5:$Z$1005)*Paramètres!$P$5,0)&amp;OFFSET(Paramètres!$F$5,LOOKUP(ROW(A2214),Paramètres!$X$5:$Z$1005)-LOOKUP(ROW(A2214),Paramètres!$W$5:$Z$1005)*Paramètres!$P$6,0)&amp;OFFSET(Paramètres!$I$5,LOOKUP(ROW(A2214),Paramètres!$Y$5:$Z$1005)-LOOKUP(ROW(A2214),Paramètres!$X$5:$Z$1005)*Paramètres!$P$7,0)&amp;OFFSET(Paramètres!L2218,-LOOKUP(ROW(A2214),Paramètres!$Y$5:$Z$1005)*Paramètres!$P$8,0),""))</f>
        <v/>
      </c>
      <c r="B2214" t="str">
        <f ca="1">IF(B2213="","",IFERROR(OFFSET(Paramètres!$D$5,LOOKUP(ROW(B2214),Paramètres!$W$5:$Z$1005)-LOOKUP(ROW(B2214),Paramètres!$V$5:$Z$1005)*Paramètres!$P$5,0)&amp;"/"&amp;OFFSET(Paramètres!$G$5,LOOKUP(ROW(B2214),Paramètres!$X$5:$Z$1005)-LOOKUP(ROW(B2214),Paramètres!$W$5:$Z$1005)*Paramètres!$P$6,0)&amp;"/"&amp;OFFSET(Paramètres!$J$5,LOOKUP(ROW(B2214),Paramètres!$Y$5:$Z$1005)-LOOKUP(ROW(B2214),Paramètres!$X$5:$Z$1005)*Paramètres!$P$7,0)&amp;"/"&amp;OFFSET(Paramètres!M2218,-LOOKUP(ROW(B2214),Paramètres!$Y$5:$Z$1005)*Paramètres!$P$8,0),""))</f>
        <v/>
      </c>
    </row>
    <row r="2215" spans="1:2" x14ac:dyDescent="0.25">
      <c r="A2215" t="str">
        <f ca="1">IF(A2214="","",IFERROR(OFFSET(Paramètres!$C$5,LOOKUP(ROW(A2215),Paramètres!$W$5:$Z$1005)-LOOKUP(ROW(A2215),Paramètres!$V$5:$Z$1005)*Paramètres!$P$5,0)&amp;OFFSET(Paramètres!$F$5,LOOKUP(ROW(A2215),Paramètres!$X$5:$Z$1005)-LOOKUP(ROW(A2215),Paramètres!$W$5:$Z$1005)*Paramètres!$P$6,0)&amp;OFFSET(Paramètres!$I$5,LOOKUP(ROW(A2215),Paramètres!$Y$5:$Z$1005)-LOOKUP(ROW(A2215),Paramètres!$X$5:$Z$1005)*Paramètres!$P$7,0)&amp;OFFSET(Paramètres!L2219,-LOOKUP(ROW(A2215),Paramètres!$Y$5:$Z$1005)*Paramètres!$P$8,0),""))</f>
        <v/>
      </c>
      <c r="B2215" t="str">
        <f ca="1">IF(B2214="","",IFERROR(OFFSET(Paramètres!$D$5,LOOKUP(ROW(B2215),Paramètres!$W$5:$Z$1005)-LOOKUP(ROW(B2215),Paramètres!$V$5:$Z$1005)*Paramètres!$P$5,0)&amp;"/"&amp;OFFSET(Paramètres!$G$5,LOOKUP(ROW(B2215),Paramètres!$X$5:$Z$1005)-LOOKUP(ROW(B2215),Paramètres!$W$5:$Z$1005)*Paramètres!$P$6,0)&amp;"/"&amp;OFFSET(Paramètres!$J$5,LOOKUP(ROW(B2215),Paramètres!$Y$5:$Z$1005)-LOOKUP(ROW(B2215),Paramètres!$X$5:$Z$1005)*Paramètres!$P$7,0)&amp;"/"&amp;OFFSET(Paramètres!M2219,-LOOKUP(ROW(B2215),Paramètres!$Y$5:$Z$1005)*Paramètres!$P$8,0),""))</f>
        <v/>
      </c>
    </row>
    <row r="2216" spans="1:2" x14ac:dyDescent="0.25">
      <c r="A2216" t="str">
        <f ca="1">IF(A2215="","",IFERROR(OFFSET(Paramètres!$C$5,LOOKUP(ROW(A2216),Paramètres!$W$5:$Z$1005)-LOOKUP(ROW(A2216),Paramètres!$V$5:$Z$1005)*Paramètres!$P$5,0)&amp;OFFSET(Paramètres!$F$5,LOOKUP(ROW(A2216),Paramètres!$X$5:$Z$1005)-LOOKUP(ROW(A2216),Paramètres!$W$5:$Z$1005)*Paramètres!$P$6,0)&amp;OFFSET(Paramètres!$I$5,LOOKUP(ROW(A2216),Paramètres!$Y$5:$Z$1005)-LOOKUP(ROW(A2216),Paramètres!$X$5:$Z$1005)*Paramètres!$P$7,0)&amp;OFFSET(Paramètres!L2220,-LOOKUP(ROW(A2216),Paramètres!$Y$5:$Z$1005)*Paramètres!$P$8,0),""))</f>
        <v/>
      </c>
      <c r="B2216" t="str">
        <f ca="1">IF(B2215="","",IFERROR(OFFSET(Paramètres!$D$5,LOOKUP(ROW(B2216),Paramètres!$W$5:$Z$1005)-LOOKUP(ROW(B2216),Paramètres!$V$5:$Z$1005)*Paramètres!$P$5,0)&amp;"/"&amp;OFFSET(Paramètres!$G$5,LOOKUP(ROW(B2216),Paramètres!$X$5:$Z$1005)-LOOKUP(ROW(B2216),Paramètres!$W$5:$Z$1005)*Paramètres!$P$6,0)&amp;"/"&amp;OFFSET(Paramètres!$J$5,LOOKUP(ROW(B2216),Paramètres!$Y$5:$Z$1005)-LOOKUP(ROW(B2216),Paramètres!$X$5:$Z$1005)*Paramètres!$P$7,0)&amp;"/"&amp;OFFSET(Paramètres!M2220,-LOOKUP(ROW(B2216),Paramètres!$Y$5:$Z$1005)*Paramètres!$P$8,0),""))</f>
        <v/>
      </c>
    </row>
    <row r="2217" spans="1:2" x14ac:dyDescent="0.25">
      <c r="A2217" t="str">
        <f ca="1">IF(A2216="","",IFERROR(OFFSET(Paramètres!$C$5,LOOKUP(ROW(A2217),Paramètres!$W$5:$Z$1005)-LOOKUP(ROW(A2217),Paramètres!$V$5:$Z$1005)*Paramètres!$P$5,0)&amp;OFFSET(Paramètres!$F$5,LOOKUP(ROW(A2217),Paramètres!$X$5:$Z$1005)-LOOKUP(ROW(A2217),Paramètres!$W$5:$Z$1005)*Paramètres!$P$6,0)&amp;OFFSET(Paramètres!$I$5,LOOKUP(ROW(A2217),Paramètres!$Y$5:$Z$1005)-LOOKUP(ROW(A2217),Paramètres!$X$5:$Z$1005)*Paramètres!$P$7,0)&amp;OFFSET(Paramètres!L2221,-LOOKUP(ROW(A2217),Paramètres!$Y$5:$Z$1005)*Paramètres!$P$8,0),""))</f>
        <v/>
      </c>
      <c r="B2217" t="str">
        <f ca="1">IF(B2216="","",IFERROR(OFFSET(Paramètres!$D$5,LOOKUP(ROW(B2217),Paramètres!$W$5:$Z$1005)-LOOKUP(ROW(B2217),Paramètres!$V$5:$Z$1005)*Paramètres!$P$5,0)&amp;"/"&amp;OFFSET(Paramètres!$G$5,LOOKUP(ROW(B2217),Paramètres!$X$5:$Z$1005)-LOOKUP(ROW(B2217),Paramètres!$W$5:$Z$1005)*Paramètres!$P$6,0)&amp;"/"&amp;OFFSET(Paramètres!$J$5,LOOKUP(ROW(B2217),Paramètres!$Y$5:$Z$1005)-LOOKUP(ROW(B2217),Paramètres!$X$5:$Z$1005)*Paramètres!$P$7,0)&amp;"/"&amp;OFFSET(Paramètres!M2221,-LOOKUP(ROW(B2217),Paramètres!$Y$5:$Z$1005)*Paramètres!$P$8,0),""))</f>
        <v/>
      </c>
    </row>
    <row r="2218" spans="1:2" x14ac:dyDescent="0.25">
      <c r="A2218" t="str">
        <f ca="1">IF(A2217="","",IFERROR(OFFSET(Paramètres!$C$5,LOOKUP(ROW(A2218),Paramètres!$W$5:$Z$1005)-LOOKUP(ROW(A2218),Paramètres!$V$5:$Z$1005)*Paramètres!$P$5,0)&amp;OFFSET(Paramètres!$F$5,LOOKUP(ROW(A2218),Paramètres!$X$5:$Z$1005)-LOOKUP(ROW(A2218),Paramètres!$W$5:$Z$1005)*Paramètres!$P$6,0)&amp;OFFSET(Paramètres!$I$5,LOOKUP(ROW(A2218),Paramètres!$Y$5:$Z$1005)-LOOKUP(ROW(A2218),Paramètres!$X$5:$Z$1005)*Paramètres!$P$7,0)&amp;OFFSET(Paramètres!L2222,-LOOKUP(ROW(A2218),Paramètres!$Y$5:$Z$1005)*Paramètres!$P$8,0),""))</f>
        <v/>
      </c>
      <c r="B2218" t="str">
        <f ca="1">IF(B2217="","",IFERROR(OFFSET(Paramètres!$D$5,LOOKUP(ROW(B2218),Paramètres!$W$5:$Z$1005)-LOOKUP(ROW(B2218),Paramètres!$V$5:$Z$1005)*Paramètres!$P$5,0)&amp;"/"&amp;OFFSET(Paramètres!$G$5,LOOKUP(ROW(B2218),Paramètres!$X$5:$Z$1005)-LOOKUP(ROW(B2218),Paramètres!$W$5:$Z$1005)*Paramètres!$P$6,0)&amp;"/"&amp;OFFSET(Paramètres!$J$5,LOOKUP(ROW(B2218),Paramètres!$Y$5:$Z$1005)-LOOKUP(ROW(B2218),Paramètres!$X$5:$Z$1005)*Paramètres!$P$7,0)&amp;"/"&amp;OFFSET(Paramètres!M2222,-LOOKUP(ROW(B2218),Paramètres!$Y$5:$Z$1005)*Paramètres!$P$8,0),""))</f>
        <v/>
      </c>
    </row>
    <row r="2219" spans="1:2" x14ac:dyDescent="0.25">
      <c r="A2219" t="str">
        <f ca="1">IF(A2218="","",IFERROR(OFFSET(Paramètres!$C$5,LOOKUP(ROW(A2219),Paramètres!$W$5:$Z$1005)-LOOKUP(ROW(A2219),Paramètres!$V$5:$Z$1005)*Paramètres!$P$5,0)&amp;OFFSET(Paramètres!$F$5,LOOKUP(ROW(A2219),Paramètres!$X$5:$Z$1005)-LOOKUP(ROW(A2219),Paramètres!$W$5:$Z$1005)*Paramètres!$P$6,0)&amp;OFFSET(Paramètres!$I$5,LOOKUP(ROW(A2219),Paramètres!$Y$5:$Z$1005)-LOOKUP(ROW(A2219),Paramètres!$X$5:$Z$1005)*Paramètres!$P$7,0)&amp;OFFSET(Paramètres!L2223,-LOOKUP(ROW(A2219),Paramètres!$Y$5:$Z$1005)*Paramètres!$P$8,0),""))</f>
        <v/>
      </c>
      <c r="B2219" t="str">
        <f ca="1">IF(B2218="","",IFERROR(OFFSET(Paramètres!$D$5,LOOKUP(ROW(B2219),Paramètres!$W$5:$Z$1005)-LOOKUP(ROW(B2219),Paramètres!$V$5:$Z$1005)*Paramètres!$P$5,0)&amp;"/"&amp;OFFSET(Paramètres!$G$5,LOOKUP(ROW(B2219),Paramètres!$X$5:$Z$1005)-LOOKUP(ROW(B2219),Paramètres!$W$5:$Z$1005)*Paramètres!$P$6,0)&amp;"/"&amp;OFFSET(Paramètres!$J$5,LOOKUP(ROW(B2219),Paramètres!$Y$5:$Z$1005)-LOOKUP(ROW(B2219),Paramètres!$X$5:$Z$1005)*Paramètres!$P$7,0)&amp;"/"&amp;OFFSET(Paramètres!M2223,-LOOKUP(ROW(B2219),Paramètres!$Y$5:$Z$1005)*Paramètres!$P$8,0),""))</f>
        <v/>
      </c>
    </row>
    <row r="2220" spans="1:2" x14ac:dyDescent="0.25">
      <c r="A2220" t="str">
        <f ca="1">IF(A2219="","",IFERROR(OFFSET(Paramètres!$C$5,LOOKUP(ROW(A2220),Paramètres!$W$5:$Z$1005)-LOOKUP(ROW(A2220),Paramètres!$V$5:$Z$1005)*Paramètres!$P$5,0)&amp;OFFSET(Paramètres!$F$5,LOOKUP(ROW(A2220),Paramètres!$X$5:$Z$1005)-LOOKUP(ROW(A2220),Paramètres!$W$5:$Z$1005)*Paramètres!$P$6,0)&amp;OFFSET(Paramètres!$I$5,LOOKUP(ROW(A2220),Paramètres!$Y$5:$Z$1005)-LOOKUP(ROW(A2220),Paramètres!$X$5:$Z$1005)*Paramètres!$P$7,0)&amp;OFFSET(Paramètres!L2224,-LOOKUP(ROW(A2220),Paramètres!$Y$5:$Z$1005)*Paramètres!$P$8,0),""))</f>
        <v/>
      </c>
      <c r="B2220" t="str">
        <f ca="1">IF(B2219="","",IFERROR(OFFSET(Paramètres!$D$5,LOOKUP(ROW(B2220),Paramètres!$W$5:$Z$1005)-LOOKUP(ROW(B2220),Paramètres!$V$5:$Z$1005)*Paramètres!$P$5,0)&amp;"/"&amp;OFFSET(Paramètres!$G$5,LOOKUP(ROW(B2220),Paramètres!$X$5:$Z$1005)-LOOKUP(ROW(B2220),Paramètres!$W$5:$Z$1005)*Paramètres!$P$6,0)&amp;"/"&amp;OFFSET(Paramètres!$J$5,LOOKUP(ROW(B2220),Paramètres!$Y$5:$Z$1005)-LOOKUP(ROW(B2220),Paramètres!$X$5:$Z$1005)*Paramètres!$P$7,0)&amp;"/"&amp;OFFSET(Paramètres!M2224,-LOOKUP(ROW(B2220),Paramètres!$Y$5:$Z$1005)*Paramètres!$P$8,0),""))</f>
        <v/>
      </c>
    </row>
    <row r="2221" spans="1:2" x14ac:dyDescent="0.25">
      <c r="A2221" t="str">
        <f ca="1">IF(A2220="","",IFERROR(OFFSET(Paramètres!$C$5,LOOKUP(ROW(A2221),Paramètres!$W$5:$Z$1005)-LOOKUP(ROW(A2221),Paramètres!$V$5:$Z$1005)*Paramètres!$P$5,0)&amp;OFFSET(Paramètres!$F$5,LOOKUP(ROW(A2221),Paramètres!$X$5:$Z$1005)-LOOKUP(ROW(A2221),Paramètres!$W$5:$Z$1005)*Paramètres!$P$6,0)&amp;OFFSET(Paramètres!$I$5,LOOKUP(ROW(A2221),Paramètres!$Y$5:$Z$1005)-LOOKUP(ROW(A2221),Paramètres!$X$5:$Z$1005)*Paramètres!$P$7,0)&amp;OFFSET(Paramètres!L2225,-LOOKUP(ROW(A2221),Paramètres!$Y$5:$Z$1005)*Paramètres!$P$8,0),""))</f>
        <v/>
      </c>
      <c r="B2221" t="str">
        <f ca="1">IF(B2220="","",IFERROR(OFFSET(Paramètres!$D$5,LOOKUP(ROW(B2221),Paramètres!$W$5:$Z$1005)-LOOKUP(ROW(B2221),Paramètres!$V$5:$Z$1005)*Paramètres!$P$5,0)&amp;"/"&amp;OFFSET(Paramètres!$G$5,LOOKUP(ROW(B2221),Paramètres!$X$5:$Z$1005)-LOOKUP(ROW(B2221),Paramètres!$W$5:$Z$1005)*Paramètres!$P$6,0)&amp;"/"&amp;OFFSET(Paramètres!$J$5,LOOKUP(ROW(B2221),Paramètres!$Y$5:$Z$1005)-LOOKUP(ROW(B2221),Paramètres!$X$5:$Z$1005)*Paramètres!$P$7,0)&amp;"/"&amp;OFFSET(Paramètres!M2225,-LOOKUP(ROW(B2221),Paramètres!$Y$5:$Z$1005)*Paramètres!$P$8,0),""))</f>
        <v/>
      </c>
    </row>
    <row r="2222" spans="1:2" x14ac:dyDescent="0.25">
      <c r="A2222" t="str">
        <f ca="1">IF(A2221="","",IFERROR(OFFSET(Paramètres!$C$5,LOOKUP(ROW(A2222),Paramètres!$W$5:$Z$1005)-LOOKUP(ROW(A2222),Paramètres!$V$5:$Z$1005)*Paramètres!$P$5,0)&amp;OFFSET(Paramètres!$F$5,LOOKUP(ROW(A2222),Paramètres!$X$5:$Z$1005)-LOOKUP(ROW(A2222),Paramètres!$W$5:$Z$1005)*Paramètres!$P$6,0)&amp;OFFSET(Paramètres!$I$5,LOOKUP(ROW(A2222),Paramètres!$Y$5:$Z$1005)-LOOKUP(ROW(A2222),Paramètres!$X$5:$Z$1005)*Paramètres!$P$7,0)&amp;OFFSET(Paramètres!L2226,-LOOKUP(ROW(A2222),Paramètres!$Y$5:$Z$1005)*Paramètres!$P$8,0),""))</f>
        <v/>
      </c>
      <c r="B2222" t="str">
        <f ca="1">IF(B2221="","",IFERROR(OFFSET(Paramètres!$D$5,LOOKUP(ROW(B2222),Paramètres!$W$5:$Z$1005)-LOOKUP(ROW(B2222),Paramètres!$V$5:$Z$1005)*Paramètres!$P$5,0)&amp;"/"&amp;OFFSET(Paramètres!$G$5,LOOKUP(ROW(B2222),Paramètres!$X$5:$Z$1005)-LOOKUP(ROW(B2222),Paramètres!$W$5:$Z$1005)*Paramètres!$P$6,0)&amp;"/"&amp;OFFSET(Paramètres!$J$5,LOOKUP(ROW(B2222),Paramètres!$Y$5:$Z$1005)-LOOKUP(ROW(B2222),Paramètres!$X$5:$Z$1005)*Paramètres!$P$7,0)&amp;"/"&amp;OFFSET(Paramètres!M2226,-LOOKUP(ROW(B2222),Paramètres!$Y$5:$Z$1005)*Paramètres!$P$8,0),""))</f>
        <v/>
      </c>
    </row>
    <row r="2223" spans="1:2" x14ac:dyDescent="0.25">
      <c r="A2223" t="str">
        <f ca="1">IF(A2222="","",IFERROR(OFFSET(Paramètres!$C$5,LOOKUP(ROW(A2223),Paramètres!$W$5:$Z$1005)-LOOKUP(ROW(A2223),Paramètres!$V$5:$Z$1005)*Paramètres!$P$5,0)&amp;OFFSET(Paramètres!$F$5,LOOKUP(ROW(A2223),Paramètres!$X$5:$Z$1005)-LOOKUP(ROW(A2223),Paramètres!$W$5:$Z$1005)*Paramètres!$P$6,0)&amp;OFFSET(Paramètres!$I$5,LOOKUP(ROW(A2223),Paramètres!$Y$5:$Z$1005)-LOOKUP(ROW(A2223),Paramètres!$X$5:$Z$1005)*Paramètres!$P$7,0)&amp;OFFSET(Paramètres!L2227,-LOOKUP(ROW(A2223),Paramètres!$Y$5:$Z$1005)*Paramètres!$P$8,0),""))</f>
        <v/>
      </c>
      <c r="B2223" t="str">
        <f ca="1">IF(B2222="","",IFERROR(OFFSET(Paramètres!$D$5,LOOKUP(ROW(B2223),Paramètres!$W$5:$Z$1005)-LOOKUP(ROW(B2223),Paramètres!$V$5:$Z$1005)*Paramètres!$P$5,0)&amp;"/"&amp;OFFSET(Paramètres!$G$5,LOOKUP(ROW(B2223),Paramètres!$X$5:$Z$1005)-LOOKUP(ROW(B2223),Paramètres!$W$5:$Z$1005)*Paramètres!$P$6,0)&amp;"/"&amp;OFFSET(Paramètres!$J$5,LOOKUP(ROW(B2223),Paramètres!$Y$5:$Z$1005)-LOOKUP(ROW(B2223),Paramètres!$X$5:$Z$1005)*Paramètres!$P$7,0)&amp;"/"&amp;OFFSET(Paramètres!M2227,-LOOKUP(ROW(B2223),Paramètres!$Y$5:$Z$1005)*Paramètres!$P$8,0),""))</f>
        <v/>
      </c>
    </row>
    <row r="2224" spans="1:2" x14ac:dyDescent="0.25">
      <c r="A2224" t="str">
        <f ca="1">IF(A2223="","",IFERROR(OFFSET(Paramètres!$C$5,LOOKUP(ROW(A2224),Paramètres!$W$5:$Z$1005)-LOOKUP(ROW(A2224),Paramètres!$V$5:$Z$1005)*Paramètres!$P$5,0)&amp;OFFSET(Paramètres!$F$5,LOOKUP(ROW(A2224),Paramètres!$X$5:$Z$1005)-LOOKUP(ROW(A2224),Paramètres!$W$5:$Z$1005)*Paramètres!$P$6,0)&amp;OFFSET(Paramètres!$I$5,LOOKUP(ROW(A2224),Paramètres!$Y$5:$Z$1005)-LOOKUP(ROW(A2224),Paramètres!$X$5:$Z$1005)*Paramètres!$P$7,0)&amp;OFFSET(Paramètres!L2228,-LOOKUP(ROW(A2224),Paramètres!$Y$5:$Z$1005)*Paramètres!$P$8,0),""))</f>
        <v/>
      </c>
      <c r="B2224" t="str">
        <f ca="1">IF(B2223="","",IFERROR(OFFSET(Paramètres!$D$5,LOOKUP(ROW(B2224),Paramètres!$W$5:$Z$1005)-LOOKUP(ROW(B2224),Paramètres!$V$5:$Z$1005)*Paramètres!$P$5,0)&amp;"/"&amp;OFFSET(Paramètres!$G$5,LOOKUP(ROW(B2224),Paramètres!$X$5:$Z$1005)-LOOKUP(ROW(B2224),Paramètres!$W$5:$Z$1005)*Paramètres!$P$6,0)&amp;"/"&amp;OFFSET(Paramètres!$J$5,LOOKUP(ROW(B2224),Paramètres!$Y$5:$Z$1005)-LOOKUP(ROW(B2224),Paramètres!$X$5:$Z$1005)*Paramètres!$P$7,0)&amp;"/"&amp;OFFSET(Paramètres!M2228,-LOOKUP(ROW(B2224),Paramètres!$Y$5:$Z$1005)*Paramètres!$P$8,0),""))</f>
        <v/>
      </c>
    </row>
    <row r="2225" spans="1:2" x14ac:dyDescent="0.25">
      <c r="A2225" t="str">
        <f ca="1">IF(A2224="","",IFERROR(OFFSET(Paramètres!$C$5,LOOKUP(ROW(A2225),Paramètres!$W$5:$Z$1005)-LOOKUP(ROW(A2225),Paramètres!$V$5:$Z$1005)*Paramètres!$P$5,0)&amp;OFFSET(Paramètres!$F$5,LOOKUP(ROW(A2225),Paramètres!$X$5:$Z$1005)-LOOKUP(ROW(A2225),Paramètres!$W$5:$Z$1005)*Paramètres!$P$6,0)&amp;OFFSET(Paramètres!$I$5,LOOKUP(ROW(A2225),Paramètres!$Y$5:$Z$1005)-LOOKUP(ROW(A2225),Paramètres!$X$5:$Z$1005)*Paramètres!$P$7,0)&amp;OFFSET(Paramètres!L2229,-LOOKUP(ROW(A2225),Paramètres!$Y$5:$Z$1005)*Paramètres!$P$8,0),""))</f>
        <v/>
      </c>
      <c r="B2225" t="str">
        <f ca="1">IF(B2224="","",IFERROR(OFFSET(Paramètres!$D$5,LOOKUP(ROW(B2225),Paramètres!$W$5:$Z$1005)-LOOKUP(ROW(B2225),Paramètres!$V$5:$Z$1005)*Paramètres!$P$5,0)&amp;"/"&amp;OFFSET(Paramètres!$G$5,LOOKUP(ROW(B2225),Paramètres!$X$5:$Z$1005)-LOOKUP(ROW(B2225),Paramètres!$W$5:$Z$1005)*Paramètres!$P$6,0)&amp;"/"&amp;OFFSET(Paramètres!$J$5,LOOKUP(ROW(B2225),Paramètres!$Y$5:$Z$1005)-LOOKUP(ROW(B2225),Paramètres!$X$5:$Z$1005)*Paramètres!$P$7,0)&amp;"/"&amp;OFFSET(Paramètres!M2229,-LOOKUP(ROW(B2225),Paramètres!$Y$5:$Z$1005)*Paramètres!$P$8,0),""))</f>
        <v/>
      </c>
    </row>
    <row r="2226" spans="1:2" x14ac:dyDescent="0.25">
      <c r="A2226" t="str">
        <f ca="1">IF(A2225="","",IFERROR(OFFSET(Paramètres!$C$5,LOOKUP(ROW(A2226),Paramètres!$W$5:$Z$1005)-LOOKUP(ROW(A2226),Paramètres!$V$5:$Z$1005)*Paramètres!$P$5,0)&amp;OFFSET(Paramètres!$F$5,LOOKUP(ROW(A2226),Paramètres!$X$5:$Z$1005)-LOOKUP(ROW(A2226),Paramètres!$W$5:$Z$1005)*Paramètres!$P$6,0)&amp;OFFSET(Paramètres!$I$5,LOOKUP(ROW(A2226),Paramètres!$Y$5:$Z$1005)-LOOKUP(ROW(A2226),Paramètres!$X$5:$Z$1005)*Paramètres!$P$7,0)&amp;OFFSET(Paramètres!L2230,-LOOKUP(ROW(A2226),Paramètres!$Y$5:$Z$1005)*Paramètres!$P$8,0),""))</f>
        <v/>
      </c>
      <c r="B2226" t="str">
        <f ca="1">IF(B2225="","",IFERROR(OFFSET(Paramètres!$D$5,LOOKUP(ROW(B2226),Paramètres!$W$5:$Z$1005)-LOOKUP(ROW(B2226),Paramètres!$V$5:$Z$1005)*Paramètres!$P$5,0)&amp;"/"&amp;OFFSET(Paramètres!$G$5,LOOKUP(ROW(B2226),Paramètres!$X$5:$Z$1005)-LOOKUP(ROW(B2226),Paramètres!$W$5:$Z$1005)*Paramètres!$P$6,0)&amp;"/"&amp;OFFSET(Paramètres!$J$5,LOOKUP(ROW(B2226),Paramètres!$Y$5:$Z$1005)-LOOKUP(ROW(B2226),Paramètres!$X$5:$Z$1005)*Paramètres!$P$7,0)&amp;"/"&amp;OFFSET(Paramètres!M2230,-LOOKUP(ROW(B2226),Paramètres!$Y$5:$Z$1005)*Paramètres!$P$8,0),""))</f>
        <v/>
      </c>
    </row>
    <row r="2227" spans="1:2" x14ac:dyDescent="0.25">
      <c r="A2227" t="str">
        <f ca="1">IF(A2226="","",IFERROR(OFFSET(Paramètres!$C$5,LOOKUP(ROW(A2227),Paramètres!$W$5:$Z$1005)-LOOKUP(ROW(A2227),Paramètres!$V$5:$Z$1005)*Paramètres!$P$5,0)&amp;OFFSET(Paramètres!$F$5,LOOKUP(ROW(A2227),Paramètres!$X$5:$Z$1005)-LOOKUP(ROW(A2227),Paramètres!$W$5:$Z$1005)*Paramètres!$P$6,0)&amp;OFFSET(Paramètres!$I$5,LOOKUP(ROW(A2227),Paramètres!$Y$5:$Z$1005)-LOOKUP(ROW(A2227),Paramètres!$X$5:$Z$1005)*Paramètres!$P$7,0)&amp;OFFSET(Paramètres!L2231,-LOOKUP(ROW(A2227),Paramètres!$Y$5:$Z$1005)*Paramètres!$P$8,0),""))</f>
        <v/>
      </c>
      <c r="B2227" t="str">
        <f ca="1">IF(B2226="","",IFERROR(OFFSET(Paramètres!$D$5,LOOKUP(ROW(B2227),Paramètres!$W$5:$Z$1005)-LOOKUP(ROW(B2227),Paramètres!$V$5:$Z$1005)*Paramètres!$P$5,0)&amp;"/"&amp;OFFSET(Paramètres!$G$5,LOOKUP(ROW(B2227),Paramètres!$X$5:$Z$1005)-LOOKUP(ROW(B2227),Paramètres!$W$5:$Z$1005)*Paramètres!$P$6,0)&amp;"/"&amp;OFFSET(Paramètres!$J$5,LOOKUP(ROW(B2227),Paramètres!$Y$5:$Z$1005)-LOOKUP(ROW(B2227),Paramètres!$X$5:$Z$1005)*Paramètres!$P$7,0)&amp;"/"&amp;OFFSET(Paramètres!M2231,-LOOKUP(ROW(B2227),Paramètres!$Y$5:$Z$1005)*Paramètres!$P$8,0),""))</f>
        <v/>
      </c>
    </row>
    <row r="2228" spans="1:2" x14ac:dyDescent="0.25">
      <c r="A2228" t="str">
        <f ca="1">IF(A2227="","",IFERROR(OFFSET(Paramètres!$C$5,LOOKUP(ROW(A2228),Paramètres!$W$5:$Z$1005)-LOOKUP(ROW(A2228),Paramètres!$V$5:$Z$1005)*Paramètres!$P$5,0)&amp;OFFSET(Paramètres!$F$5,LOOKUP(ROW(A2228),Paramètres!$X$5:$Z$1005)-LOOKUP(ROW(A2228),Paramètres!$W$5:$Z$1005)*Paramètres!$P$6,0)&amp;OFFSET(Paramètres!$I$5,LOOKUP(ROW(A2228),Paramètres!$Y$5:$Z$1005)-LOOKUP(ROW(A2228),Paramètres!$X$5:$Z$1005)*Paramètres!$P$7,0)&amp;OFFSET(Paramètres!L2232,-LOOKUP(ROW(A2228),Paramètres!$Y$5:$Z$1005)*Paramètres!$P$8,0),""))</f>
        <v/>
      </c>
      <c r="B2228" t="str">
        <f ca="1">IF(B2227="","",IFERROR(OFFSET(Paramètres!$D$5,LOOKUP(ROW(B2228),Paramètres!$W$5:$Z$1005)-LOOKUP(ROW(B2228),Paramètres!$V$5:$Z$1005)*Paramètres!$P$5,0)&amp;"/"&amp;OFFSET(Paramètres!$G$5,LOOKUP(ROW(B2228),Paramètres!$X$5:$Z$1005)-LOOKUP(ROW(B2228),Paramètres!$W$5:$Z$1005)*Paramètres!$P$6,0)&amp;"/"&amp;OFFSET(Paramètres!$J$5,LOOKUP(ROW(B2228),Paramètres!$Y$5:$Z$1005)-LOOKUP(ROW(B2228),Paramètres!$X$5:$Z$1005)*Paramètres!$P$7,0)&amp;"/"&amp;OFFSET(Paramètres!M2232,-LOOKUP(ROW(B2228),Paramètres!$Y$5:$Z$1005)*Paramètres!$P$8,0),""))</f>
        <v/>
      </c>
    </row>
    <row r="2229" spans="1:2" x14ac:dyDescent="0.25">
      <c r="A2229" t="str">
        <f ca="1">IF(A2228="","",IFERROR(OFFSET(Paramètres!$C$5,LOOKUP(ROW(A2229),Paramètres!$W$5:$Z$1005)-LOOKUP(ROW(A2229),Paramètres!$V$5:$Z$1005)*Paramètres!$P$5,0)&amp;OFFSET(Paramètres!$F$5,LOOKUP(ROW(A2229),Paramètres!$X$5:$Z$1005)-LOOKUP(ROW(A2229),Paramètres!$W$5:$Z$1005)*Paramètres!$P$6,0)&amp;OFFSET(Paramètres!$I$5,LOOKUP(ROW(A2229),Paramètres!$Y$5:$Z$1005)-LOOKUP(ROW(A2229),Paramètres!$X$5:$Z$1005)*Paramètres!$P$7,0)&amp;OFFSET(Paramètres!L2233,-LOOKUP(ROW(A2229),Paramètres!$Y$5:$Z$1005)*Paramètres!$P$8,0),""))</f>
        <v/>
      </c>
      <c r="B2229" t="str">
        <f ca="1">IF(B2228="","",IFERROR(OFFSET(Paramètres!$D$5,LOOKUP(ROW(B2229),Paramètres!$W$5:$Z$1005)-LOOKUP(ROW(B2229),Paramètres!$V$5:$Z$1005)*Paramètres!$P$5,0)&amp;"/"&amp;OFFSET(Paramètres!$G$5,LOOKUP(ROW(B2229),Paramètres!$X$5:$Z$1005)-LOOKUP(ROW(B2229),Paramètres!$W$5:$Z$1005)*Paramètres!$P$6,0)&amp;"/"&amp;OFFSET(Paramètres!$J$5,LOOKUP(ROW(B2229),Paramètres!$Y$5:$Z$1005)-LOOKUP(ROW(B2229),Paramètres!$X$5:$Z$1005)*Paramètres!$P$7,0)&amp;"/"&amp;OFFSET(Paramètres!M2233,-LOOKUP(ROW(B2229),Paramètres!$Y$5:$Z$1005)*Paramètres!$P$8,0),""))</f>
        <v/>
      </c>
    </row>
    <row r="2230" spans="1:2" x14ac:dyDescent="0.25">
      <c r="A2230" t="str">
        <f ca="1">IF(A2229="","",IFERROR(OFFSET(Paramètres!$C$5,LOOKUP(ROW(A2230),Paramètres!$W$5:$Z$1005)-LOOKUP(ROW(A2230),Paramètres!$V$5:$Z$1005)*Paramètres!$P$5,0)&amp;OFFSET(Paramètres!$F$5,LOOKUP(ROW(A2230),Paramètres!$X$5:$Z$1005)-LOOKUP(ROW(A2230),Paramètres!$W$5:$Z$1005)*Paramètres!$P$6,0)&amp;OFFSET(Paramètres!$I$5,LOOKUP(ROW(A2230),Paramètres!$Y$5:$Z$1005)-LOOKUP(ROW(A2230),Paramètres!$X$5:$Z$1005)*Paramètres!$P$7,0)&amp;OFFSET(Paramètres!L2234,-LOOKUP(ROW(A2230),Paramètres!$Y$5:$Z$1005)*Paramètres!$P$8,0),""))</f>
        <v/>
      </c>
      <c r="B2230" t="str">
        <f ca="1">IF(B2229="","",IFERROR(OFFSET(Paramètres!$D$5,LOOKUP(ROW(B2230),Paramètres!$W$5:$Z$1005)-LOOKUP(ROW(B2230),Paramètres!$V$5:$Z$1005)*Paramètres!$P$5,0)&amp;"/"&amp;OFFSET(Paramètres!$G$5,LOOKUP(ROW(B2230),Paramètres!$X$5:$Z$1005)-LOOKUP(ROW(B2230),Paramètres!$W$5:$Z$1005)*Paramètres!$P$6,0)&amp;"/"&amp;OFFSET(Paramètres!$J$5,LOOKUP(ROW(B2230),Paramètres!$Y$5:$Z$1005)-LOOKUP(ROW(B2230),Paramètres!$X$5:$Z$1005)*Paramètres!$P$7,0)&amp;"/"&amp;OFFSET(Paramètres!M2234,-LOOKUP(ROW(B2230),Paramètres!$Y$5:$Z$1005)*Paramètres!$P$8,0),""))</f>
        <v/>
      </c>
    </row>
    <row r="2231" spans="1:2" x14ac:dyDescent="0.25">
      <c r="A2231" t="str">
        <f ca="1">IF(A2230="","",IFERROR(OFFSET(Paramètres!$C$5,LOOKUP(ROW(A2231),Paramètres!$W$5:$Z$1005)-LOOKUP(ROW(A2231),Paramètres!$V$5:$Z$1005)*Paramètres!$P$5,0)&amp;OFFSET(Paramètres!$F$5,LOOKUP(ROW(A2231),Paramètres!$X$5:$Z$1005)-LOOKUP(ROW(A2231),Paramètres!$W$5:$Z$1005)*Paramètres!$P$6,0)&amp;OFFSET(Paramètres!$I$5,LOOKUP(ROW(A2231),Paramètres!$Y$5:$Z$1005)-LOOKUP(ROW(A2231),Paramètres!$X$5:$Z$1005)*Paramètres!$P$7,0)&amp;OFFSET(Paramètres!L2235,-LOOKUP(ROW(A2231),Paramètres!$Y$5:$Z$1005)*Paramètres!$P$8,0),""))</f>
        <v/>
      </c>
      <c r="B2231" t="str">
        <f ca="1">IF(B2230="","",IFERROR(OFFSET(Paramètres!$D$5,LOOKUP(ROW(B2231),Paramètres!$W$5:$Z$1005)-LOOKUP(ROW(B2231),Paramètres!$V$5:$Z$1005)*Paramètres!$P$5,0)&amp;"/"&amp;OFFSET(Paramètres!$G$5,LOOKUP(ROW(B2231),Paramètres!$X$5:$Z$1005)-LOOKUP(ROW(B2231),Paramètres!$W$5:$Z$1005)*Paramètres!$P$6,0)&amp;"/"&amp;OFFSET(Paramètres!$J$5,LOOKUP(ROW(B2231),Paramètres!$Y$5:$Z$1005)-LOOKUP(ROW(B2231),Paramètres!$X$5:$Z$1005)*Paramètres!$P$7,0)&amp;"/"&amp;OFFSET(Paramètres!M2235,-LOOKUP(ROW(B2231),Paramètres!$Y$5:$Z$1005)*Paramètres!$P$8,0),""))</f>
        <v/>
      </c>
    </row>
    <row r="2232" spans="1:2" x14ac:dyDescent="0.25">
      <c r="A2232" t="str">
        <f ca="1">IF(A2231="","",IFERROR(OFFSET(Paramètres!$C$5,LOOKUP(ROW(A2232),Paramètres!$W$5:$Z$1005)-LOOKUP(ROW(A2232),Paramètres!$V$5:$Z$1005)*Paramètres!$P$5,0)&amp;OFFSET(Paramètres!$F$5,LOOKUP(ROW(A2232),Paramètres!$X$5:$Z$1005)-LOOKUP(ROW(A2232),Paramètres!$W$5:$Z$1005)*Paramètres!$P$6,0)&amp;OFFSET(Paramètres!$I$5,LOOKUP(ROW(A2232),Paramètres!$Y$5:$Z$1005)-LOOKUP(ROW(A2232),Paramètres!$X$5:$Z$1005)*Paramètres!$P$7,0)&amp;OFFSET(Paramètres!L2236,-LOOKUP(ROW(A2232),Paramètres!$Y$5:$Z$1005)*Paramètres!$P$8,0),""))</f>
        <v/>
      </c>
      <c r="B2232" t="str">
        <f ca="1">IF(B2231="","",IFERROR(OFFSET(Paramètres!$D$5,LOOKUP(ROW(B2232),Paramètres!$W$5:$Z$1005)-LOOKUP(ROW(B2232),Paramètres!$V$5:$Z$1005)*Paramètres!$P$5,0)&amp;"/"&amp;OFFSET(Paramètres!$G$5,LOOKUP(ROW(B2232),Paramètres!$X$5:$Z$1005)-LOOKUP(ROW(B2232),Paramètres!$W$5:$Z$1005)*Paramètres!$P$6,0)&amp;"/"&amp;OFFSET(Paramètres!$J$5,LOOKUP(ROW(B2232),Paramètres!$Y$5:$Z$1005)-LOOKUP(ROW(B2232),Paramètres!$X$5:$Z$1005)*Paramètres!$P$7,0)&amp;"/"&amp;OFFSET(Paramètres!M2236,-LOOKUP(ROW(B2232),Paramètres!$Y$5:$Z$1005)*Paramètres!$P$8,0),""))</f>
        <v/>
      </c>
    </row>
    <row r="2233" spans="1:2" x14ac:dyDescent="0.25">
      <c r="A2233" t="str">
        <f ca="1">IF(A2232="","",IFERROR(OFFSET(Paramètres!$C$5,LOOKUP(ROW(A2233),Paramètres!$W$5:$Z$1005)-LOOKUP(ROW(A2233),Paramètres!$V$5:$Z$1005)*Paramètres!$P$5,0)&amp;OFFSET(Paramètres!$F$5,LOOKUP(ROW(A2233),Paramètres!$X$5:$Z$1005)-LOOKUP(ROW(A2233),Paramètres!$W$5:$Z$1005)*Paramètres!$P$6,0)&amp;OFFSET(Paramètres!$I$5,LOOKUP(ROW(A2233),Paramètres!$Y$5:$Z$1005)-LOOKUP(ROW(A2233),Paramètres!$X$5:$Z$1005)*Paramètres!$P$7,0)&amp;OFFSET(Paramètres!L2237,-LOOKUP(ROW(A2233),Paramètres!$Y$5:$Z$1005)*Paramètres!$P$8,0),""))</f>
        <v/>
      </c>
      <c r="B2233" t="str">
        <f ca="1">IF(B2232="","",IFERROR(OFFSET(Paramètres!$D$5,LOOKUP(ROW(B2233),Paramètres!$W$5:$Z$1005)-LOOKUP(ROW(B2233),Paramètres!$V$5:$Z$1005)*Paramètres!$P$5,0)&amp;"/"&amp;OFFSET(Paramètres!$G$5,LOOKUP(ROW(B2233),Paramètres!$X$5:$Z$1005)-LOOKUP(ROW(B2233),Paramètres!$W$5:$Z$1005)*Paramètres!$P$6,0)&amp;"/"&amp;OFFSET(Paramètres!$J$5,LOOKUP(ROW(B2233),Paramètres!$Y$5:$Z$1005)-LOOKUP(ROW(B2233),Paramètres!$X$5:$Z$1005)*Paramètres!$P$7,0)&amp;"/"&amp;OFFSET(Paramètres!M2237,-LOOKUP(ROW(B2233),Paramètres!$Y$5:$Z$1005)*Paramètres!$P$8,0),""))</f>
        <v/>
      </c>
    </row>
    <row r="2234" spans="1:2" x14ac:dyDescent="0.25">
      <c r="A2234" t="str">
        <f ca="1">IF(A2233="","",IFERROR(OFFSET(Paramètres!$C$5,LOOKUP(ROW(A2234),Paramètres!$W$5:$Z$1005)-LOOKUP(ROW(A2234),Paramètres!$V$5:$Z$1005)*Paramètres!$P$5,0)&amp;OFFSET(Paramètres!$F$5,LOOKUP(ROW(A2234),Paramètres!$X$5:$Z$1005)-LOOKUP(ROW(A2234),Paramètres!$W$5:$Z$1005)*Paramètres!$P$6,0)&amp;OFFSET(Paramètres!$I$5,LOOKUP(ROW(A2234),Paramètres!$Y$5:$Z$1005)-LOOKUP(ROW(A2234),Paramètres!$X$5:$Z$1005)*Paramètres!$P$7,0)&amp;OFFSET(Paramètres!L2238,-LOOKUP(ROW(A2234),Paramètres!$Y$5:$Z$1005)*Paramètres!$P$8,0),""))</f>
        <v/>
      </c>
      <c r="B2234" t="str">
        <f ca="1">IF(B2233="","",IFERROR(OFFSET(Paramètres!$D$5,LOOKUP(ROW(B2234),Paramètres!$W$5:$Z$1005)-LOOKUP(ROW(B2234),Paramètres!$V$5:$Z$1005)*Paramètres!$P$5,0)&amp;"/"&amp;OFFSET(Paramètres!$G$5,LOOKUP(ROW(B2234),Paramètres!$X$5:$Z$1005)-LOOKUP(ROW(B2234),Paramètres!$W$5:$Z$1005)*Paramètres!$P$6,0)&amp;"/"&amp;OFFSET(Paramètres!$J$5,LOOKUP(ROW(B2234),Paramètres!$Y$5:$Z$1005)-LOOKUP(ROW(B2234),Paramètres!$X$5:$Z$1005)*Paramètres!$P$7,0)&amp;"/"&amp;OFFSET(Paramètres!M2238,-LOOKUP(ROW(B2234),Paramètres!$Y$5:$Z$1005)*Paramètres!$P$8,0),""))</f>
        <v/>
      </c>
    </row>
    <row r="2235" spans="1:2" x14ac:dyDescent="0.25">
      <c r="A2235" t="str">
        <f ca="1">IF(A2234="","",IFERROR(OFFSET(Paramètres!$C$5,LOOKUP(ROW(A2235),Paramètres!$W$5:$Z$1005)-LOOKUP(ROW(A2235),Paramètres!$V$5:$Z$1005)*Paramètres!$P$5,0)&amp;OFFSET(Paramètres!$F$5,LOOKUP(ROW(A2235),Paramètres!$X$5:$Z$1005)-LOOKUP(ROW(A2235),Paramètres!$W$5:$Z$1005)*Paramètres!$P$6,0)&amp;OFFSET(Paramètres!$I$5,LOOKUP(ROW(A2235),Paramètres!$Y$5:$Z$1005)-LOOKUP(ROW(A2235),Paramètres!$X$5:$Z$1005)*Paramètres!$P$7,0)&amp;OFFSET(Paramètres!L2239,-LOOKUP(ROW(A2235),Paramètres!$Y$5:$Z$1005)*Paramètres!$P$8,0),""))</f>
        <v/>
      </c>
      <c r="B2235" t="str">
        <f ca="1">IF(B2234="","",IFERROR(OFFSET(Paramètres!$D$5,LOOKUP(ROW(B2235),Paramètres!$W$5:$Z$1005)-LOOKUP(ROW(B2235),Paramètres!$V$5:$Z$1005)*Paramètres!$P$5,0)&amp;"/"&amp;OFFSET(Paramètres!$G$5,LOOKUP(ROW(B2235),Paramètres!$X$5:$Z$1005)-LOOKUP(ROW(B2235),Paramètres!$W$5:$Z$1005)*Paramètres!$P$6,0)&amp;"/"&amp;OFFSET(Paramètres!$J$5,LOOKUP(ROW(B2235),Paramètres!$Y$5:$Z$1005)-LOOKUP(ROW(B2235),Paramètres!$X$5:$Z$1005)*Paramètres!$P$7,0)&amp;"/"&amp;OFFSET(Paramètres!M2239,-LOOKUP(ROW(B2235),Paramètres!$Y$5:$Z$1005)*Paramètres!$P$8,0),""))</f>
        <v/>
      </c>
    </row>
    <row r="2236" spans="1:2" x14ac:dyDescent="0.25">
      <c r="A2236" t="str">
        <f ca="1">IF(A2235="","",IFERROR(OFFSET(Paramètres!$C$5,LOOKUP(ROW(A2236),Paramètres!$W$5:$Z$1005)-LOOKUP(ROW(A2236),Paramètres!$V$5:$Z$1005)*Paramètres!$P$5,0)&amp;OFFSET(Paramètres!$F$5,LOOKUP(ROW(A2236),Paramètres!$X$5:$Z$1005)-LOOKUP(ROW(A2236),Paramètres!$W$5:$Z$1005)*Paramètres!$P$6,0)&amp;OFFSET(Paramètres!$I$5,LOOKUP(ROW(A2236),Paramètres!$Y$5:$Z$1005)-LOOKUP(ROW(A2236),Paramètres!$X$5:$Z$1005)*Paramètres!$P$7,0)&amp;OFFSET(Paramètres!L2240,-LOOKUP(ROW(A2236),Paramètres!$Y$5:$Z$1005)*Paramètres!$P$8,0),""))</f>
        <v/>
      </c>
      <c r="B2236" t="str">
        <f ca="1">IF(B2235="","",IFERROR(OFFSET(Paramètres!$D$5,LOOKUP(ROW(B2236),Paramètres!$W$5:$Z$1005)-LOOKUP(ROW(B2236),Paramètres!$V$5:$Z$1005)*Paramètres!$P$5,0)&amp;"/"&amp;OFFSET(Paramètres!$G$5,LOOKUP(ROW(B2236),Paramètres!$X$5:$Z$1005)-LOOKUP(ROW(B2236),Paramètres!$W$5:$Z$1005)*Paramètres!$P$6,0)&amp;"/"&amp;OFFSET(Paramètres!$J$5,LOOKUP(ROW(B2236),Paramètres!$Y$5:$Z$1005)-LOOKUP(ROW(B2236),Paramètres!$X$5:$Z$1005)*Paramètres!$P$7,0)&amp;"/"&amp;OFFSET(Paramètres!M2240,-LOOKUP(ROW(B2236),Paramètres!$Y$5:$Z$1005)*Paramètres!$P$8,0),""))</f>
        <v/>
      </c>
    </row>
    <row r="2237" spans="1:2" x14ac:dyDescent="0.25">
      <c r="A2237" t="str">
        <f ca="1">IF(A2236="","",IFERROR(OFFSET(Paramètres!$C$5,LOOKUP(ROW(A2237),Paramètres!$W$5:$Z$1005)-LOOKUP(ROW(A2237),Paramètres!$V$5:$Z$1005)*Paramètres!$P$5,0)&amp;OFFSET(Paramètres!$F$5,LOOKUP(ROW(A2237),Paramètres!$X$5:$Z$1005)-LOOKUP(ROW(A2237),Paramètres!$W$5:$Z$1005)*Paramètres!$P$6,0)&amp;OFFSET(Paramètres!$I$5,LOOKUP(ROW(A2237),Paramètres!$Y$5:$Z$1005)-LOOKUP(ROW(A2237),Paramètres!$X$5:$Z$1005)*Paramètres!$P$7,0)&amp;OFFSET(Paramètres!L2241,-LOOKUP(ROW(A2237),Paramètres!$Y$5:$Z$1005)*Paramètres!$P$8,0),""))</f>
        <v/>
      </c>
      <c r="B2237" t="str">
        <f ca="1">IF(B2236="","",IFERROR(OFFSET(Paramètres!$D$5,LOOKUP(ROW(B2237),Paramètres!$W$5:$Z$1005)-LOOKUP(ROW(B2237),Paramètres!$V$5:$Z$1005)*Paramètres!$P$5,0)&amp;"/"&amp;OFFSET(Paramètres!$G$5,LOOKUP(ROW(B2237),Paramètres!$X$5:$Z$1005)-LOOKUP(ROW(B2237),Paramètres!$W$5:$Z$1005)*Paramètres!$P$6,0)&amp;"/"&amp;OFFSET(Paramètres!$J$5,LOOKUP(ROW(B2237),Paramètres!$Y$5:$Z$1005)-LOOKUP(ROW(B2237),Paramètres!$X$5:$Z$1005)*Paramètres!$P$7,0)&amp;"/"&amp;OFFSET(Paramètres!M2241,-LOOKUP(ROW(B2237),Paramètres!$Y$5:$Z$1005)*Paramètres!$P$8,0),""))</f>
        <v/>
      </c>
    </row>
    <row r="2238" spans="1:2" x14ac:dyDescent="0.25">
      <c r="A2238" t="str">
        <f ca="1">IF(A2237="","",IFERROR(OFFSET(Paramètres!$C$5,LOOKUP(ROW(A2238),Paramètres!$W$5:$Z$1005)-LOOKUP(ROW(A2238),Paramètres!$V$5:$Z$1005)*Paramètres!$P$5,0)&amp;OFFSET(Paramètres!$F$5,LOOKUP(ROW(A2238),Paramètres!$X$5:$Z$1005)-LOOKUP(ROW(A2238),Paramètres!$W$5:$Z$1005)*Paramètres!$P$6,0)&amp;OFFSET(Paramètres!$I$5,LOOKUP(ROW(A2238),Paramètres!$Y$5:$Z$1005)-LOOKUP(ROW(A2238),Paramètres!$X$5:$Z$1005)*Paramètres!$P$7,0)&amp;OFFSET(Paramètres!L2242,-LOOKUP(ROW(A2238),Paramètres!$Y$5:$Z$1005)*Paramètres!$P$8,0),""))</f>
        <v/>
      </c>
      <c r="B2238" t="str">
        <f ca="1">IF(B2237="","",IFERROR(OFFSET(Paramètres!$D$5,LOOKUP(ROW(B2238),Paramètres!$W$5:$Z$1005)-LOOKUP(ROW(B2238),Paramètres!$V$5:$Z$1005)*Paramètres!$P$5,0)&amp;"/"&amp;OFFSET(Paramètres!$G$5,LOOKUP(ROW(B2238),Paramètres!$X$5:$Z$1005)-LOOKUP(ROW(B2238),Paramètres!$W$5:$Z$1005)*Paramètres!$P$6,0)&amp;"/"&amp;OFFSET(Paramètres!$J$5,LOOKUP(ROW(B2238),Paramètres!$Y$5:$Z$1005)-LOOKUP(ROW(B2238),Paramètres!$X$5:$Z$1005)*Paramètres!$P$7,0)&amp;"/"&amp;OFFSET(Paramètres!M2242,-LOOKUP(ROW(B2238),Paramètres!$Y$5:$Z$1005)*Paramètres!$P$8,0),""))</f>
        <v/>
      </c>
    </row>
    <row r="2239" spans="1:2" x14ac:dyDescent="0.25">
      <c r="A2239" t="str">
        <f ca="1">IF(A2238="","",IFERROR(OFFSET(Paramètres!$C$5,LOOKUP(ROW(A2239),Paramètres!$W$5:$Z$1005)-LOOKUP(ROW(A2239),Paramètres!$V$5:$Z$1005)*Paramètres!$P$5,0)&amp;OFFSET(Paramètres!$F$5,LOOKUP(ROW(A2239),Paramètres!$X$5:$Z$1005)-LOOKUP(ROW(A2239),Paramètres!$W$5:$Z$1005)*Paramètres!$P$6,0)&amp;OFFSET(Paramètres!$I$5,LOOKUP(ROW(A2239),Paramètres!$Y$5:$Z$1005)-LOOKUP(ROW(A2239),Paramètres!$X$5:$Z$1005)*Paramètres!$P$7,0)&amp;OFFSET(Paramètres!L2243,-LOOKUP(ROW(A2239),Paramètres!$Y$5:$Z$1005)*Paramètres!$P$8,0),""))</f>
        <v/>
      </c>
      <c r="B2239" t="str">
        <f ca="1">IF(B2238="","",IFERROR(OFFSET(Paramètres!$D$5,LOOKUP(ROW(B2239),Paramètres!$W$5:$Z$1005)-LOOKUP(ROW(B2239),Paramètres!$V$5:$Z$1005)*Paramètres!$P$5,0)&amp;"/"&amp;OFFSET(Paramètres!$G$5,LOOKUP(ROW(B2239),Paramètres!$X$5:$Z$1005)-LOOKUP(ROW(B2239),Paramètres!$W$5:$Z$1005)*Paramètres!$P$6,0)&amp;"/"&amp;OFFSET(Paramètres!$J$5,LOOKUP(ROW(B2239),Paramètres!$Y$5:$Z$1005)-LOOKUP(ROW(B2239),Paramètres!$X$5:$Z$1005)*Paramètres!$P$7,0)&amp;"/"&amp;OFFSET(Paramètres!M2243,-LOOKUP(ROW(B2239),Paramètres!$Y$5:$Z$1005)*Paramètres!$P$8,0),""))</f>
        <v/>
      </c>
    </row>
    <row r="2240" spans="1:2" x14ac:dyDescent="0.25">
      <c r="A2240" t="str">
        <f ca="1">IF(A2239="","",IFERROR(OFFSET(Paramètres!$C$5,LOOKUP(ROW(A2240),Paramètres!$W$5:$Z$1005)-LOOKUP(ROW(A2240),Paramètres!$V$5:$Z$1005)*Paramètres!$P$5,0)&amp;OFFSET(Paramètres!$F$5,LOOKUP(ROW(A2240),Paramètres!$X$5:$Z$1005)-LOOKUP(ROW(A2240),Paramètres!$W$5:$Z$1005)*Paramètres!$P$6,0)&amp;OFFSET(Paramètres!$I$5,LOOKUP(ROW(A2240),Paramètres!$Y$5:$Z$1005)-LOOKUP(ROW(A2240),Paramètres!$X$5:$Z$1005)*Paramètres!$P$7,0)&amp;OFFSET(Paramètres!L2244,-LOOKUP(ROW(A2240),Paramètres!$Y$5:$Z$1005)*Paramètres!$P$8,0),""))</f>
        <v/>
      </c>
      <c r="B2240" t="str">
        <f ca="1">IF(B2239="","",IFERROR(OFFSET(Paramètres!$D$5,LOOKUP(ROW(B2240),Paramètres!$W$5:$Z$1005)-LOOKUP(ROW(B2240),Paramètres!$V$5:$Z$1005)*Paramètres!$P$5,0)&amp;"/"&amp;OFFSET(Paramètres!$G$5,LOOKUP(ROW(B2240),Paramètres!$X$5:$Z$1005)-LOOKUP(ROW(B2240),Paramètres!$W$5:$Z$1005)*Paramètres!$P$6,0)&amp;"/"&amp;OFFSET(Paramètres!$J$5,LOOKUP(ROW(B2240),Paramètres!$Y$5:$Z$1005)-LOOKUP(ROW(B2240),Paramètres!$X$5:$Z$1005)*Paramètres!$P$7,0)&amp;"/"&amp;OFFSET(Paramètres!M2244,-LOOKUP(ROW(B2240),Paramètres!$Y$5:$Z$1005)*Paramètres!$P$8,0),""))</f>
        <v/>
      </c>
    </row>
    <row r="2241" spans="1:2" x14ac:dyDescent="0.25">
      <c r="A2241" t="str">
        <f ca="1">IF(A2240="","",IFERROR(OFFSET(Paramètres!$C$5,LOOKUP(ROW(A2241),Paramètres!$W$5:$Z$1005)-LOOKUP(ROW(A2241),Paramètres!$V$5:$Z$1005)*Paramètres!$P$5,0)&amp;OFFSET(Paramètres!$F$5,LOOKUP(ROW(A2241),Paramètres!$X$5:$Z$1005)-LOOKUP(ROW(A2241),Paramètres!$W$5:$Z$1005)*Paramètres!$P$6,0)&amp;OFFSET(Paramètres!$I$5,LOOKUP(ROW(A2241),Paramètres!$Y$5:$Z$1005)-LOOKUP(ROW(A2241),Paramètres!$X$5:$Z$1005)*Paramètres!$P$7,0)&amp;OFFSET(Paramètres!L2245,-LOOKUP(ROW(A2241),Paramètres!$Y$5:$Z$1005)*Paramètres!$P$8,0),""))</f>
        <v/>
      </c>
      <c r="B2241" t="str">
        <f ca="1">IF(B2240="","",IFERROR(OFFSET(Paramètres!$D$5,LOOKUP(ROW(B2241),Paramètres!$W$5:$Z$1005)-LOOKUP(ROW(B2241),Paramètres!$V$5:$Z$1005)*Paramètres!$P$5,0)&amp;"/"&amp;OFFSET(Paramètres!$G$5,LOOKUP(ROW(B2241),Paramètres!$X$5:$Z$1005)-LOOKUP(ROW(B2241),Paramètres!$W$5:$Z$1005)*Paramètres!$P$6,0)&amp;"/"&amp;OFFSET(Paramètres!$J$5,LOOKUP(ROW(B2241),Paramètres!$Y$5:$Z$1005)-LOOKUP(ROW(B2241),Paramètres!$X$5:$Z$1005)*Paramètres!$P$7,0)&amp;"/"&amp;OFFSET(Paramètres!M2245,-LOOKUP(ROW(B2241),Paramètres!$Y$5:$Z$1005)*Paramètres!$P$8,0),""))</f>
        <v/>
      </c>
    </row>
    <row r="2242" spans="1:2" x14ac:dyDescent="0.25">
      <c r="A2242" t="str">
        <f ca="1">IF(A2241="","",IFERROR(OFFSET(Paramètres!$C$5,LOOKUP(ROW(A2242),Paramètres!$W$5:$Z$1005)-LOOKUP(ROW(A2242),Paramètres!$V$5:$Z$1005)*Paramètres!$P$5,0)&amp;OFFSET(Paramètres!$F$5,LOOKUP(ROW(A2242),Paramètres!$X$5:$Z$1005)-LOOKUP(ROW(A2242),Paramètres!$W$5:$Z$1005)*Paramètres!$P$6,0)&amp;OFFSET(Paramètres!$I$5,LOOKUP(ROW(A2242),Paramètres!$Y$5:$Z$1005)-LOOKUP(ROW(A2242),Paramètres!$X$5:$Z$1005)*Paramètres!$P$7,0)&amp;OFFSET(Paramètres!L2246,-LOOKUP(ROW(A2242),Paramètres!$Y$5:$Z$1005)*Paramètres!$P$8,0),""))</f>
        <v/>
      </c>
      <c r="B2242" t="str">
        <f ca="1">IF(B2241="","",IFERROR(OFFSET(Paramètres!$D$5,LOOKUP(ROW(B2242),Paramètres!$W$5:$Z$1005)-LOOKUP(ROW(B2242),Paramètres!$V$5:$Z$1005)*Paramètres!$P$5,0)&amp;"/"&amp;OFFSET(Paramètres!$G$5,LOOKUP(ROW(B2242),Paramètres!$X$5:$Z$1005)-LOOKUP(ROW(B2242),Paramètres!$W$5:$Z$1005)*Paramètres!$P$6,0)&amp;"/"&amp;OFFSET(Paramètres!$J$5,LOOKUP(ROW(B2242),Paramètres!$Y$5:$Z$1005)-LOOKUP(ROW(B2242),Paramètres!$X$5:$Z$1005)*Paramètres!$P$7,0)&amp;"/"&amp;OFFSET(Paramètres!M2246,-LOOKUP(ROW(B2242),Paramètres!$Y$5:$Z$1005)*Paramètres!$P$8,0),""))</f>
        <v/>
      </c>
    </row>
    <row r="2243" spans="1:2" x14ac:dyDescent="0.25">
      <c r="A2243" t="str">
        <f ca="1">IF(A2242="","",IFERROR(OFFSET(Paramètres!$C$5,LOOKUP(ROW(A2243),Paramètres!$W$5:$Z$1005)-LOOKUP(ROW(A2243),Paramètres!$V$5:$Z$1005)*Paramètres!$P$5,0)&amp;OFFSET(Paramètres!$F$5,LOOKUP(ROW(A2243),Paramètres!$X$5:$Z$1005)-LOOKUP(ROW(A2243),Paramètres!$W$5:$Z$1005)*Paramètres!$P$6,0)&amp;OFFSET(Paramètres!$I$5,LOOKUP(ROW(A2243),Paramètres!$Y$5:$Z$1005)-LOOKUP(ROW(A2243),Paramètres!$X$5:$Z$1005)*Paramètres!$P$7,0)&amp;OFFSET(Paramètres!L2247,-LOOKUP(ROW(A2243),Paramètres!$Y$5:$Z$1005)*Paramètres!$P$8,0),""))</f>
        <v/>
      </c>
      <c r="B2243" t="str">
        <f ca="1">IF(B2242="","",IFERROR(OFFSET(Paramètres!$D$5,LOOKUP(ROW(B2243),Paramètres!$W$5:$Z$1005)-LOOKUP(ROW(B2243),Paramètres!$V$5:$Z$1005)*Paramètres!$P$5,0)&amp;"/"&amp;OFFSET(Paramètres!$G$5,LOOKUP(ROW(B2243),Paramètres!$X$5:$Z$1005)-LOOKUP(ROW(B2243),Paramètres!$W$5:$Z$1005)*Paramètres!$P$6,0)&amp;"/"&amp;OFFSET(Paramètres!$J$5,LOOKUP(ROW(B2243),Paramètres!$Y$5:$Z$1005)-LOOKUP(ROW(B2243),Paramètres!$X$5:$Z$1005)*Paramètres!$P$7,0)&amp;"/"&amp;OFFSET(Paramètres!M2247,-LOOKUP(ROW(B2243),Paramètres!$Y$5:$Z$1005)*Paramètres!$P$8,0),""))</f>
        <v/>
      </c>
    </row>
    <row r="2244" spans="1:2" x14ac:dyDescent="0.25">
      <c r="A2244" t="str">
        <f ca="1">IF(A2243="","",IFERROR(OFFSET(Paramètres!$C$5,LOOKUP(ROW(A2244),Paramètres!$W$5:$Z$1005)-LOOKUP(ROW(A2244),Paramètres!$V$5:$Z$1005)*Paramètres!$P$5,0)&amp;OFFSET(Paramètres!$F$5,LOOKUP(ROW(A2244),Paramètres!$X$5:$Z$1005)-LOOKUP(ROW(A2244),Paramètres!$W$5:$Z$1005)*Paramètres!$P$6,0)&amp;OFFSET(Paramètres!$I$5,LOOKUP(ROW(A2244),Paramètres!$Y$5:$Z$1005)-LOOKUP(ROW(A2244),Paramètres!$X$5:$Z$1005)*Paramètres!$P$7,0)&amp;OFFSET(Paramètres!L2248,-LOOKUP(ROW(A2244),Paramètres!$Y$5:$Z$1005)*Paramètres!$P$8,0),""))</f>
        <v/>
      </c>
      <c r="B2244" t="str">
        <f ca="1">IF(B2243="","",IFERROR(OFFSET(Paramètres!$D$5,LOOKUP(ROW(B2244),Paramètres!$W$5:$Z$1005)-LOOKUP(ROW(B2244),Paramètres!$V$5:$Z$1005)*Paramètres!$P$5,0)&amp;"/"&amp;OFFSET(Paramètres!$G$5,LOOKUP(ROW(B2244),Paramètres!$X$5:$Z$1005)-LOOKUP(ROW(B2244),Paramètres!$W$5:$Z$1005)*Paramètres!$P$6,0)&amp;"/"&amp;OFFSET(Paramètres!$J$5,LOOKUP(ROW(B2244),Paramètres!$Y$5:$Z$1005)-LOOKUP(ROW(B2244),Paramètres!$X$5:$Z$1005)*Paramètres!$P$7,0)&amp;"/"&amp;OFFSET(Paramètres!M2248,-LOOKUP(ROW(B2244),Paramètres!$Y$5:$Z$1005)*Paramètres!$P$8,0),""))</f>
        <v/>
      </c>
    </row>
    <row r="2245" spans="1:2" x14ac:dyDescent="0.25">
      <c r="A2245" t="str">
        <f ca="1">IF(A2244="","",IFERROR(OFFSET(Paramètres!$C$5,LOOKUP(ROW(A2245),Paramètres!$W$5:$Z$1005)-LOOKUP(ROW(A2245),Paramètres!$V$5:$Z$1005)*Paramètres!$P$5,0)&amp;OFFSET(Paramètres!$F$5,LOOKUP(ROW(A2245),Paramètres!$X$5:$Z$1005)-LOOKUP(ROW(A2245),Paramètres!$W$5:$Z$1005)*Paramètres!$P$6,0)&amp;OFFSET(Paramètres!$I$5,LOOKUP(ROW(A2245),Paramètres!$Y$5:$Z$1005)-LOOKUP(ROW(A2245),Paramètres!$X$5:$Z$1005)*Paramètres!$P$7,0)&amp;OFFSET(Paramètres!L2249,-LOOKUP(ROW(A2245),Paramètres!$Y$5:$Z$1005)*Paramètres!$P$8,0),""))</f>
        <v/>
      </c>
      <c r="B2245" t="str">
        <f ca="1">IF(B2244="","",IFERROR(OFFSET(Paramètres!$D$5,LOOKUP(ROW(B2245),Paramètres!$W$5:$Z$1005)-LOOKUP(ROW(B2245),Paramètres!$V$5:$Z$1005)*Paramètres!$P$5,0)&amp;"/"&amp;OFFSET(Paramètres!$G$5,LOOKUP(ROW(B2245),Paramètres!$X$5:$Z$1005)-LOOKUP(ROW(B2245),Paramètres!$W$5:$Z$1005)*Paramètres!$P$6,0)&amp;"/"&amp;OFFSET(Paramètres!$J$5,LOOKUP(ROW(B2245),Paramètres!$Y$5:$Z$1005)-LOOKUP(ROW(B2245),Paramètres!$X$5:$Z$1005)*Paramètres!$P$7,0)&amp;"/"&amp;OFFSET(Paramètres!M2249,-LOOKUP(ROW(B2245),Paramètres!$Y$5:$Z$1005)*Paramètres!$P$8,0),""))</f>
        <v/>
      </c>
    </row>
    <row r="2246" spans="1:2" x14ac:dyDescent="0.25">
      <c r="A2246" t="str">
        <f ca="1">IF(A2245="","",IFERROR(OFFSET(Paramètres!$C$5,LOOKUP(ROW(A2246),Paramètres!$W$5:$Z$1005)-LOOKUP(ROW(A2246),Paramètres!$V$5:$Z$1005)*Paramètres!$P$5,0)&amp;OFFSET(Paramètres!$F$5,LOOKUP(ROW(A2246),Paramètres!$X$5:$Z$1005)-LOOKUP(ROW(A2246),Paramètres!$W$5:$Z$1005)*Paramètres!$P$6,0)&amp;OFFSET(Paramètres!$I$5,LOOKUP(ROW(A2246),Paramètres!$Y$5:$Z$1005)-LOOKUP(ROW(A2246),Paramètres!$X$5:$Z$1005)*Paramètres!$P$7,0)&amp;OFFSET(Paramètres!L2250,-LOOKUP(ROW(A2246),Paramètres!$Y$5:$Z$1005)*Paramètres!$P$8,0),""))</f>
        <v/>
      </c>
      <c r="B2246" t="str">
        <f ca="1">IF(B2245="","",IFERROR(OFFSET(Paramètres!$D$5,LOOKUP(ROW(B2246),Paramètres!$W$5:$Z$1005)-LOOKUP(ROW(B2246),Paramètres!$V$5:$Z$1005)*Paramètres!$P$5,0)&amp;"/"&amp;OFFSET(Paramètres!$G$5,LOOKUP(ROW(B2246),Paramètres!$X$5:$Z$1005)-LOOKUP(ROW(B2246),Paramètres!$W$5:$Z$1005)*Paramètres!$P$6,0)&amp;"/"&amp;OFFSET(Paramètres!$J$5,LOOKUP(ROW(B2246),Paramètres!$Y$5:$Z$1005)-LOOKUP(ROW(B2246),Paramètres!$X$5:$Z$1005)*Paramètres!$P$7,0)&amp;"/"&amp;OFFSET(Paramètres!M2250,-LOOKUP(ROW(B2246),Paramètres!$Y$5:$Z$1005)*Paramètres!$P$8,0),""))</f>
        <v/>
      </c>
    </row>
    <row r="2247" spans="1:2" x14ac:dyDescent="0.25">
      <c r="A2247" t="str">
        <f ca="1">IF(A2246="","",IFERROR(OFFSET(Paramètres!$C$5,LOOKUP(ROW(A2247),Paramètres!$W$5:$Z$1005)-LOOKUP(ROW(A2247),Paramètres!$V$5:$Z$1005)*Paramètres!$P$5,0)&amp;OFFSET(Paramètres!$F$5,LOOKUP(ROW(A2247),Paramètres!$X$5:$Z$1005)-LOOKUP(ROW(A2247),Paramètres!$W$5:$Z$1005)*Paramètres!$P$6,0)&amp;OFFSET(Paramètres!$I$5,LOOKUP(ROW(A2247),Paramètres!$Y$5:$Z$1005)-LOOKUP(ROW(A2247),Paramètres!$X$5:$Z$1005)*Paramètres!$P$7,0)&amp;OFFSET(Paramètres!L2251,-LOOKUP(ROW(A2247),Paramètres!$Y$5:$Z$1005)*Paramètres!$P$8,0),""))</f>
        <v/>
      </c>
      <c r="B2247" t="str">
        <f ca="1">IF(B2246="","",IFERROR(OFFSET(Paramètres!$D$5,LOOKUP(ROW(B2247),Paramètres!$W$5:$Z$1005)-LOOKUP(ROW(B2247),Paramètres!$V$5:$Z$1005)*Paramètres!$P$5,0)&amp;"/"&amp;OFFSET(Paramètres!$G$5,LOOKUP(ROW(B2247),Paramètres!$X$5:$Z$1005)-LOOKUP(ROW(B2247),Paramètres!$W$5:$Z$1005)*Paramètres!$P$6,0)&amp;"/"&amp;OFFSET(Paramètres!$J$5,LOOKUP(ROW(B2247),Paramètres!$Y$5:$Z$1005)-LOOKUP(ROW(B2247),Paramètres!$X$5:$Z$1005)*Paramètres!$P$7,0)&amp;"/"&amp;OFFSET(Paramètres!M2251,-LOOKUP(ROW(B2247),Paramètres!$Y$5:$Z$1005)*Paramètres!$P$8,0),""))</f>
        <v/>
      </c>
    </row>
    <row r="2248" spans="1:2" x14ac:dyDescent="0.25">
      <c r="A2248" t="str">
        <f ca="1">IF(A2247="","",IFERROR(OFFSET(Paramètres!$C$5,LOOKUP(ROW(A2248),Paramètres!$W$5:$Z$1005)-LOOKUP(ROW(A2248),Paramètres!$V$5:$Z$1005)*Paramètres!$P$5,0)&amp;OFFSET(Paramètres!$F$5,LOOKUP(ROW(A2248),Paramètres!$X$5:$Z$1005)-LOOKUP(ROW(A2248),Paramètres!$W$5:$Z$1005)*Paramètres!$P$6,0)&amp;OFFSET(Paramètres!$I$5,LOOKUP(ROW(A2248),Paramètres!$Y$5:$Z$1005)-LOOKUP(ROW(A2248),Paramètres!$X$5:$Z$1005)*Paramètres!$P$7,0)&amp;OFFSET(Paramètres!L2252,-LOOKUP(ROW(A2248),Paramètres!$Y$5:$Z$1005)*Paramètres!$P$8,0),""))</f>
        <v/>
      </c>
      <c r="B2248" t="str">
        <f ca="1">IF(B2247="","",IFERROR(OFFSET(Paramètres!$D$5,LOOKUP(ROW(B2248),Paramètres!$W$5:$Z$1005)-LOOKUP(ROW(B2248),Paramètres!$V$5:$Z$1005)*Paramètres!$P$5,0)&amp;"/"&amp;OFFSET(Paramètres!$G$5,LOOKUP(ROW(B2248),Paramètres!$X$5:$Z$1005)-LOOKUP(ROW(B2248),Paramètres!$W$5:$Z$1005)*Paramètres!$P$6,0)&amp;"/"&amp;OFFSET(Paramètres!$J$5,LOOKUP(ROW(B2248),Paramètres!$Y$5:$Z$1005)-LOOKUP(ROW(B2248),Paramètres!$X$5:$Z$1005)*Paramètres!$P$7,0)&amp;"/"&amp;OFFSET(Paramètres!M2252,-LOOKUP(ROW(B2248),Paramètres!$Y$5:$Z$1005)*Paramètres!$P$8,0),""))</f>
        <v/>
      </c>
    </row>
    <row r="2249" spans="1:2" x14ac:dyDescent="0.25">
      <c r="A2249" t="str">
        <f ca="1">IF(A2248="","",IFERROR(OFFSET(Paramètres!$C$5,LOOKUP(ROW(A2249),Paramètres!$W$5:$Z$1005)-LOOKUP(ROW(A2249),Paramètres!$V$5:$Z$1005)*Paramètres!$P$5,0)&amp;OFFSET(Paramètres!$F$5,LOOKUP(ROW(A2249),Paramètres!$X$5:$Z$1005)-LOOKUP(ROW(A2249),Paramètres!$W$5:$Z$1005)*Paramètres!$P$6,0)&amp;OFFSET(Paramètres!$I$5,LOOKUP(ROW(A2249),Paramètres!$Y$5:$Z$1005)-LOOKUP(ROW(A2249),Paramètres!$X$5:$Z$1005)*Paramètres!$P$7,0)&amp;OFFSET(Paramètres!L2253,-LOOKUP(ROW(A2249),Paramètres!$Y$5:$Z$1005)*Paramètres!$P$8,0),""))</f>
        <v/>
      </c>
      <c r="B2249" t="str">
        <f ca="1">IF(B2248="","",IFERROR(OFFSET(Paramètres!$D$5,LOOKUP(ROW(B2249),Paramètres!$W$5:$Z$1005)-LOOKUP(ROW(B2249),Paramètres!$V$5:$Z$1005)*Paramètres!$P$5,0)&amp;"/"&amp;OFFSET(Paramètres!$G$5,LOOKUP(ROW(B2249),Paramètres!$X$5:$Z$1005)-LOOKUP(ROW(B2249),Paramètres!$W$5:$Z$1005)*Paramètres!$P$6,0)&amp;"/"&amp;OFFSET(Paramètres!$J$5,LOOKUP(ROW(B2249),Paramètres!$Y$5:$Z$1005)-LOOKUP(ROW(B2249),Paramètres!$X$5:$Z$1005)*Paramètres!$P$7,0)&amp;"/"&amp;OFFSET(Paramètres!M2253,-LOOKUP(ROW(B2249),Paramètres!$Y$5:$Z$1005)*Paramètres!$P$8,0),""))</f>
        <v/>
      </c>
    </row>
    <row r="2250" spans="1:2" x14ac:dyDescent="0.25">
      <c r="A2250" t="str">
        <f ca="1">IF(A2249="","",IFERROR(OFFSET(Paramètres!$C$5,LOOKUP(ROW(A2250),Paramètres!$W$5:$Z$1005)-LOOKUP(ROW(A2250),Paramètres!$V$5:$Z$1005)*Paramètres!$P$5,0)&amp;OFFSET(Paramètres!$F$5,LOOKUP(ROW(A2250),Paramètres!$X$5:$Z$1005)-LOOKUP(ROW(A2250),Paramètres!$W$5:$Z$1005)*Paramètres!$P$6,0)&amp;OFFSET(Paramètres!$I$5,LOOKUP(ROW(A2250),Paramètres!$Y$5:$Z$1005)-LOOKUP(ROW(A2250),Paramètres!$X$5:$Z$1005)*Paramètres!$P$7,0)&amp;OFFSET(Paramètres!L2254,-LOOKUP(ROW(A2250),Paramètres!$Y$5:$Z$1005)*Paramètres!$P$8,0),""))</f>
        <v/>
      </c>
      <c r="B2250" t="str">
        <f ca="1">IF(B2249="","",IFERROR(OFFSET(Paramètres!$D$5,LOOKUP(ROW(B2250),Paramètres!$W$5:$Z$1005)-LOOKUP(ROW(B2250),Paramètres!$V$5:$Z$1005)*Paramètres!$P$5,0)&amp;"/"&amp;OFFSET(Paramètres!$G$5,LOOKUP(ROW(B2250),Paramètres!$X$5:$Z$1005)-LOOKUP(ROW(B2250),Paramètres!$W$5:$Z$1005)*Paramètres!$P$6,0)&amp;"/"&amp;OFFSET(Paramètres!$J$5,LOOKUP(ROW(B2250),Paramètres!$Y$5:$Z$1005)-LOOKUP(ROW(B2250),Paramètres!$X$5:$Z$1005)*Paramètres!$P$7,0)&amp;"/"&amp;OFFSET(Paramètres!M2254,-LOOKUP(ROW(B2250),Paramètres!$Y$5:$Z$1005)*Paramètres!$P$8,0),""))</f>
        <v/>
      </c>
    </row>
    <row r="2251" spans="1:2" x14ac:dyDescent="0.25">
      <c r="A2251" t="str">
        <f ca="1">IF(A2250="","",IFERROR(OFFSET(Paramètres!$C$5,LOOKUP(ROW(A2251),Paramètres!$W$5:$Z$1005)-LOOKUP(ROW(A2251),Paramètres!$V$5:$Z$1005)*Paramètres!$P$5,0)&amp;OFFSET(Paramètres!$F$5,LOOKUP(ROW(A2251),Paramètres!$X$5:$Z$1005)-LOOKUP(ROW(A2251),Paramètres!$W$5:$Z$1005)*Paramètres!$P$6,0)&amp;OFFSET(Paramètres!$I$5,LOOKUP(ROW(A2251),Paramètres!$Y$5:$Z$1005)-LOOKUP(ROW(A2251),Paramètres!$X$5:$Z$1005)*Paramètres!$P$7,0)&amp;OFFSET(Paramètres!L2255,-LOOKUP(ROW(A2251),Paramètres!$Y$5:$Z$1005)*Paramètres!$P$8,0),""))</f>
        <v/>
      </c>
      <c r="B2251" t="str">
        <f ca="1">IF(B2250="","",IFERROR(OFFSET(Paramètres!$D$5,LOOKUP(ROW(B2251),Paramètres!$W$5:$Z$1005)-LOOKUP(ROW(B2251),Paramètres!$V$5:$Z$1005)*Paramètres!$P$5,0)&amp;"/"&amp;OFFSET(Paramètres!$G$5,LOOKUP(ROW(B2251),Paramètres!$X$5:$Z$1005)-LOOKUP(ROW(B2251),Paramètres!$W$5:$Z$1005)*Paramètres!$P$6,0)&amp;"/"&amp;OFFSET(Paramètres!$J$5,LOOKUP(ROW(B2251),Paramètres!$Y$5:$Z$1005)-LOOKUP(ROW(B2251),Paramètres!$X$5:$Z$1005)*Paramètres!$P$7,0)&amp;"/"&amp;OFFSET(Paramètres!M2255,-LOOKUP(ROW(B2251),Paramètres!$Y$5:$Z$1005)*Paramètres!$P$8,0),""))</f>
        <v/>
      </c>
    </row>
    <row r="2252" spans="1:2" x14ac:dyDescent="0.25">
      <c r="A2252" t="str">
        <f ca="1">IF(A2251="","",IFERROR(OFFSET(Paramètres!$C$5,LOOKUP(ROW(A2252),Paramètres!$W$5:$Z$1005)-LOOKUP(ROW(A2252),Paramètres!$V$5:$Z$1005)*Paramètres!$P$5,0)&amp;OFFSET(Paramètres!$F$5,LOOKUP(ROW(A2252),Paramètres!$X$5:$Z$1005)-LOOKUP(ROW(A2252),Paramètres!$W$5:$Z$1005)*Paramètres!$P$6,0)&amp;OFFSET(Paramètres!$I$5,LOOKUP(ROW(A2252),Paramètres!$Y$5:$Z$1005)-LOOKUP(ROW(A2252),Paramètres!$X$5:$Z$1005)*Paramètres!$P$7,0)&amp;OFFSET(Paramètres!L2256,-LOOKUP(ROW(A2252),Paramètres!$Y$5:$Z$1005)*Paramètres!$P$8,0),""))</f>
        <v/>
      </c>
      <c r="B2252" t="str">
        <f ca="1">IF(B2251="","",IFERROR(OFFSET(Paramètres!$D$5,LOOKUP(ROW(B2252),Paramètres!$W$5:$Z$1005)-LOOKUP(ROW(B2252),Paramètres!$V$5:$Z$1005)*Paramètres!$P$5,0)&amp;"/"&amp;OFFSET(Paramètres!$G$5,LOOKUP(ROW(B2252),Paramètres!$X$5:$Z$1005)-LOOKUP(ROW(B2252),Paramètres!$W$5:$Z$1005)*Paramètres!$P$6,0)&amp;"/"&amp;OFFSET(Paramètres!$J$5,LOOKUP(ROW(B2252),Paramètres!$Y$5:$Z$1005)-LOOKUP(ROW(B2252),Paramètres!$X$5:$Z$1005)*Paramètres!$P$7,0)&amp;"/"&amp;OFFSET(Paramètres!M2256,-LOOKUP(ROW(B2252),Paramètres!$Y$5:$Z$1005)*Paramètres!$P$8,0),""))</f>
        <v/>
      </c>
    </row>
    <row r="2253" spans="1:2" x14ac:dyDescent="0.25">
      <c r="A2253" t="str">
        <f ca="1">IF(A2252="","",IFERROR(OFFSET(Paramètres!$C$5,LOOKUP(ROW(A2253),Paramètres!$W$5:$Z$1005)-LOOKUP(ROW(A2253),Paramètres!$V$5:$Z$1005)*Paramètres!$P$5,0)&amp;OFFSET(Paramètres!$F$5,LOOKUP(ROW(A2253),Paramètres!$X$5:$Z$1005)-LOOKUP(ROW(A2253),Paramètres!$W$5:$Z$1005)*Paramètres!$P$6,0)&amp;OFFSET(Paramètres!$I$5,LOOKUP(ROW(A2253),Paramètres!$Y$5:$Z$1005)-LOOKUP(ROW(A2253),Paramètres!$X$5:$Z$1005)*Paramètres!$P$7,0)&amp;OFFSET(Paramètres!L2257,-LOOKUP(ROW(A2253),Paramètres!$Y$5:$Z$1005)*Paramètres!$P$8,0),""))</f>
        <v/>
      </c>
      <c r="B2253" t="str">
        <f ca="1">IF(B2252="","",IFERROR(OFFSET(Paramètres!$D$5,LOOKUP(ROW(B2253),Paramètres!$W$5:$Z$1005)-LOOKUP(ROW(B2253),Paramètres!$V$5:$Z$1005)*Paramètres!$P$5,0)&amp;"/"&amp;OFFSET(Paramètres!$G$5,LOOKUP(ROW(B2253),Paramètres!$X$5:$Z$1005)-LOOKUP(ROW(B2253),Paramètres!$W$5:$Z$1005)*Paramètres!$P$6,0)&amp;"/"&amp;OFFSET(Paramètres!$J$5,LOOKUP(ROW(B2253),Paramètres!$Y$5:$Z$1005)-LOOKUP(ROW(B2253),Paramètres!$X$5:$Z$1005)*Paramètres!$P$7,0)&amp;"/"&amp;OFFSET(Paramètres!M2257,-LOOKUP(ROW(B2253),Paramètres!$Y$5:$Z$1005)*Paramètres!$P$8,0),""))</f>
        <v/>
      </c>
    </row>
    <row r="2254" spans="1:2" x14ac:dyDescent="0.25">
      <c r="A2254" t="str">
        <f ca="1">IF(A2253="","",IFERROR(OFFSET(Paramètres!$C$5,LOOKUP(ROW(A2254),Paramètres!$W$5:$Z$1005)-LOOKUP(ROW(A2254),Paramètres!$V$5:$Z$1005)*Paramètres!$P$5,0)&amp;OFFSET(Paramètres!$F$5,LOOKUP(ROW(A2254),Paramètres!$X$5:$Z$1005)-LOOKUP(ROW(A2254),Paramètres!$W$5:$Z$1005)*Paramètres!$P$6,0)&amp;OFFSET(Paramètres!$I$5,LOOKUP(ROW(A2254),Paramètres!$Y$5:$Z$1005)-LOOKUP(ROW(A2254),Paramètres!$X$5:$Z$1005)*Paramètres!$P$7,0)&amp;OFFSET(Paramètres!L2258,-LOOKUP(ROW(A2254),Paramètres!$Y$5:$Z$1005)*Paramètres!$P$8,0),""))</f>
        <v/>
      </c>
      <c r="B2254" t="str">
        <f ca="1">IF(B2253="","",IFERROR(OFFSET(Paramètres!$D$5,LOOKUP(ROW(B2254),Paramètres!$W$5:$Z$1005)-LOOKUP(ROW(B2254),Paramètres!$V$5:$Z$1005)*Paramètres!$P$5,0)&amp;"/"&amp;OFFSET(Paramètres!$G$5,LOOKUP(ROW(B2254),Paramètres!$X$5:$Z$1005)-LOOKUP(ROW(B2254),Paramètres!$W$5:$Z$1005)*Paramètres!$P$6,0)&amp;"/"&amp;OFFSET(Paramètres!$J$5,LOOKUP(ROW(B2254),Paramètres!$Y$5:$Z$1005)-LOOKUP(ROW(B2254),Paramètres!$X$5:$Z$1005)*Paramètres!$P$7,0)&amp;"/"&amp;OFFSET(Paramètres!M2258,-LOOKUP(ROW(B2254),Paramètres!$Y$5:$Z$1005)*Paramètres!$P$8,0),""))</f>
        <v/>
      </c>
    </row>
    <row r="2255" spans="1:2" x14ac:dyDescent="0.25">
      <c r="A2255" t="str">
        <f ca="1">IF(A2254="","",IFERROR(OFFSET(Paramètres!$C$5,LOOKUP(ROW(A2255),Paramètres!$W$5:$Z$1005)-LOOKUP(ROW(A2255),Paramètres!$V$5:$Z$1005)*Paramètres!$P$5,0)&amp;OFFSET(Paramètres!$F$5,LOOKUP(ROW(A2255),Paramètres!$X$5:$Z$1005)-LOOKUP(ROW(A2255),Paramètres!$W$5:$Z$1005)*Paramètres!$P$6,0)&amp;OFFSET(Paramètres!$I$5,LOOKUP(ROW(A2255),Paramètres!$Y$5:$Z$1005)-LOOKUP(ROW(A2255),Paramètres!$X$5:$Z$1005)*Paramètres!$P$7,0)&amp;OFFSET(Paramètres!L2259,-LOOKUP(ROW(A2255),Paramètres!$Y$5:$Z$1005)*Paramètres!$P$8,0),""))</f>
        <v/>
      </c>
      <c r="B2255" t="str">
        <f ca="1">IF(B2254="","",IFERROR(OFFSET(Paramètres!$D$5,LOOKUP(ROW(B2255),Paramètres!$W$5:$Z$1005)-LOOKUP(ROW(B2255),Paramètres!$V$5:$Z$1005)*Paramètres!$P$5,0)&amp;"/"&amp;OFFSET(Paramètres!$G$5,LOOKUP(ROW(B2255),Paramètres!$X$5:$Z$1005)-LOOKUP(ROW(B2255),Paramètres!$W$5:$Z$1005)*Paramètres!$P$6,0)&amp;"/"&amp;OFFSET(Paramètres!$J$5,LOOKUP(ROW(B2255),Paramètres!$Y$5:$Z$1005)-LOOKUP(ROW(B2255),Paramètres!$X$5:$Z$1005)*Paramètres!$P$7,0)&amp;"/"&amp;OFFSET(Paramètres!M2259,-LOOKUP(ROW(B2255),Paramètres!$Y$5:$Z$1005)*Paramètres!$P$8,0),""))</f>
        <v/>
      </c>
    </row>
    <row r="2256" spans="1:2" x14ac:dyDescent="0.25">
      <c r="A2256" t="str">
        <f ca="1">IF(A2255="","",IFERROR(OFFSET(Paramètres!$C$5,LOOKUP(ROW(A2256),Paramètres!$W$5:$Z$1005)-LOOKUP(ROW(A2256),Paramètres!$V$5:$Z$1005)*Paramètres!$P$5,0)&amp;OFFSET(Paramètres!$F$5,LOOKUP(ROW(A2256),Paramètres!$X$5:$Z$1005)-LOOKUP(ROW(A2256),Paramètres!$W$5:$Z$1005)*Paramètres!$P$6,0)&amp;OFFSET(Paramètres!$I$5,LOOKUP(ROW(A2256),Paramètres!$Y$5:$Z$1005)-LOOKUP(ROW(A2256),Paramètres!$X$5:$Z$1005)*Paramètres!$P$7,0)&amp;OFFSET(Paramètres!L2260,-LOOKUP(ROW(A2256),Paramètres!$Y$5:$Z$1005)*Paramètres!$P$8,0),""))</f>
        <v/>
      </c>
      <c r="B2256" t="str">
        <f ca="1">IF(B2255="","",IFERROR(OFFSET(Paramètres!$D$5,LOOKUP(ROW(B2256),Paramètres!$W$5:$Z$1005)-LOOKUP(ROW(B2256),Paramètres!$V$5:$Z$1005)*Paramètres!$P$5,0)&amp;"/"&amp;OFFSET(Paramètres!$G$5,LOOKUP(ROW(B2256),Paramètres!$X$5:$Z$1005)-LOOKUP(ROW(B2256),Paramètres!$W$5:$Z$1005)*Paramètres!$P$6,0)&amp;"/"&amp;OFFSET(Paramètres!$J$5,LOOKUP(ROW(B2256),Paramètres!$Y$5:$Z$1005)-LOOKUP(ROW(B2256),Paramètres!$X$5:$Z$1005)*Paramètres!$P$7,0)&amp;"/"&amp;OFFSET(Paramètres!M2260,-LOOKUP(ROW(B2256),Paramètres!$Y$5:$Z$1005)*Paramètres!$P$8,0),""))</f>
        <v/>
      </c>
    </row>
    <row r="2257" spans="1:2" x14ac:dyDescent="0.25">
      <c r="A2257" t="str">
        <f ca="1">IF(A2256="","",IFERROR(OFFSET(Paramètres!$C$5,LOOKUP(ROW(A2257),Paramètres!$W$5:$Z$1005)-LOOKUP(ROW(A2257),Paramètres!$V$5:$Z$1005)*Paramètres!$P$5,0)&amp;OFFSET(Paramètres!$F$5,LOOKUP(ROW(A2257),Paramètres!$X$5:$Z$1005)-LOOKUP(ROW(A2257),Paramètres!$W$5:$Z$1005)*Paramètres!$P$6,0)&amp;OFFSET(Paramètres!$I$5,LOOKUP(ROW(A2257),Paramètres!$Y$5:$Z$1005)-LOOKUP(ROW(A2257),Paramètres!$X$5:$Z$1005)*Paramètres!$P$7,0)&amp;OFFSET(Paramètres!L2261,-LOOKUP(ROW(A2257),Paramètres!$Y$5:$Z$1005)*Paramètres!$P$8,0),""))</f>
        <v/>
      </c>
      <c r="B2257" t="str">
        <f ca="1">IF(B2256="","",IFERROR(OFFSET(Paramètres!$D$5,LOOKUP(ROW(B2257),Paramètres!$W$5:$Z$1005)-LOOKUP(ROW(B2257),Paramètres!$V$5:$Z$1005)*Paramètres!$P$5,0)&amp;"/"&amp;OFFSET(Paramètres!$G$5,LOOKUP(ROW(B2257),Paramètres!$X$5:$Z$1005)-LOOKUP(ROW(B2257),Paramètres!$W$5:$Z$1005)*Paramètres!$P$6,0)&amp;"/"&amp;OFFSET(Paramètres!$J$5,LOOKUP(ROW(B2257),Paramètres!$Y$5:$Z$1005)-LOOKUP(ROW(B2257),Paramètres!$X$5:$Z$1005)*Paramètres!$P$7,0)&amp;"/"&amp;OFFSET(Paramètres!M2261,-LOOKUP(ROW(B2257),Paramètres!$Y$5:$Z$1005)*Paramètres!$P$8,0),""))</f>
        <v/>
      </c>
    </row>
    <row r="2258" spans="1:2" x14ac:dyDescent="0.25">
      <c r="A2258" t="str">
        <f ca="1">IF(A2257="","",IFERROR(OFFSET(Paramètres!$C$5,LOOKUP(ROW(A2258),Paramètres!$W$5:$Z$1005)-LOOKUP(ROW(A2258),Paramètres!$V$5:$Z$1005)*Paramètres!$P$5,0)&amp;OFFSET(Paramètres!$F$5,LOOKUP(ROW(A2258),Paramètres!$X$5:$Z$1005)-LOOKUP(ROW(A2258),Paramètres!$W$5:$Z$1005)*Paramètres!$P$6,0)&amp;OFFSET(Paramètres!$I$5,LOOKUP(ROW(A2258),Paramètres!$Y$5:$Z$1005)-LOOKUP(ROW(A2258),Paramètres!$X$5:$Z$1005)*Paramètres!$P$7,0)&amp;OFFSET(Paramètres!L2262,-LOOKUP(ROW(A2258),Paramètres!$Y$5:$Z$1005)*Paramètres!$P$8,0),""))</f>
        <v/>
      </c>
      <c r="B2258" t="str">
        <f ca="1">IF(B2257="","",IFERROR(OFFSET(Paramètres!$D$5,LOOKUP(ROW(B2258),Paramètres!$W$5:$Z$1005)-LOOKUP(ROW(B2258),Paramètres!$V$5:$Z$1005)*Paramètres!$P$5,0)&amp;"/"&amp;OFFSET(Paramètres!$G$5,LOOKUP(ROW(B2258),Paramètres!$X$5:$Z$1005)-LOOKUP(ROW(B2258),Paramètres!$W$5:$Z$1005)*Paramètres!$P$6,0)&amp;"/"&amp;OFFSET(Paramètres!$J$5,LOOKUP(ROW(B2258),Paramètres!$Y$5:$Z$1005)-LOOKUP(ROW(B2258),Paramètres!$X$5:$Z$1005)*Paramètres!$P$7,0)&amp;"/"&amp;OFFSET(Paramètres!M2262,-LOOKUP(ROW(B2258),Paramètres!$Y$5:$Z$1005)*Paramètres!$P$8,0),""))</f>
        <v/>
      </c>
    </row>
    <row r="2259" spans="1:2" x14ac:dyDescent="0.25">
      <c r="A2259" t="str">
        <f ca="1">IF(A2258="","",IFERROR(OFFSET(Paramètres!$C$5,LOOKUP(ROW(A2259),Paramètres!$W$5:$Z$1005)-LOOKUP(ROW(A2259),Paramètres!$V$5:$Z$1005)*Paramètres!$P$5,0)&amp;OFFSET(Paramètres!$F$5,LOOKUP(ROW(A2259),Paramètres!$X$5:$Z$1005)-LOOKUP(ROW(A2259),Paramètres!$W$5:$Z$1005)*Paramètres!$P$6,0)&amp;OFFSET(Paramètres!$I$5,LOOKUP(ROW(A2259),Paramètres!$Y$5:$Z$1005)-LOOKUP(ROW(A2259),Paramètres!$X$5:$Z$1005)*Paramètres!$P$7,0)&amp;OFFSET(Paramètres!L2263,-LOOKUP(ROW(A2259),Paramètres!$Y$5:$Z$1005)*Paramètres!$P$8,0),""))</f>
        <v/>
      </c>
      <c r="B2259" t="str">
        <f ca="1">IF(B2258="","",IFERROR(OFFSET(Paramètres!$D$5,LOOKUP(ROW(B2259),Paramètres!$W$5:$Z$1005)-LOOKUP(ROW(B2259),Paramètres!$V$5:$Z$1005)*Paramètres!$P$5,0)&amp;"/"&amp;OFFSET(Paramètres!$G$5,LOOKUP(ROW(B2259),Paramètres!$X$5:$Z$1005)-LOOKUP(ROW(B2259),Paramètres!$W$5:$Z$1005)*Paramètres!$P$6,0)&amp;"/"&amp;OFFSET(Paramètres!$J$5,LOOKUP(ROW(B2259),Paramètres!$Y$5:$Z$1005)-LOOKUP(ROW(B2259),Paramètres!$X$5:$Z$1005)*Paramètres!$P$7,0)&amp;"/"&amp;OFFSET(Paramètres!M2263,-LOOKUP(ROW(B2259),Paramètres!$Y$5:$Z$1005)*Paramètres!$P$8,0),""))</f>
        <v/>
      </c>
    </row>
    <row r="2260" spans="1:2" x14ac:dyDescent="0.25">
      <c r="A2260" t="str">
        <f ca="1">IF(A2259="","",IFERROR(OFFSET(Paramètres!$C$5,LOOKUP(ROW(A2260),Paramètres!$W$5:$Z$1005)-LOOKUP(ROW(A2260),Paramètres!$V$5:$Z$1005)*Paramètres!$P$5,0)&amp;OFFSET(Paramètres!$F$5,LOOKUP(ROW(A2260),Paramètres!$X$5:$Z$1005)-LOOKUP(ROW(A2260),Paramètres!$W$5:$Z$1005)*Paramètres!$P$6,0)&amp;OFFSET(Paramètres!$I$5,LOOKUP(ROW(A2260),Paramètres!$Y$5:$Z$1005)-LOOKUP(ROW(A2260),Paramètres!$X$5:$Z$1005)*Paramètres!$P$7,0)&amp;OFFSET(Paramètres!L2264,-LOOKUP(ROW(A2260),Paramètres!$Y$5:$Z$1005)*Paramètres!$P$8,0),""))</f>
        <v/>
      </c>
      <c r="B2260" t="str">
        <f ca="1">IF(B2259="","",IFERROR(OFFSET(Paramètres!$D$5,LOOKUP(ROW(B2260),Paramètres!$W$5:$Z$1005)-LOOKUP(ROW(B2260),Paramètres!$V$5:$Z$1005)*Paramètres!$P$5,0)&amp;"/"&amp;OFFSET(Paramètres!$G$5,LOOKUP(ROW(B2260),Paramètres!$X$5:$Z$1005)-LOOKUP(ROW(B2260),Paramètres!$W$5:$Z$1005)*Paramètres!$P$6,0)&amp;"/"&amp;OFFSET(Paramètres!$J$5,LOOKUP(ROW(B2260),Paramètres!$Y$5:$Z$1005)-LOOKUP(ROW(B2260),Paramètres!$X$5:$Z$1005)*Paramètres!$P$7,0)&amp;"/"&amp;OFFSET(Paramètres!M2264,-LOOKUP(ROW(B2260),Paramètres!$Y$5:$Z$1005)*Paramètres!$P$8,0),""))</f>
        <v/>
      </c>
    </row>
    <row r="2261" spans="1:2" x14ac:dyDescent="0.25">
      <c r="A2261" t="str">
        <f ca="1">IF(A2260="","",IFERROR(OFFSET(Paramètres!$C$5,LOOKUP(ROW(A2261),Paramètres!$W$5:$Z$1005)-LOOKUP(ROW(A2261),Paramètres!$V$5:$Z$1005)*Paramètres!$P$5,0)&amp;OFFSET(Paramètres!$F$5,LOOKUP(ROW(A2261),Paramètres!$X$5:$Z$1005)-LOOKUP(ROW(A2261),Paramètres!$W$5:$Z$1005)*Paramètres!$P$6,0)&amp;OFFSET(Paramètres!$I$5,LOOKUP(ROW(A2261),Paramètres!$Y$5:$Z$1005)-LOOKUP(ROW(A2261),Paramètres!$X$5:$Z$1005)*Paramètres!$P$7,0)&amp;OFFSET(Paramètres!L2265,-LOOKUP(ROW(A2261),Paramètres!$Y$5:$Z$1005)*Paramètres!$P$8,0),""))</f>
        <v/>
      </c>
      <c r="B2261" t="str">
        <f ca="1">IF(B2260="","",IFERROR(OFFSET(Paramètres!$D$5,LOOKUP(ROW(B2261),Paramètres!$W$5:$Z$1005)-LOOKUP(ROW(B2261),Paramètres!$V$5:$Z$1005)*Paramètres!$P$5,0)&amp;"/"&amp;OFFSET(Paramètres!$G$5,LOOKUP(ROW(B2261),Paramètres!$X$5:$Z$1005)-LOOKUP(ROW(B2261),Paramètres!$W$5:$Z$1005)*Paramètres!$P$6,0)&amp;"/"&amp;OFFSET(Paramètres!$J$5,LOOKUP(ROW(B2261),Paramètres!$Y$5:$Z$1005)-LOOKUP(ROW(B2261),Paramètres!$X$5:$Z$1005)*Paramètres!$P$7,0)&amp;"/"&amp;OFFSET(Paramètres!M2265,-LOOKUP(ROW(B2261),Paramètres!$Y$5:$Z$1005)*Paramètres!$P$8,0),""))</f>
        <v/>
      </c>
    </row>
    <row r="2262" spans="1:2" x14ac:dyDescent="0.25">
      <c r="A2262" t="str">
        <f ca="1">IF(A2261="","",IFERROR(OFFSET(Paramètres!$C$5,LOOKUP(ROW(A2262),Paramètres!$W$5:$Z$1005)-LOOKUP(ROW(A2262),Paramètres!$V$5:$Z$1005)*Paramètres!$P$5,0)&amp;OFFSET(Paramètres!$F$5,LOOKUP(ROW(A2262),Paramètres!$X$5:$Z$1005)-LOOKUP(ROW(A2262),Paramètres!$W$5:$Z$1005)*Paramètres!$P$6,0)&amp;OFFSET(Paramètres!$I$5,LOOKUP(ROW(A2262),Paramètres!$Y$5:$Z$1005)-LOOKUP(ROW(A2262),Paramètres!$X$5:$Z$1005)*Paramètres!$P$7,0)&amp;OFFSET(Paramètres!L2266,-LOOKUP(ROW(A2262),Paramètres!$Y$5:$Z$1005)*Paramètres!$P$8,0),""))</f>
        <v/>
      </c>
      <c r="B2262" t="str">
        <f ca="1">IF(B2261="","",IFERROR(OFFSET(Paramètres!$D$5,LOOKUP(ROW(B2262),Paramètres!$W$5:$Z$1005)-LOOKUP(ROW(B2262),Paramètres!$V$5:$Z$1005)*Paramètres!$P$5,0)&amp;"/"&amp;OFFSET(Paramètres!$G$5,LOOKUP(ROW(B2262),Paramètres!$X$5:$Z$1005)-LOOKUP(ROW(B2262),Paramètres!$W$5:$Z$1005)*Paramètres!$P$6,0)&amp;"/"&amp;OFFSET(Paramètres!$J$5,LOOKUP(ROW(B2262),Paramètres!$Y$5:$Z$1005)-LOOKUP(ROW(B2262),Paramètres!$X$5:$Z$1005)*Paramètres!$P$7,0)&amp;"/"&amp;OFFSET(Paramètres!M2266,-LOOKUP(ROW(B2262),Paramètres!$Y$5:$Z$1005)*Paramètres!$P$8,0),""))</f>
        <v/>
      </c>
    </row>
    <row r="2263" spans="1:2" x14ac:dyDescent="0.25">
      <c r="A2263" t="str">
        <f ca="1">IF(A2262="","",IFERROR(OFFSET(Paramètres!$C$5,LOOKUP(ROW(A2263),Paramètres!$W$5:$Z$1005)-LOOKUP(ROW(A2263),Paramètres!$V$5:$Z$1005)*Paramètres!$P$5,0)&amp;OFFSET(Paramètres!$F$5,LOOKUP(ROW(A2263),Paramètres!$X$5:$Z$1005)-LOOKUP(ROW(A2263),Paramètres!$W$5:$Z$1005)*Paramètres!$P$6,0)&amp;OFFSET(Paramètres!$I$5,LOOKUP(ROW(A2263),Paramètres!$Y$5:$Z$1005)-LOOKUP(ROW(A2263),Paramètres!$X$5:$Z$1005)*Paramètres!$P$7,0)&amp;OFFSET(Paramètres!L2267,-LOOKUP(ROW(A2263),Paramètres!$Y$5:$Z$1005)*Paramètres!$P$8,0),""))</f>
        <v/>
      </c>
      <c r="B2263" t="str">
        <f ca="1">IF(B2262="","",IFERROR(OFFSET(Paramètres!$D$5,LOOKUP(ROW(B2263),Paramètres!$W$5:$Z$1005)-LOOKUP(ROW(B2263),Paramètres!$V$5:$Z$1005)*Paramètres!$P$5,0)&amp;"/"&amp;OFFSET(Paramètres!$G$5,LOOKUP(ROW(B2263),Paramètres!$X$5:$Z$1005)-LOOKUP(ROW(B2263),Paramètres!$W$5:$Z$1005)*Paramètres!$P$6,0)&amp;"/"&amp;OFFSET(Paramètres!$J$5,LOOKUP(ROW(B2263),Paramètres!$Y$5:$Z$1005)-LOOKUP(ROW(B2263),Paramètres!$X$5:$Z$1005)*Paramètres!$P$7,0)&amp;"/"&amp;OFFSET(Paramètres!M2267,-LOOKUP(ROW(B2263),Paramètres!$Y$5:$Z$1005)*Paramètres!$P$8,0),""))</f>
        <v/>
      </c>
    </row>
    <row r="2264" spans="1:2" x14ac:dyDescent="0.25">
      <c r="A2264" t="str">
        <f ca="1">IF(A2263="","",IFERROR(OFFSET(Paramètres!$C$5,LOOKUP(ROW(A2264),Paramètres!$W$5:$Z$1005)-LOOKUP(ROW(A2264),Paramètres!$V$5:$Z$1005)*Paramètres!$P$5,0)&amp;OFFSET(Paramètres!$F$5,LOOKUP(ROW(A2264),Paramètres!$X$5:$Z$1005)-LOOKUP(ROW(A2264),Paramètres!$W$5:$Z$1005)*Paramètres!$P$6,0)&amp;OFFSET(Paramètres!$I$5,LOOKUP(ROW(A2264),Paramètres!$Y$5:$Z$1005)-LOOKUP(ROW(A2264),Paramètres!$X$5:$Z$1005)*Paramètres!$P$7,0)&amp;OFFSET(Paramètres!L2268,-LOOKUP(ROW(A2264),Paramètres!$Y$5:$Z$1005)*Paramètres!$P$8,0),""))</f>
        <v/>
      </c>
      <c r="B2264" t="str">
        <f ca="1">IF(B2263="","",IFERROR(OFFSET(Paramètres!$D$5,LOOKUP(ROW(B2264),Paramètres!$W$5:$Z$1005)-LOOKUP(ROW(B2264),Paramètres!$V$5:$Z$1005)*Paramètres!$P$5,0)&amp;"/"&amp;OFFSET(Paramètres!$G$5,LOOKUP(ROW(B2264),Paramètres!$X$5:$Z$1005)-LOOKUP(ROW(B2264),Paramètres!$W$5:$Z$1005)*Paramètres!$P$6,0)&amp;"/"&amp;OFFSET(Paramètres!$J$5,LOOKUP(ROW(B2264),Paramètres!$Y$5:$Z$1005)-LOOKUP(ROW(B2264),Paramètres!$X$5:$Z$1005)*Paramètres!$P$7,0)&amp;"/"&amp;OFFSET(Paramètres!M2268,-LOOKUP(ROW(B2264),Paramètres!$Y$5:$Z$1005)*Paramètres!$P$8,0),""))</f>
        <v/>
      </c>
    </row>
    <row r="2265" spans="1:2" x14ac:dyDescent="0.25">
      <c r="A2265" t="str">
        <f ca="1">IF(A2264="","",IFERROR(OFFSET(Paramètres!$C$5,LOOKUP(ROW(A2265),Paramètres!$W$5:$Z$1005)-LOOKUP(ROW(A2265),Paramètres!$V$5:$Z$1005)*Paramètres!$P$5,0)&amp;OFFSET(Paramètres!$F$5,LOOKUP(ROW(A2265),Paramètres!$X$5:$Z$1005)-LOOKUP(ROW(A2265),Paramètres!$W$5:$Z$1005)*Paramètres!$P$6,0)&amp;OFFSET(Paramètres!$I$5,LOOKUP(ROW(A2265),Paramètres!$Y$5:$Z$1005)-LOOKUP(ROW(A2265),Paramètres!$X$5:$Z$1005)*Paramètres!$P$7,0)&amp;OFFSET(Paramètres!L2269,-LOOKUP(ROW(A2265),Paramètres!$Y$5:$Z$1005)*Paramètres!$P$8,0),""))</f>
        <v/>
      </c>
      <c r="B2265" t="str">
        <f ca="1">IF(B2264="","",IFERROR(OFFSET(Paramètres!$D$5,LOOKUP(ROW(B2265),Paramètres!$W$5:$Z$1005)-LOOKUP(ROW(B2265),Paramètres!$V$5:$Z$1005)*Paramètres!$P$5,0)&amp;"/"&amp;OFFSET(Paramètres!$G$5,LOOKUP(ROW(B2265),Paramètres!$X$5:$Z$1005)-LOOKUP(ROW(B2265),Paramètres!$W$5:$Z$1005)*Paramètres!$P$6,0)&amp;"/"&amp;OFFSET(Paramètres!$J$5,LOOKUP(ROW(B2265),Paramètres!$Y$5:$Z$1005)-LOOKUP(ROW(B2265),Paramètres!$X$5:$Z$1005)*Paramètres!$P$7,0)&amp;"/"&amp;OFFSET(Paramètres!M2269,-LOOKUP(ROW(B2265),Paramètres!$Y$5:$Z$1005)*Paramètres!$P$8,0),""))</f>
        <v/>
      </c>
    </row>
    <row r="2266" spans="1:2" x14ac:dyDescent="0.25">
      <c r="A2266" t="str">
        <f ca="1">IF(A2265="","",IFERROR(OFFSET(Paramètres!$C$5,LOOKUP(ROW(A2266),Paramètres!$W$5:$Z$1005)-LOOKUP(ROW(A2266),Paramètres!$V$5:$Z$1005)*Paramètres!$P$5,0)&amp;OFFSET(Paramètres!$F$5,LOOKUP(ROW(A2266),Paramètres!$X$5:$Z$1005)-LOOKUP(ROW(A2266),Paramètres!$W$5:$Z$1005)*Paramètres!$P$6,0)&amp;OFFSET(Paramètres!$I$5,LOOKUP(ROW(A2266),Paramètres!$Y$5:$Z$1005)-LOOKUP(ROW(A2266),Paramètres!$X$5:$Z$1005)*Paramètres!$P$7,0)&amp;OFFSET(Paramètres!L2270,-LOOKUP(ROW(A2266),Paramètres!$Y$5:$Z$1005)*Paramètres!$P$8,0),""))</f>
        <v/>
      </c>
      <c r="B2266" t="str">
        <f ca="1">IF(B2265="","",IFERROR(OFFSET(Paramètres!$D$5,LOOKUP(ROW(B2266),Paramètres!$W$5:$Z$1005)-LOOKUP(ROW(B2266),Paramètres!$V$5:$Z$1005)*Paramètres!$P$5,0)&amp;"/"&amp;OFFSET(Paramètres!$G$5,LOOKUP(ROW(B2266),Paramètres!$X$5:$Z$1005)-LOOKUP(ROW(B2266),Paramètres!$W$5:$Z$1005)*Paramètres!$P$6,0)&amp;"/"&amp;OFFSET(Paramètres!$J$5,LOOKUP(ROW(B2266),Paramètres!$Y$5:$Z$1005)-LOOKUP(ROW(B2266),Paramètres!$X$5:$Z$1005)*Paramètres!$P$7,0)&amp;"/"&amp;OFFSET(Paramètres!M2270,-LOOKUP(ROW(B2266),Paramètres!$Y$5:$Z$1005)*Paramètres!$P$8,0),""))</f>
        <v/>
      </c>
    </row>
    <row r="2267" spans="1:2" x14ac:dyDescent="0.25">
      <c r="A2267" t="str">
        <f ca="1">IF(A2266="","",IFERROR(OFFSET(Paramètres!$C$5,LOOKUP(ROW(A2267),Paramètres!$W$5:$Z$1005)-LOOKUP(ROW(A2267),Paramètres!$V$5:$Z$1005)*Paramètres!$P$5,0)&amp;OFFSET(Paramètres!$F$5,LOOKUP(ROW(A2267),Paramètres!$X$5:$Z$1005)-LOOKUP(ROW(A2267),Paramètres!$W$5:$Z$1005)*Paramètres!$P$6,0)&amp;OFFSET(Paramètres!$I$5,LOOKUP(ROW(A2267),Paramètres!$Y$5:$Z$1005)-LOOKUP(ROW(A2267),Paramètres!$X$5:$Z$1005)*Paramètres!$P$7,0)&amp;OFFSET(Paramètres!L2271,-LOOKUP(ROW(A2267),Paramètres!$Y$5:$Z$1005)*Paramètres!$P$8,0),""))</f>
        <v/>
      </c>
      <c r="B2267" t="str">
        <f ca="1">IF(B2266="","",IFERROR(OFFSET(Paramètres!$D$5,LOOKUP(ROW(B2267),Paramètres!$W$5:$Z$1005)-LOOKUP(ROW(B2267),Paramètres!$V$5:$Z$1005)*Paramètres!$P$5,0)&amp;"/"&amp;OFFSET(Paramètres!$G$5,LOOKUP(ROW(B2267),Paramètres!$X$5:$Z$1005)-LOOKUP(ROW(B2267),Paramètres!$W$5:$Z$1005)*Paramètres!$P$6,0)&amp;"/"&amp;OFFSET(Paramètres!$J$5,LOOKUP(ROW(B2267),Paramètres!$Y$5:$Z$1005)-LOOKUP(ROW(B2267),Paramètres!$X$5:$Z$1005)*Paramètres!$P$7,0)&amp;"/"&amp;OFFSET(Paramètres!M2271,-LOOKUP(ROW(B2267),Paramètres!$Y$5:$Z$1005)*Paramètres!$P$8,0),""))</f>
        <v/>
      </c>
    </row>
    <row r="2268" spans="1:2" x14ac:dyDescent="0.25">
      <c r="A2268" t="str">
        <f ca="1">IF(A2267="","",IFERROR(OFFSET(Paramètres!$C$5,LOOKUP(ROW(A2268),Paramètres!$W$5:$Z$1005)-LOOKUP(ROW(A2268),Paramètres!$V$5:$Z$1005)*Paramètres!$P$5,0)&amp;OFFSET(Paramètres!$F$5,LOOKUP(ROW(A2268),Paramètres!$X$5:$Z$1005)-LOOKUP(ROW(A2268),Paramètres!$W$5:$Z$1005)*Paramètres!$P$6,0)&amp;OFFSET(Paramètres!$I$5,LOOKUP(ROW(A2268),Paramètres!$Y$5:$Z$1005)-LOOKUP(ROW(A2268),Paramètres!$X$5:$Z$1005)*Paramètres!$P$7,0)&amp;OFFSET(Paramètres!L2272,-LOOKUP(ROW(A2268),Paramètres!$Y$5:$Z$1005)*Paramètres!$P$8,0),""))</f>
        <v/>
      </c>
      <c r="B2268" t="str">
        <f ca="1">IF(B2267="","",IFERROR(OFFSET(Paramètres!$D$5,LOOKUP(ROW(B2268),Paramètres!$W$5:$Z$1005)-LOOKUP(ROW(B2268),Paramètres!$V$5:$Z$1005)*Paramètres!$P$5,0)&amp;"/"&amp;OFFSET(Paramètres!$G$5,LOOKUP(ROW(B2268),Paramètres!$X$5:$Z$1005)-LOOKUP(ROW(B2268),Paramètres!$W$5:$Z$1005)*Paramètres!$P$6,0)&amp;"/"&amp;OFFSET(Paramètres!$J$5,LOOKUP(ROW(B2268),Paramètres!$Y$5:$Z$1005)-LOOKUP(ROW(B2268),Paramètres!$X$5:$Z$1005)*Paramètres!$P$7,0)&amp;"/"&amp;OFFSET(Paramètres!M2272,-LOOKUP(ROW(B2268),Paramètres!$Y$5:$Z$1005)*Paramètres!$P$8,0),""))</f>
        <v/>
      </c>
    </row>
    <row r="2269" spans="1:2" x14ac:dyDescent="0.25">
      <c r="A2269" t="str">
        <f ca="1">IF(A2268="","",IFERROR(OFFSET(Paramètres!$C$5,LOOKUP(ROW(A2269),Paramètres!$W$5:$Z$1005)-LOOKUP(ROW(A2269),Paramètres!$V$5:$Z$1005)*Paramètres!$P$5,0)&amp;OFFSET(Paramètres!$F$5,LOOKUP(ROW(A2269),Paramètres!$X$5:$Z$1005)-LOOKUP(ROW(A2269),Paramètres!$W$5:$Z$1005)*Paramètres!$P$6,0)&amp;OFFSET(Paramètres!$I$5,LOOKUP(ROW(A2269),Paramètres!$Y$5:$Z$1005)-LOOKUP(ROW(A2269),Paramètres!$X$5:$Z$1005)*Paramètres!$P$7,0)&amp;OFFSET(Paramètres!L2273,-LOOKUP(ROW(A2269),Paramètres!$Y$5:$Z$1005)*Paramètres!$P$8,0),""))</f>
        <v/>
      </c>
      <c r="B2269" t="str">
        <f ca="1">IF(B2268="","",IFERROR(OFFSET(Paramètres!$D$5,LOOKUP(ROW(B2269),Paramètres!$W$5:$Z$1005)-LOOKUP(ROW(B2269),Paramètres!$V$5:$Z$1005)*Paramètres!$P$5,0)&amp;"/"&amp;OFFSET(Paramètres!$G$5,LOOKUP(ROW(B2269),Paramètres!$X$5:$Z$1005)-LOOKUP(ROW(B2269),Paramètres!$W$5:$Z$1005)*Paramètres!$P$6,0)&amp;"/"&amp;OFFSET(Paramètres!$J$5,LOOKUP(ROW(B2269),Paramètres!$Y$5:$Z$1005)-LOOKUP(ROW(B2269),Paramètres!$X$5:$Z$1005)*Paramètres!$P$7,0)&amp;"/"&amp;OFFSET(Paramètres!M2273,-LOOKUP(ROW(B2269),Paramètres!$Y$5:$Z$1005)*Paramètres!$P$8,0),""))</f>
        <v/>
      </c>
    </row>
    <row r="2270" spans="1:2" x14ac:dyDescent="0.25">
      <c r="A2270" t="str">
        <f ca="1">IF(A2269="","",IFERROR(OFFSET(Paramètres!$C$5,LOOKUP(ROW(A2270),Paramètres!$W$5:$Z$1005)-LOOKUP(ROW(A2270),Paramètres!$V$5:$Z$1005)*Paramètres!$P$5,0)&amp;OFFSET(Paramètres!$F$5,LOOKUP(ROW(A2270),Paramètres!$X$5:$Z$1005)-LOOKUP(ROW(A2270),Paramètres!$W$5:$Z$1005)*Paramètres!$P$6,0)&amp;OFFSET(Paramètres!$I$5,LOOKUP(ROW(A2270),Paramètres!$Y$5:$Z$1005)-LOOKUP(ROW(A2270),Paramètres!$X$5:$Z$1005)*Paramètres!$P$7,0)&amp;OFFSET(Paramètres!L2274,-LOOKUP(ROW(A2270),Paramètres!$Y$5:$Z$1005)*Paramètres!$P$8,0),""))</f>
        <v/>
      </c>
      <c r="B2270" t="str">
        <f ca="1">IF(B2269="","",IFERROR(OFFSET(Paramètres!$D$5,LOOKUP(ROW(B2270),Paramètres!$W$5:$Z$1005)-LOOKUP(ROW(B2270),Paramètres!$V$5:$Z$1005)*Paramètres!$P$5,0)&amp;"/"&amp;OFFSET(Paramètres!$G$5,LOOKUP(ROW(B2270),Paramètres!$X$5:$Z$1005)-LOOKUP(ROW(B2270),Paramètres!$W$5:$Z$1005)*Paramètres!$P$6,0)&amp;"/"&amp;OFFSET(Paramètres!$J$5,LOOKUP(ROW(B2270),Paramètres!$Y$5:$Z$1005)-LOOKUP(ROW(B2270),Paramètres!$X$5:$Z$1005)*Paramètres!$P$7,0)&amp;"/"&amp;OFFSET(Paramètres!M2274,-LOOKUP(ROW(B2270),Paramètres!$Y$5:$Z$1005)*Paramètres!$P$8,0),""))</f>
        <v/>
      </c>
    </row>
    <row r="2271" spans="1:2" x14ac:dyDescent="0.25">
      <c r="A2271" t="str">
        <f ca="1">IF(A2270="","",IFERROR(OFFSET(Paramètres!$C$5,LOOKUP(ROW(A2271),Paramètres!$W$5:$Z$1005)-LOOKUP(ROW(A2271),Paramètres!$V$5:$Z$1005)*Paramètres!$P$5,0)&amp;OFFSET(Paramètres!$F$5,LOOKUP(ROW(A2271),Paramètres!$X$5:$Z$1005)-LOOKUP(ROW(A2271),Paramètres!$W$5:$Z$1005)*Paramètres!$P$6,0)&amp;OFFSET(Paramètres!$I$5,LOOKUP(ROW(A2271),Paramètres!$Y$5:$Z$1005)-LOOKUP(ROW(A2271),Paramètres!$X$5:$Z$1005)*Paramètres!$P$7,0)&amp;OFFSET(Paramètres!L2275,-LOOKUP(ROW(A2271),Paramètres!$Y$5:$Z$1005)*Paramètres!$P$8,0),""))</f>
        <v/>
      </c>
      <c r="B2271" t="str">
        <f ca="1">IF(B2270="","",IFERROR(OFFSET(Paramètres!$D$5,LOOKUP(ROW(B2271),Paramètres!$W$5:$Z$1005)-LOOKUP(ROW(B2271),Paramètres!$V$5:$Z$1005)*Paramètres!$P$5,0)&amp;"/"&amp;OFFSET(Paramètres!$G$5,LOOKUP(ROW(B2271),Paramètres!$X$5:$Z$1005)-LOOKUP(ROW(B2271),Paramètres!$W$5:$Z$1005)*Paramètres!$P$6,0)&amp;"/"&amp;OFFSET(Paramètres!$J$5,LOOKUP(ROW(B2271),Paramètres!$Y$5:$Z$1005)-LOOKUP(ROW(B2271),Paramètres!$X$5:$Z$1005)*Paramètres!$P$7,0)&amp;"/"&amp;OFFSET(Paramètres!M2275,-LOOKUP(ROW(B2271),Paramètres!$Y$5:$Z$1005)*Paramètres!$P$8,0),""))</f>
        <v/>
      </c>
    </row>
    <row r="2272" spans="1:2" x14ac:dyDescent="0.25">
      <c r="A2272" t="str">
        <f ca="1">IF(A2271="","",IFERROR(OFFSET(Paramètres!$C$5,LOOKUP(ROW(A2272),Paramètres!$W$5:$Z$1005)-LOOKUP(ROW(A2272),Paramètres!$V$5:$Z$1005)*Paramètres!$P$5,0)&amp;OFFSET(Paramètres!$F$5,LOOKUP(ROW(A2272),Paramètres!$X$5:$Z$1005)-LOOKUP(ROW(A2272),Paramètres!$W$5:$Z$1005)*Paramètres!$P$6,0)&amp;OFFSET(Paramètres!$I$5,LOOKUP(ROW(A2272),Paramètres!$Y$5:$Z$1005)-LOOKUP(ROW(A2272),Paramètres!$X$5:$Z$1005)*Paramètres!$P$7,0)&amp;OFFSET(Paramètres!L2276,-LOOKUP(ROW(A2272),Paramètres!$Y$5:$Z$1005)*Paramètres!$P$8,0),""))</f>
        <v/>
      </c>
      <c r="B2272" t="str">
        <f ca="1">IF(B2271="","",IFERROR(OFFSET(Paramètres!$D$5,LOOKUP(ROW(B2272),Paramètres!$W$5:$Z$1005)-LOOKUP(ROW(B2272),Paramètres!$V$5:$Z$1005)*Paramètres!$P$5,0)&amp;"/"&amp;OFFSET(Paramètres!$G$5,LOOKUP(ROW(B2272),Paramètres!$X$5:$Z$1005)-LOOKUP(ROW(B2272),Paramètres!$W$5:$Z$1005)*Paramètres!$P$6,0)&amp;"/"&amp;OFFSET(Paramètres!$J$5,LOOKUP(ROW(B2272),Paramètres!$Y$5:$Z$1005)-LOOKUP(ROW(B2272),Paramètres!$X$5:$Z$1005)*Paramètres!$P$7,0)&amp;"/"&amp;OFFSET(Paramètres!M2276,-LOOKUP(ROW(B2272),Paramètres!$Y$5:$Z$1005)*Paramètres!$P$8,0),""))</f>
        <v/>
      </c>
    </row>
    <row r="2273" spans="1:2" x14ac:dyDescent="0.25">
      <c r="A2273" t="str">
        <f ca="1">IF(A2272="","",IFERROR(OFFSET(Paramètres!$C$5,LOOKUP(ROW(A2273),Paramètres!$W$5:$Z$1005)-LOOKUP(ROW(A2273),Paramètres!$V$5:$Z$1005)*Paramètres!$P$5,0)&amp;OFFSET(Paramètres!$F$5,LOOKUP(ROW(A2273),Paramètres!$X$5:$Z$1005)-LOOKUP(ROW(A2273),Paramètres!$W$5:$Z$1005)*Paramètres!$P$6,0)&amp;OFFSET(Paramètres!$I$5,LOOKUP(ROW(A2273),Paramètres!$Y$5:$Z$1005)-LOOKUP(ROW(A2273),Paramètres!$X$5:$Z$1005)*Paramètres!$P$7,0)&amp;OFFSET(Paramètres!L2277,-LOOKUP(ROW(A2273),Paramètres!$Y$5:$Z$1005)*Paramètres!$P$8,0),""))</f>
        <v/>
      </c>
      <c r="B2273" t="str">
        <f ca="1">IF(B2272="","",IFERROR(OFFSET(Paramètres!$D$5,LOOKUP(ROW(B2273),Paramètres!$W$5:$Z$1005)-LOOKUP(ROW(B2273),Paramètres!$V$5:$Z$1005)*Paramètres!$P$5,0)&amp;"/"&amp;OFFSET(Paramètres!$G$5,LOOKUP(ROW(B2273),Paramètres!$X$5:$Z$1005)-LOOKUP(ROW(B2273),Paramètres!$W$5:$Z$1005)*Paramètres!$P$6,0)&amp;"/"&amp;OFFSET(Paramètres!$J$5,LOOKUP(ROW(B2273),Paramètres!$Y$5:$Z$1005)-LOOKUP(ROW(B2273),Paramètres!$X$5:$Z$1005)*Paramètres!$P$7,0)&amp;"/"&amp;OFFSET(Paramètres!M2277,-LOOKUP(ROW(B2273),Paramètres!$Y$5:$Z$1005)*Paramètres!$P$8,0),""))</f>
        <v/>
      </c>
    </row>
    <row r="2274" spans="1:2" x14ac:dyDescent="0.25">
      <c r="A2274" t="str">
        <f ca="1">IF(A2273="","",IFERROR(OFFSET(Paramètres!$C$5,LOOKUP(ROW(A2274),Paramètres!$W$5:$Z$1005)-LOOKUP(ROW(A2274),Paramètres!$V$5:$Z$1005)*Paramètres!$P$5,0)&amp;OFFSET(Paramètres!$F$5,LOOKUP(ROW(A2274),Paramètres!$X$5:$Z$1005)-LOOKUP(ROW(A2274),Paramètres!$W$5:$Z$1005)*Paramètres!$P$6,0)&amp;OFFSET(Paramètres!$I$5,LOOKUP(ROW(A2274),Paramètres!$Y$5:$Z$1005)-LOOKUP(ROW(A2274),Paramètres!$X$5:$Z$1005)*Paramètres!$P$7,0)&amp;OFFSET(Paramètres!L2278,-LOOKUP(ROW(A2274),Paramètres!$Y$5:$Z$1005)*Paramètres!$P$8,0),""))</f>
        <v/>
      </c>
      <c r="B2274" t="str">
        <f ca="1">IF(B2273="","",IFERROR(OFFSET(Paramètres!$D$5,LOOKUP(ROW(B2274),Paramètres!$W$5:$Z$1005)-LOOKUP(ROW(B2274),Paramètres!$V$5:$Z$1005)*Paramètres!$P$5,0)&amp;"/"&amp;OFFSET(Paramètres!$G$5,LOOKUP(ROW(B2274),Paramètres!$X$5:$Z$1005)-LOOKUP(ROW(B2274),Paramètres!$W$5:$Z$1005)*Paramètres!$P$6,0)&amp;"/"&amp;OFFSET(Paramètres!$J$5,LOOKUP(ROW(B2274),Paramètres!$Y$5:$Z$1005)-LOOKUP(ROW(B2274),Paramètres!$X$5:$Z$1005)*Paramètres!$P$7,0)&amp;"/"&amp;OFFSET(Paramètres!M2278,-LOOKUP(ROW(B2274),Paramètres!$Y$5:$Z$1005)*Paramètres!$P$8,0),""))</f>
        <v/>
      </c>
    </row>
    <row r="2275" spans="1:2" x14ac:dyDescent="0.25">
      <c r="A2275" t="str">
        <f ca="1">IF(A2274="","",IFERROR(OFFSET(Paramètres!$C$5,LOOKUP(ROW(A2275),Paramètres!$W$5:$Z$1005)-LOOKUP(ROW(A2275),Paramètres!$V$5:$Z$1005)*Paramètres!$P$5,0)&amp;OFFSET(Paramètres!$F$5,LOOKUP(ROW(A2275),Paramètres!$X$5:$Z$1005)-LOOKUP(ROW(A2275),Paramètres!$W$5:$Z$1005)*Paramètres!$P$6,0)&amp;OFFSET(Paramètres!$I$5,LOOKUP(ROW(A2275),Paramètres!$Y$5:$Z$1005)-LOOKUP(ROW(A2275),Paramètres!$X$5:$Z$1005)*Paramètres!$P$7,0)&amp;OFFSET(Paramètres!L2279,-LOOKUP(ROW(A2275),Paramètres!$Y$5:$Z$1005)*Paramètres!$P$8,0),""))</f>
        <v/>
      </c>
      <c r="B2275" t="str">
        <f ca="1">IF(B2274="","",IFERROR(OFFSET(Paramètres!$D$5,LOOKUP(ROW(B2275),Paramètres!$W$5:$Z$1005)-LOOKUP(ROW(B2275),Paramètres!$V$5:$Z$1005)*Paramètres!$P$5,0)&amp;"/"&amp;OFFSET(Paramètres!$G$5,LOOKUP(ROW(B2275),Paramètres!$X$5:$Z$1005)-LOOKUP(ROW(B2275),Paramètres!$W$5:$Z$1005)*Paramètres!$P$6,0)&amp;"/"&amp;OFFSET(Paramètres!$J$5,LOOKUP(ROW(B2275),Paramètres!$Y$5:$Z$1005)-LOOKUP(ROW(B2275),Paramètres!$X$5:$Z$1005)*Paramètres!$P$7,0)&amp;"/"&amp;OFFSET(Paramètres!M2279,-LOOKUP(ROW(B2275),Paramètres!$Y$5:$Z$1005)*Paramètres!$P$8,0),""))</f>
        <v/>
      </c>
    </row>
    <row r="2276" spans="1:2" x14ac:dyDescent="0.25">
      <c r="A2276" t="str">
        <f ca="1">IF(A2275="","",IFERROR(OFFSET(Paramètres!$C$5,LOOKUP(ROW(A2276),Paramètres!$W$5:$Z$1005)-LOOKUP(ROW(A2276),Paramètres!$V$5:$Z$1005)*Paramètres!$P$5,0)&amp;OFFSET(Paramètres!$F$5,LOOKUP(ROW(A2276),Paramètres!$X$5:$Z$1005)-LOOKUP(ROW(A2276),Paramètres!$W$5:$Z$1005)*Paramètres!$P$6,0)&amp;OFFSET(Paramètres!$I$5,LOOKUP(ROW(A2276),Paramètres!$Y$5:$Z$1005)-LOOKUP(ROW(A2276),Paramètres!$X$5:$Z$1005)*Paramètres!$P$7,0)&amp;OFFSET(Paramètres!L2280,-LOOKUP(ROW(A2276),Paramètres!$Y$5:$Z$1005)*Paramètres!$P$8,0),""))</f>
        <v/>
      </c>
      <c r="B2276" t="str">
        <f ca="1">IF(B2275="","",IFERROR(OFFSET(Paramètres!$D$5,LOOKUP(ROW(B2276),Paramètres!$W$5:$Z$1005)-LOOKUP(ROW(B2276),Paramètres!$V$5:$Z$1005)*Paramètres!$P$5,0)&amp;"/"&amp;OFFSET(Paramètres!$G$5,LOOKUP(ROW(B2276),Paramètres!$X$5:$Z$1005)-LOOKUP(ROW(B2276),Paramètres!$W$5:$Z$1005)*Paramètres!$P$6,0)&amp;"/"&amp;OFFSET(Paramètres!$J$5,LOOKUP(ROW(B2276),Paramètres!$Y$5:$Z$1005)-LOOKUP(ROW(B2276),Paramètres!$X$5:$Z$1005)*Paramètres!$P$7,0)&amp;"/"&amp;OFFSET(Paramètres!M2280,-LOOKUP(ROW(B2276),Paramètres!$Y$5:$Z$1005)*Paramètres!$P$8,0),""))</f>
        <v/>
      </c>
    </row>
    <row r="2277" spans="1:2" x14ac:dyDescent="0.25">
      <c r="A2277" t="str">
        <f ca="1">IF(A2276="","",IFERROR(OFFSET(Paramètres!$C$5,LOOKUP(ROW(A2277),Paramètres!$W$5:$Z$1005)-LOOKUP(ROW(A2277),Paramètres!$V$5:$Z$1005)*Paramètres!$P$5,0)&amp;OFFSET(Paramètres!$F$5,LOOKUP(ROW(A2277),Paramètres!$X$5:$Z$1005)-LOOKUP(ROW(A2277),Paramètres!$W$5:$Z$1005)*Paramètres!$P$6,0)&amp;OFFSET(Paramètres!$I$5,LOOKUP(ROW(A2277),Paramètres!$Y$5:$Z$1005)-LOOKUP(ROW(A2277),Paramètres!$X$5:$Z$1005)*Paramètres!$P$7,0)&amp;OFFSET(Paramètres!L2281,-LOOKUP(ROW(A2277),Paramètres!$Y$5:$Z$1005)*Paramètres!$P$8,0),""))</f>
        <v/>
      </c>
      <c r="B2277" t="str">
        <f ca="1">IF(B2276="","",IFERROR(OFFSET(Paramètres!$D$5,LOOKUP(ROW(B2277),Paramètres!$W$5:$Z$1005)-LOOKUP(ROW(B2277),Paramètres!$V$5:$Z$1005)*Paramètres!$P$5,0)&amp;"/"&amp;OFFSET(Paramètres!$G$5,LOOKUP(ROW(B2277),Paramètres!$X$5:$Z$1005)-LOOKUP(ROW(B2277),Paramètres!$W$5:$Z$1005)*Paramètres!$P$6,0)&amp;"/"&amp;OFFSET(Paramètres!$J$5,LOOKUP(ROW(B2277),Paramètres!$Y$5:$Z$1005)-LOOKUP(ROW(B2277),Paramètres!$X$5:$Z$1005)*Paramètres!$P$7,0)&amp;"/"&amp;OFFSET(Paramètres!M2281,-LOOKUP(ROW(B2277),Paramètres!$Y$5:$Z$1005)*Paramètres!$P$8,0),""))</f>
        <v/>
      </c>
    </row>
    <row r="2278" spans="1:2" x14ac:dyDescent="0.25">
      <c r="A2278" t="str">
        <f ca="1">IF(A2277="","",IFERROR(OFFSET(Paramètres!$C$5,LOOKUP(ROW(A2278),Paramètres!$W$5:$Z$1005)-LOOKUP(ROW(A2278),Paramètres!$V$5:$Z$1005)*Paramètres!$P$5,0)&amp;OFFSET(Paramètres!$F$5,LOOKUP(ROW(A2278),Paramètres!$X$5:$Z$1005)-LOOKUP(ROW(A2278),Paramètres!$W$5:$Z$1005)*Paramètres!$P$6,0)&amp;OFFSET(Paramètres!$I$5,LOOKUP(ROW(A2278),Paramètres!$Y$5:$Z$1005)-LOOKUP(ROW(A2278),Paramètres!$X$5:$Z$1005)*Paramètres!$P$7,0)&amp;OFFSET(Paramètres!L2282,-LOOKUP(ROW(A2278),Paramètres!$Y$5:$Z$1005)*Paramètres!$P$8,0),""))</f>
        <v/>
      </c>
      <c r="B2278" t="str">
        <f ca="1">IF(B2277="","",IFERROR(OFFSET(Paramètres!$D$5,LOOKUP(ROW(B2278),Paramètres!$W$5:$Z$1005)-LOOKUP(ROW(B2278),Paramètres!$V$5:$Z$1005)*Paramètres!$P$5,0)&amp;"/"&amp;OFFSET(Paramètres!$G$5,LOOKUP(ROW(B2278),Paramètres!$X$5:$Z$1005)-LOOKUP(ROW(B2278),Paramètres!$W$5:$Z$1005)*Paramètres!$P$6,0)&amp;"/"&amp;OFFSET(Paramètres!$J$5,LOOKUP(ROW(B2278),Paramètres!$Y$5:$Z$1005)-LOOKUP(ROW(B2278),Paramètres!$X$5:$Z$1005)*Paramètres!$P$7,0)&amp;"/"&amp;OFFSET(Paramètres!M2282,-LOOKUP(ROW(B2278),Paramètres!$Y$5:$Z$1005)*Paramètres!$P$8,0),""))</f>
        <v/>
      </c>
    </row>
    <row r="2279" spans="1:2" x14ac:dyDescent="0.25">
      <c r="A2279" t="str">
        <f ca="1">IF(A2278="","",IFERROR(OFFSET(Paramètres!$C$5,LOOKUP(ROW(A2279),Paramètres!$W$5:$Z$1005)-LOOKUP(ROW(A2279),Paramètres!$V$5:$Z$1005)*Paramètres!$P$5,0)&amp;OFFSET(Paramètres!$F$5,LOOKUP(ROW(A2279),Paramètres!$X$5:$Z$1005)-LOOKUP(ROW(A2279),Paramètres!$W$5:$Z$1005)*Paramètres!$P$6,0)&amp;OFFSET(Paramètres!$I$5,LOOKUP(ROW(A2279),Paramètres!$Y$5:$Z$1005)-LOOKUP(ROW(A2279),Paramètres!$X$5:$Z$1005)*Paramètres!$P$7,0)&amp;OFFSET(Paramètres!L2283,-LOOKUP(ROW(A2279),Paramètres!$Y$5:$Z$1005)*Paramètres!$P$8,0),""))</f>
        <v/>
      </c>
      <c r="B2279" t="str">
        <f ca="1">IF(B2278="","",IFERROR(OFFSET(Paramètres!$D$5,LOOKUP(ROW(B2279),Paramètres!$W$5:$Z$1005)-LOOKUP(ROW(B2279),Paramètres!$V$5:$Z$1005)*Paramètres!$P$5,0)&amp;"/"&amp;OFFSET(Paramètres!$G$5,LOOKUP(ROW(B2279),Paramètres!$X$5:$Z$1005)-LOOKUP(ROW(B2279),Paramètres!$W$5:$Z$1005)*Paramètres!$P$6,0)&amp;"/"&amp;OFFSET(Paramètres!$J$5,LOOKUP(ROW(B2279),Paramètres!$Y$5:$Z$1005)-LOOKUP(ROW(B2279),Paramètres!$X$5:$Z$1005)*Paramètres!$P$7,0)&amp;"/"&amp;OFFSET(Paramètres!M2283,-LOOKUP(ROW(B2279),Paramètres!$Y$5:$Z$1005)*Paramètres!$P$8,0),""))</f>
        <v/>
      </c>
    </row>
    <row r="2280" spans="1:2" x14ac:dyDescent="0.25">
      <c r="A2280" t="str">
        <f ca="1">IF(A2279="","",IFERROR(OFFSET(Paramètres!$C$5,LOOKUP(ROW(A2280),Paramètres!$W$5:$Z$1005)-LOOKUP(ROW(A2280),Paramètres!$V$5:$Z$1005)*Paramètres!$P$5,0)&amp;OFFSET(Paramètres!$F$5,LOOKUP(ROW(A2280),Paramètres!$X$5:$Z$1005)-LOOKUP(ROW(A2280),Paramètres!$W$5:$Z$1005)*Paramètres!$P$6,0)&amp;OFFSET(Paramètres!$I$5,LOOKUP(ROW(A2280),Paramètres!$Y$5:$Z$1005)-LOOKUP(ROW(A2280),Paramètres!$X$5:$Z$1005)*Paramètres!$P$7,0)&amp;OFFSET(Paramètres!L2284,-LOOKUP(ROW(A2280),Paramètres!$Y$5:$Z$1005)*Paramètres!$P$8,0),""))</f>
        <v/>
      </c>
      <c r="B2280" t="str">
        <f ca="1">IF(B2279="","",IFERROR(OFFSET(Paramètres!$D$5,LOOKUP(ROW(B2280),Paramètres!$W$5:$Z$1005)-LOOKUP(ROW(B2280),Paramètres!$V$5:$Z$1005)*Paramètres!$P$5,0)&amp;"/"&amp;OFFSET(Paramètres!$G$5,LOOKUP(ROW(B2280),Paramètres!$X$5:$Z$1005)-LOOKUP(ROW(B2280),Paramètres!$W$5:$Z$1005)*Paramètres!$P$6,0)&amp;"/"&amp;OFFSET(Paramètres!$J$5,LOOKUP(ROW(B2280),Paramètres!$Y$5:$Z$1005)-LOOKUP(ROW(B2280),Paramètres!$X$5:$Z$1005)*Paramètres!$P$7,0)&amp;"/"&amp;OFFSET(Paramètres!M2284,-LOOKUP(ROW(B2280),Paramètres!$Y$5:$Z$1005)*Paramètres!$P$8,0),""))</f>
        <v/>
      </c>
    </row>
    <row r="2281" spans="1:2" x14ac:dyDescent="0.25">
      <c r="A2281" t="str">
        <f ca="1">IF(A2280="","",IFERROR(OFFSET(Paramètres!$C$5,LOOKUP(ROW(A2281),Paramètres!$W$5:$Z$1005)-LOOKUP(ROW(A2281),Paramètres!$V$5:$Z$1005)*Paramètres!$P$5,0)&amp;OFFSET(Paramètres!$F$5,LOOKUP(ROW(A2281),Paramètres!$X$5:$Z$1005)-LOOKUP(ROW(A2281),Paramètres!$W$5:$Z$1005)*Paramètres!$P$6,0)&amp;OFFSET(Paramètres!$I$5,LOOKUP(ROW(A2281),Paramètres!$Y$5:$Z$1005)-LOOKUP(ROW(A2281),Paramètres!$X$5:$Z$1005)*Paramètres!$P$7,0)&amp;OFFSET(Paramètres!L2285,-LOOKUP(ROW(A2281),Paramètres!$Y$5:$Z$1005)*Paramètres!$P$8,0),""))</f>
        <v/>
      </c>
      <c r="B2281" t="str">
        <f ca="1">IF(B2280="","",IFERROR(OFFSET(Paramètres!$D$5,LOOKUP(ROW(B2281),Paramètres!$W$5:$Z$1005)-LOOKUP(ROW(B2281),Paramètres!$V$5:$Z$1005)*Paramètres!$P$5,0)&amp;"/"&amp;OFFSET(Paramètres!$G$5,LOOKUP(ROW(B2281),Paramètres!$X$5:$Z$1005)-LOOKUP(ROW(B2281),Paramètres!$W$5:$Z$1005)*Paramètres!$P$6,0)&amp;"/"&amp;OFFSET(Paramètres!$J$5,LOOKUP(ROW(B2281),Paramètres!$Y$5:$Z$1005)-LOOKUP(ROW(B2281),Paramètres!$X$5:$Z$1005)*Paramètres!$P$7,0)&amp;"/"&amp;OFFSET(Paramètres!M2285,-LOOKUP(ROW(B2281),Paramètres!$Y$5:$Z$1005)*Paramètres!$P$8,0),""))</f>
        <v/>
      </c>
    </row>
    <row r="2282" spans="1:2" x14ac:dyDescent="0.25">
      <c r="A2282" t="str">
        <f ca="1">IF(A2281="","",IFERROR(OFFSET(Paramètres!$C$5,LOOKUP(ROW(A2282),Paramètres!$W$5:$Z$1005)-LOOKUP(ROW(A2282),Paramètres!$V$5:$Z$1005)*Paramètres!$P$5,0)&amp;OFFSET(Paramètres!$F$5,LOOKUP(ROW(A2282),Paramètres!$X$5:$Z$1005)-LOOKUP(ROW(A2282),Paramètres!$W$5:$Z$1005)*Paramètres!$P$6,0)&amp;OFFSET(Paramètres!$I$5,LOOKUP(ROW(A2282),Paramètres!$Y$5:$Z$1005)-LOOKUP(ROW(A2282),Paramètres!$X$5:$Z$1005)*Paramètres!$P$7,0)&amp;OFFSET(Paramètres!L2286,-LOOKUP(ROW(A2282),Paramètres!$Y$5:$Z$1005)*Paramètres!$P$8,0),""))</f>
        <v/>
      </c>
      <c r="B2282" t="str">
        <f ca="1">IF(B2281="","",IFERROR(OFFSET(Paramètres!$D$5,LOOKUP(ROW(B2282),Paramètres!$W$5:$Z$1005)-LOOKUP(ROW(B2282),Paramètres!$V$5:$Z$1005)*Paramètres!$P$5,0)&amp;"/"&amp;OFFSET(Paramètres!$G$5,LOOKUP(ROW(B2282),Paramètres!$X$5:$Z$1005)-LOOKUP(ROW(B2282),Paramètres!$W$5:$Z$1005)*Paramètres!$P$6,0)&amp;"/"&amp;OFFSET(Paramètres!$J$5,LOOKUP(ROW(B2282),Paramètres!$Y$5:$Z$1005)-LOOKUP(ROW(B2282),Paramètres!$X$5:$Z$1005)*Paramètres!$P$7,0)&amp;"/"&amp;OFFSET(Paramètres!M2286,-LOOKUP(ROW(B2282),Paramètres!$Y$5:$Z$1005)*Paramètres!$P$8,0),""))</f>
        <v/>
      </c>
    </row>
    <row r="2283" spans="1:2" x14ac:dyDescent="0.25">
      <c r="A2283" t="str">
        <f ca="1">IF(A2282="","",IFERROR(OFFSET(Paramètres!$C$5,LOOKUP(ROW(A2283),Paramètres!$W$5:$Z$1005)-LOOKUP(ROW(A2283),Paramètres!$V$5:$Z$1005)*Paramètres!$P$5,0)&amp;OFFSET(Paramètres!$F$5,LOOKUP(ROW(A2283),Paramètres!$X$5:$Z$1005)-LOOKUP(ROW(A2283),Paramètres!$W$5:$Z$1005)*Paramètres!$P$6,0)&amp;OFFSET(Paramètres!$I$5,LOOKUP(ROW(A2283),Paramètres!$Y$5:$Z$1005)-LOOKUP(ROW(A2283),Paramètres!$X$5:$Z$1005)*Paramètres!$P$7,0)&amp;OFFSET(Paramètres!L2287,-LOOKUP(ROW(A2283),Paramètres!$Y$5:$Z$1005)*Paramètres!$P$8,0),""))</f>
        <v/>
      </c>
      <c r="B2283" t="str">
        <f ca="1">IF(B2282="","",IFERROR(OFFSET(Paramètres!$D$5,LOOKUP(ROW(B2283),Paramètres!$W$5:$Z$1005)-LOOKUP(ROW(B2283),Paramètres!$V$5:$Z$1005)*Paramètres!$P$5,0)&amp;"/"&amp;OFFSET(Paramètres!$G$5,LOOKUP(ROW(B2283),Paramètres!$X$5:$Z$1005)-LOOKUP(ROW(B2283),Paramètres!$W$5:$Z$1005)*Paramètres!$P$6,0)&amp;"/"&amp;OFFSET(Paramètres!$J$5,LOOKUP(ROW(B2283),Paramètres!$Y$5:$Z$1005)-LOOKUP(ROW(B2283),Paramètres!$X$5:$Z$1005)*Paramètres!$P$7,0)&amp;"/"&amp;OFFSET(Paramètres!M2287,-LOOKUP(ROW(B2283),Paramètres!$Y$5:$Z$1005)*Paramètres!$P$8,0),""))</f>
        <v/>
      </c>
    </row>
    <row r="2284" spans="1:2" x14ac:dyDescent="0.25">
      <c r="A2284" t="str">
        <f ca="1">IF(A2283="","",IFERROR(OFFSET(Paramètres!$C$5,LOOKUP(ROW(A2284),Paramètres!$W$5:$Z$1005)-LOOKUP(ROW(A2284),Paramètres!$V$5:$Z$1005)*Paramètres!$P$5,0)&amp;OFFSET(Paramètres!$F$5,LOOKUP(ROW(A2284),Paramètres!$X$5:$Z$1005)-LOOKUP(ROW(A2284),Paramètres!$W$5:$Z$1005)*Paramètres!$P$6,0)&amp;OFFSET(Paramètres!$I$5,LOOKUP(ROW(A2284),Paramètres!$Y$5:$Z$1005)-LOOKUP(ROW(A2284),Paramètres!$X$5:$Z$1005)*Paramètres!$P$7,0)&amp;OFFSET(Paramètres!L2288,-LOOKUP(ROW(A2284),Paramètres!$Y$5:$Z$1005)*Paramètres!$P$8,0),""))</f>
        <v/>
      </c>
      <c r="B2284" t="str">
        <f ca="1">IF(B2283="","",IFERROR(OFFSET(Paramètres!$D$5,LOOKUP(ROW(B2284),Paramètres!$W$5:$Z$1005)-LOOKUP(ROW(B2284),Paramètres!$V$5:$Z$1005)*Paramètres!$P$5,0)&amp;"/"&amp;OFFSET(Paramètres!$G$5,LOOKUP(ROW(B2284),Paramètres!$X$5:$Z$1005)-LOOKUP(ROW(B2284),Paramètres!$W$5:$Z$1005)*Paramètres!$P$6,0)&amp;"/"&amp;OFFSET(Paramètres!$J$5,LOOKUP(ROW(B2284),Paramètres!$Y$5:$Z$1005)-LOOKUP(ROW(B2284),Paramètres!$X$5:$Z$1005)*Paramètres!$P$7,0)&amp;"/"&amp;OFFSET(Paramètres!M2288,-LOOKUP(ROW(B2284),Paramètres!$Y$5:$Z$1005)*Paramètres!$P$8,0),""))</f>
        <v/>
      </c>
    </row>
    <row r="2285" spans="1:2" x14ac:dyDescent="0.25">
      <c r="A2285" t="str">
        <f ca="1">IF(A2284="","",IFERROR(OFFSET(Paramètres!$C$5,LOOKUP(ROW(A2285),Paramètres!$W$5:$Z$1005)-LOOKUP(ROW(A2285),Paramètres!$V$5:$Z$1005)*Paramètres!$P$5,0)&amp;OFFSET(Paramètres!$F$5,LOOKUP(ROW(A2285),Paramètres!$X$5:$Z$1005)-LOOKUP(ROW(A2285),Paramètres!$W$5:$Z$1005)*Paramètres!$P$6,0)&amp;OFFSET(Paramètres!$I$5,LOOKUP(ROW(A2285),Paramètres!$Y$5:$Z$1005)-LOOKUP(ROW(A2285),Paramètres!$X$5:$Z$1005)*Paramètres!$P$7,0)&amp;OFFSET(Paramètres!L2289,-LOOKUP(ROW(A2285),Paramètres!$Y$5:$Z$1005)*Paramètres!$P$8,0),""))</f>
        <v/>
      </c>
      <c r="B2285" t="str">
        <f ca="1">IF(B2284="","",IFERROR(OFFSET(Paramètres!$D$5,LOOKUP(ROW(B2285),Paramètres!$W$5:$Z$1005)-LOOKUP(ROW(B2285),Paramètres!$V$5:$Z$1005)*Paramètres!$P$5,0)&amp;"/"&amp;OFFSET(Paramètres!$G$5,LOOKUP(ROW(B2285),Paramètres!$X$5:$Z$1005)-LOOKUP(ROW(B2285),Paramètres!$W$5:$Z$1005)*Paramètres!$P$6,0)&amp;"/"&amp;OFFSET(Paramètres!$J$5,LOOKUP(ROW(B2285),Paramètres!$Y$5:$Z$1005)-LOOKUP(ROW(B2285),Paramètres!$X$5:$Z$1005)*Paramètres!$P$7,0)&amp;"/"&amp;OFFSET(Paramètres!M2289,-LOOKUP(ROW(B2285),Paramètres!$Y$5:$Z$1005)*Paramètres!$P$8,0),""))</f>
        <v/>
      </c>
    </row>
    <row r="2286" spans="1:2" x14ac:dyDescent="0.25">
      <c r="A2286" t="str">
        <f ca="1">IF(A2285="","",IFERROR(OFFSET(Paramètres!$C$5,LOOKUP(ROW(A2286),Paramètres!$W$5:$Z$1005)-LOOKUP(ROW(A2286),Paramètres!$V$5:$Z$1005)*Paramètres!$P$5,0)&amp;OFFSET(Paramètres!$F$5,LOOKUP(ROW(A2286),Paramètres!$X$5:$Z$1005)-LOOKUP(ROW(A2286),Paramètres!$W$5:$Z$1005)*Paramètres!$P$6,0)&amp;OFFSET(Paramètres!$I$5,LOOKUP(ROW(A2286),Paramètres!$Y$5:$Z$1005)-LOOKUP(ROW(A2286),Paramètres!$X$5:$Z$1005)*Paramètres!$P$7,0)&amp;OFFSET(Paramètres!L2290,-LOOKUP(ROW(A2286),Paramètres!$Y$5:$Z$1005)*Paramètres!$P$8,0),""))</f>
        <v/>
      </c>
      <c r="B2286" t="str">
        <f ca="1">IF(B2285="","",IFERROR(OFFSET(Paramètres!$D$5,LOOKUP(ROW(B2286),Paramètres!$W$5:$Z$1005)-LOOKUP(ROW(B2286),Paramètres!$V$5:$Z$1005)*Paramètres!$P$5,0)&amp;"/"&amp;OFFSET(Paramètres!$G$5,LOOKUP(ROW(B2286),Paramètres!$X$5:$Z$1005)-LOOKUP(ROW(B2286),Paramètres!$W$5:$Z$1005)*Paramètres!$P$6,0)&amp;"/"&amp;OFFSET(Paramètres!$J$5,LOOKUP(ROW(B2286),Paramètres!$Y$5:$Z$1005)-LOOKUP(ROW(B2286),Paramètres!$X$5:$Z$1005)*Paramètres!$P$7,0)&amp;"/"&amp;OFFSET(Paramètres!M2290,-LOOKUP(ROW(B2286),Paramètres!$Y$5:$Z$1005)*Paramètres!$P$8,0),""))</f>
        <v/>
      </c>
    </row>
    <row r="2287" spans="1:2" x14ac:dyDescent="0.25">
      <c r="A2287" t="str">
        <f ca="1">IF(A2286="","",IFERROR(OFFSET(Paramètres!$C$5,LOOKUP(ROW(A2287),Paramètres!$W$5:$Z$1005)-LOOKUP(ROW(A2287),Paramètres!$V$5:$Z$1005)*Paramètres!$P$5,0)&amp;OFFSET(Paramètres!$F$5,LOOKUP(ROW(A2287),Paramètres!$X$5:$Z$1005)-LOOKUP(ROW(A2287),Paramètres!$W$5:$Z$1005)*Paramètres!$P$6,0)&amp;OFFSET(Paramètres!$I$5,LOOKUP(ROW(A2287),Paramètres!$Y$5:$Z$1005)-LOOKUP(ROW(A2287),Paramètres!$X$5:$Z$1005)*Paramètres!$P$7,0)&amp;OFFSET(Paramètres!L2291,-LOOKUP(ROW(A2287),Paramètres!$Y$5:$Z$1005)*Paramètres!$P$8,0),""))</f>
        <v/>
      </c>
      <c r="B2287" t="str">
        <f ca="1">IF(B2286="","",IFERROR(OFFSET(Paramètres!$D$5,LOOKUP(ROW(B2287),Paramètres!$W$5:$Z$1005)-LOOKUP(ROW(B2287),Paramètres!$V$5:$Z$1005)*Paramètres!$P$5,0)&amp;"/"&amp;OFFSET(Paramètres!$G$5,LOOKUP(ROW(B2287),Paramètres!$X$5:$Z$1005)-LOOKUP(ROW(B2287),Paramètres!$W$5:$Z$1005)*Paramètres!$P$6,0)&amp;"/"&amp;OFFSET(Paramètres!$J$5,LOOKUP(ROW(B2287),Paramètres!$Y$5:$Z$1005)-LOOKUP(ROW(B2287),Paramètres!$X$5:$Z$1005)*Paramètres!$P$7,0)&amp;"/"&amp;OFFSET(Paramètres!M2291,-LOOKUP(ROW(B2287),Paramètres!$Y$5:$Z$1005)*Paramètres!$P$8,0),""))</f>
        <v/>
      </c>
    </row>
    <row r="2288" spans="1:2" x14ac:dyDescent="0.25">
      <c r="A2288" t="str">
        <f ca="1">IF(A2287="","",IFERROR(OFFSET(Paramètres!$C$5,LOOKUP(ROW(A2288),Paramètres!$W$5:$Z$1005)-LOOKUP(ROW(A2288),Paramètres!$V$5:$Z$1005)*Paramètres!$P$5,0)&amp;OFFSET(Paramètres!$F$5,LOOKUP(ROW(A2288),Paramètres!$X$5:$Z$1005)-LOOKUP(ROW(A2288),Paramètres!$W$5:$Z$1005)*Paramètres!$P$6,0)&amp;OFFSET(Paramètres!$I$5,LOOKUP(ROW(A2288),Paramètres!$Y$5:$Z$1005)-LOOKUP(ROW(A2288),Paramètres!$X$5:$Z$1005)*Paramètres!$P$7,0)&amp;OFFSET(Paramètres!L2292,-LOOKUP(ROW(A2288),Paramètres!$Y$5:$Z$1005)*Paramètres!$P$8,0),""))</f>
        <v/>
      </c>
      <c r="B2288" t="str">
        <f ca="1">IF(B2287="","",IFERROR(OFFSET(Paramètres!$D$5,LOOKUP(ROW(B2288),Paramètres!$W$5:$Z$1005)-LOOKUP(ROW(B2288),Paramètres!$V$5:$Z$1005)*Paramètres!$P$5,0)&amp;"/"&amp;OFFSET(Paramètres!$G$5,LOOKUP(ROW(B2288),Paramètres!$X$5:$Z$1005)-LOOKUP(ROW(B2288),Paramètres!$W$5:$Z$1005)*Paramètres!$P$6,0)&amp;"/"&amp;OFFSET(Paramètres!$J$5,LOOKUP(ROW(B2288),Paramètres!$Y$5:$Z$1005)-LOOKUP(ROW(B2288),Paramètres!$X$5:$Z$1005)*Paramètres!$P$7,0)&amp;"/"&amp;OFFSET(Paramètres!M2292,-LOOKUP(ROW(B2288),Paramètres!$Y$5:$Z$1005)*Paramètres!$P$8,0),""))</f>
        <v/>
      </c>
    </row>
    <row r="2289" spans="1:2" x14ac:dyDescent="0.25">
      <c r="A2289" t="str">
        <f ca="1">IF(A2288="","",IFERROR(OFFSET(Paramètres!$C$5,LOOKUP(ROW(A2289),Paramètres!$W$5:$Z$1005)-LOOKUP(ROW(A2289),Paramètres!$V$5:$Z$1005)*Paramètres!$P$5,0)&amp;OFFSET(Paramètres!$F$5,LOOKUP(ROW(A2289),Paramètres!$X$5:$Z$1005)-LOOKUP(ROW(A2289),Paramètres!$W$5:$Z$1005)*Paramètres!$P$6,0)&amp;OFFSET(Paramètres!$I$5,LOOKUP(ROW(A2289),Paramètres!$Y$5:$Z$1005)-LOOKUP(ROW(A2289),Paramètres!$X$5:$Z$1005)*Paramètres!$P$7,0)&amp;OFFSET(Paramètres!L2293,-LOOKUP(ROW(A2289),Paramètres!$Y$5:$Z$1005)*Paramètres!$P$8,0),""))</f>
        <v/>
      </c>
      <c r="B2289" t="str">
        <f ca="1">IF(B2288="","",IFERROR(OFFSET(Paramètres!$D$5,LOOKUP(ROW(B2289),Paramètres!$W$5:$Z$1005)-LOOKUP(ROW(B2289),Paramètres!$V$5:$Z$1005)*Paramètres!$P$5,0)&amp;"/"&amp;OFFSET(Paramètres!$G$5,LOOKUP(ROW(B2289),Paramètres!$X$5:$Z$1005)-LOOKUP(ROW(B2289),Paramètres!$W$5:$Z$1005)*Paramètres!$P$6,0)&amp;"/"&amp;OFFSET(Paramètres!$J$5,LOOKUP(ROW(B2289),Paramètres!$Y$5:$Z$1005)-LOOKUP(ROW(B2289),Paramètres!$X$5:$Z$1005)*Paramètres!$P$7,0)&amp;"/"&amp;OFFSET(Paramètres!M2293,-LOOKUP(ROW(B2289),Paramètres!$Y$5:$Z$1005)*Paramètres!$P$8,0),""))</f>
        <v/>
      </c>
    </row>
    <row r="2290" spans="1:2" x14ac:dyDescent="0.25">
      <c r="A2290" t="str">
        <f ca="1">IF(A2289="","",IFERROR(OFFSET(Paramètres!$C$5,LOOKUP(ROW(A2290),Paramètres!$W$5:$Z$1005)-LOOKUP(ROW(A2290),Paramètres!$V$5:$Z$1005)*Paramètres!$P$5,0)&amp;OFFSET(Paramètres!$F$5,LOOKUP(ROW(A2290),Paramètres!$X$5:$Z$1005)-LOOKUP(ROW(A2290),Paramètres!$W$5:$Z$1005)*Paramètres!$P$6,0)&amp;OFFSET(Paramètres!$I$5,LOOKUP(ROW(A2290),Paramètres!$Y$5:$Z$1005)-LOOKUP(ROW(A2290),Paramètres!$X$5:$Z$1005)*Paramètres!$P$7,0)&amp;OFFSET(Paramètres!L2294,-LOOKUP(ROW(A2290),Paramètres!$Y$5:$Z$1005)*Paramètres!$P$8,0),""))</f>
        <v/>
      </c>
      <c r="B2290" t="str">
        <f ca="1">IF(B2289="","",IFERROR(OFFSET(Paramètres!$D$5,LOOKUP(ROW(B2290),Paramètres!$W$5:$Z$1005)-LOOKUP(ROW(B2290),Paramètres!$V$5:$Z$1005)*Paramètres!$P$5,0)&amp;"/"&amp;OFFSET(Paramètres!$G$5,LOOKUP(ROW(B2290),Paramètres!$X$5:$Z$1005)-LOOKUP(ROW(B2290),Paramètres!$W$5:$Z$1005)*Paramètres!$P$6,0)&amp;"/"&amp;OFFSET(Paramètres!$J$5,LOOKUP(ROW(B2290),Paramètres!$Y$5:$Z$1005)-LOOKUP(ROW(B2290),Paramètres!$X$5:$Z$1005)*Paramètres!$P$7,0)&amp;"/"&amp;OFFSET(Paramètres!M2294,-LOOKUP(ROW(B2290),Paramètres!$Y$5:$Z$1005)*Paramètres!$P$8,0),""))</f>
        <v/>
      </c>
    </row>
    <row r="2291" spans="1:2" x14ac:dyDescent="0.25">
      <c r="A2291" t="str">
        <f ca="1">IF(A2290="","",IFERROR(OFFSET(Paramètres!$C$5,LOOKUP(ROW(A2291),Paramètres!$W$5:$Z$1005)-LOOKUP(ROW(A2291),Paramètres!$V$5:$Z$1005)*Paramètres!$P$5,0)&amp;OFFSET(Paramètres!$F$5,LOOKUP(ROW(A2291),Paramètres!$X$5:$Z$1005)-LOOKUP(ROW(A2291),Paramètres!$W$5:$Z$1005)*Paramètres!$P$6,0)&amp;OFFSET(Paramètres!$I$5,LOOKUP(ROW(A2291),Paramètres!$Y$5:$Z$1005)-LOOKUP(ROW(A2291),Paramètres!$X$5:$Z$1005)*Paramètres!$P$7,0)&amp;OFFSET(Paramètres!L2295,-LOOKUP(ROW(A2291),Paramètres!$Y$5:$Z$1005)*Paramètres!$P$8,0),""))</f>
        <v/>
      </c>
      <c r="B2291" t="str">
        <f ca="1">IF(B2290="","",IFERROR(OFFSET(Paramètres!$D$5,LOOKUP(ROW(B2291),Paramètres!$W$5:$Z$1005)-LOOKUP(ROW(B2291),Paramètres!$V$5:$Z$1005)*Paramètres!$P$5,0)&amp;"/"&amp;OFFSET(Paramètres!$G$5,LOOKUP(ROW(B2291),Paramètres!$X$5:$Z$1005)-LOOKUP(ROW(B2291),Paramètres!$W$5:$Z$1005)*Paramètres!$P$6,0)&amp;"/"&amp;OFFSET(Paramètres!$J$5,LOOKUP(ROW(B2291),Paramètres!$Y$5:$Z$1005)-LOOKUP(ROW(B2291),Paramètres!$X$5:$Z$1005)*Paramètres!$P$7,0)&amp;"/"&amp;OFFSET(Paramètres!M2295,-LOOKUP(ROW(B2291),Paramètres!$Y$5:$Z$1005)*Paramètres!$P$8,0),""))</f>
        <v/>
      </c>
    </row>
    <row r="2292" spans="1:2" x14ac:dyDescent="0.25">
      <c r="A2292" t="str">
        <f ca="1">IF(A2291="","",IFERROR(OFFSET(Paramètres!$C$5,LOOKUP(ROW(A2292),Paramètres!$W$5:$Z$1005)-LOOKUP(ROW(A2292),Paramètres!$V$5:$Z$1005)*Paramètres!$P$5,0)&amp;OFFSET(Paramètres!$F$5,LOOKUP(ROW(A2292),Paramètres!$X$5:$Z$1005)-LOOKUP(ROW(A2292),Paramètres!$W$5:$Z$1005)*Paramètres!$P$6,0)&amp;OFFSET(Paramètres!$I$5,LOOKUP(ROW(A2292),Paramètres!$Y$5:$Z$1005)-LOOKUP(ROW(A2292),Paramètres!$X$5:$Z$1005)*Paramètres!$P$7,0)&amp;OFFSET(Paramètres!L2296,-LOOKUP(ROW(A2292),Paramètres!$Y$5:$Z$1005)*Paramètres!$P$8,0),""))</f>
        <v/>
      </c>
      <c r="B2292" t="str">
        <f ca="1">IF(B2291="","",IFERROR(OFFSET(Paramètres!$D$5,LOOKUP(ROW(B2292),Paramètres!$W$5:$Z$1005)-LOOKUP(ROW(B2292),Paramètres!$V$5:$Z$1005)*Paramètres!$P$5,0)&amp;"/"&amp;OFFSET(Paramètres!$G$5,LOOKUP(ROW(B2292),Paramètres!$X$5:$Z$1005)-LOOKUP(ROW(B2292),Paramètres!$W$5:$Z$1005)*Paramètres!$P$6,0)&amp;"/"&amp;OFFSET(Paramètres!$J$5,LOOKUP(ROW(B2292),Paramètres!$Y$5:$Z$1005)-LOOKUP(ROW(B2292),Paramètres!$X$5:$Z$1005)*Paramètres!$P$7,0)&amp;"/"&amp;OFFSET(Paramètres!M2296,-LOOKUP(ROW(B2292),Paramètres!$Y$5:$Z$1005)*Paramètres!$P$8,0),""))</f>
        <v/>
      </c>
    </row>
    <row r="2293" spans="1:2" x14ac:dyDescent="0.25">
      <c r="A2293" t="str">
        <f ca="1">IF(A2292="","",IFERROR(OFFSET(Paramètres!$C$5,LOOKUP(ROW(A2293),Paramètres!$W$5:$Z$1005)-LOOKUP(ROW(A2293),Paramètres!$V$5:$Z$1005)*Paramètres!$P$5,0)&amp;OFFSET(Paramètres!$F$5,LOOKUP(ROW(A2293),Paramètres!$X$5:$Z$1005)-LOOKUP(ROW(A2293),Paramètres!$W$5:$Z$1005)*Paramètres!$P$6,0)&amp;OFFSET(Paramètres!$I$5,LOOKUP(ROW(A2293),Paramètres!$Y$5:$Z$1005)-LOOKUP(ROW(A2293),Paramètres!$X$5:$Z$1005)*Paramètres!$P$7,0)&amp;OFFSET(Paramètres!L2297,-LOOKUP(ROW(A2293),Paramètres!$Y$5:$Z$1005)*Paramètres!$P$8,0),""))</f>
        <v/>
      </c>
      <c r="B2293" t="str">
        <f ca="1">IF(B2292="","",IFERROR(OFFSET(Paramètres!$D$5,LOOKUP(ROW(B2293),Paramètres!$W$5:$Z$1005)-LOOKUP(ROW(B2293),Paramètres!$V$5:$Z$1005)*Paramètres!$P$5,0)&amp;"/"&amp;OFFSET(Paramètres!$G$5,LOOKUP(ROW(B2293),Paramètres!$X$5:$Z$1005)-LOOKUP(ROW(B2293),Paramètres!$W$5:$Z$1005)*Paramètres!$P$6,0)&amp;"/"&amp;OFFSET(Paramètres!$J$5,LOOKUP(ROW(B2293),Paramètres!$Y$5:$Z$1005)-LOOKUP(ROW(B2293),Paramètres!$X$5:$Z$1005)*Paramètres!$P$7,0)&amp;"/"&amp;OFFSET(Paramètres!M2297,-LOOKUP(ROW(B2293),Paramètres!$Y$5:$Z$1005)*Paramètres!$P$8,0),""))</f>
        <v/>
      </c>
    </row>
    <row r="2294" spans="1:2" x14ac:dyDescent="0.25">
      <c r="A2294" t="str">
        <f ca="1">IF(A2293="","",IFERROR(OFFSET(Paramètres!$C$5,LOOKUP(ROW(A2294),Paramètres!$W$5:$Z$1005)-LOOKUP(ROW(A2294),Paramètres!$V$5:$Z$1005)*Paramètres!$P$5,0)&amp;OFFSET(Paramètres!$F$5,LOOKUP(ROW(A2294),Paramètres!$X$5:$Z$1005)-LOOKUP(ROW(A2294),Paramètres!$W$5:$Z$1005)*Paramètres!$P$6,0)&amp;OFFSET(Paramètres!$I$5,LOOKUP(ROW(A2294),Paramètres!$Y$5:$Z$1005)-LOOKUP(ROW(A2294),Paramètres!$X$5:$Z$1005)*Paramètres!$P$7,0)&amp;OFFSET(Paramètres!L2298,-LOOKUP(ROW(A2294),Paramètres!$Y$5:$Z$1005)*Paramètres!$P$8,0),""))</f>
        <v/>
      </c>
      <c r="B2294" t="str">
        <f ca="1">IF(B2293="","",IFERROR(OFFSET(Paramètres!$D$5,LOOKUP(ROW(B2294),Paramètres!$W$5:$Z$1005)-LOOKUP(ROW(B2294),Paramètres!$V$5:$Z$1005)*Paramètres!$P$5,0)&amp;"/"&amp;OFFSET(Paramètres!$G$5,LOOKUP(ROW(B2294),Paramètres!$X$5:$Z$1005)-LOOKUP(ROW(B2294),Paramètres!$W$5:$Z$1005)*Paramètres!$P$6,0)&amp;"/"&amp;OFFSET(Paramètres!$J$5,LOOKUP(ROW(B2294),Paramètres!$Y$5:$Z$1005)-LOOKUP(ROW(B2294),Paramètres!$X$5:$Z$1005)*Paramètres!$P$7,0)&amp;"/"&amp;OFFSET(Paramètres!M2298,-LOOKUP(ROW(B2294),Paramètres!$Y$5:$Z$1005)*Paramètres!$P$8,0),""))</f>
        <v/>
      </c>
    </row>
    <row r="2295" spans="1:2" x14ac:dyDescent="0.25">
      <c r="A2295" t="str">
        <f ca="1">IF(A2294="","",IFERROR(OFFSET(Paramètres!$C$5,LOOKUP(ROW(A2295),Paramètres!$W$5:$Z$1005)-LOOKUP(ROW(A2295),Paramètres!$V$5:$Z$1005)*Paramètres!$P$5,0)&amp;OFFSET(Paramètres!$F$5,LOOKUP(ROW(A2295),Paramètres!$X$5:$Z$1005)-LOOKUP(ROW(A2295),Paramètres!$W$5:$Z$1005)*Paramètres!$P$6,0)&amp;OFFSET(Paramètres!$I$5,LOOKUP(ROW(A2295),Paramètres!$Y$5:$Z$1005)-LOOKUP(ROW(A2295),Paramètres!$X$5:$Z$1005)*Paramètres!$P$7,0)&amp;OFFSET(Paramètres!L2299,-LOOKUP(ROW(A2295),Paramètres!$Y$5:$Z$1005)*Paramètres!$P$8,0),""))</f>
        <v/>
      </c>
      <c r="B2295" t="str">
        <f ca="1">IF(B2294="","",IFERROR(OFFSET(Paramètres!$D$5,LOOKUP(ROW(B2295),Paramètres!$W$5:$Z$1005)-LOOKUP(ROW(B2295),Paramètres!$V$5:$Z$1005)*Paramètres!$P$5,0)&amp;"/"&amp;OFFSET(Paramètres!$G$5,LOOKUP(ROW(B2295),Paramètres!$X$5:$Z$1005)-LOOKUP(ROW(B2295),Paramètres!$W$5:$Z$1005)*Paramètres!$P$6,0)&amp;"/"&amp;OFFSET(Paramètres!$J$5,LOOKUP(ROW(B2295),Paramètres!$Y$5:$Z$1005)-LOOKUP(ROW(B2295),Paramètres!$X$5:$Z$1005)*Paramètres!$P$7,0)&amp;"/"&amp;OFFSET(Paramètres!M2299,-LOOKUP(ROW(B2295),Paramètres!$Y$5:$Z$1005)*Paramètres!$P$8,0),""))</f>
        <v/>
      </c>
    </row>
    <row r="2296" spans="1:2" x14ac:dyDescent="0.25">
      <c r="A2296" t="str">
        <f ca="1">IF(A2295="","",IFERROR(OFFSET(Paramètres!$C$5,LOOKUP(ROW(A2296),Paramètres!$W$5:$Z$1005)-LOOKUP(ROW(A2296),Paramètres!$V$5:$Z$1005)*Paramètres!$P$5,0)&amp;OFFSET(Paramètres!$F$5,LOOKUP(ROW(A2296),Paramètres!$X$5:$Z$1005)-LOOKUP(ROW(A2296),Paramètres!$W$5:$Z$1005)*Paramètres!$P$6,0)&amp;OFFSET(Paramètres!$I$5,LOOKUP(ROW(A2296),Paramètres!$Y$5:$Z$1005)-LOOKUP(ROW(A2296),Paramètres!$X$5:$Z$1005)*Paramètres!$P$7,0)&amp;OFFSET(Paramètres!L2300,-LOOKUP(ROW(A2296),Paramètres!$Y$5:$Z$1005)*Paramètres!$P$8,0),""))</f>
        <v/>
      </c>
      <c r="B2296" t="str">
        <f ca="1">IF(B2295="","",IFERROR(OFFSET(Paramètres!$D$5,LOOKUP(ROW(B2296),Paramètres!$W$5:$Z$1005)-LOOKUP(ROW(B2296),Paramètres!$V$5:$Z$1005)*Paramètres!$P$5,0)&amp;"/"&amp;OFFSET(Paramètres!$G$5,LOOKUP(ROW(B2296),Paramètres!$X$5:$Z$1005)-LOOKUP(ROW(B2296),Paramètres!$W$5:$Z$1005)*Paramètres!$P$6,0)&amp;"/"&amp;OFFSET(Paramètres!$J$5,LOOKUP(ROW(B2296),Paramètres!$Y$5:$Z$1005)-LOOKUP(ROW(B2296),Paramètres!$X$5:$Z$1005)*Paramètres!$P$7,0)&amp;"/"&amp;OFFSET(Paramètres!M2300,-LOOKUP(ROW(B2296),Paramètres!$Y$5:$Z$1005)*Paramètres!$P$8,0),""))</f>
        <v/>
      </c>
    </row>
    <row r="2297" spans="1:2" x14ac:dyDescent="0.25">
      <c r="A2297" t="str">
        <f ca="1">IF(A2296="","",IFERROR(OFFSET(Paramètres!$C$5,LOOKUP(ROW(A2297),Paramètres!$W$5:$Z$1005)-LOOKUP(ROW(A2297),Paramètres!$V$5:$Z$1005)*Paramètres!$P$5,0)&amp;OFFSET(Paramètres!$F$5,LOOKUP(ROW(A2297),Paramètres!$X$5:$Z$1005)-LOOKUP(ROW(A2297),Paramètres!$W$5:$Z$1005)*Paramètres!$P$6,0)&amp;OFFSET(Paramètres!$I$5,LOOKUP(ROW(A2297),Paramètres!$Y$5:$Z$1005)-LOOKUP(ROW(A2297),Paramètres!$X$5:$Z$1005)*Paramètres!$P$7,0)&amp;OFFSET(Paramètres!L2301,-LOOKUP(ROW(A2297),Paramètres!$Y$5:$Z$1005)*Paramètres!$P$8,0),""))</f>
        <v/>
      </c>
      <c r="B2297" t="str">
        <f ca="1">IF(B2296="","",IFERROR(OFFSET(Paramètres!$D$5,LOOKUP(ROW(B2297),Paramètres!$W$5:$Z$1005)-LOOKUP(ROW(B2297),Paramètres!$V$5:$Z$1005)*Paramètres!$P$5,0)&amp;"/"&amp;OFFSET(Paramètres!$G$5,LOOKUP(ROW(B2297),Paramètres!$X$5:$Z$1005)-LOOKUP(ROW(B2297),Paramètres!$W$5:$Z$1005)*Paramètres!$P$6,0)&amp;"/"&amp;OFFSET(Paramètres!$J$5,LOOKUP(ROW(B2297),Paramètres!$Y$5:$Z$1005)-LOOKUP(ROW(B2297),Paramètres!$X$5:$Z$1005)*Paramètres!$P$7,0)&amp;"/"&amp;OFFSET(Paramètres!M2301,-LOOKUP(ROW(B2297),Paramètres!$Y$5:$Z$1005)*Paramètres!$P$8,0),""))</f>
        <v/>
      </c>
    </row>
    <row r="2298" spans="1:2" x14ac:dyDescent="0.25">
      <c r="A2298" t="str">
        <f ca="1">IF(A2297="","",IFERROR(OFFSET(Paramètres!$C$5,LOOKUP(ROW(A2298),Paramètres!$W$5:$Z$1005)-LOOKUP(ROW(A2298),Paramètres!$V$5:$Z$1005)*Paramètres!$P$5,0)&amp;OFFSET(Paramètres!$F$5,LOOKUP(ROW(A2298),Paramètres!$X$5:$Z$1005)-LOOKUP(ROW(A2298),Paramètres!$W$5:$Z$1005)*Paramètres!$P$6,0)&amp;OFFSET(Paramètres!$I$5,LOOKUP(ROW(A2298),Paramètres!$Y$5:$Z$1005)-LOOKUP(ROW(A2298),Paramètres!$X$5:$Z$1005)*Paramètres!$P$7,0)&amp;OFFSET(Paramètres!L2302,-LOOKUP(ROW(A2298),Paramètres!$Y$5:$Z$1005)*Paramètres!$P$8,0),""))</f>
        <v/>
      </c>
      <c r="B2298" t="str">
        <f ca="1">IF(B2297="","",IFERROR(OFFSET(Paramètres!$D$5,LOOKUP(ROW(B2298),Paramètres!$W$5:$Z$1005)-LOOKUP(ROW(B2298),Paramètres!$V$5:$Z$1005)*Paramètres!$P$5,0)&amp;"/"&amp;OFFSET(Paramètres!$G$5,LOOKUP(ROW(B2298),Paramètres!$X$5:$Z$1005)-LOOKUP(ROW(B2298),Paramètres!$W$5:$Z$1005)*Paramètres!$P$6,0)&amp;"/"&amp;OFFSET(Paramètres!$J$5,LOOKUP(ROW(B2298),Paramètres!$Y$5:$Z$1005)-LOOKUP(ROW(B2298),Paramètres!$X$5:$Z$1005)*Paramètres!$P$7,0)&amp;"/"&amp;OFFSET(Paramètres!M2302,-LOOKUP(ROW(B2298),Paramètres!$Y$5:$Z$1005)*Paramètres!$P$8,0),""))</f>
        <v/>
      </c>
    </row>
    <row r="2299" spans="1:2" x14ac:dyDescent="0.25">
      <c r="A2299" t="str">
        <f ca="1">IF(A2298="","",IFERROR(OFFSET(Paramètres!$C$5,LOOKUP(ROW(A2299),Paramètres!$W$5:$Z$1005)-LOOKUP(ROW(A2299),Paramètres!$V$5:$Z$1005)*Paramètres!$P$5,0)&amp;OFFSET(Paramètres!$F$5,LOOKUP(ROW(A2299),Paramètres!$X$5:$Z$1005)-LOOKUP(ROW(A2299),Paramètres!$W$5:$Z$1005)*Paramètres!$P$6,0)&amp;OFFSET(Paramètres!$I$5,LOOKUP(ROW(A2299),Paramètres!$Y$5:$Z$1005)-LOOKUP(ROW(A2299),Paramètres!$X$5:$Z$1005)*Paramètres!$P$7,0)&amp;OFFSET(Paramètres!L2303,-LOOKUP(ROW(A2299),Paramètres!$Y$5:$Z$1005)*Paramètres!$P$8,0),""))</f>
        <v/>
      </c>
      <c r="B2299" t="str">
        <f ca="1">IF(B2298="","",IFERROR(OFFSET(Paramètres!$D$5,LOOKUP(ROW(B2299),Paramètres!$W$5:$Z$1005)-LOOKUP(ROW(B2299),Paramètres!$V$5:$Z$1005)*Paramètres!$P$5,0)&amp;"/"&amp;OFFSET(Paramètres!$G$5,LOOKUP(ROW(B2299),Paramètres!$X$5:$Z$1005)-LOOKUP(ROW(B2299),Paramètres!$W$5:$Z$1005)*Paramètres!$P$6,0)&amp;"/"&amp;OFFSET(Paramètres!$J$5,LOOKUP(ROW(B2299),Paramètres!$Y$5:$Z$1005)-LOOKUP(ROW(B2299),Paramètres!$X$5:$Z$1005)*Paramètres!$P$7,0)&amp;"/"&amp;OFFSET(Paramètres!M2303,-LOOKUP(ROW(B2299),Paramètres!$Y$5:$Z$1005)*Paramètres!$P$8,0),""))</f>
        <v/>
      </c>
    </row>
    <row r="2300" spans="1:2" x14ac:dyDescent="0.25">
      <c r="A2300" t="str">
        <f ca="1">IF(A2299="","",IFERROR(OFFSET(Paramètres!$C$5,LOOKUP(ROW(A2300),Paramètres!$W$5:$Z$1005)-LOOKUP(ROW(A2300),Paramètres!$V$5:$Z$1005)*Paramètres!$P$5,0)&amp;OFFSET(Paramètres!$F$5,LOOKUP(ROW(A2300),Paramètres!$X$5:$Z$1005)-LOOKUP(ROW(A2300),Paramètres!$W$5:$Z$1005)*Paramètres!$P$6,0)&amp;OFFSET(Paramètres!$I$5,LOOKUP(ROW(A2300),Paramètres!$Y$5:$Z$1005)-LOOKUP(ROW(A2300),Paramètres!$X$5:$Z$1005)*Paramètres!$P$7,0)&amp;OFFSET(Paramètres!L2304,-LOOKUP(ROW(A2300),Paramètres!$Y$5:$Z$1005)*Paramètres!$P$8,0),""))</f>
        <v/>
      </c>
      <c r="B2300" t="str">
        <f ca="1">IF(B2299="","",IFERROR(OFFSET(Paramètres!$D$5,LOOKUP(ROW(B2300),Paramètres!$W$5:$Z$1005)-LOOKUP(ROW(B2300),Paramètres!$V$5:$Z$1005)*Paramètres!$P$5,0)&amp;"/"&amp;OFFSET(Paramètres!$G$5,LOOKUP(ROW(B2300),Paramètres!$X$5:$Z$1005)-LOOKUP(ROW(B2300),Paramètres!$W$5:$Z$1005)*Paramètres!$P$6,0)&amp;"/"&amp;OFFSET(Paramètres!$J$5,LOOKUP(ROW(B2300),Paramètres!$Y$5:$Z$1005)-LOOKUP(ROW(B2300),Paramètres!$X$5:$Z$1005)*Paramètres!$P$7,0)&amp;"/"&amp;OFFSET(Paramètres!M2304,-LOOKUP(ROW(B2300),Paramètres!$Y$5:$Z$1005)*Paramètres!$P$8,0),""))</f>
        <v/>
      </c>
    </row>
    <row r="2301" spans="1:2" x14ac:dyDescent="0.25">
      <c r="A2301" t="str">
        <f ca="1">IF(A2300="","",IFERROR(OFFSET(Paramètres!$C$5,LOOKUP(ROW(A2301),Paramètres!$W$5:$Z$1005)-LOOKUP(ROW(A2301),Paramètres!$V$5:$Z$1005)*Paramètres!$P$5,0)&amp;OFFSET(Paramètres!$F$5,LOOKUP(ROW(A2301),Paramètres!$X$5:$Z$1005)-LOOKUP(ROW(A2301),Paramètres!$W$5:$Z$1005)*Paramètres!$P$6,0)&amp;OFFSET(Paramètres!$I$5,LOOKUP(ROW(A2301),Paramètres!$Y$5:$Z$1005)-LOOKUP(ROW(A2301),Paramètres!$X$5:$Z$1005)*Paramètres!$P$7,0)&amp;OFFSET(Paramètres!L2305,-LOOKUP(ROW(A2301),Paramètres!$Y$5:$Z$1005)*Paramètres!$P$8,0),""))</f>
        <v/>
      </c>
      <c r="B2301" t="str">
        <f ca="1">IF(B2300="","",IFERROR(OFFSET(Paramètres!$D$5,LOOKUP(ROW(B2301),Paramètres!$W$5:$Z$1005)-LOOKUP(ROW(B2301),Paramètres!$V$5:$Z$1005)*Paramètres!$P$5,0)&amp;"/"&amp;OFFSET(Paramètres!$G$5,LOOKUP(ROW(B2301),Paramètres!$X$5:$Z$1005)-LOOKUP(ROW(B2301),Paramètres!$W$5:$Z$1005)*Paramètres!$P$6,0)&amp;"/"&amp;OFFSET(Paramètres!$J$5,LOOKUP(ROW(B2301),Paramètres!$Y$5:$Z$1005)-LOOKUP(ROW(B2301),Paramètres!$X$5:$Z$1005)*Paramètres!$P$7,0)&amp;"/"&amp;OFFSET(Paramètres!M2305,-LOOKUP(ROW(B2301),Paramètres!$Y$5:$Z$1005)*Paramètres!$P$8,0),""))</f>
        <v/>
      </c>
    </row>
    <row r="2302" spans="1:2" x14ac:dyDescent="0.25">
      <c r="A2302" t="str">
        <f ca="1">IF(A2301="","",IFERROR(OFFSET(Paramètres!$C$5,LOOKUP(ROW(A2302),Paramètres!$W$5:$Z$1005)-LOOKUP(ROW(A2302),Paramètres!$V$5:$Z$1005)*Paramètres!$P$5,0)&amp;OFFSET(Paramètres!$F$5,LOOKUP(ROW(A2302),Paramètres!$X$5:$Z$1005)-LOOKUP(ROW(A2302),Paramètres!$W$5:$Z$1005)*Paramètres!$P$6,0)&amp;OFFSET(Paramètres!$I$5,LOOKUP(ROW(A2302),Paramètres!$Y$5:$Z$1005)-LOOKUP(ROW(A2302),Paramètres!$X$5:$Z$1005)*Paramètres!$P$7,0)&amp;OFFSET(Paramètres!L2306,-LOOKUP(ROW(A2302),Paramètres!$Y$5:$Z$1005)*Paramètres!$P$8,0),""))</f>
        <v/>
      </c>
      <c r="B2302" t="str">
        <f ca="1">IF(B2301="","",IFERROR(OFFSET(Paramètres!$D$5,LOOKUP(ROW(B2302),Paramètres!$W$5:$Z$1005)-LOOKUP(ROW(B2302),Paramètres!$V$5:$Z$1005)*Paramètres!$P$5,0)&amp;"/"&amp;OFFSET(Paramètres!$G$5,LOOKUP(ROW(B2302),Paramètres!$X$5:$Z$1005)-LOOKUP(ROW(B2302),Paramètres!$W$5:$Z$1005)*Paramètres!$P$6,0)&amp;"/"&amp;OFFSET(Paramètres!$J$5,LOOKUP(ROW(B2302),Paramètres!$Y$5:$Z$1005)-LOOKUP(ROW(B2302),Paramètres!$X$5:$Z$1005)*Paramètres!$P$7,0)&amp;"/"&amp;OFFSET(Paramètres!M2306,-LOOKUP(ROW(B2302),Paramètres!$Y$5:$Z$1005)*Paramètres!$P$8,0),""))</f>
        <v/>
      </c>
    </row>
    <row r="2303" spans="1:2" x14ac:dyDescent="0.25">
      <c r="A2303" t="str">
        <f ca="1">IF(A2302="","",IFERROR(OFFSET(Paramètres!$C$5,LOOKUP(ROW(A2303),Paramètres!$W$5:$Z$1005)-LOOKUP(ROW(A2303),Paramètres!$V$5:$Z$1005)*Paramètres!$P$5,0)&amp;OFFSET(Paramètres!$F$5,LOOKUP(ROW(A2303),Paramètres!$X$5:$Z$1005)-LOOKUP(ROW(A2303),Paramètres!$W$5:$Z$1005)*Paramètres!$P$6,0)&amp;OFFSET(Paramètres!$I$5,LOOKUP(ROW(A2303),Paramètres!$Y$5:$Z$1005)-LOOKUP(ROW(A2303),Paramètres!$X$5:$Z$1005)*Paramètres!$P$7,0)&amp;OFFSET(Paramètres!L2307,-LOOKUP(ROW(A2303),Paramètres!$Y$5:$Z$1005)*Paramètres!$P$8,0),""))</f>
        <v/>
      </c>
      <c r="B2303" t="str">
        <f ca="1">IF(B2302="","",IFERROR(OFFSET(Paramètres!$D$5,LOOKUP(ROW(B2303),Paramètres!$W$5:$Z$1005)-LOOKUP(ROW(B2303),Paramètres!$V$5:$Z$1005)*Paramètres!$P$5,0)&amp;"/"&amp;OFFSET(Paramètres!$G$5,LOOKUP(ROW(B2303),Paramètres!$X$5:$Z$1005)-LOOKUP(ROW(B2303),Paramètres!$W$5:$Z$1005)*Paramètres!$P$6,0)&amp;"/"&amp;OFFSET(Paramètres!$J$5,LOOKUP(ROW(B2303),Paramètres!$Y$5:$Z$1005)-LOOKUP(ROW(B2303),Paramètres!$X$5:$Z$1005)*Paramètres!$P$7,0)&amp;"/"&amp;OFFSET(Paramètres!M2307,-LOOKUP(ROW(B2303),Paramètres!$Y$5:$Z$1005)*Paramètres!$P$8,0),""))</f>
        <v/>
      </c>
    </row>
    <row r="2304" spans="1:2" x14ac:dyDescent="0.25">
      <c r="A2304" t="str">
        <f ca="1">IF(A2303="","",IFERROR(OFFSET(Paramètres!$C$5,LOOKUP(ROW(A2304),Paramètres!$W$5:$Z$1005)-LOOKUP(ROW(A2304),Paramètres!$V$5:$Z$1005)*Paramètres!$P$5,0)&amp;OFFSET(Paramètres!$F$5,LOOKUP(ROW(A2304),Paramètres!$X$5:$Z$1005)-LOOKUP(ROW(A2304),Paramètres!$W$5:$Z$1005)*Paramètres!$P$6,0)&amp;OFFSET(Paramètres!$I$5,LOOKUP(ROW(A2304),Paramètres!$Y$5:$Z$1005)-LOOKUP(ROW(A2304),Paramètres!$X$5:$Z$1005)*Paramètres!$P$7,0)&amp;OFFSET(Paramètres!L2308,-LOOKUP(ROW(A2304),Paramètres!$Y$5:$Z$1005)*Paramètres!$P$8,0),""))</f>
        <v/>
      </c>
      <c r="B2304" t="str">
        <f ca="1">IF(B2303="","",IFERROR(OFFSET(Paramètres!$D$5,LOOKUP(ROW(B2304),Paramètres!$W$5:$Z$1005)-LOOKUP(ROW(B2304),Paramètres!$V$5:$Z$1005)*Paramètres!$P$5,0)&amp;"/"&amp;OFFSET(Paramètres!$G$5,LOOKUP(ROW(B2304),Paramètres!$X$5:$Z$1005)-LOOKUP(ROW(B2304),Paramètres!$W$5:$Z$1005)*Paramètres!$P$6,0)&amp;"/"&amp;OFFSET(Paramètres!$J$5,LOOKUP(ROW(B2304),Paramètres!$Y$5:$Z$1005)-LOOKUP(ROW(B2304),Paramètres!$X$5:$Z$1005)*Paramètres!$P$7,0)&amp;"/"&amp;OFFSET(Paramètres!M2308,-LOOKUP(ROW(B2304),Paramètres!$Y$5:$Z$1005)*Paramètres!$P$8,0),""))</f>
        <v/>
      </c>
    </row>
    <row r="2305" spans="1:2" x14ac:dyDescent="0.25">
      <c r="A2305" t="str">
        <f ca="1">IF(A2304="","",IFERROR(OFFSET(Paramètres!$C$5,LOOKUP(ROW(A2305),Paramètres!$W$5:$Z$1005)-LOOKUP(ROW(A2305),Paramètres!$V$5:$Z$1005)*Paramètres!$P$5,0)&amp;OFFSET(Paramètres!$F$5,LOOKUP(ROW(A2305),Paramètres!$X$5:$Z$1005)-LOOKUP(ROW(A2305),Paramètres!$W$5:$Z$1005)*Paramètres!$P$6,0)&amp;OFFSET(Paramètres!$I$5,LOOKUP(ROW(A2305),Paramètres!$Y$5:$Z$1005)-LOOKUP(ROW(A2305),Paramètres!$X$5:$Z$1005)*Paramètres!$P$7,0)&amp;OFFSET(Paramètres!L2309,-LOOKUP(ROW(A2305),Paramètres!$Y$5:$Z$1005)*Paramètres!$P$8,0),""))</f>
        <v/>
      </c>
      <c r="B2305" t="str">
        <f ca="1">IF(B2304="","",IFERROR(OFFSET(Paramètres!$D$5,LOOKUP(ROW(B2305),Paramètres!$W$5:$Z$1005)-LOOKUP(ROW(B2305),Paramètres!$V$5:$Z$1005)*Paramètres!$P$5,0)&amp;"/"&amp;OFFSET(Paramètres!$G$5,LOOKUP(ROW(B2305),Paramètres!$X$5:$Z$1005)-LOOKUP(ROW(B2305),Paramètres!$W$5:$Z$1005)*Paramètres!$P$6,0)&amp;"/"&amp;OFFSET(Paramètres!$J$5,LOOKUP(ROW(B2305),Paramètres!$Y$5:$Z$1005)-LOOKUP(ROW(B2305),Paramètres!$X$5:$Z$1005)*Paramètres!$P$7,0)&amp;"/"&amp;OFFSET(Paramètres!M2309,-LOOKUP(ROW(B2305),Paramètres!$Y$5:$Z$1005)*Paramètres!$P$8,0),""))</f>
        <v/>
      </c>
    </row>
    <row r="2306" spans="1:2" x14ac:dyDescent="0.25">
      <c r="A2306" t="str">
        <f ca="1">IF(A2305="","",IFERROR(OFFSET(Paramètres!$C$5,LOOKUP(ROW(A2306),Paramètres!$W$5:$Z$1005)-LOOKUP(ROW(A2306),Paramètres!$V$5:$Z$1005)*Paramètres!$P$5,0)&amp;OFFSET(Paramètres!$F$5,LOOKUP(ROW(A2306),Paramètres!$X$5:$Z$1005)-LOOKUP(ROW(A2306),Paramètres!$W$5:$Z$1005)*Paramètres!$P$6,0)&amp;OFFSET(Paramètres!$I$5,LOOKUP(ROW(A2306),Paramètres!$Y$5:$Z$1005)-LOOKUP(ROW(A2306),Paramètres!$X$5:$Z$1005)*Paramètres!$P$7,0)&amp;OFFSET(Paramètres!L2310,-LOOKUP(ROW(A2306),Paramètres!$Y$5:$Z$1005)*Paramètres!$P$8,0),""))</f>
        <v/>
      </c>
      <c r="B2306" t="str">
        <f ca="1">IF(B2305="","",IFERROR(OFFSET(Paramètres!$D$5,LOOKUP(ROW(B2306),Paramètres!$W$5:$Z$1005)-LOOKUP(ROW(B2306),Paramètres!$V$5:$Z$1005)*Paramètres!$P$5,0)&amp;"/"&amp;OFFSET(Paramètres!$G$5,LOOKUP(ROW(B2306),Paramètres!$X$5:$Z$1005)-LOOKUP(ROW(B2306),Paramètres!$W$5:$Z$1005)*Paramètres!$P$6,0)&amp;"/"&amp;OFFSET(Paramètres!$J$5,LOOKUP(ROW(B2306),Paramètres!$Y$5:$Z$1005)-LOOKUP(ROW(B2306),Paramètres!$X$5:$Z$1005)*Paramètres!$P$7,0)&amp;"/"&amp;OFFSET(Paramètres!M2310,-LOOKUP(ROW(B2306),Paramètres!$Y$5:$Z$1005)*Paramètres!$P$8,0),""))</f>
        <v/>
      </c>
    </row>
    <row r="2307" spans="1:2" x14ac:dyDescent="0.25">
      <c r="A2307" t="str">
        <f ca="1">IF(A2306="","",IFERROR(OFFSET(Paramètres!$C$5,LOOKUP(ROW(A2307),Paramètres!$W$5:$Z$1005)-LOOKUP(ROW(A2307),Paramètres!$V$5:$Z$1005)*Paramètres!$P$5,0)&amp;OFFSET(Paramètres!$F$5,LOOKUP(ROW(A2307),Paramètres!$X$5:$Z$1005)-LOOKUP(ROW(A2307),Paramètres!$W$5:$Z$1005)*Paramètres!$P$6,0)&amp;OFFSET(Paramètres!$I$5,LOOKUP(ROW(A2307),Paramètres!$Y$5:$Z$1005)-LOOKUP(ROW(A2307),Paramètres!$X$5:$Z$1005)*Paramètres!$P$7,0)&amp;OFFSET(Paramètres!L2311,-LOOKUP(ROW(A2307),Paramètres!$Y$5:$Z$1005)*Paramètres!$P$8,0),""))</f>
        <v/>
      </c>
      <c r="B2307" t="str">
        <f ca="1">IF(B2306="","",IFERROR(OFFSET(Paramètres!$D$5,LOOKUP(ROW(B2307),Paramètres!$W$5:$Z$1005)-LOOKUP(ROW(B2307),Paramètres!$V$5:$Z$1005)*Paramètres!$P$5,0)&amp;"/"&amp;OFFSET(Paramètres!$G$5,LOOKUP(ROW(B2307),Paramètres!$X$5:$Z$1005)-LOOKUP(ROW(B2307),Paramètres!$W$5:$Z$1005)*Paramètres!$P$6,0)&amp;"/"&amp;OFFSET(Paramètres!$J$5,LOOKUP(ROW(B2307),Paramètres!$Y$5:$Z$1005)-LOOKUP(ROW(B2307),Paramètres!$X$5:$Z$1005)*Paramètres!$P$7,0)&amp;"/"&amp;OFFSET(Paramètres!M2311,-LOOKUP(ROW(B2307),Paramètres!$Y$5:$Z$1005)*Paramètres!$P$8,0),""))</f>
        <v/>
      </c>
    </row>
    <row r="2308" spans="1:2" x14ac:dyDescent="0.25">
      <c r="A2308" t="str">
        <f ca="1">IF(A2307="","",IFERROR(OFFSET(Paramètres!$C$5,LOOKUP(ROW(A2308),Paramètres!$W$5:$Z$1005)-LOOKUP(ROW(A2308),Paramètres!$V$5:$Z$1005)*Paramètres!$P$5,0)&amp;OFFSET(Paramètres!$F$5,LOOKUP(ROW(A2308),Paramètres!$X$5:$Z$1005)-LOOKUP(ROW(A2308),Paramètres!$W$5:$Z$1005)*Paramètres!$P$6,0)&amp;OFFSET(Paramètres!$I$5,LOOKUP(ROW(A2308),Paramètres!$Y$5:$Z$1005)-LOOKUP(ROW(A2308),Paramètres!$X$5:$Z$1005)*Paramètres!$P$7,0)&amp;OFFSET(Paramètres!L2312,-LOOKUP(ROW(A2308),Paramètres!$Y$5:$Z$1005)*Paramètres!$P$8,0),""))</f>
        <v/>
      </c>
      <c r="B2308" t="str">
        <f ca="1">IF(B2307="","",IFERROR(OFFSET(Paramètres!$D$5,LOOKUP(ROW(B2308),Paramètres!$W$5:$Z$1005)-LOOKUP(ROW(B2308),Paramètres!$V$5:$Z$1005)*Paramètres!$P$5,0)&amp;"/"&amp;OFFSET(Paramètres!$G$5,LOOKUP(ROW(B2308),Paramètres!$X$5:$Z$1005)-LOOKUP(ROW(B2308),Paramètres!$W$5:$Z$1005)*Paramètres!$P$6,0)&amp;"/"&amp;OFFSET(Paramètres!$J$5,LOOKUP(ROW(B2308),Paramètres!$Y$5:$Z$1005)-LOOKUP(ROW(B2308),Paramètres!$X$5:$Z$1005)*Paramètres!$P$7,0)&amp;"/"&amp;OFFSET(Paramètres!M2312,-LOOKUP(ROW(B2308),Paramètres!$Y$5:$Z$1005)*Paramètres!$P$8,0),""))</f>
        <v/>
      </c>
    </row>
    <row r="2309" spans="1:2" x14ac:dyDescent="0.25">
      <c r="A2309" t="str">
        <f ca="1">IF(A2308="","",IFERROR(OFFSET(Paramètres!$C$5,LOOKUP(ROW(A2309),Paramètres!$W$5:$Z$1005)-LOOKUP(ROW(A2309),Paramètres!$V$5:$Z$1005)*Paramètres!$P$5,0)&amp;OFFSET(Paramètres!$F$5,LOOKUP(ROW(A2309),Paramètres!$X$5:$Z$1005)-LOOKUP(ROW(A2309),Paramètres!$W$5:$Z$1005)*Paramètres!$P$6,0)&amp;OFFSET(Paramètres!$I$5,LOOKUP(ROW(A2309),Paramètres!$Y$5:$Z$1005)-LOOKUP(ROW(A2309),Paramètres!$X$5:$Z$1005)*Paramètres!$P$7,0)&amp;OFFSET(Paramètres!L2313,-LOOKUP(ROW(A2309),Paramètres!$Y$5:$Z$1005)*Paramètres!$P$8,0),""))</f>
        <v/>
      </c>
      <c r="B2309" t="str">
        <f ca="1">IF(B2308="","",IFERROR(OFFSET(Paramètres!$D$5,LOOKUP(ROW(B2309),Paramètres!$W$5:$Z$1005)-LOOKUP(ROW(B2309),Paramètres!$V$5:$Z$1005)*Paramètres!$P$5,0)&amp;"/"&amp;OFFSET(Paramètres!$G$5,LOOKUP(ROW(B2309),Paramètres!$X$5:$Z$1005)-LOOKUP(ROW(B2309),Paramètres!$W$5:$Z$1005)*Paramètres!$P$6,0)&amp;"/"&amp;OFFSET(Paramètres!$J$5,LOOKUP(ROW(B2309),Paramètres!$Y$5:$Z$1005)-LOOKUP(ROW(B2309),Paramètres!$X$5:$Z$1005)*Paramètres!$P$7,0)&amp;"/"&amp;OFFSET(Paramètres!M2313,-LOOKUP(ROW(B2309),Paramètres!$Y$5:$Z$1005)*Paramètres!$P$8,0),""))</f>
        <v/>
      </c>
    </row>
    <row r="2310" spans="1:2" x14ac:dyDescent="0.25">
      <c r="A2310" t="str">
        <f ca="1">IF(A2309="","",IFERROR(OFFSET(Paramètres!$C$5,LOOKUP(ROW(A2310),Paramètres!$W$5:$Z$1005)-LOOKUP(ROW(A2310),Paramètres!$V$5:$Z$1005)*Paramètres!$P$5,0)&amp;OFFSET(Paramètres!$F$5,LOOKUP(ROW(A2310),Paramètres!$X$5:$Z$1005)-LOOKUP(ROW(A2310),Paramètres!$W$5:$Z$1005)*Paramètres!$P$6,0)&amp;OFFSET(Paramètres!$I$5,LOOKUP(ROW(A2310),Paramètres!$Y$5:$Z$1005)-LOOKUP(ROW(A2310),Paramètres!$X$5:$Z$1005)*Paramètres!$P$7,0)&amp;OFFSET(Paramètres!L2314,-LOOKUP(ROW(A2310),Paramètres!$Y$5:$Z$1005)*Paramètres!$P$8,0),""))</f>
        <v/>
      </c>
      <c r="B2310" t="str">
        <f ca="1">IF(B2309="","",IFERROR(OFFSET(Paramètres!$D$5,LOOKUP(ROW(B2310),Paramètres!$W$5:$Z$1005)-LOOKUP(ROW(B2310),Paramètres!$V$5:$Z$1005)*Paramètres!$P$5,0)&amp;"/"&amp;OFFSET(Paramètres!$G$5,LOOKUP(ROW(B2310),Paramètres!$X$5:$Z$1005)-LOOKUP(ROW(B2310),Paramètres!$W$5:$Z$1005)*Paramètres!$P$6,0)&amp;"/"&amp;OFFSET(Paramètres!$J$5,LOOKUP(ROW(B2310),Paramètres!$Y$5:$Z$1005)-LOOKUP(ROW(B2310),Paramètres!$X$5:$Z$1005)*Paramètres!$P$7,0)&amp;"/"&amp;OFFSET(Paramètres!M2314,-LOOKUP(ROW(B2310),Paramètres!$Y$5:$Z$1005)*Paramètres!$P$8,0),""))</f>
        <v/>
      </c>
    </row>
    <row r="2311" spans="1:2" x14ac:dyDescent="0.25">
      <c r="A2311" t="str">
        <f ca="1">IF(A2310="","",IFERROR(OFFSET(Paramètres!$C$5,LOOKUP(ROW(A2311),Paramètres!$W$5:$Z$1005)-LOOKUP(ROW(A2311),Paramètres!$V$5:$Z$1005)*Paramètres!$P$5,0)&amp;OFFSET(Paramètres!$F$5,LOOKUP(ROW(A2311),Paramètres!$X$5:$Z$1005)-LOOKUP(ROW(A2311),Paramètres!$W$5:$Z$1005)*Paramètres!$P$6,0)&amp;OFFSET(Paramètres!$I$5,LOOKUP(ROW(A2311),Paramètres!$Y$5:$Z$1005)-LOOKUP(ROW(A2311),Paramètres!$X$5:$Z$1005)*Paramètres!$P$7,0)&amp;OFFSET(Paramètres!L2315,-LOOKUP(ROW(A2311),Paramètres!$Y$5:$Z$1005)*Paramètres!$P$8,0),""))</f>
        <v/>
      </c>
      <c r="B2311" t="str">
        <f ca="1">IF(B2310="","",IFERROR(OFFSET(Paramètres!$D$5,LOOKUP(ROW(B2311),Paramètres!$W$5:$Z$1005)-LOOKUP(ROW(B2311),Paramètres!$V$5:$Z$1005)*Paramètres!$P$5,0)&amp;"/"&amp;OFFSET(Paramètres!$G$5,LOOKUP(ROW(B2311),Paramètres!$X$5:$Z$1005)-LOOKUP(ROW(B2311),Paramètres!$W$5:$Z$1005)*Paramètres!$P$6,0)&amp;"/"&amp;OFFSET(Paramètres!$J$5,LOOKUP(ROW(B2311),Paramètres!$Y$5:$Z$1005)-LOOKUP(ROW(B2311),Paramètres!$X$5:$Z$1005)*Paramètres!$P$7,0)&amp;"/"&amp;OFFSET(Paramètres!M2315,-LOOKUP(ROW(B2311),Paramètres!$Y$5:$Z$1005)*Paramètres!$P$8,0),""))</f>
        <v/>
      </c>
    </row>
    <row r="2312" spans="1:2" x14ac:dyDescent="0.25">
      <c r="A2312" t="str">
        <f ca="1">IF(A2311="","",IFERROR(OFFSET(Paramètres!$C$5,LOOKUP(ROW(A2312),Paramètres!$W$5:$Z$1005)-LOOKUP(ROW(A2312),Paramètres!$V$5:$Z$1005)*Paramètres!$P$5,0)&amp;OFFSET(Paramètres!$F$5,LOOKUP(ROW(A2312),Paramètres!$X$5:$Z$1005)-LOOKUP(ROW(A2312),Paramètres!$W$5:$Z$1005)*Paramètres!$P$6,0)&amp;OFFSET(Paramètres!$I$5,LOOKUP(ROW(A2312),Paramètres!$Y$5:$Z$1005)-LOOKUP(ROW(A2312),Paramètres!$X$5:$Z$1005)*Paramètres!$P$7,0)&amp;OFFSET(Paramètres!L2316,-LOOKUP(ROW(A2312),Paramètres!$Y$5:$Z$1005)*Paramètres!$P$8,0),""))</f>
        <v/>
      </c>
      <c r="B2312" t="str">
        <f ca="1">IF(B2311="","",IFERROR(OFFSET(Paramètres!$D$5,LOOKUP(ROW(B2312),Paramètres!$W$5:$Z$1005)-LOOKUP(ROW(B2312),Paramètres!$V$5:$Z$1005)*Paramètres!$P$5,0)&amp;"/"&amp;OFFSET(Paramètres!$G$5,LOOKUP(ROW(B2312),Paramètres!$X$5:$Z$1005)-LOOKUP(ROW(B2312),Paramètres!$W$5:$Z$1005)*Paramètres!$P$6,0)&amp;"/"&amp;OFFSET(Paramètres!$J$5,LOOKUP(ROW(B2312),Paramètres!$Y$5:$Z$1005)-LOOKUP(ROW(B2312),Paramètres!$X$5:$Z$1005)*Paramètres!$P$7,0)&amp;"/"&amp;OFFSET(Paramètres!M2316,-LOOKUP(ROW(B2312),Paramètres!$Y$5:$Z$1005)*Paramètres!$P$8,0),""))</f>
        <v/>
      </c>
    </row>
    <row r="2313" spans="1:2" x14ac:dyDescent="0.25">
      <c r="A2313" t="str">
        <f ca="1">IF(A2312="","",IFERROR(OFFSET(Paramètres!$C$5,LOOKUP(ROW(A2313),Paramètres!$W$5:$Z$1005)-LOOKUP(ROW(A2313),Paramètres!$V$5:$Z$1005)*Paramètres!$P$5,0)&amp;OFFSET(Paramètres!$F$5,LOOKUP(ROW(A2313),Paramètres!$X$5:$Z$1005)-LOOKUP(ROW(A2313),Paramètres!$W$5:$Z$1005)*Paramètres!$P$6,0)&amp;OFFSET(Paramètres!$I$5,LOOKUP(ROW(A2313),Paramètres!$Y$5:$Z$1005)-LOOKUP(ROW(A2313),Paramètres!$X$5:$Z$1005)*Paramètres!$P$7,0)&amp;OFFSET(Paramètres!L2317,-LOOKUP(ROW(A2313),Paramètres!$Y$5:$Z$1005)*Paramètres!$P$8,0),""))</f>
        <v/>
      </c>
      <c r="B2313" t="str">
        <f ca="1">IF(B2312="","",IFERROR(OFFSET(Paramètres!$D$5,LOOKUP(ROW(B2313),Paramètres!$W$5:$Z$1005)-LOOKUP(ROW(B2313),Paramètres!$V$5:$Z$1005)*Paramètres!$P$5,0)&amp;"/"&amp;OFFSET(Paramètres!$G$5,LOOKUP(ROW(B2313),Paramètres!$X$5:$Z$1005)-LOOKUP(ROW(B2313),Paramètres!$W$5:$Z$1005)*Paramètres!$P$6,0)&amp;"/"&amp;OFFSET(Paramètres!$J$5,LOOKUP(ROW(B2313),Paramètres!$Y$5:$Z$1005)-LOOKUP(ROW(B2313),Paramètres!$X$5:$Z$1005)*Paramètres!$P$7,0)&amp;"/"&amp;OFFSET(Paramètres!M2317,-LOOKUP(ROW(B2313),Paramètres!$Y$5:$Z$1005)*Paramètres!$P$8,0),""))</f>
        <v/>
      </c>
    </row>
    <row r="2314" spans="1:2" x14ac:dyDescent="0.25">
      <c r="A2314" t="str">
        <f ca="1">IF(A2313="","",IFERROR(OFFSET(Paramètres!$C$5,LOOKUP(ROW(A2314),Paramètres!$W$5:$Z$1005)-LOOKUP(ROW(A2314),Paramètres!$V$5:$Z$1005)*Paramètres!$P$5,0)&amp;OFFSET(Paramètres!$F$5,LOOKUP(ROW(A2314),Paramètres!$X$5:$Z$1005)-LOOKUP(ROW(A2314),Paramètres!$W$5:$Z$1005)*Paramètres!$P$6,0)&amp;OFFSET(Paramètres!$I$5,LOOKUP(ROW(A2314),Paramètres!$Y$5:$Z$1005)-LOOKUP(ROW(A2314),Paramètres!$X$5:$Z$1005)*Paramètres!$P$7,0)&amp;OFFSET(Paramètres!L2318,-LOOKUP(ROW(A2314),Paramètres!$Y$5:$Z$1005)*Paramètres!$P$8,0),""))</f>
        <v/>
      </c>
      <c r="B2314" t="str">
        <f ca="1">IF(B2313="","",IFERROR(OFFSET(Paramètres!$D$5,LOOKUP(ROW(B2314),Paramètres!$W$5:$Z$1005)-LOOKUP(ROW(B2314),Paramètres!$V$5:$Z$1005)*Paramètres!$P$5,0)&amp;"/"&amp;OFFSET(Paramètres!$G$5,LOOKUP(ROW(B2314),Paramètres!$X$5:$Z$1005)-LOOKUP(ROW(B2314),Paramètres!$W$5:$Z$1005)*Paramètres!$P$6,0)&amp;"/"&amp;OFFSET(Paramètres!$J$5,LOOKUP(ROW(B2314),Paramètres!$Y$5:$Z$1005)-LOOKUP(ROW(B2314),Paramètres!$X$5:$Z$1005)*Paramètres!$P$7,0)&amp;"/"&amp;OFFSET(Paramètres!M2318,-LOOKUP(ROW(B2314),Paramètres!$Y$5:$Z$1005)*Paramètres!$P$8,0),""))</f>
        <v/>
      </c>
    </row>
    <row r="2315" spans="1:2" x14ac:dyDescent="0.25">
      <c r="A2315" t="str">
        <f ca="1">IF(A2314="","",IFERROR(OFFSET(Paramètres!$C$5,LOOKUP(ROW(A2315),Paramètres!$W$5:$Z$1005)-LOOKUP(ROW(A2315),Paramètres!$V$5:$Z$1005)*Paramètres!$P$5,0)&amp;OFFSET(Paramètres!$F$5,LOOKUP(ROW(A2315),Paramètres!$X$5:$Z$1005)-LOOKUP(ROW(A2315),Paramètres!$W$5:$Z$1005)*Paramètres!$P$6,0)&amp;OFFSET(Paramètres!$I$5,LOOKUP(ROW(A2315),Paramètres!$Y$5:$Z$1005)-LOOKUP(ROW(A2315),Paramètres!$X$5:$Z$1005)*Paramètres!$P$7,0)&amp;OFFSET(Paramètres!L2319,-LOOKUP(ROW(A2315),Paramètres!$Y$5:$Z$1005)*Paramètres!$P$8,0),""))</f>
        <v/>
      </c>
      <c r="B2315" t="str">
        <f ca="1">IF(B2314="","",IFERROR(OFFSET(Paramètres!$D$5,LOOKUP(ROW(B2315),Paramètres!$W$5:$Z$1005)-LOOKUP(ROW(B2315),Paramètres!$V$5:$Z$1005)*Paramètres!$P$5,0)&amp;"/"&amp;OFFSET(Paramètres!$G$5,LOOKUP(ROW(B2315),Paramètres!$X$5:$Z$1005)-LOOKUP(ROW(B2315),Paramètres!$W$5:$Z$1005)*Paramètres!$P$6,0)&amp;"/"&amp;OFFSET(Paramètres!$J$5,LOOKUP(ROW(B2315),Paramètres!$Y$5:$Z$1005)-LOOKUP(ROW(B2315),Paramètres!$X$5:$Z$1005)*Paramètres!$P$7,0)&amp;"/"&amp;OFFSET(Paramètres!M2319,-LOOKUP(ROW(B2315),Paramètres!$Y$5:$Z$1005)*Paramètres!$P$8,0),""))</f>
        <v/>
      </c>
    </row>
    <row r="2316" spans="1:2" x14ac:dyDescent="0.25">
      <c r="A2316" t="str">
        <f ca="1">IF(A2315="","",IFERROR(OFFSET(Paramètres!$C$5,LOOKUP(ROW(A2316),Paramètres!$W$5:$Z$1005)-LOOKUP(ROW(A2316),Paramètres!$V$5:$Z$1005)*Paramètres!$P$5,0)&amp;OFFSET(Paramètres!$F$5,LOOKUP(ROW(A2316),Paramètres!$X$5:$Z$1005)-LOOKUP(ROW(A2316),Paramètres!$W$5:$Z$1005)*Paramètres!$P$6,0)&amp;OFFSET(Paramètres!$I$5,LOOKUP(ROW(A2316),Paramètres!$Y$5:$Z$1005)-LOOKUP(ROW(A2316),Paramètres!$X$5:$Z$1005)*Paramètres!$P$7,0)&amp;OFFSET(Paramètres!L2320,-LOOKUP(ROW(A2316),Paramètres!$Y$5:$Z$1005)*Paramètres!$P$8,0),""))</f>
        <v/>
      </c>
      <c r="B2316" t="str">
        <f ca="1">IF(B2315="","",IFERROR(OFFSET(Paramètres!$D$5,LOOKUP(ROW(B2316),Paramètres!$W$5:$Z$1005)-LOOKUP(ROW(B2316),Paramètres!$V$5:$Z$1005)*Paramètres!$P$5,0)&amp;"/"&amp;OFFSET(Paramètres!$G$5,LOOKUP(ROW(B2316),Paramètres!$X$5:$Z$1005)-LOOKUP(ROW(B2316),Paramètres!$W$5:$Z$1005)*Paramètres!$P$6,0)&amp;"/"&amp;OFFSET(Paramètres!$J$5,LOOKUP(ROW(B2316),Paramètres!$Y$5:$Z$1005)-LOOKUP(ROW(B2316),Paramètres!$X$5:$Z$1005)*Paramètres!$P$7,0)&amp;"/"&amp;OFFSET(Paramètres!M2320,-LOOKUP(ROW(B2316),Paramètres!$Y$5:$Z$1005)*Paramètres!$P$8,0),""))</f>
        <v/>
      </c>
    </row>
    <row r="2317" spans="1:2" x14ac:dyDescent="0.25">
      <c r="A2317" t="str">
        <f ca="1">IF(A2316="","",IFERROR(OFFSET(Paramètres!$C$5,LOOKUP(ROW(A2317),Paramètres!$W$5:$Z$1005)-LOOKUP(ROW(A2317),Paramètres!$V$5:$Z$1005)*Paramètres!$P$5,0)&amp;OFFSET(Paramètres!$F$5,LOOKUP(ROW(A2317),Paramètres!$X$5:$Z$1005)-LOOKUP(ROW(A2317),Paramètres!$W$5:$Z$1005)*Paramètres!$P$6,0)&amp;OFFSET(Paramètres!$I$5,LOOKUP(ROW(A2317),Paramètres!$Y$5:$Z$1005)-LOOKUP(ROW(A2317),Paramètres!$X$5:$Z$1005)*Paramètres!$P$7,0)&amp;OFFSET(Paramètres!L2321,-LOOKUP(ROW(A2317),Paramètres!$Y$5:$Z$1005)*Paramètres!$P$8,0),""))</f>
        <v/>
      </c>
      <c r="B2317" t="str">
        <f ca="1">IF(B2316="","",IFERROR(OFFSET(Paramètres!$D$5,LOOKUP(ROW(B2317),Paramètres!$W$5:$Z$1005)-LOOKUP(ROW(B2317),Paramètres!$V$5:$Z$1005)*Paramètres!$P$5,0)&amp;"/"&amp;OFFSET(Paramètres!$G$5,LOOKUP(ROW(B2317),Paramètres!$X$5:$Z$1005)-LOOKUP(ROW(B2317),Paramètres!$W$5:$Z$1005)*Paramètres!$P$6,0)&amp;"/"&amp;OFFSET(Paramètres!$J$5,LOOKUP(ROW(B2317),Paramètres!$Y$5:$Z$1005)-LOOKUP(ROW(B2317),Paramètres!$X$5:$Z$1005)*Paramètres!$P$7,0)&amp;"/"&amp;OFFSET(Paramètres!M2321,-LOOKUP(ROW(B2317),Paramètres!$Y$5:$Z$1005)*Paramètres!$P$8,0),""))</f>
        <v/>
      </c>
    </row>
    <row r="2318" spans="1:2" x14ac:dyDescent="0.25">
      <c r="A2318" t="str">
        <f ca="1">IF(A2317="","",IFERROR(OFFSET(Paramètres!$C$5,LOOKUP(ROW(A2318),Paramètres!$W$5:$Z$1005)-LOOKUP(ROW(A2318),Paramètres!$V$5:$Z$1005)*Paramètres!$P$5,0)&amp;OFFSET(Paramètres!$F$5,LOOKUP(ROW(A2318),Paramètres!$X$5:$Z$1005)-LOOKUP(ROW(A2318),Paramètres!$W$5:$Z$1005)*Paramètres!$P$6,0)&amp;OFFSET(Paramètres!$I$5,LOOKUP(ROW(A2318),Paramètres!$Y$5:$Z$1005)-LOOKUP(ROW(A2318),Paramètres!$X$5:$Z$1005)*Paramètres!$P$7,0)&amp;OFFSET(Paramètres!L2322,-LOOKUP(ROW(A2318),Paramètres!$Y$5:$Z$1005)*Paramètres!$P$8,0),""))</f>
        <v/>
      </c>
      <c r="B2318" t="str">
        <f ca="1">IF(B2317="","",IFERROR(OFFSET(Paramètres!$D$5,LOOKUP(ROW(B2318),Paramètres!$W$5:$Z$1005)-LOOKUP(ROW(B2318),Paramètres!$V$5:$Z$1005)*Paramètres!$P$5,0)&amp;"/"&amp;OFFSET(Paramètres!$G$5,LOOKUP(ROW(B2318),Paramètres!$X$5:$Z$1005)-LOOKUP(ROW(B2318),Paramètres!$W$5:$Z$1005)*Paramètres!$P$6,0)&amp;"/"&amp;OFFSET(Paramètres!$J$5,LOOKUP(ROW(B2318),Paramètres!$Y$5:$Z$1005)-LOOKUP(ROW(B2318),Paramètres!$X$5:$Z$1005)*Paramètres!$P$7,0)&amp;"/"&amp;OFFSET(Paramètres!M2322,-LOOKUP(ROW(B2318),Paramètres!$Y$5:$Z$1005)*Paramètres!$P$8,0),""))</f>
        <v/>
      </c>
    </row>
    <row r="2319" spans="1:2" x14ac:dyDescent="0.25">
      <c r="A2319" t="str">
        <f ca="1">IF(A2318="","",IFERROR(OFFSET(Paramètres!$C$5,LOOKUP(ROW(A2319),Paramètres!$W$5:$Z$1005)-LOOKUP(ROW(A2319),Paramètres!$V$5:$Z$1005)*Paramètres!$P$5,0)&amp;OFFSET(Paramètres!$F$5,LOOKUP(ROW(A2319),Paramètres!$X$5:$Z$1005)-LOOKUP(ROW(A2319),Paramètres!$W$5:$Z$1005)*Paramètres!$P$6,0)&amp;OFFSET(Paramètres!$I$5,LOOKUP(ROW(A2319),Paramètres!$Y$5:$Z$1005)-LOOKUP(ROW(A2319),Paramètres!$X$5:$Z$1005)*Paramètres!$P$7,0)&amp;OFFSET(Paramètres!L2323,-LOOKUP(ROW(A2319),Paramètres!$Y$5:$Z$1005)*Paramètres!$P$8,0),""))</f>
        <v/>
      </c>
      <c r="B2319" t="str">
        <f ca="1">IF(B2318="","",IFERROR(OFFSET(Paramètres!$D$5,LOOKUP(ROW(B2319),Paramètres!$W$5:$Z$1005)-LOOKUP(ROW(B2319),Paramètres!$V$5:$Z$1005)*Paramètres!$P$5,0)&amp;"/"&amp;OFFSET(Paramètres!$G$5,LOOKUP(ROW(B2319),Paramètres!$X$5:$Z$1005)-LOOKUP(ROW(B2319),Paramètres!$W$5:$Z$1005)*Paramètres!$P$6,0)&amp;"/"&amp;OFFSET(Paramètres!$J$5,LOOKUP(ROW(B2319),Paramètres!$Y$5:$Z$1005)-LOOKUP(ROW(B2319),Paramètres!$X$5:$Z$1005)*Paramètres!$P$7,0)&amp;"/"&amp;OFFSET(Paramètres!M2323,-LOOKUP(ROW(B2319),Paramètres!$Y$5:$Z$1005)*Paramètres!$P$8,0),""))</f>
        <v/>
      </c>
    </row>
    <row r="2320" spans="1:2" x14ac:dyDescent="0.25">
      <c r="A2320" t="str">
        <f ca="1">IF(A2319="","",IFERROR(OFFSET(Paramètres!$C$5,LOOKUP(ROW(A2320),Paramètres!$W$5:$Z$1005)-LOOKUP(ROW(A2320),Paramètres!$V$5:$Z$1005)*Paramètres!$P$5,0)&amp;OFFSET(Paramètres!$F$5,LOOKUP(ROW(A2320),Paramètres!$X$5:$Z$1005)-LOOKUP(ROW(A2320),Paramètres!$W$5:$Z$1005)*Paramètres!$P$6,0)&amp;OFFSET(Paramètres!$I$5,LOOKUP(ROW(A2320),Paramètres!$Y$5:$Z$1005)-LOOKUP(ROW(A2320),Paramètres!$X$5:$Z$1005)*Paramètres!$P$7,0)&amp;OFFSET(Paramètres!L2324,-LOOKUP(ROW(A2320),Paramètres!$Y$5:$Z$1005)*Paramètres!$P$8,0),""))</f>
        <v/>
      </c>
      <c r="B2320" t="str">
        <f ca="1">IF(B2319="","",IFERROR(OFFSET(Paramètres!$D$5,LOOKUP(ROW(B2320),Paramètres!$W$5:$Z$1005)-LOOKUP(ROW(B2320),Paramètres!$V$5:$Z$1005)*Paramètres!$P$5,0)&amp;"/"&amp;OFFSET(Paramètres!$G$5,LOOKUP(ROW(B2320),Paramètres!$X$5:$Z$1005)-LOOKUP(ROW(B2320),Paramètres!$W$5:$Z$1005)*Paramètres!$P$6,0)&amp;"/"&amp;OFFSET(Paramètres!$J$5,LOOKUP(ROW(B2320),Paramètres!$Y$5:$Z$1005)-LOOKUP(ROW(B2320),Paramètres!$X$5:$Z$1005)*Paramètres!$P$7,0)&amp;"/"&amp;OFFSET(Paramètres!M2324,-LOOKUP(ROW(B2320),Paramètres!$Y$5:$Z$1005)*Paramètres!$P$8,0),""))</f>
        <v/>
      </c>
    </row>
    <row r="2321" spans="1:2" x14ac:dyDescent="0.25">
      <c r="A2321" t="str">
        <f ca="1">IF(A2320="","",IFERROR(OFFSET(Paramètres!$C$5,LOOKUP(ROW(A2321),Paramètres!$W$5:$Z$1005)-LOOKUP(ROW(A2321),Paramètres!$V$5:$Z$1005)*Paramètres!$P$5,0)&amp;OFFSET(Paramètres!$F$5,LOOKUP(ROW(A2321),Paramètres!$X$5:$Z$1005)-LOOKUP(ROW(A2321),Paramètres!$W$5:$Z$1005)*Paramètres!$P$6,0)&amp;OFFSET(Paramètres!$I$5,LOOKUP(ROW(A2321),Paramètres!$Y$5:$Z$1005)-LOOKUP(ROW(A2321),Paramètres!$X$5:$Z$1005)*Paramètres!$P$7,0)&amp;OFFSET(Paramètres!L2325,-LOOKUP(ROW(A2321),Paramètres!$Y$5:$Z$1005)*Paramètres!$P$8,0),""))</f>
        <v/>
      </c>
      <c r="B2321" t="str">
        <f ca="1">IF(B2320="","",IFERROR(OFFSET(Paramètres!$D$5,LOOKUP(ROW(B2321),Paramètres!$W$5:$Z$1005)-LOOKUP(ROW(B2321),Paramètres!$V$5:$Z$1005)*Paramètres!$P$5,0)&amp;"/"&amp;OFFSET(Paramètres!$G$5,LOOKUP(ROW(B2321),Paramètres!$X$5:$Z$1005)-LOOKUP(ROW(B2321),Paramètres!$W$5:$Z$1005)*Paramètres!$P$6,0)&amp;"/"&amp;OFFSET(Paramètres!$J$5,LOOKUP(ROW(B2321),Paramètres!$Y$5:$Z$1005)-LOOKUP(ROW(B2321),Paramètres!$X$5:$Z$1005)*Paramètres!$P$7,0)&amp;"/"&amp;OFFSET(Paramètres!M2325,-LOOKUP(ROW(B2321),Paramètres!$Y$5:$Z$1005)*Paramètres!$P$8,0),""))</f>
        <v/>
      </c>
    </row>
    <row r="2322" spans="1:2" x14ac:dyDescent="0.25">
      <c r="A2322" t="str">
        <f ca="1">IF(A2321="","",IFERROR(OFFSET(Paramètres!$C$5,LOOKUP(ROW(A2322),Paramètres!$W$5:$Z$1005)-LOOKUP(ROW(A2322),Paramètres!$V$5:$Z$1005)*Paramètres!$P$5,0)&amp;OFFSET(Paramètres!$F$5,LOOKUP(ROW(A2322),Paramètres!$X$5:$Z$1005)-LOOKUP(ROW(A2322),Paramètres!$W$5:$Z$1005)*Paramètres!$P$6,0)&amp;OFFSET(Paramètres!$I$5,LOOKUP(ROW(A2322),Paramètres!$Y$5:$Z$1005)-LOOKUP(ROW(A2322),Paramètres!$X$5:$Z$1005)*Paramètres!$P$7,0)&amp;OFFSET(Paramètres!L2326,-LOOKUP(ROW(A2322),Paramètres!$Y$5:$Z$1005)*Paramètres!$P$8,0),""))</f>
        <v/>
      </c>
      <c r="B2322" t="str">
        <f ca="1">IF(B2321="","",IFERROR(OFFSET(Paramètres!$D$5,LOOKUP(ROW(B2322),Paramètres!$W$5:$Z$1005)-LOOKUP(ROW(B2322),Paramètres!$V$5:$Z$1005)*Paramètres!$P$5,0)&amp;"/"&amp;OFFSET(Paramètres!$G$5,LOOKUP(ROW(B2322),Paramètres!$X$5:$Z$1005)-LOOKUP(ROW(B2322),Paramètres!$W$5:$Z$1005)*Paramètres!$P$6,0)&amp;"/"&amp;OFFSET(Paramètres!$J$5,LOOKUP(ROW(B2322),Paramètres!$Y$5:$Z$1005)-LOOKUP(ROW(B2322),Paramètres!$X$5:$Z$1005)*Paramètres!$P$7,0)&amp;"/"&amp;OFFSET(Paramètres!M2326,-LOOKUP(ROW(B2322),Paramètres!$Y$5:$Z$1005)*Paramètres!$P$8,0),""))</f>
        <v/>
      </c>
    </row>
    <row r="2323" spans="1:2" x14ac:dyDescent="0.25">
      <c r="A2323" t="str">
        <f ca="1">IF(A2322="","",IFERROR(OFFSET(Paramètres!$C$5,LOOKUP(ROW(A2323),Paramètres!$W$5:$Z$1005)-LOOKUP(ROW(A2323),Paramètres!$V$5:$Z$1005)*Paramètres!$P$5,0)&amp;OFFSET(Paramètres!$F$5,LOOKUP(ROW(A2323),Paramètres!$X$5:$Z$1005)-LOOKUP(ROW(A2323),Paramètres!$W$5:$Z$1005)*Paramètres!$P$6,0)&amp;OFFSET(Paramètres!$I$5,LOOKUP(ROW(A2323),Paramètres!$Y$5:$Z$1005)-LOOKUP(ROW(A2323),Paramètres!$X$5:$Z$1005)*Paramètres!$P$7,0)&amp;OFFSET(Paramètres!L2327,-LOOKUP(ROW(A2323),Paramètres!$Y$5:$Z$1005)*Paramètres!$P$8,0),""))</f>
        <v/>
      </c>
      <c r="B2323" t="str">
        <f ca="1">IF(B2322="","",IFERROR(OFFSET(Paramètres!$D$5,LOOKUP(ROW(B2323),Paramètres!$W$5:$Z$1005)-LOOKUP(ROW(B2323),Paramètres!$V$5:$Z$1005)*Paramètres!$P$5,0)&amp;"/"&amp;OFFSET(Paramètres!$G$5,LOOKUP(ROW(B2323),Paramètres!$X$5:$Z$1005)-LOOKUP(ROW(B2323),Paramètres!$W$5:$Z$1005)*Paramètres!$P$6,0)&amp;"/"&amp;OFFSET(Paramètres!$J$5,LOOKUP(ROW(B2323),Paramètres!$Y$5:$Z$1005)-LOOKUP(ROW(B2323),Paramètres!$X$5:$Z$1005)*Paramètres!$P$7,0)&amp;"/"&amp;OFFSET(Paramètres!M2327,-LOOKUP(ROW(B2323),Paramètres!$Y$5:$Z$1005)*Paramètres!$P$8,0),""))</f>
        <v/>
      </c>
    </row>
    <row r="2324" spans="1:2" x14ac:dyDescent="0.25">
      <c r="A2324" t="str">
        <f ca="1">IF(A2323="","",IFERROR(OFFSET(Paramètres!$C$5,LOOKUP(ROW(A2324),Paramètres!$W$5:$Z$1005)-LOOKUP(ROW(A2324),Paramètres!$V$5:$Z$1005)*Paramètres!$P$5,0)&amp;OFFSET(Paramètres!$F$5,LOOKUP(ROW(A2324),Paramètres!$X$5:$Z$1005)-LOOKUP(ROW(A2324),Paramètres!$W$5:$Z$1005)*Paramètres!$P$6,0)&amp;OFFSET(Paramètres!$I$5,LOOKUP(ROW(A2324),Paramètres!$Y$5:$Z$1005)-LOOKUP(ROW(A2324),Paramètres!$X$5:$Z$1005)*Paramètres!$P$7,0)&amp;OFFSET(Paramètres!L2328,-LOOKUP(ROW(A2324),Paramètres!$Y$5:$Z$1005)*Paramètres!$P$8,0),""))</f>
        <v/>
      </c>
      <c r="B2324" t="str">
        <f ca="1">IF(B2323="","",IFERROR(OFFSET(Paramètres!$D$5,LOOKUP(ROW(B2324),Paramètres!$W$5:$Z$1005)-LOOKUP(ROW(B2324),Paramètres!$V$5:$Z$1005)*Paramètres!$P$5,0)&amp;"/"&amp;OFFSET(Paramètres!$G$5,LOOKUP(ROW(B2324),Paramètres!$X$5:$Z$1005)-LOOKUP(ROW(B2324),Paramètres!$W$5:$Z$1005)*Paramètres!$P$6,0)&amp;"/"&amp;OFFSET(Paramètres!$J$5,LOOKUP(ROW(B2324),Paramètres!$Y$5:$Z$1005)-LOOKUP(ROW(B2324),Paramètres!$X$5:$Z$1005)*Paramètres!$P$7,0)&amp;"/"&amp;OFFSET(Paramètres!M2328,-LOOKUP(ROW(B2324),Paramètres!$Y$5:$Z$1005)*Paramètres!$P$8,0),""))</f>
        <v/>
      </c>
    </row>
    <row r="2325" spans="1:2" x14ac:dyDescent="0.25">
      <c r="A2325" t="str">
        <f ca="1">IF(A2324="","",IFERROR(OFFSET(Paramètres!$C$5,LOOKUP(ROW(A2325),Paramètres!$W$5:$Z$1005)-LOOKUP(ROW(A2325),Paramètres!$V$5:$Z$1005)*Paramètres!$P$5,0)&amp;OFFSET(Paramètres!$F$5,LOOKUP(ROW(A2325),Paramètres!$X$5:$Z$1005)-LOOKUP(ROW(A2325),Paramètres!$W$5:$Z$1005)*Paramètres!$P$6,0)&amp;OFFSET(Paramètres!$I$5,LOOKUP(ROW(A2325),Paramètres!$Y$5:$Z$1005)-LOOKUP(ROW(A2325),Paramètres!$X$5:$Z$1005)*Paramètres!$P$7,0)&amp;OFFSET(Paramètres!L2329,-LOOKUP(ROW(A2325),Paramètres!$Y$5:$Z$1005)*Paramètres!$P$8,0),""))</f>
        <v/>
      </c>
      <c r="B2325" t="str">
        <f ca="1">IF(B2324="","",IFERROR(OFFSET(Paramètres!$D$5,LOOKUP(ROW(B2325),Paramètres!$W$5:$Z$1005)-LOOKUP(ROW(B2325),Paramètres!$V$5:$Z$1005)*Paramètres!$P$5,0)&amp;"/"&amp;OFFSET(Paramètres!$G$5,LOOKUP(ROW(B2325),Paramètres!$X$5:$Z$1005)-LOOKUP(ROW(B2325),Paramètres!$W$5:$Z$1005)*Paramètres!$P$6,0)&amp;"/"&amp;OFFSET(Paramètres!$J$5,LOOKUP(ROW(B2325),Paramètres!$Y$5:$Z$1005)-LOOKUP(ROW(B2325),Paramètres!$X$5:$Z$1005)*Paramètres!$P$7,0)&amp;"/"&amp;OFFSET(Paramètres!M2329,-LOOKUP(ROW(B2325),Paramètres!$Y$5:$Z$1005)*Paramètres!$P$8,0),""))</f>
        <v/>
      </c>
    </row>
    <row r="2326" spans="1:2" x14ac:dyDescent="0.25">
      <c r="A2326" t="str">
        <f ca="1">IF(A2325="","",IFERROR(OFFSET(Paramètres!$C$5,LOOKUP(ROW(A2326),Paramètres!$W$5:$Z$1005)-LOOKUP(ROW(A2326),Paramètres!$V$5:$Z$1005)*Paramètres!$P$5,0)&amp;OFFSET(Paramètres!$F$5,LOOKUP(ROW(A2326),Paramètres!$X$5:$Z$1005)-LOOKUP(ROW(A2326),Paramètres!$W$5:$Z$1005)*Paramètres!$P$6,0)&amp;OFFSET(Paramètres!$I$5,LOOKUP(ROW(A2326),Paramètres!$Y$5:$Z$1005)-LOOKUP(ROW(A2326),Paramètres!$X$5:$Z$1005)*Paramètres!$P$7,0)&amp;OFFSET(Paramètres!L2330,-LOOKUP(ROW(A2326),Paramètres!$Y$5:$Z$1005)*Paramètres!$P$8,0),""))</f>
        <v/>
      </c>
      <c r="B2326" t="str">
        <f ca="1">IF(B2325="","",IFERROR(OFFSET(Paramètres!$D$5,LOOKUP(ROW(B2326),Paramètres!$W$5:$Z$1005)-LOOKUP(ROW(B2326),Paramètres!$V$5:$Z$1005)*Paramètres!$P$5,0)&amp;"/"&amp;OFFSET(Paramètres!$G$5,LOOKUP(ROW(B2326),Paramètres!$X$5:$Z$1005)-LOOKUP(ROW(B2326),Paramètres!$W$5:$Z$1005)*Paramètres!$P$6,0)&amp;"/"&amp;OFFSET(Paramètres!$J$5,LOOKUP(ROW(B2326),Paramètres!$Y$5:$Z$1005)-LOOKUP(ROW(B2326),Paramètres!$X$5:$Z$1005)*Paramètres!$P$7,0)&amp;"/"&amp;OFFSET(Paramètres!M2330,-LOOKUP(ROW(B2326),Paramètres!$Y$5:$Z$1005)*Paramètres!$P$8,0),""))</f>
        <v/>
      </c>
    </row>
    <row r="2327" spans="1:2" x14ac:dyDescent="0.25">
      <c r="A2327" t="str">
        <f ca="1">IF(A2326="","",IFERROR(OFFSET(Paramètres!$C$5,LOOKUP(ROW(A2327),Paramètres!$W$5:$Z$1005)-LOOKUP(ROW(A2327),Paramètres!$V$5:$Z$1005)*Paramètres!$P$5,0)&amp;OFFSET(Paramètres!$F$5,LOOKUP(ROW(A2327),Paramètres!$X$5:$Z$1005)-LOOKUP(ROW(A2327),Paramètres!$W$5:$Z$1005)*Paramètres!$P$6,0)&amp;OFFSET(Paramètres!$I$5,LOOKUP(ROW(A2327),Paramètres!$Y$5:$Z$1005)-LOOKUP(ROW(A2327),Paramètres!$X$5:$Z$1005)*Paramètres!$P$7,0)&amp;OFFSET(Paramètres!L2331,-LOOKUP(ROW(A2327),Paramètres!$Y$5:$Z$1005)*Paramètres!$P$8,0),""))</f>
        <v/>
      </c>
      <c r="B2327" t="str">
        <f ca="1">IF(B2326="","",IFERROR(OFFSET(Paramètres!$D$5,LOOKUP(ROW(B2327),Paramètres!$W$5:$Z$1005)-LOOKUP(ROW(B2327),Paramètres!$V$5:$Z$1005)*Paramètres!$P$5,0)&amp;"/"&amp;OFFSET(Paramètres!$G$5,LOOKUP(ROW(B2327),Paramètres!$X$5:$Z$1005)-LOOKUP(ROW(B2327),Paramètres!$W$5:$Z$1005)*Paramètres!$P$6,0)&amp;"/"&amp;OFFSET(Paramètres!$J$5,LOOKUP(ROW(B2327),Paramètres!$Y$5:$Z$1005)-LOOKUP(ROW(B2327),Paramètres!$X$5:$Z$1005)*Paramètres!$P$7,0)&amp;"/"&amp;OFFSET(Paramètres!M2331,-LOOKUP(ROW(B2327),Paramètres!$Y$5:$Z$1005)*Paramètres!$P$8,0),""))</f>
        <v/>
      </c>
    </row>
    <row r="2328" spans="1:2" x14ac:dyDescent="0.25">
      <c r="A2328" t="str">
        <f ca="1">IF(A2327="","",IFERROR(OFFSET(Paramètres!$C$5,LOOKUP(ROW(A2328),Paramètres!$W$5:$Z$1005)-LOOKUP(ROW(A2328),Paramètres!$V$5:$Z$1005)*Paramètres!$P$5,0)&amp;OFFSET(Paramètres!$F$5,LOOKUP(ROW(A2328),Paramètres!$X$5:$Z$1005)-LOOKUP(ROW(A2328),Paramètres!$W$5:$Z$1005)*Paramètres!$P$6,0)&amp;OFFSET(Paramètres!$I$5,LOOKUP(ROW(A2328),Paramètres!$Y$5:$Z$1005)-LOOKUP(ROW(A2328),Paramètres!$X$5:$Z$1005)*Paramètres!$P$7,0)&amp;OFFSET(Paramètres!L2332,-LOOKUP(ROW(A2328),Paramètres!$Y$5:$Z$1005)*Paramètres!$P$8,0),""))</f>
        <v/>
      </c>
      <c r="B2328" t="str">
        <f ca="1">IF(B2327="","",IFERROR(OFFSET(Paramètres!$D$5,LOOKUP(ROW(B2328),Paramètres!$W$5:$Z$1005)-LOOKUP(ROW(B2328),Paramètres!$V$5:$Z$1005)*Paramètres!$P$5,0)&amp;"/"&amp;OFFSET(Paramètres!$G$5,LOOKUP(ROW(B2328),Paramètres!$X$5:$Z$1005)-LOOKUP(ROW(B2328),Paramètres!$W$5:$Z$1005)*Paramètres!$P$6,0)&amp;"/"&amp;OFFSET(Paramètres!$J$5,LOOKUP(ROW(B2328),Paramètres!$Y$5:$Z$1005)-LOOKUP(ROW(B2328),Paramètres!$X$5:$Z$1005)*Paramètres!$P$7,0)&amp;"/"&amp;OFFSET(Paramètres!M2332,-LOOKUP(ROW(B2328),Paramètres!$Y$5:$Z$1005)*Paramètres!$P$8,0),""))</f>
        <v/>
      </c>
    </row>
    <row r="2329" spans="1:2" x14ac:dyDescent="0.25">
      <c r="A2329" t="str">
        <f ca="1">IF(A2328="","",IFERROR(OFFSET(Paramètres!$C$5,LOOKUP(ROW(A2329),Paramètres!$W$5:$Z$1005)-LOOKUP(ROW(A2329),Paramètres!$V$5:$Z$1005)*Paramètres!$P$5,0)&amp;OFFSET(Paramètres!$F$5,LOOKUP(ROW(A2329),Paramètres!$X$5:$Z$1005)-LOOKUP(ROW(A2329),Paramètres!$W$5:$Z$1005)*Paramètres!$P$6,0)&amp;OFFSET(Paramètres!$I$5,LOOKUP(ROW(A2329),Paramètres!$Y$5:$Z$1005)-LOOKUP(ROW(A2329),Paramètres!$X$5:$Z$1005)*Paramètres!$P$7,0)&amp;OFFSET(Paramètres!L2333,-LOOKUP(ROW(A2329),Paramètres!$Y$5:$Z$1005)*Paramètres!$P$8,0),""))</f>
        <v/>
      </c>
      <c r="B2329" t="str">
        <f ca="1">IF(B2328="","",IFERROR(OFFSET(Paramètres!$D$5,LOOKUP(ROW(B2329),Paramètres!$W$5:$Z$1005)-LOOKUP(ROW(B2329),Paramètres!$V$5:$Z$1005)*Paramètres!$P$5,0)&amp;"/"&amp;OFFSET(Paramètres!$G$5,LOOKUP(ROW(B2329),Paramètres!$X$5:$Z$1005)-LOOKUP(ROW(B2329),Paramètres!$W$5:$Z$1005)*Paramètres!$P$6,0)&amp;"/"&amp;OFFSET(Paramètres!$J$5,LOOKUP(ROW(B2329),Paramètres!$Y$5:$Z$1005)-LOOKUP(ROW(B2329),Paramètres!$X$5:$Z$1005)*Paramètres!$P$7,0)&amp;"/"&amp;OFFSET(Paramètres!M2333,-LOOKUP(ROW(B2329),Paramètres!$Y$5:$Z$1005)*Paramètres!$P$8,0),""))</f>
        <v/>
      </c>
    </row>
    <row r="2330" spans="1:2" x14ac:dyDescent="0.25">
      <c r="A2330" t="str">
        <f ca="1">IF(A2329="","",IFERROR(OFFSET(Paramètres!$C$5,LOOKUP(ROW(A2330),Paramètres!$W$5:$Z$1005)-LOOKUP(ROW(A2330),Paramètres!$V$5:$Z$1005)*Paramètres!$P$5,0)&amp;OFFSET(Paramètres!$F$5,LOOKUP(ROW(A2330),Paramètres!$X$5:$Z$1005)-LOOKUP(ROW(A2330),Paramètres!$W$5:$Z$1005)*Paramètres!$P$6,0)&amp;OFFSET(Paramètres!$I$5,LOOKUP(ROW(A2330),Paramètres!$Y$5:$Z$1005)-LOOKUP(ROW(A2330),Paramètres!$X$5:$Z$1005)*Paramètres!$P$7,0)&amp;OFFSET(Paramètres!L2334,-LOOKUP(ROW(A2330),Paramètres!$Y$5:$Z$1005)*Paramètres!$P$8,0),""))</f>
        <v/>
      </c>
      <c r="B2330" t="str">
        <f ca="1">IF(B2329="","",IFERROR(OFFSET(Paramètres!$D$5,LOOKUP(ROW(B2330),Paramètres!$W$5:$Z$1005)-LOOKUP(ROW(B2330),Paramètres!$V$5:$Z$1005)*Paramètres!$P$5,0)&amp;"/"&amp;OFFSET(Paramètres!$G$5,LOOKUP(ROW(B2330),Paramètres!$X$5:$Z$1005)-LOOKUP(ROW(B2330),Paramètres!$W$5:$Z$1005)*Paramètres!$P$6,0)&amp;"/"&amp;OFFSET(Paramètres!$J$5,LOOKUP(ROW(B2330),Paramètres!$Y$5:$Z$1005)-LOOKUP(ROW(B2330),Paramètres!$X$5:$Z$1005)*Paramètres!$P$7,0)&amp;"/"&amp;OFFSET(Paramètres!M2334,-LOOKUP(ROW(B2330),Paramètres!$Y$5:$Z$1005)*Paramètres!$P$8,0),""))</f>
        <v/>
      </c>
    </row>
    <row r="2331" spans="1:2" x14ac:dyDescent="0.25">
      <c r="A2331" t="str">
        <f ca="1">IF(A2330="","",IFERROR(OFFSET(Paramètres!$C$5,LOOKUP(ROW(A2331),Paramètres!$W$5:$Z$1005)-LOOKUP(ROW(A2331),Paramètres!$V$5:$Z$1005)*Paramètres!$P$5,0)&amp;OFFSET(Paramètres!$F$5,LOOKUP(ROW(A2331),Paramètres!$X$5:$Z$1005)-LOOKUP(ROW(A2331),Paramètres!$W$5:$Z$1005)*Paramètres!$P$6,0)&amp;OFFSET(Paramètres!$I$5,LOOKUP(ROW(A2331),Paramètres!$Y$5:$Z$1005)-LOOKUP(ROW(A2331),Paramètres!$X$5:$Z$1005)*Paramètres!$P$7,0)&amp;OFFSET(Paramètres!L2335,-LOOKUP(ROW(A2331),Paramètres!$Y$5:$Z$1005)*Paramètres!$P$8,0),""))</f>
        <v/>
      </c>
      <c r="B2331" t="str">
        <f ca="1">IF(B2330="","",IFERROR(OFFSET(Paramètres!$D$5,LOOKUP(ROW(B2331),Paramètres!$W$5:$Z$1005)-LOOKUP(ROW(B2331),Paramètres!$V$5:$Z$1005)*Paramètres!$P$5,0)&amp;"/"&amp;OFFSET(Paramètres!$G$5,LOOKUP(ROW(B2331),Paramètres!$X$5:$Z$1005)-LOOKUP(ROW(B2331),Paramètres!$W$5:$Z$1005)*Paramètres!$P$6,0)&amp;"/"&amp;OFFSET(Paramètres!$J$5,LOOKUP(ROW(B2331),Paramètres!$Y$5:$Z$1005)-LOOKUP(ROW(B2331),Paramètres!$X$5:$Z$1005)*Paramètres!$P$7,0)&amp;"/"&amp;OFFSET(Paramètres!M2335,-LOOKUP(ROW(B2331),Paramètres!$Y$5:$Z$1005)*Paramètres!$P$8,0),""))</f>
        <v/>
      </c>
    </row>
    <row r="2332" spans="1:2" x14ac:dyDescent="0.25">
      <c r="A2332" t="str">
        <f ca="1">IF(A2331="","",IFERROR(OFFSET(Paramètres!$C$5,LOOKUP(ROW(A2332),Paramètres!$W$5:$Z$1005)-LOOKUP(ROW(A2332),Paramètres!$V$5:$Z$1005)*Paramètres!$P$5,0)&amp;OFFSET(Paramètres!$F$5,LOOKUP(ROW(A2332),Paramètres!$X$5:$Z$1005)-LOOKUP(ROW(A2332),Paramètres!$W$5:$Z$1005)*Paramètres!$P$6,0)&amp;OFFSET(Paramètres!$I$5,LOOKUP(ROW(A2332),Paramètres!$Y$5:$Z$1005)-LOOKUP(ROW(A2332),Paramètres!$X$5:$Z$1005)*Paramètres!$P$7,0)&amp;OFFSET(Paramètres!L2336,-LOOKUP(ROW(A2332),Paramètres!$Y$5:$Z$1005)*Paramètres!$P$8,0),""))</f>
        <v/>
      </c>
      <c r="B2332" t="str">
        <f ca="1">IF(B2331="","",IFERROR(OFFSET(Paramètres!$D$5,LOOKUP(ROW(B2332),Paramètres!$W$5:$Z$1005)-LOOKUP(ROW(B2332),Paramètres!$V$5:$Z$1005)*Paramètres!$P$5,0)&amp;"/"&amp;OFFSET(Paramètres!$G$5,LOOKUP(ROW(B2332),Paramètres!$X$5:$Z$1005)-LOOKUP(ROW(B2332),Paramètres!$W$5:$Z$1005)*Paramètres!$P$6,0)&amp;"/"&amp;OFFSET(Paramètres!$J$5,LOOKUP(ROW(B2332),Paramètres!$Y$5:$Z$1005)-LOOKUP(ROW(B2332),Paramètres!$X$5:$Z$1005)*Paramètres!$P$7,0)&amp;"/"&amp;OFFSET(Paramètres!M2336,-LOOKUP(ROW(B2332),Paramètres!$Y$5:$Z$1005)*Paramètres!$P$8,0),""))</f>
        <v/>
      </c>
    </row>
    <row r="2333" spans="1:2" x14ac:dyDescent="0.25">
      <c r="A2333" t="str">
        <f ca="1">IF(A2332="","",IFERROR(OFFSET(Paramètres!$C$5,LOOKUP(ROW(A2333),Paramètres!$W$5:$Z$1005)-LOOKUP(ROW(A2333),Paramètres!$V$5:$Z$1005)*Paramètres!$P$5,0)&amp;OFFSET(Paramètres!$F$5,LOOKUP(ROW(A2333),Paramètres!$X$5:$Z$1005)-LOOKUP(ROW(A2333),Paramètres!$W$5:$Z$1005)*Paramètres!$P$6,0)&amp;OFFSET(Paramètres!$I$5,LOOKUP(ROW(A2333),Paramètres!$Y$5:$Z$1005)-LOOKUP(ROW(A2333),Paramètres!$X$5:$Z$1005)*Paramètres!$P$7,0)&amp;OFFSET(Paramètres!L2337,-LOOKUP(ROW(A2333),Paramètres!$Y$5:$Z$1005)*Paramètres!$P$8,0),""))</f>
        <v/>
      </c>
      <c r="B2333" t="str">
        <f ca="1">IF(B2332="","",IFERROR(OFFSET(Paramètres!$D$5,LOOKUP(ROW(B2333),Paramètres!$W$5:$Z$1005)-LOOKUP(ROW(B2333),Paramètres!$V$5:$Z$1005)*Paramètres!$P$5,0)&amp;"/"&amp;OFFSET(Paramètres!$G$5,LOOKUP(ROW(B2333),Paramètres!$X$5:$Z$1005)-LOOKUP(ROW(B2333),Paramètres!$W$5:$Z$1005)*Paramètres!$P$6,0)&amp;"/"&amp;OFFSET(Paramètres!$J$5,LOOKUP(ROW(B2333),Paramètres!$Y$5:$Z$1005)-LOOKUP(ROW(B2333),Paramètres!$X$5:$Z$1005)*Paramètres!$P$7,0)&amp;"/"&amp;OFFSET(Paramètres!M2337,-LOOKUP(ROW(B2333),Paramètres!$Y$5:$Z$1005)*Paramètres!$P$8,0),""))</f>
        <v/>
      </c>
    </row>
    <row r="2334" spans="1:2" x14ac:dyDescent="0.25">
      <c r="A2334" t="str">
        <f ca="1">IF(A2333="","",IFERROR(OFFSET(Paramètres!$C$5,LOOKUP(ROW(A2334),Paramètres!$W$5:$Z$1005)-LOOKUP(ROW(A2334),Paramètres!$V$5:$Z$1005)*Paramètres!$P$5,0)&amp;OFFSET(Paramètres!$F$5,LOOKUP(ROW(A2334),Paramètres!$X$5:$Z$1005)-LOOKUP(ROW(A2334),Paramètres!$W$5:$Z$1005)*Paramètres!$P$6,0)&amp;OFFSET(Paramètres!$I$5,LOOKUP(ROW(A2334),Paramètres!$Y$5:$Z$1005)-LOOKUP(ROW(A2334),Paramètres!$X$5:$Z$1005)*Paramètres!$P$7,0)&amp;OFFSET(Paramètres!L2338,-LOOKUP(ROW(A2334),Paramètres!$Y$5:$Z$1005)*Paramètres!$P$8,0),""))</f>
        <v/>
      </c>
      <c r="B2334" t="str">
        <f ca="1">IF(B2333="","",IFERROR(OFFSET(Paramètres!$D$5,LOOKUP(ROW(B2334),Paramètres!$W$5:$Z$1005)-LOOKUP(ROW(B2334),Paramètres!$V$5:$Z$1005)*Paramètres!$P$5,0)&amp;"/"&amp;OFFSET(Paramètres!$G$5,LOOKUP(ROW(B2334),Paramètres!$X$5:$Z$1005)-LOOKUP(ROW(B2334),Paramètres!$W$5:$Z$1005)*Paramètres!$P$6,0)&amp;"/"&amp;OFFSET(Paramètres!$J$5,LOOKUP(ROW(B2334),Paramètres!$Y$5:$Z$1005)-LOOKUP(ROW(B2334),Paramètres!$X$5:$Z$1005)*Paramètres!$P$7,0)&amp;"/"&amp;OFFSET(Paramètres!M2338,-LOOKUP(ROW(B2334),Paramètres!$Y$5:$Z$1005)*Paramètres!$P$8,0),""))</f>
        <v/>
      </c>
    </row>
    <row r="2335" spans="1:2" x14ac:dyDescent="0.25">
      <c r="A2335" t="str">
        <f ca="1">IF(A2334="","",IFERROR(OFFSET(Paramètres!$C$5,LOOKUP(ROW(A2335),Paramètres!$W$5:$Z$1005)-LOOKUP(ROW(A2335),Paramètres!$V$5:$Z$1005)*Paramètres!$P$5,0)&amp;OFFSET(Paramètres!$F$5,LOOKUP(ROW(A2335),Paramètres!$X$5:$Z$1005)-LOOKUP(ROW(A2335),Paramètres!$W$5:$Z$1005)*Paramètres!$P$6,0)&amp;OFFSET(Paramètres!$I$5,LOOKUP(ROW(A2335),Paramètres!$Y$5:$Z$1005)-LOOKUP(ROW(A2335),Paramètres!$X$5:$Z$1005)*Paramètres!$P$7,0)&amp;OFFSET(Paramètres!L2339,-LOOKUP(ROW(A2335),Paramètres!$Y$5:$Z$1005)*Paramètres!$P$8,0),""))</f>
        <v/>
      </c>
      <c r="B2335" t="str">
        <f ca="1">IF(B2334="","",IFERROR(OFFSET(Paramètres!$D$5,LOOKUP(ROW(B2335),Paramètres!$W$5:$Z$1005)-LOOKUP(ROW(B2335),Paramètres!$V$5:$Z$1005)*Paramètres!$P$5,0)&amp;"/"&amp;OFFSET(Paramètres!$G$5,LOOKUP(ROW(B2335),Paramètres!$X$5:$Z$1005)-LOOKUP(ROW(B2335),Paramètres!$W$5:$Z$1005)*Paramètres!$P$6,0)&amp;"/"&amp;OFFSET(Paramètres!$J$5,LOOKUP(ROW(B2335),Paramètres!$Y$5:$Z$1005)-LOOKUP(ROW(B2335),Paramètres!$X$5:$Z$1005)*Paramètres!$P$7,0)&amp;"/"&amp;OFFSET(Paramètres!M2339,-LOOKUP(ROW(B2335),Paramètres!$Y$5:$Z$1005)*Paramètres!$P$8,0),""))</f>
        <v/>
      </c>
    </row>
    <row r="2336" spans="1:2" x14ac:dyDescent="0.25">
      <c r="A2336" t="str">
        <f ca="1">IF(A2335="","",IFERROR(OFFSET(Paramètres!$C$5,LOOKUP(ROW(A2336),Paramètres!$W$5:$Z$1005)-LOOKUP(ROW(A2336),Paramètres!$V$5:$Z$1005)*Paramètres!$P$5,0)&amp;OFFSET(Paramètres!$F$5,LOOKUP(ROW(A2336),Paramètres!$X$5:$Z$1005)-LOOKUP(ROW(A2336),Paramètres!$W$5:$Z$1005)*Paramètres!$P$6,0)&amp;OFFSET(Paramètres!$I$5,LOOKUP(ROW(A2336),Paramètres!$Y$5:$Z$1005)-LOOKUP(ROW(A2336),Paramètres!$X$5:$Z$1005)*Paramètres!$P$7,0)&amp;OFFSET(Paramètres!L2340,-LOOKUP(ROW(A2336),Paramètres!$Y$5:$Z$1005)*Paramètres!$P$8,0),""))</f>
        <v/>
      </c>
      <c r="B2336" t="str">
        <f ca="1">IF(B2335="","",IFERROR(OFFSET(Paramètres!$D$5,LOOKUP(ROW(B2336),Paramètres!$W$5:$Z$1005)-LOOKUP(ROW(B2336),Paramètres!$V$5:$Z$1005)*Paramètres!$P$5,0)&amp;"/"&amp;OFFSET(Paramètres!$G$5,LOOKUP(ROW(B2336),Paramètres!$X$5:$Z$1005)-LOOKUP(ROW(B2336),Paramètres!$W$5:$Z$1005)*Paramètres!$P$6,0)&amp;"/"&amp;OFFSET(Paramètres!$J$5,LOOKUP(ROW(B2336),Paramètres!$Y$5:$Z$1005)-LOOKUP(ROW(B2336),Paramètres!$X$5:$Z$1005)*Paramètres!$P$7,0)&amp;"/"&amp;OFFSET(Paramètres!M2340,-LOOKUP(ROW(B2336),Paramètres!$Y$5:$Z$1005)*Paramètres!$P$8,0),""))</f>
        <v/>
      </c>
    </row>
    <row r="2337" spans="1:2" x14ac:dyDescent="0.25">
      <c r="A2337" t="str">
        <f ca="1">IF(A2336="","",IFERROR(OFFSET(Paramètres!$C$5,LOOKUP(ROW(A2337),Paramètres!$W$5:$Z$1005)-LOOKUP(ROW(A2337),Paramètres!$V$5:$Z$1005)*Paramètres!$P$5,0)&amp;OFFSET(Paramètres!$F$5,LOOKUP(ROW(A2337),Paramètres!$X$5:$Z$1005)-LOOKUP(ROW(A2337),Paramètres!$W$5:$Z$1005)*Paramètres!$P$6,0)&amp;OFFSET(Paramètres!$I$5,LOOKUP(ROW(A2337),Paramètres!$Y$5:$Z$1005)-LOOKUP(ROW(A2337),Paramètres!$X$5:$Z$1005)*Paramètres!$P$7,0)&amp;OFFSET(Paramètres!L2341,-LOOKUP(ROW(A2337),Paramètres!$Y$5:$Z$1005)*Paramètres!$P$8,0),""))</f>
        <v/>
      </c>
      <c r="B2337" t="str">
        <f ca="1">IF(B2336="","",IFERROR(OFFSET(Paramètres!$D$5,LOOKUP(ROW(B2337),Paramètres!$W$5:$Z$1005)-LOOKUP(ROW(B2337),Paramètres!$V$5:$Z$1005)*Paramètres!$P$5,0)&amp;"/"&amp;OFFSET(Paramètres!$G$5,LOOKUP(ROW(B2337),Paramètres!$X$5:$Z$1005)-LOOKUP(ROW(B2337),Paramètres!$W$5:$Z$1005)*Paramètres!$P$6,0)&amp;"/"&amp;OFFSET(Paramètres!$J$5,LOOKUP(ROW(B2337),Paramètres!$Y$5:$Z$1005)-LOOKUP(ROW(B2337),Paramètres!$X$5:$Z$1005)*Paramètres!$P$7,0)&amp;"/"&amp;OFFSET(Paramètres!M2341,-LOOKUP(ROW(B2337),Paramètres!$Y$5:$Z$1005)*Paramètres!$P$8,0),""))</f>
        <v/>
      </c>
    </row>
    <row r="2338" spans="1:2" x14ac:dyDescent="0.25">
      <c r="A2338" t="str">
        <f ca="1">IF(A2337="","",IFERROR(OFFSET(Paramètres!$C$5,LOOKUP(ROW(A2338),Paramètres!$W$5:$Z$1005)-LOOKUP(ROW(A2338),Paramètres!$V$5:$Z$1005)*Paramètres!$P$5,0)&amp;OFFSET(Paramètres!$F$5,LOOKUP(ROW(A2338),Paramètres!$X$5:$Z$1005)-LOOKUP(ROW(A2338),Paramètres!$W$5:$Z$1005)*Paramètres!$P$6,0)&amp;OFFSET(Paramètres!$I$5,LOOKUP(ROW(A2338),Paramètres!$Y$5:$Z$1005)-LOOKUP(ROW(A2338),Paramètres!$X$5:$Z$1005)*Paramètres!$P$7,0)&amp;OFFSET(Paramètres!L2342,-LOOKUP(ROW(A2338),Paramètres!$Y$5:$Z$1005)*Paramètres!$P$8,0),""))</f>
        <v/>
      </c>
      <c r="B2338" t="str">
        <f ca="1">IF(B2337="","",IFERROR(OFFSET(Paramètres!$D$5,LOOKUP(ROW(B2338),Paramètres!$W$5:$Z$1005)-LOOKUP(ROW(B2338),Paramètres!$V$5:$Z$1005)*Paramètres!$P$5,0)&amp;"/"&amp;OFFSET(Paramètres!$G$5,LOOKUP(ROW(B2338),Paramètres!$X$5:$Z$1005)-LOOKUP(ROW(B2338),Paramètres!$W$5:$Z$1005)*Paramètres!$P$6,0)&amp;"/"&amp;OFFSET(Paramètres!$J$5,LOOKUP(ROW(B2338),Paramètres!$Y$5:$Z$1005)-LOOKUP(ROW(B2338),Paramètres!$X$5:$Z$1005)*Paramètres!$P$7,0)&amp;"/"&amp;OFFSET(Paramètres!M2342,-LOOKUP(ROW(B2338),Paramètres!$Y$5:$Z$1005)*Paramètres!$P$8,0),""))</f>
        <v/>
      </c>
    </row>
    <row r="2339" spans="1:2" x14ac:dyDescent="0.25">
      <c r="A2339" t="str">
        <f ca="1">IF(A2338="","",IFERROR(OFFSET(Paramètres!$C$5,LOOKUP(ROW(A2339),Paramètres!$W$5:$Z$1005)-LOOKUP(ROW(A2339),Paramètres!$V$5:$Z$1005)*Paramètres!$P$5,0)&amp;OFFSET(Paramètres!$F$5,LOOKUP(ROW(A2339),Paramètres!$X$5:$Z$1005)-LOOKUP(ROW(A2339),Paramètres!$W$5:$Z$1005)*Paramètres!$P$6,0)&amp;OFFSET(Paramètres!$I$5,LOOKUP(ROW(A2339),Paramètres!$Y$5:$Z$1005)-LOOKUP(ROW(A2339),Paramètres!$X$5:$Z$1005)*Paramètres!$P$7,0)&amp;OFFSET(Paramètres!L2343,-LOOKUP(ROW(A2339),Paramètres!$Y$5:$Z$1005)*Paramètres!$P$8,0),""))</f>
        <v/>
      </c>
      <c r="B2339" t="str">
        <f ca="1">IF(B2338="","",IFERROR(OFFSET(Paramètres!$D$5,LOOKUP(ROW(B2339),Paramètres!$W$5:$Z$1005)-LOOKUP(ROW(B2339),Paramètres!$V$5:$Z$1005)*Paramètres!$P$5,0)&amp;"/"&amp;OFFSET(Paramètres!$G$5,LOOKUP(ROW(B2339),Paramètres!$X$5:$Z$1005)-LOOKUP(ROW(B2339),Paramètres!$W$5:$Z$1005)*Paramètres!$P$6,0)&amp;"/"&amp;OFFSET(Paramètres!$J$5,LOOKUP(ROW(B2339),Paramètres!$Y$5:$Z$1005)-LOOKUP(ROW(B2339),Paramètres!$X$5:$Z$1005)*Paramètres!$P$7,0)&amp;"/"&amp;OFFSET(Paramètres!M2343,-LOOKUP(ROW(B2339),Paramètres!$Y$5:$Z$1005)*Paramètres!$P$8,0),""))</f>
        <v/>
      </c>
    </row>
    <row r="2340" spans="1:2" x14ac:dyDescent="0.25">
      <c r="A2340" t="str">
        <f ca="1">IF(A2339="","",IFERROR(OFFSET(Paramètres!$C$5,LOOKUP(ROW(A2340),Paramètres!$W$5:$Z$1005)-LOOKUP(ROW(A2340),Paramètres!$V$5:$Z$1005)*Paramètres!$P$5,0)&amp;OFFSET(Paramètres!$F$5,LOOKUP(ROW(A2340),Paramètres!$X$5:$Z$1005)-LOOKUP(ROW(A2340),Paramètres!$W$5:$Z$1005)*Paramètres!$P$6,0)&amp;OFFSET(Paramètres!$I$5,LOOKUP(ROW(A2340),Paramètres!$Y$5:$Z$1005)-LOOKUP(ROW(A2340),Paramètres!$X$5:$Z$1005)*Paramètres!$P$7,0)&amp;OFFSET(Paramètres!L2344,-LOOKUP(ROW(A2340),Paramètres!$Y$5:$Z$1005)*Paramètres!$P$8,0),""))</f>
        <v/>
      </c>
      <c r="B2340" t="str">
        <f ca="1">IF(B2339="","",IFERROR(OFFSET(Paramètres!$D$5,LOOKUP(ROW(B2340),Paramètres!$W$5:$Z$1005)-LOOKUP(ROW(B2340),Paramètres!$V$5:$Z$1005)*Paramètres!$P$5,0)&amp;"/"&amp;OFFSET(Paramètres!$G$5,LOOKUP(ROW(B2340),Paramètres!$X$5:$Z$1005)-LOOKUP(ROW(B2340),Paramètres!$W$5:$Z$1005)*Paramètres!$P$6,0)&amp;"/"&amp;OFFSET(Paramètres!$J$5,LOOKUP(ROW(B2340),Paramètres!$Y$5:$Z$1005)-LOOKUP(ROW(B2340),Paramètres!$X$5:$Z$1005)*Paramètres!$P$7,0)&amp;"/"&amp;OFFSET(Paramètres!M2344,-LOOKUP(ROW(B2340),Paramètres!$Y$5:$Z$1005)*Paramètres!$P$8,0),""))</f>
        <v/>
      </c>
    </row>
    <row r="2341" spans="1:2" x14ac:dyDescent="0.25">
      <c r="A2341" t="str">
        <f ca="1">IF(A2340="","",IFERROR(OFFSET(Paramètres!$C$5,LOOKUP(ROW(A2341),Paramètres!$W$5:$Z$1005)-LOOKUP(ROW(A2341),Paramètres!$V$5:$Z$1005)*Paramètres!$P$5,0)&amp;OFFSET(Paramètres!$F$5,LOOKUP(ROW(A2341),Paramètres!$X$5:$Z$1005)-LOOKUP(ROW(A2341),Paramètres!$W$5:$Z$1005)*Paramètres!$P$6,0)&amp;OFFSET(Paramètres!$I$5,LOOKUP(ROW(A2341),Paramètres!$Y$5:$Z$1005)-LOOKUP(ROW(A2341),Paramètres!$X$5:$Z$1005)*Paramètres!$P$7,0)&amp;OFFSET(Paramètres!L2345,-LOOKUP(ROW(A2341),Paramètres!$Y$5:$Z$1005)*Paramètres!$P$8,0),""))</f>
        <v/>
      </c>
      <c r="B2341" t="str">
        <f ca="1">IF(B2340="","",IFERROR(OFFSET(Paramètres!$D$5,LOOKUP(ROW(B2341),Paramètres!$W$5:$Z$1005)-LOOKUP(ROW(B2341),Paramètres!$V$5:$Z$1005)*Paramètres!$P$5,0)&amp;"/"&amp;OFFSET(Paramètres!$G$5,LOOKUP(ROW(B2341),Paramètres!$X$5:$Z$1005)-LOOKUP(ROW(B2341),Paramètres!$W$5:$Z$1005)*Paramètres!$P$6,0)&amp;"/"&amp;OFFSET(Paramètres!$J$5,LOOKUP(ROW(B2341),Paramètres!$Y$5:$Z$1005)-LOOKUP(ROW(B2341),Paramètres!$X$5:$Z$1005)*Paramètres!$P$7,0)&amp;"/"&amp;OFFSET(Paramètres!M2345,-LOOKUP(ROW(B2341),Paramètres!$Y$5:$Z$1005)*Paramètres!$P$8,0),""))</f>
        <v/>
      </c>
    </row>
    <row r="2342" spans="1:2" x14ac:dyDescent="0.25">
      <c r="A2342" t="str">
        <f ca="1">IF(A2341="","",IFERROR(OFFSET(Paramètres!$C$5,LOOKUP(ROW(A2342),Paramètres!$W$5:$Z$1005)-LOOKUP(ROW(A2342),Paramètres!$V$5:$Z$1005)*Paramètres!$P$5,0)&amp;OFFSET(Paramètres!$F$5,LOOKUP(ROW(A2342),Paramètres!$X$5:$Z$1005)-LOOKUP(ROW(A2342),Paramètres!$W$5:$Z$1005)*Paramètres!$P$6,0)&amp;OFFSET(Paramètres!$I$5,LOOKUP(ROW(A2342),Paramètres!$Y$5:$Z$1005)-LOOKUP(ROW(A2342),Paramètres!$X$5:$Z$1005)*Paramètres!$P$7,0)&amp;OFFSET(Paramètres!L2346,-LOOKUP(ROW(A2342),Paramètres!$Y$5:$Z$1005)*Paramètres!$P$8,0),""))</f>
        <v/>
      </c>
      <c r="B2342" t="str">
        <f ca="1">IF(B2341="","",IFERROR(OFFSET(Paramètres!$D$5,LOOKUP(ROW(B2342),Paramètres!$W$5:$Z$1005)-LOOKUP(ROW(B2342),Paramètres!$V$5:$Z$1005)*Paramètres!$P$5,0)&amp;"/"&amp;OFFSET(Paramètres!$G$5,LOOKUP(ROW(B2342),Paramètres!$X$5:$Z$1005)-LOOKUP(ROW(B2342),Paramètres!$W$5:$Z$1005)*Paramètres!$P$6,0)&amp;"/"&amp;OFFSET(Paramètres!$J$5,LOOKUP(ROW(B2342),Paramètres!$Y$5:$Z$1005)-LOOKUP(ROW(B2342),Paramètres!$X$5:$Z$1005)*Paramètres!$P$7,0)&amp;"/"&amp;OFFSET(Paramètres!M2346,-LOOKUP(ROW(B2342),Paramètres!$Y$5:$Z$1005)*Paramètres!$P$8,0),""))</f>
        <v/>
      </c>
    </row>
    <row r="2343" spans="1:2" x14ac:dyDescent="0.25">
      <c r="A2343" t="str">
        <f ca="1">IF(A2342="","",IFERROR(OFFSET(Paramètres!$C$5,LOOKUP(ROW(A2343),Paramètres!$W$5:$Z$1005)-LOOKUP(ROW(A2343),Paramètres!$V$5:$Z$1005)*Paramètres!$P$5,0)&amp;OFFSET(Paramètres!$F$5,LOOKUP(ROW(A2343),Paramètres!$X$5:$Z$1005)-LOOKUP(ROW(A2343),Paramètres!$W$5:$Z$1005)*Paramètres!$P$6,0)&amp;OFFSET(Paramètres!$I$5,LOOKUP(ROW(A2343),Paramètres!$Y$5:$Z$1005)-LOOKUP(ROW(A2343),Paramètres!$X$5:$Z$1005)*Paramètres!$P$7,0)&amp;OFFSET(Paramètres!L2347,-LOOKUP(ROW(A2343),Paramètres!$Y$5:$Z$1005)*Paramètres!$P$8,0),""))</f>
        <v/>
      </c>
      <c r="B2343" t="str">
        <f ca="1">IF(B2342="","",IFERROR(OFFSET(Paramètres!$D$5,LOOKUP(ROW(B2343),Paramètres!$W$5:$Z$1005)-LOOKUP(ROW(B2343),Paramètres!$V$5:$Z$1005)*Paramètres!$P$5,0)&amp;"/"&amp;OFFSET(Paramètres!$G$5,LOOKUP(ROW(B2343),Paramètres!$X$5:$Z$1005)-LOOKUP(ROW(B2343),Paramètres!$W$5:$Z$1005)*Paramètres!$P$6,0)&amp;"/"&amp;OFFSET(Paramètres!$J$5,LOOKUP(ROW(B2343),Paramètres!$Y$5:$Z$1005)-LOOKUP(ROW(B2343),Paramètres!$X$5:$Z$1005)*Paramètres!$P$7,0)&amp;"/"&amp;OFFSET(Paramètres!M2347,-LOOKUP(ROW(B2343),Paramètres!$Y$5:$Z$1005)*Paramètres!$P$8,0),""))</f>
        <v/>
      </c>
    </row>
    <row r="2344" spans="1:2" x14ac:dyDescent="0.25">
      <c r="A2344" t="str">
        <f ca="1">IF(A2343="","",IFERROR(OFFSET(Paramètres!$C$5,LOOKUP(ROW(A2344),Paramètres!$W$5:$Z$1005)-LOOKUP(ROW(A2344),Paramètres!$V$5:$Z$1005)*Paramètres!$P$5,0)&amp;OFFSET(Paramètres!$F$5,LOOKUP(ROW(A2344),Paramètres!$X$5:$Z$1005)-LOOKUP(ROW(A2344),Paramètres!$W$5:$Z$1005)*Paramètres!$P$6,0)&amp;OFFSET(Paramètres!$I$5,LOOKUP(ROW(A2344),Paramètres!$Y$5:$Z$1005)-LOOKUP(ROW(A2344),Paramètres!$X$5:$Z$1005)*Paramètres!$P$7,0)&amp;OFFSET(Paramètres!L2348,-LOOKUP(ROW(A2344),Paramètres!$Y$5:$Z$1005)*Paramètres!$P$8,0),""))</f>
        <v/>
      </c>
      <c r="B2344" t="str">
        <f ca="1">IF(B2343="","",IFERROR(OFFSET(Paramètres!$D$5,LOOKUP(ROW(B2344),Paramètres!$W$5:$Z$1005)-LOOKUP(ROW(B2344),Paramètres!$V$5:$Z$1005)*Paramètres!$P$5,0)&amp;"/"&amp;OFFSET(Paramètres!$G$5,LOOKUP(ROW(B2344),Paramètres!$X$5:$Z$1005)-LOOKUP(ROW(B2344),Paramètres!$W$5:$Z$1005)*Paramètres!$P$6,0)&amp;"/"&amp;OFFSET(Paramètres!$J$5,LOOKUP(ROW(B2344),Paramètres!$Y$5:$Z$1005)-LOOKUP(ROW(B2344),Paramètres!$X$5:$Z$1005)*Paramètres!$P$7,0)&amp;"/"&amp;OFFSET(Paramètres!M2348,-LOOKUP(ROW(B2344),Paramètres!$Y$5:$Z$1005)*Paramètres!$P$8,0),""))</f>
        <v/>
      </c>
    </row>
    <row r="2345" spans="1:2" x14ac:dyDescent="0.25">
      <c r="A2345" t="str">
        <f ca="1">IF(A2344="","",IFERROR(OFFSET(Paramètres!$C$5,LOOKUP(ROW(A2345),Paramètres!$W$5:$Z$1005)-LOOKUP(ROW(A2345),Paramètres!$V$5:$Z$1005)*Paramètres!$P$5,0)&amp;OFFSET(Paramètres!$F$5,LOOKUP(ROW(A2345),Paramètres!$X$5:$Z$1005)-LOOKUP(ROW(A2345),Paramètres!$W$5:$Z$1005)*Paramètres!$P$6,0)&amp;OFFSET(Paramètres!$I$5,LOOKUP(ROW(A2345),Paramètres!$Y$5:$Z$1005)-LOOKUP(ROW(A2345),Paramètres!$X$5:$Z$1005)*Paramètres!$P$7,0)&amp;OFFSET(Paramètres!L2349,-LOOKUP(ROW(A2345),Paramètres!$Y$5:$Z$1005)*Paramètres!$P$8,0),""))</f>
        <v/>
      </c>
      <c r="B2345" t="str">
        <f ca="1">IF(B2344="","",IFERROR(OFFSET(Paramètres!$D$5,LOOKUP(ROW(B2345),Paramètres!$W$5:$Z$1005)-LOOKUP(ROW(B2345),Paramètres!$V$5:$Z$1005)*Paramètres!$P$5,0)&amp;"/"&amp;OFFSET(Paramètres!$G$5,LOOKUP(ROW(B2345),Paramètres!$X$5:$Z$1005)-LOOKUP(ROW(B2345),Paramètres!$W$5:$Z$1005)*Paramètres!$P$6,0)&amp;"/"&amp;OFFSET(Paramètres!$J$5,LOOKUP(ROW(B2345),Paramètres!$Y$5:$Z$1005)-LOOKUP(ROW(B2345),Paramètres!$X$5:$Z$1005)*Paramètres!$P$7,0)&amp;"/"&amp;OFFSET(Paramètres!M2349,-LOOKUP(ROW(B2345),Paramètres!$Y$5:$Z$1005)*Paramètres!$P$8,0),""))</f>
        <v/>
      </c>
    </row>
    <row r="2346" spans="1:2" x14ac:dyDescent="0.25">
      <c r="A2346" t="str">
        <f ca="1">IF(A2345="","",IFERROR(OFFSET(Paramètres!$C$5,LOOKUP(ROW(A2346),Paramètres!$W$5:$Z$1005)-LOOKUP(ROW(A2346),Paramètres!$V$5:$Z$1005)*Paramètres!$P$5,0)&amp;OFFSET(Paramètres!$F$5,LOOKUP(ROW(A2346),Paramètres!$X$5:$Z$1005)-LOOKUP(ROW(A2346),Paramètres!$W$5:$Z$1005)*Paramètres!$P$6,0)&amp;OFFSET(Paramètres!$I$5,LOOKUP(ROW(A2346),Paramètres!$Y$5:$Z$1005)-LOOKUP(ROW(A2346),Paramètres!$X$5:$Z$1005)*Paramètres!$P$7,0)&amp;OFFSET(Paramètres!L2350,-LOOKUP(ROW(A2346),Paramètres!$Y$5:$Z$1005)*Paramètres!$P$8,0),""))</f>
        <v/>
      </c>
      <c r="B2346" t="str">
        <f ca="1">IF(B2345="","",IFERROR(OFFSET(Paramètres!$D$5,LOOKUP(ROW(B2346),Paramètres!$W$5:$Z$1005)-LOOKUP(ROW(B2346),Paramètres!$V$5:$Z$1005)*Paramètres!$P$5,0)&amp;"/"&amp;OFFSET(Paramètres!$G$5,LOOKUP(ROW(B2346),Paramètres!$X$5:$Z$1005)-LOOKUP(ROW(B2346),Paramètres!$W$5:$Z$1005)*Paramètres!$P$6,0)&amp;"/"&amp;OFFSET(Paramètres!$J$5,LOOKUP(ROW(B2346),Paramètres!$Y$5:$Z$1005)-LOOKUP(ROW(B2346),Paramètres!$X$5:$Z$1005)*Paramètres!$P$7,0)&amp;"/"&amp;OFFSET(Paramètres!M2350,-LOOKUP(ROW(B2346),Paramètres!$Y$5:$Z$1005)*Paramètres!$P$8,0),""))</f>
        <v/>
      </c>
    </row>
    <row r="2347" spans="1:2" x14ac:dyDescent="0.25">
      <c r="A2347" t="str">
        <f ca="1">IF(A2346="","",IFERROR(OFFSET(Paramètres!$C$5,LOOKUP(ROW(A2347),Paramètres!$W$5:$Z$1005)-LOOKUP(ROW(A2347),Paramètres!$V$5:$Z$1005)*Paramètres!$P$5,0)&amp;OFFSET(Paramètres!$F$5,LOOKUP(ROW(A2347),Paramètres!$X$5:$Z$1005)-LOOKUP(ROW(A2347),Paramètres!$W$5:$Z$1005)*Paramètres!$P$6,0)&amp;OFFSET(Paramètres!$I$5,LOOKUP(ROW(A2347),Paramètres!$Y$5:$Z$1005)-LOOKUP(ROW(A2347),Paramètres!$X$5:$Z$1005)*Paramètres!$P$7,0)&amp;OFFSET(Paramètres!L2351,-LOOKUP(ROW(A2347),Paramètres!$Y$5:$Z$1005)*Paramètres!$P$8,0),""))</f>
        <v/>
      </c>
      <c r="B2347" t="str">
        <f ca="1">IF(B2346="","",IFERROR(OFFSET(Paramètres!$D$5,LOOKUP(ROW(B2347),Paramètres!$W$5:$Z$1005)-LOOKUP(ROW(B2347),Paramètres!$V$5:$Z$1005)*Paramètres!$P$5,0)&amp;"/"&amp;OFFSET(Paramètres!$G$5,LOOKUP(ROW(B2347),Paramètres!$X$5:$Z$1005)-LOOKUP(ROW(B2347),Paramètres!$W$5:$Z$1005)*Paramètres!$P$6,0)&amp;"/"&amp;OFFSET(Paramètres!$J$5,LOOKUP(ROW(B2347),Paramètres!$Y$5:$Z$1005)-LOOKUP(ROW(B2347),Paramètres!$X$5:$Z$1005)*Paramètres!$P$7,0)&amp;"/"&amp;OFFSET(Paramètres!M2351,-LOOKUP(ROW(B2347),Paramètres!$Y$5:$Z$1005)*Paramètres!$P$8,0),""))</f>
        <v/>
      </c>
    </row>
    <row r="2348" spans="1:2" x14ac:dyDescent="0.25">
      <c r="A2348" t="str">
        <f ca="1">IF(A2347="","",IFERROR(OFFSET(Paramètres!$C$5,LOOKUP(ROW(A2348),Paramètres!$W$5:$Z$1005)-LOOKUP(ROW(A2348),Paramètres!$V$5:$Z$1005)*Paramètres!$P$5,0)&amp;OFFSET(Paramètres!$F$5,LOOKUP(ROW(A2348),Paramètres!$X$5:$Z$1005)-LOOKUP(ROW(A2348),Paramètres!$W$5:$Z$1005)*Paramètres!$P$6,0)&amp;OFFSET(Paramètres!$I$5,LOOKUP(ROW(A2348),Paramètres!$Y$5:$Z$1005)-LOOKUP(ROW(A2348),Paramètres!$X$5:$Z$1005)*Paramètres!$P$7,0)&amp;OFFSET(Paramètres!L2352,-LOOKUP(ROW(A2348),Paramètres!$Y$5:$Z$1005)*Paramètres!$P$8,0),""))</f>
        <v/>
      </c>
      <c r="B2348" t="str">
        <f ca="1">IF(B2347="","",IFERROR(OFFSET(Paramètres!$D$5,LOOKUP(ROW(B2348),Paramètres!$W$5:$Z$1005)-LOOKUP(ROW(B2348),Paramètres!$V$5:$Z$1005)*Paramètres!$P$5,0)&amp;"/"&amp;OFFSET(Paramètres!$G$5,LOOKUP(ROW(B2348),Paramètres!$X$5:$Z$1005)-LOOKUP(ROW(B2348),Paramètres!$W$5:$Z$1005)*Paramètres!$P$6,0)&amp;"/"&amp;OFFSET(Paramètres!$J$5,LOOKUP(ROW(B2348),Paramètres!$Y$5:$Z$1005)-LOOKUP(ROW(B2348),Paramètres!$X$5:$Z$1005)*Paramètres!$P$7,0)&amp;"/"&amp;OFFSET(Paramètres!M2352,-LOOKUP(ROW(B2348),Paramètres!$Y$5:$Z$1005)*Paramètres!$P$8,0),""))</f>
        <v/>
      </c>
    </row>
    <row r="2349" spans="1:2" x14ac:dyDescent="0.25">
      <c r="A2349" t="str">
        <f ca="1">IF(A2348="","",IFERROR(OFFSET(Paramètres!$C$5,LOOKUP(ROW(A2349),Paramètres!$W$5:$Z$1005)-LOOKUP(ROW(A2349),Paramètres!$V$5:$Z$1005)*Paramètres!$P$5,0)&amp;OFFSET(Paramètres!$F$5,LOOKUP(ROW(A2349),Paramètres!$X$5:$Z$1005)-LOOKUP(ROW(A2349),Paramètres!$W$5:$Z$1005)*Paramètres!$P$6,0)&amp;OFFSET(Paramètres!$I$5,LOOKUP(ROW(A2349),Paramètres!$Y$5:$Z$1005)-LOOKUP(ROW(A2349),Paramètres!$X$5:$Z$1005)*Paramètres!$P$7,0)&amp;OFFSET(Paramètres!L2353,-LOOKUP(ROW(A2349),Paramètres!$Y$5:$Z$1005)*Paramètres!$P$8,0),""))</f>
        <v/>
      </c>
      <c r="B2349" t="str">
        <f ca="1">IF(B2348="","",IFERROR(OFFSET(Paramètres!$D$5,LOOKUP(ROW(B2349),Paramètres!$W$5:$Z$1005)-LOOKUP(ROW(B2349),Paramètres!$V$5:$Z$1005)*Paramètres!$P$5,0)&amp;"/"&amp;OFFSET(Paramètres!$G$5,LOOKUP(ROW(B2349),Paramètres!$X$5:$Z$1005)-LOOKUP(ROW(B2349),Paramètres!$W$5:$Z$1005)*Paramètres!$P$6,0)&amp;"/"&amp;OFFSET(Paramètres!$J$5,LOOKUP(ROW(B2349),Paramètres!$Y$5:$Z$1005)-LOOKUP(ROW(B2349),Paramètres!$X$5:$Z$1005)*Paramètres!$P$7,0)&amp;"/"&amp;OFFSET(Paramètres!M2353,-LOOKUP(ROW(B2349),Paramètres!$Y$5:$Z$1005)*Paramètres!$P$8,0),""))</f>
        <v/>
      </c>
    </row>
    <row r="2350" spans="1:2" x14ac:dyDescent="0.25">
      <c r="A2350" t="str">
        <f ca="1">IF(A2349="","",IFERROR(OFFSET(Paramètres!$C$5,LOOKUP(ROW(A2350),Paramètres!$W$5:$Z$1005)-LOOKUP(ROW(A2350),Paramètres!$V$5:$Z$1005)*Paramètres!$P$5,0)&amp;OFFSET(Paramètres!$F$5,LOOKUP(ROW(A2350),Paramètres!$X$5:$Z$1005)-LOOKUP(ROW(A2350),Paramètres!$W$5:$Z$1005)*Paramètres!$P$6,0)&amp;OFFSET(Paramètres!$I$5,LOOKUP(ROW(A2350),Paramètres!$Y$5:$Z$1005)-LOOKUP(ROW(A2350),Paramètres!$X$5:$Z$1005)*Paramètres!$P$7,0)&amp;OFFSET(Paramètres!L2354,-LOOKUP(ROW(A2350),Paramètres!$Y$5:$Z$1005)*Paramètres!$P$8,0),""))</f>
        <v/>
      </c>
      <c r="B2350" t="str">
        <f ca="1">IF(B2349="","",IFERROR(OFFSET(Paramètres!$D$5,LOOKUP(ROW(B2350),Paramètres!$W$5:$Z$1005)-LOOKUP(ROW(B2350),Paramètres!$V$5:$Z$1005)*Paramètres!$P$5,0)&amp;"/"&amp;OFFSET(Paramètres!$G$5,LOOKUP(ROW(B2350),Paramètres!$X$5:$Z$1005)-LOOKUP(ROW(B2350),Paramètres!$W$5:$Z$1005)*Paramètres!$P$6,0)&amp;"/"&amp;OFFSET(Paramètres!$J$5,LOOKUP(ROW(B2350),Paramètres!$Y$5:$Z$1005)-LOOKUP(ROW(B2350),Paramètres!$X$5:$Z$1005)*Paramètres!$P$7,0)&amp;"/"&amp;OFFSET(Paramètres!M2354,-LOOKUP(ROW(B2350),Paramètres!$Y$5:$Z$1005)*Paramètres!$P$8,0),""))</f>
        <v/>
      </c>
    </row>
    <row r="2351" spans="1:2" x14ac:dyDescent="0.25">
      <c r="A2351" t="str">
        <f ca="1">IF(A2350="","",IFERROR(OFFSET(Paramètres!$C$5,LOOKUP(ROW(A2351),Paramètres!$W$5:$Z$1005)-LOOKUP(ROW(A2351),Paramètres!$V$5:$Z$1005)*Paramètres!$P$5,0)&amp;OFFSET(Paramètres!$F$5,LOOKUP(ROW(A2351),Paramètres!$X$5:$Z$1005)-LOOKUP(ROW(A2351),Paramètres!$W$5:$Z$1005)*Paramètres!$P$6,0)&amp;OFFSET(Paramètres!$I$5,LOOKUP(ROW(A2351),Paramètres!$Y$5:$Z$1005)-LOOKUP(ROW(A2351),Paramètres!$X$5:$Z$1005)*Paramètres!$P$7,0)&amp;OFFSET(Paramètres!L2355,-LOOKUP(ROW(A2351),Paramètres!$Y$5:$Z$1005)*Paramètres!$P$8,0),""))</f>
        <v/>
      </c>
      <c r="B2351" t="str">
        <f ca="1">IF(B2350="","",IFERROR(OFFSET(Paramètres!$D$5,LOOKUP(ROW(B2351),Paramètres!$W$5:$Z$1005)-LOOKUP(ROW(B2351),Paramètres!$V$5:$Z$1005)*Paramètres!$P$5,0)&amp;"/"&amp;OFFSET(Paramètres!$G$5,LOOKUP(ROW(B2351),Paramètres!$X$5:$Z$1005)-LOOKUP(ROW(B2351),Paramètres!$W$5:$Z$1005)*Paramètres!$P$6,0)&amp;"/"&amp;OFFSET(Paramètres!$J$5,LOOKUP(ROW(B2351),Paramètres!$Y$5:$Z$1005)-LOOKUP(ROW(B2351),Paramètres!$X$5:$Z$1005)*Paramètres!$P$7,0)&amp;"/"&amp;OFFSET(Paramètres!M2355,-LOOKUP(ROW(B2351),Paramètres!$Y$5:$Z$1005)*Paramètres!$P$8,0),""))</f>
        <v/>
      </c>
    </row>
    <row r="2352" spans="1:2" x14ac:dyDescent="0.25">
      <c r="A2352" t="str">
        <f ca="1">IF(A2351="","",IFERROR(OFFSET(Paramètres!$C$5,LOOKUP(ROW(A2352),Paramètres!$W$5:$Z$1005)-LOOKUP(ROW(A2352),Paramètres!$V$5:$Z$1005)*Paramètres!$P$5,0)&amp;OFFSET(Paramètres!$F$5,LOOKUP(ROW(A2352),Paramètres!$X$5:$Z$1005)-LOOKUP(ROW(A2352),Paramètres!$W$5:$Z$1005)*Paramètres!$P$6,0)&amp;OFFSET(Paramètres!$I$5,LOOKUP(ROW(A2352),Paramètres!$Y$5:$Z$1005)-LOOKUP(ROW(A2352),Paramètres!$X$5:$Z$1005)*Paramètres!$P$7,0)&amp;OFFSET(Paramètres!L2356,-LOOKUP(ROW(A2352),Paramètres!$Y$5:$Z$1005)*Paramètres!$P$8,0),""))</f>
        <v/>
      </c>
      <c r="B2352" t="str">
        <f ca="1">IF(B2351="","",IFERROR(OFFSET(Paramètres!$D$5,LOOKUP(ROW(B2352),Paramètres!$W$5:$Z$1005)-LOOKUP(ROW(B2352),Paramètres!$V$5:$Z$1005)*Paramètres!$P$5,0)&amp;"/"&amp;OFFSET(Paramètres!$G$5,LOOKUP(ROW(B2352),Paramètres!$X$5:$Z$1005)-LOOKUP(ROW(B2352),Paramètres!$W$5:$Z$1005)*Paramètres!$P$6,0)&amp;"/"&amp;OFFSET(Paramètres!$J$5,LOOKUP(ROW(B2352),Paramètres!$Y$5:$Z$1005)-LOOKUP(ROW(B2352),Paramètres!$X$5:$Z$1005)*Paramètres!$P$7,0)&amp;"/"&amp;OFFSET(Paramètres!M2356,-LOOKUP(ROW(B2352),Paramètres!$Y$5:$Z$1005)*Paramètres!$P$8,0),""))</f>
        <v/>
      </c>
    </row>
    <row r="2353" spans="1:2" x14ac:dyDescent="0.25">
      <c r="A2353" t="str">
        <f ca="1">IF(A2352="","",IFERROR(OFFSET(Paramètres!$C$5,LOOKUP(ROW(A2353),Paramètres!$W$5:$Z$1005)-LOOKUP(ROW(A2353),Paramètres!$V$5:$Z$1005)*Paramètres!$P$5,0)&amp;OFFSET(Paramètres!$F$5,LOOKUP(ROW(A2353),Paramètres!$X$5:$Z$1005)-LOOKUP(ROW(A2353),Paramètres!$W$5:$Z$1005)*Paramètres!$P$6,0)&amp;OFFSET(Paramètres!$I$5,LOOKUP(ROW(A2353),Paramètres!$Y$5:$Z$1005)-LOOKUP(ROW(A2353),Paramètres!$X$5:$Z$1005)*Paramètres!$P$7,0)&amp;OFFSET(Paramètres!L2357,-LOOKUP(ROW(A2353),Paramètres!$Y$5:$Z$1005)*Paramètres!$P$8,0),""))</f>
        <v/>
      </c>
      <c r="B2353" t="str">
        <f ca="1">IF(B2352="","",IFERROR(OFFSET(Paramètres!$D$5,LOOKUP(ROW(B2353),Paramètres!$W$5:$Z$1005)-LOOKUP(ROW(B2353),Paramètres!$V$5:$Z$1005)*Paramètres!$P$5,0)&amp;"/"&amp;OFFSET(Paramètres!$G$5,LOOKUP(ROW(B2353),Paramètres!$X$5:$Z$1005)-LOOKUP(ROW(B2353),Paramètres!$W$5:$Z$1005)*Paramètres!$P$6,0)&amp;"/"&amp;OFFSET(Paramètres!$J$5,LOOKUP(ROW(B2353),Paramètres!$Y$5:$Z$1005)-LOOKUP(ROW(B2353),Paramètres!$X$5:$Z$1005)*Paramètres!$P$7,0)&amp;"/"&amp;OFFSET(Paramètres!M2357,-LOOKUP(ROW(B2353),Paramètres!$Y$5:$Z$1005)*Paramètres!$P$8,0),""))</f>
        <v/>
      </c>
    </row>
    <row r="2354" spans="1:2" x14ac:dyDescent="0.25">
      <c r="A2354" t="str">
        <f ca="1">IF(A2353="","",IFERROR(OFFSET(Paramètres!$C$5,LOOKUP(ROW(A2354),Paramètres!$W$5:$Z$1005)-LOOKUP(ROW(A2354),Paramètres!$V$5:$Z$1005)*Paramètres!$P$5,0)&amp;OFFSET(Paramètres!$F$5,LOOKUP(ROW(A2354),Paramètres!$X$5:$Z$1005)-LOOKUP(ROW(A2354),Paramètres!$W$5:$Z$1005)*Paramètres!$P$6,0)&amp;OFFSET(Paramètres!$I$5,LOOKUP(ROW(A2354),Paramètres!$Y$5:$Z$1005)-LOOKUP(ROW(A2354),Paramètres!$X$5:$Z$1005)*Paramètres!$P$7,0)&amp;OFFSET(Paramètres!L2358,-LOOKUP(ROW(A2354),Paramètres!$Y$5:$Z$1005)*Paramètres!$P$8,0),""))</f>
        <v/>
      </c>
      <c r="B2354" t="str">
        <f ca="1">IF(B2353="","",IFERROR(OFFSET(Paramètres!$D$5,LOOKUP(ROW(B2354),Paramètres!$W$5:$Z$1005)-LOOKUP(ROW(B2354),Paramètres!$V$5:$Z$1005)*Paramètres!$P$5,0)&amp;"/"&amp;OFFSET(Paramètres!$G$5,LOOKUP(ROW(B2354),Paramètres!$X$5:$Z$1005)-LOOKUP(ROW(B2354),Paramètres!$W$5:$Z$1005)*Paramètres!$P$6,0)&amp;"/"&amp;OFFSET(Paramètres!$J$5,LOOKUP(ROW(B2354),Paramètres!$Y$5:$Z$1005)-LOOKUP(ROW(B2354),Paramètres!$X$5:$Z$1005)*Paramètres!$P$7,0)&amp;"/"&amp;OFFSET(Paramètres!M2358,-LOOKUP(ROW(B2354),Paramètres!$Y$5:$Z$1005)*Paramètres!$P$8,0),""))</f>
        <v/>
      </c>
    </row>
    <row r="2355" spans="1:2" x14ac:dyDescent="0.25">
      <c r="A2355" t="str">
        <f ca="1">IF(A2354="","",IFERROR(OFFSET(Paramètres!$C$5,LOOKUP(ROW(A2355),Paramètres!$W$5:$Z$1005)-LOOKUP(ROW(A2355),Paramètres!$V$5:$Z$1005)*Paramètres!$P$5,0)&amp;OFFSET(Paramètres!$F$5,LOOKUP(ROW(A2355),Paramètres!$X$5:$Z$1005)-LOOKUP(ROW(A2355),Paramètres!$W$5:$Z$1005)*Paramètres!$P$6,0)&amp;OFFSET(Paramètres!$I$5,LOOKUP(ROW(A2355),Paramètres!$Y$5:$Z$1005)-LOOKUP(ROW(A2355),Paramètres!$X$5:$Z$1005)*Paramètres!$P$7,0)&amp;OFFSET(Paramètres!L2359,-LOOKUP(ROW(A2355),Paramètres!$Y$5:$Z$1005)*Paramètres!$P$8,0),""))</f>
        <v/>
      </c>
      <c r="B2355" t="str">
        <f ca="1">IF(B2354="","",IFERROR(OFFSET(Paramètres!$D$5,LOOKUP(ROW(B2355),Paramètres!$W$5:$Z$1005)-LOOKUP(ROW(B2355),Paramètres!$V$5:$Z$1005)*Paramètres!$P$5,0)&amp;"/"&amp;OFFSET(Paramètres!$G$5,LOOKUP(ROW(B2355),Paramètres!$X$5:$Z$1005)-LOOKUP(ROW(B2355),Paramètres!$W$5:$Z$1005)*Paramètres!$P$6,0)&amp;"/"&amp;OFFSET(Paramètres!$J$5,LOOKUP(ROW(B2355),Paramètres!$Y$5:$Z$1005)-LOOKUP(ROW(B2355),Paramètres!$X$5:$Z$1005)*Paramètres!$P$7,0)&amp;"/"&amp;OFFSET(Paramètres!M2359,-LOOKUP(ROW(B2355),Paramètres!$Y$5:$Z$1005)*Paramètres!$P$8,0),""))</f>
        <v/>
      </c>
    </row>
    <row r="2356" spans="1:2" x14ac:dyDescent="0.25">
      <c r="A2356" t="str">
        <f ca="1">IF(A2355="","",IFERROR(OFFSET(Paramètres!$C$5,LOOKUP(ROW(A2356),Paramètres!$W$5:$Z$1005)-LOOKUP(ROW(A2356),Paramètres!$V$5:$Z$1005)*Paramètres!$P$5,0)&amp;OFFSET(Paramètres!$F$5,LOOKUP(ROW(A2356),Paramètres!$X$5:$Z$1005)-LOOKUP(ROW(A2356),Paramètres!$W$5:$Z$1005)*Paramètres!$P$6,0)&amp;OFFSET(Paramètres!$I$5,LOOKUP(ROW(A2356),Paramètres!$Y$5:$Z$1005)-LOOKUP(ROW(A2356),Paramètres!$X$5:$Z$1005)*Paramètres!$P$7,0)&amp;OFFSET(Paramètres!L2360,-LOOKUP(ROW(A2356),Paramètres!$Y$5:$Z$1005)*Paramètres!$P$8,0),""))</f>
        <v/>
      </c>
      <c r="B2356" t="str">
        <f ca="1">IF(B2355="","",IFERROR(OFFSET(Paramètres!$D$5,LOOKUP(ROW(B2356),Paramètres!$W$5:$Z$1005)-LOOKUP(ROW(B2356),Paramètres!$V$5:$Z$1005)*Paramètres!$P$5,0)&amp;"/"&amp;OFFSET(Paramètres!$G$5,LOOKUP(ROW(B2356),Paramètres!$X$5:$Z$1005)-LOOKUP(ROW(B2356),Paramètres!$W$5:$Z$1005)*Paramètres!$P$6,0)&amp;"/"&amp;OFFSET(Paramètres!$J$5,LOOKUP(ROW(B2356),Paramètres!$Y$5:$Z$1005)-LOOKUP(ROW(B2356),Paramètres!$X$5:$Z$1005)*Paramètres!$P$7,0)&amp;"/"&amp;OFFSET(Paramètres!M2360,-LOOKUP(ROW(B2356),Paramètres!$Y$5:$Z$1005)*Paramètres!$P$8,0),""))</f>
        <v/>
      </c>
    </row>
    <row r="2357" spans="1:2" x14ac:dyDescent="0.25">
      <c r="A2357" t="str">
        <f ca="1">IF(A2356="","",IFERROR(OFFSET(Paramètres!$C$5,LOOKUP(ROW(A2357),Paramètres!$W$5:$Z$1005)-LOOKUP(ROW(A2357),Paramètres!$V$5:$Z$1005)*Paramètres!$P$5,0)&amp;OFFSET(Paramètres!$F$5,LOOKUP(ROW(A2357),Paramètres!$X$5:$Z$1005)-LOOKUP(ROW(A2357),Paramètres!$W$5:$Z$1005)*Paramètres!$P$6,0)&amp;OFFSET(Paramètres!$I$5,LOOKUP(ROW(A2357),Paramètres!$Y$5:$Z$1005)-LOOKUP(ROW(A2357),Paramètres!$X$5:$Z$1005)*Paramètres!$P$7,0)&amp;OFFSET(Paramètres!L2361,-LOOKUP(ROW(A2357),Paramètres!$Y$5:$Z$1005)*Paramètres!$P$8,0),""))</f>
        <v/>
      </c>
      <c r="B2357" t="str">
        <f ca="1">IF(B2356="","",IFERROR(OFFSET(Paramètres!$D$5,LOOKUP(ROW(B2357),Paramètres!$W$5:$Z$1005)-LOOKUP(ROW(B2357),Paramètres!$V$5:$Z$1005)*Paramètres!$P$5,0)&amp;"/"&amp;OFFSET(Paramètres!$G$5,LOOKUP(ROW(B2357),Paramètres!$X$5:$Z$1005)-LOOKUP(ROW(B2357),Paramètres!$W$5:$Z$1005)*Paramètres!$P$6,0)&amp;"/"&amp;OFFSET(Paramètres!$J$5,LOOKUP(ROW(B2357),Paramètres!$Y$5:$Z$1005)-LOOKUP(ROW(B2357),Paramètres!$X$5:$Z$1005)*Paramètres!$P$7,0)&amp;"/"&amp;OFFSET(Paramètres!M2361,-LOOKUP(ROW(B2357),Paramètres!$Y$5:$Z$1005)*Paramètres!$P$8,0),""))</f>
        <v/>
      </c>
    </row>
    <row r="2358" spans="1:2" x14ac:dyDescent="0.25">
      <c r="A2358" t="str">
        <f ca="1">IF(A2357="","",IFERROR(OFFSET(Paramètres!$C$5,LOOKUP(ROW(A2358),Paramètres!$W$5:$Z$1005)-LOOKUP(ROW(A2358),Paramètres!$V$5:$Z$1005)*Paramètres!$P$5,0)&amp;OFFSET(Paramètres!$F$5,LOOKUP(ROW(A2358),Paramètres!$X$5:$Z$1005)-LOOKUP(ROW(A2358),Paramètres!$W$5:$Z$1005)*Paramètres!$P$6,0)&amp;OFFSET(Paramètres!$I$5,LOOKUP(ROW(A2358),Paramètres!$Y$5:$Z$1005)-LOOKUP(ROW(A2358),Paramètres!$X$5:$Z$1005)*Paramètres!$P$7,0)&amp;OFFSET(Paramètres!L2362,-LOOKUP(ROW(A2358),Paramètres!$Y$5:$Z$1005)*Paramètres!$P$8,0),""))</f>
        <v/>
      </c>
      <c r="B2358" t="str">
        <f ca="1">IF(B2357="","",IFERROR(OFFSET(Paramètres!$D$5,LOOKUP(ROW(B2358),Paramètres!$W$5:$Z$1005)-LOOKUP(ROW(B2358),Paramètres!$V$5:$Z$1005)*Paramètres!$P$5,0)&amp;"/"&amp;OFFSET(Paramètres!$G$5,LOOKUP(ROW(B2358),Paramètres!$X$5:$Z$1005)-LOOKUP(ROW(B2358),Paramètres!$W$5:$Z$1005)*Paramètres!$P$6,0)&amp;"/"&amp;OFFSET(Paramètres!$J$5,LOOKUP(ROW(B2358),Paramètres!$Y$5:$Z$1005)-LOOKUP(ROW(B2358),Paramètres!$X$5:$Z$1005)*Paramètres!$P$7,0)&amp;"/"&amp;OFFSET(Paramètres!M2362,-LOOKUP(ROW(B2358),Paramètres!$Y$5:$Z$1005)*Paramètres!$P$8,0),""))</f>
        <v/>
      </c>
    </row>
    <row r="2359" spans="1:2" x14ac:dyDescent="0.25">
      <c r="A2359" t="str">
        <f ca="1">IF(A2358="","",IFERROR(OFFSET(Paramètres!$C$5,LOOKUP(ROW(A2359),Paramètres!$W$5:$Z$1005)-LOOKUP(ROW(A2359),Paramètres!$V$5:$Z$1005)*Paramètres!$P$5,0)&amp;OFFSET(Paramètres!$F$5,LOOKUP(ROW(A2359),Paramètres!$X$5:$Z$1005)-LOOKUP(ROW(A2359),Paramètres!$W$5:$Z$1005)*Paramètres!$P$6,0)&amp;OFFSET(Paramètres!$I$5,LOOKUP(ROW(A2359),Paramètres!$Y$5:$Z$1005)-LOOKUP(ROW(A2359),Paramètres!$X$5:$Z$1005)*Paramètres!$P$7,0)&amp;OFFSET(Paramètres!L2363,-LOOKUP(ROW(A2359),Paramètres!$Y$5:$Z$1005)*Paramètres!$P$8,0),""))</f>
        <v/>
      </c>
      <c r="B2359" t="str">
        <f ca="1">IF(B2358="","",IFERROR(OFFSET(Paramètres!$D$5,LOOKUP(ROW(B2359),Paramètres!$W$5:$Z$1005)-LOOKUP(ROW(B2359),Paramètres!$V$5:$Z$1005)*Paramètres!$P$5,0)&amp;"/"&amp;OFFSET(Paramètres!$G$5,LOOKUP(ROW(B2359),Paramètres!$X$5:$Z$1005)-LOOKUP(ROW(B2359),Paramètres!$W$5:$Z$1005)*Paramètres!$P$6,0)&amp;"/"&amp;OFFSET(Paramètres!$J$5,LOOKUP(ROW(B2359),Paramètres!$Y$5:$Z$1005)-LOOKUP(ROW(B2359),Paramètres!$X$5:$Z$1005)*Paramètres!$P$7,0)&amp;"/"&amp;OFFSET(Paramètres!M2363,-LOOKUP(ROW(B2359),Paramètres!$Y$5:$Z$1005)*Paramètres!$P$8,0),""))</f>
        <v/>
      </c>
    </row>
    <row r="2360" spans="1:2" x14ac:dyDescent="0.25">
      <c r="A2360" t="str">
        <f ca="1">IF(A2359="","",IFERROR(OFFSET(Paramètres!$C$5,LOOKUP(ROW(A2360),Paramètres!$W$5:$Z$1005)-LOOKUP(ROW(A2360),Paramètres!$V$5:$Z$1005)*Paramètres!$P$5,0)&amp;OFFSET(Paramètres!$F$5,LOOKUP(ROW(A2360),Paramètres!$X$5:$Z$1005)-LOOKUP(ROW(A2360),Paramètres!$W$5:$Z$1005)*Paramètres!$P$6,0)&amp;OFFSET(Paramètres!$I$5,LOOKUP(ROW(A2360),Paramètres!$Y$5:$Z$1005)-LOOKUP(ROW(A2360),Paramètres!$X$5:$Z$1005)*Paramètres!$P$7,0)&amp;OFFSET(Paramètres!L2364,-LOOKUP(ROW(A2360),Paramètres!$Y$5:$Z$1005)*Paramètres!$P$8,0),""))</f>
        <v/>
      </c>
      <c r="B2360" t="str">
        <f ca="1">IF(B2359="","",IFERROR(OFFSET(Paramètres!$D$5,LOOKUP(ROW(B2360),Paramètres!$W$5:$Z$1005)-LOOKUP(ROW(B2360),Paramètres!$V$5:$Z$1005)*Paramètres!$P$5,0)&amp;"/"&amp;OFFSET(Paramètres!$G$5,LOOKUP(ROW(B2360),Paramètres!$X$5:$Z$1005)-LOOKUP(ROW(B2360),Paramètres!$W$5:$Z$1005)*Paramètres!$P$6,0)&amp;"/"&amp;OFFSET(Paramètres!$J$5,LOOKUP(ROW(B2360),Paramètres!$Y$5:$Z$1005)-LOOKUP(ROW(B2360),Paramètres!$X$5:$Z$1005)*Paramètres!$P$7,0)&amp;"/"&amp;OFFSET(Paramètres!M2364,-LOOKUP(ROW(B2360),Paramètres!$Y$5:$Z$1005)*Paramètres!$P$8,0),""))</f>
        <v/>
      </c>
    </row>
    <row r="2361" spans="1:2" x14ac:dyDescent="0.25">
      <c r="A2361" t="str">
        <f ca="1">IF(A2360="","",IFERROR(OFFSET(Paramètres!$C$5,LOOKUP(ROW(A2361),Paramètres!$W$5:$Z$1005)-LOOKUP(ROW(A2361),Paramètres!$V$5:$Z$1005)*Paramètres!$P$5,0)&amp;OFFSET(Paramètres!$F$5,LOOKUP(ROW(A2361),Paramètres!$X$5:$Z$1005)-LOOKUP(ROW(A2361),Paramètres!$W$5:$Z$1005)*Paramètres!$P$6,0)&amp;OFFSET(Paramètres!$I$5,LOOKUP(ROW(A2361),Paramètres!$Y$5:$Z$1005)-LOOKUP(ROW(A2361),Paramètres!$X$5:$Z$1005)*Paramètres!$P$7,0)&amp;OFFSET(Paramètres!L2365,-LOOKUP(ROW(A2361),Paramètres!$Y$5:$Z$1005)*Paramètres!$P$8,0),""))</f>
        <v/>
      </c>
      <c r="B2361" t="str">
        <f ca="1">IF(B2360="","",IFERROR(OFFSET(Paramètres!$D$5,LOOKUP(ROW(B2361),Paramètres!$W$5:$Z$1005)-LOOKUP(ROW(B2361),Paramètres!$V$5:$Z$1005)*Paramètres!$P$5,0)&amp;"/"&amp;OFFSET(Paramètres!$G$5,LOOKUP(ROW(B2361),Paramètres!$X$5:$Z$1005)-LOOKUP(ROW(B2361),Paramètres!$W$5:$Z$1005)*Paramètres!$P$6,0)&amp;"/"&amp;OFFSET(Paramètres!$J$5,LOOKUP(ROW(B2361),Paramètres!$Y$5:$Z$1005)-LOOKUP(ROW(B2361),Paramètres!$X$5:$Z$1005)*Paramètres!$P$7,0)&amp;"/"&amp;OFFSET(Paramètres!M2365,-LOOKUP(ROW(B2361),Paramètres!$Y$5:$Z$1005)*Paramètres!$P$8,0),""))</f>
        <v/>
      </c>
    </row>
    <row r="2362" spans="1:2" x14ac:dyDescent="0.25">
      <c r="A2362" t="str">
        <f ca="1">IF(A2361="","",IFERROR(OFFSET(Paramètres!$C$5,LOOKUP(ROW(A2362),Paramètres!$W$5:$Z$1005)-LOOKUP(ROW(A2362),Paramètres!$V$5:$Z$1005)*Paramètres!$P$5,0)&amp;OFFSET(Paramètres!$F$5,LOOKUP(ROW(A2362),Paramètres!$X$5:$Z$1005)-LOOKUP(ROW(A2362),Paramètres!$W$5:$Z$1005)*Paramètres!$P$6,0)&amp;OFFSET(Paramètres!$I$5,LOOKUP(ROW(A2362),Paramètres!$Y$5:$Z$1005)-LOOKUP(ROW(A2362),Paramètres!$X$5:$Z$1005)*Paramètres!$P$7,0)&amp;OFFSET(Paramètres!L2366,-LOOKUP(ROW(A2362),Paramètres!$Y$5:$Z$1005)*Paramètres!$P$8,0),""))</f>
        <v/>
      </c>
      <c r="B2362" t="str">
        <f ca="1">IF(B2361="","",IFERROR(OFFSET(Paramètres!$D$5,LOOKUP(ROW(B2362),Paramètres!$W$5:$Z$1005)-LOOKUP(ROW(B2362),Paramètres!$V$5:$Z$1005)*Paramètres!$P$5,0)&amp;"/"&amp;OFFSET(Paramètres!$G$5,LOOKUP(ROW(B2362),Paramètres!$X$5:$Z$1005)-LOOKUP(ROW(B2362),Paramètres!$W$5:$Z$1005)*Paramètres!$P$6,0)&amp;"/"&amp;OFFSET(Paramètres!$J$5,LOOKUP(ROW(B2362),Paramètres!$Y$5:$Z$1005)-LOOKUP(ROW(B2362),Paramètres!$X$5:$Z$1005)*Paramètres!$P$7,0)&amp;"/"&amp;OFFSET(Paramètres!M2366,-LOOKUP(ROW(B2362),Paramètres!$Y$5:$Z$1005)*Paramètres!$P$8,0),""))</f>
        <v/>
      </c>
    </row>
    <row r="2363" spans="1:2" x14ac:dyDescent="0.25">
      <c r="A2363" t="str">
        <f ca="1">IF(A2362="","",IFERROR(OFFSET(Paramètres!$C$5,LOOKUP(ROW(A2363),Paramètres!$W$5:$Z$1005)-LOOKUP(ROW(A2363),Paramètres!$V$5:$Z$1005)*Paramètres!$P$5,0)&amp;OFFSET(Paramètres!$F$5,LOOKUP(ROW(A2363),Paramètres!$X$5:$Z$1005)-LOOKUP(ROW(A2363),Paramètres!$W$5:$Z$1005)*Paramètres!$P$6,0)&amp;OFFSET(Paramètres!$I$5,LOOKUP(ROW(A2363),Paramètres!$Y$5:$Z$1005)-LOOKUP(ROW(A2363),Paramètres!$X$5:$Z$1005)*Paramètres!$P$7,0)&amp;OFFSET(Paramètres!L2367,-LOOKUP(ROW(A2363),Paramètres!$Y$5:$Z$1005)*Paramètres!$P$8,0),""))</f>
        <v/>
      </c>
      <c r="B2363" t="str">
        <f ca="1">IF(B2362="","",IFERROR(OFFSET(Paramètres!$D$5,LOOKUP(ROW(B2363),Paramètres!$W$5:$Z$1005)-LOOKUP(ROW(B2363),Paramètres!$V$5:$Z$1005)*Paramètres!$P$5,0)&amp;"/"&amp;OFFSET(Paramètres!$G$5,LOOKUP(ROW(B2363),Paramètres!$X$5:$Z$1005)-LOOKUP(ROW(B2363),Paramètres!$W$5:$Z$1005)*Paramètres!$P$6,0)&amp;"/"&amp;OFFSET(Paramètres!$J$5,LOOKUP(ROW(B2363),Paramètres!$Y$5:$Z$1005)-LOOKUP(ROW(B2363),Paramètres!$X$5:$Z$1005)*Paramètres!$P$7,0)&amp;"/"&amp;OFFSET(Paramètres!M2367,-LOOKUP(ROW(B2363),Paramètres!$Y$5:$Z$1005)*Paramètres!$P$8,0),""))</f>
        <v/>
      </c>
    </row>
    <row r="2364" spans="1:2" x14ac:dyDescent="0.25">
      <c r="A2364" t="str">
        <f ca="1">IF(A2363="","",IFERROR(OFFSET(Paramètres!$C$5,LOOKUP(ROW(A2364),Paramètres!$W$5:$Z$1005)-LOOKUP(ROW(A2364),Paramètres!$V$5:$Z$1005)*Paramètres!$P$5,0)&amp;OFFSET(Paramètres!$F$5,LOOKUP(ROW(A2364),Paramètres!$X$5:$Z$1005)-LOOKUP(ROW(A2364),Paramètres!$W$5:$Z$1005)*Paramètres!$P$6,0)&amp;OFFSET(Paramètres!$I$5,LOOKUP(ROW(A2364),Paramètres!$Y$5:$Z$1005)-LOOKUP(ROW(A2364),Paramètres!$X$5:$Z$1005)*Paramètres!$P$7,0)&amp;OFFSET(Paramètres!L2368,-LOOKUP(ROW(A2364),Paramètres!$Y$5:$Z$1005)*Paramètres!$P$8,0),""))</f>
        <v/>
      </c>
      <c r="B2364" t="str">
        <f ca="1">IF(B2363="","",IFERROR(OFFSET(Paramètres!$D$5,LOOKUP(ROW(B2364),Paramètres!$W$5:$Z$1005)-LOOKUP(ROW(B2364),Paramètres!$V$5:$Z$1005)*Paramètres!$P$5,0)&amp;"/"&amp;OFFSET(Paramètres!$G$5,LOOKUP(ROW(B2364),Paramètres!$X$5:$Z$1005)-LOOKUP(ROW(B2364),Paramètres!$W$5:$Z$1005)*Paramètres!$P$6,0)&amp;"/"&amp;OFFSET(Paramètres!$J$5,LOOKUP(ROW(B2364),Paramètres!$Y$5:$Z$1005)-LOOKUP(ROW(B2364),Paramètres!$X$5:$Z$1005)*Paramètres!$P$7,0)&amp;"/"&amp;OFFSET(Paramètres!M2368,-LOOKUP(ROW(B2364),Paramètres!$Y$5:$Z$1005)*Paramètres!$P$8,0),""))</f>
        <v/>
      </c>
    </row>
    <row r="2365" spans="1:2" x14ac:dyDescent="0.25">
      <c r="A2365" t="str">
        <f ca="1">IF(A2364="","",IFERROR(OFFSET(Paramètres!$C$5,LOOKUP(ROW(A2365),Paramètres!$W$5:$Z$1005)-LOOKUP(ROW(A2365),Paramètres!$V$5:$Z$1005)*Paramètres!$P$5,0)&amp;OFFSET(Paramètres!$F$5,LOOKUP(ROW(A2365),Paramètres!$X$5:$Z$1005)-LOOKUP(ROW(A2365),Paramètres!$W$5:$Z$1005)*Paramètres!$P$6,0)&amp;OFFSET(Paramètres!$I$5,LOOKUP(ROW(A2365),Paramètres!$Y$5:$Z$1005)-LOOKUP(ROW(A2365),Paramètres!$X$5:$Z$1005)*Paramètres!$P$7,0)&amp;OFFSET(Paramètres!L2369,-LOOKUP(ROW(A2365),Paramètres!$Y$5:$Z$1005)*Paramètres!$P$8,0),""))</f>
        <v/>
      </c>
      <c r="B2365" t="str">
        <f ca="1">IF(B2364="","",IFERROR(OFFSET(Paramètres!$D$5,LOOKUP(ROW(B2365),Paramètres!$W$5:$Z$1005)-LOOKUP(ROW(B2365),Paramètres!$V$5:$Z$1005)*Paramètres!$P$5,0)&amp;"/"&amp;OFFSET(Paramètres!$G$5,LOOKUP(ROW(B2365),Paramètres!$X$5:$Z$1005)-LOOKUP(ROW(B2365),Paramètres!$W$5:$Z$1005)*Paramètres!$P$6,0)&amp;"/"&amp;OFFSET(Paramètres!$J$5,LOOKUP(ROW(B2365),Paramètres!$Y$5:$Z$1005)-LOOKUP(ROW(B2365),Paramètres!$X$5:$Z$1005)*Paramètres!$P$7,0)&amp;"/"&amp;OFFSET(Paramètres!M2369,-LOOKUP(ROW(B2365),Paramètres!$Y$5:$Z$1005)*Paramètres!$P$8,0),""))</f>
        <v/>
      </c>
    </row>
    <row r="2366" spans="1:2" x14ac:dyDescent="0.25">
      <c r="A2366" t="str">
        <f ca="1">IF(A2365="","",IFERROR(OFFSET(Paramètres!$C$5,LOOKUP(ROW(A2366),Paramètres!$W$5:$Z$1005)-LOOKUP(ROW(A2366),Paramètres!$V$5:$Z$1005)*Paramètres!$P$5,0)&amp;OFFSET(Paramètres!$F$5,LOOKUP(ROW(A2366),Paramètres!$X$5:$Z$1005)-LOOKUP(ROW(A2366),Paramètres!$W$5:$Z$1005)*Paramètres!$P$6,0)&amp;OFFSET(Paramètres!$I$5,LOOKUP(ROW(A2366),Paramètres!$Y$5:$Z$1005)-LOOKUP(ROW(A2366),Paramètres!$X$5:$Z$1005)*Paramètres!$P$7,0)&amp;OFFSET(Paramètres!L2370,-LOOKUP(ROW(A2366),Paramètres!$Y$5:$Z$1005)*Paramètres!$P$8,0),""))</f>
        <v/>
      </c>
      <c r="B2366" t="str">
        <f ca="1">IF(B2365="","",IFERROR(OFFSET(Paramètres!$D$5,LOOKUP(ROW(B2366),Paramètres!$W$5:$Z$1005)-LOOKUP(ROW(B2366),Paramètres!$V$5:$Z$1005)*Paramètres!$P$5,0)&amp;"/"&amp;OFFSET(Paramètres!$G$5,LOOKUP(ROW(B2366),Paramètres!$X$5:$Z$1005)-LOOKUP(ROW(B2366),Paramètres!$W$5:$Z$1005)*Paramètres!$P$6,0)&amp;"/"&amp;OFFSET(Paramètres!$J$5,LOOKUP(ROW(B2366),Paramètres!$Y$5:$Z$1005)-LOOKUP(ROW(B2366),Paramètres!$X$5:$Z$1005)*Paramètres!$P$7,0)&amp;"/"&amp;OFFSET(Paramètres!M2370,-LOOKUP(ROW(B2366),Paramètres!$Y$5:$Z$1005)*Paramètres!$P$8,0),""))</f>
        <v/>
      </c>
    </row>
    <row r="2367" spans="1:2" x14ac:dyDescent="0.25">
      <c r="A2367" t="str">
        <f ca="1">IF(A2366="","",IFERROR(OFFSET(Paramètres!$C$5,LOOKUP(ROW(A2367),Paramètres!$W$5:$Z$1005)-LOOKUP(ROW(A2367),Paramètres!$V$5:$Z$1005)*Paramètres!$P$5,0)&amp;OFFSET(Paramètres!$F$5,LOOKUP(ROW(A2367),Paramètres!$X$5:$Z$1005)-LOOKUP(ROW(A2367),Paramètres!$W$5:$Z$1005)*Paramètres!$P$6,0)&amp;OFFSET(Paramètres!$I$5,LOOKUP(ROW(A2367),Paramètres!$Y$5:$Z$1005)-LOOKUP(ROW(A2367),Paramètres!$X$5:$Z$1005)*Paramètres!$P$7,0)&amp;OFFSET(Paramètres!L2371,-LOOKUP(ROW(A2367),Paramètres!$Y$5:$Z$1005)*Paramètres!$P$8,0),""))</f>
        <v/>
      </c>
      <c r="B2367" t="str">
        <f ca="1">IF(B2366="","",IFERROR(OFFSET(Paramètres!$D$5,LOOKUP(ROW(B2367),Paramètres!$W$5:$Z$1005)-LOOKUP(ROW(B2367),Paramètres!$V$5:$Z$1005)*Paramètres!$P$5,0)&amp;"/"&amp;OFFSET(Paramètres!$G$5,LOOKUP(ROW(B2367),Paramètres!$X$5:$Z$1005)-LOOKUP(ROW(B2367),Paramètres!$W$5:$Z$1005)*Paramètres!$P$6,0)&amp;"/"&amp;OFFSET(Paramètres!$J$5,LOOKUP(ROW(B2367),Paramètres!$Y$5:$Z$1005)-LOOKUP(ROW(B2367),Paramètres!$X$5:$Z$1005)*Paramètres!$P$7,0)&amp;"/"&amp;OFFSET(Paramètres!M2371,-LOOKUP(ROW(B2367),Paramètres!$Y$5:$Z$1005)*Paramètres!$P$8,0),""))</f>
        <v/>
      </c>
    </row>
    <row r="2368" spans="1:2" x14ac:dyDescent="0.25">
      <c r="A2368" t="str">
        <f ca="1">IF(A2367="","",IFERROR(OFFSET(Paramètres!$C$5,LOOKUP(ROW(A2368),Paramètres!$W$5:$Z$1005)-LOOKUP(ROW(A2368),Paramètres!$V$5:$Z$1005)*Paramètres!$P$5,0)&amp;OFFSET(Paramètres!$F$5,LOOKUP(ROW(A2368),Paramètres!$X$5:$Z$1005)-LOOKUP(ROW(A2368),Paramètres!$W$5:$Z$1005)*Paramètres!$P$6,0)&amp;OFFSET(Paramètres!$I$5,LOOKUP(ROW(A2368),Paramètres!$Y$5:$Z$1005)-LOOKUP(ROW(A2368),Paramètres!$X$5:$Z$1005)*Paramètres!$P$7,0)&amp;OFFSET(Paramètres!L2372,-LOOKUP(ROW(A2368),Paramètres!$Y$5:$Z$1005)*Paramètres!$P$8,0),""))</f>
        <v/>
      </c>
      <c r="B2368" t="str">
        <f ca="1">IF(B2367="","",IFERROR(OFFSET(Paramètres!$D$5,LOOKUP(ROW(B2368),Paramètres!$W$5:$Z$1005)-LOOKUP(ROW(B2368),Paramètres!$V$5:$Z$1005)*Paramètres!$P$5,0)&amp;"/"&amp;OFFSET(Paramètres!$G$5,LOOKUP(ROW(B2368),Paramètres!$X$5:$Z$1005)-LOOKUP(ROW(B2368),Paramètres!$W$5:$Z$1005)*Paramètres!$P$6,0)&amp;"/"&amp;OFFSET(Paramètres!$J$5,LOOKUP(ROW(B2368),Paramètres!$Y$5:$Z$1005)-LOOKUP(ROW(B2368),Paramètres!$X$5:$Z$1005)*Paramètres!$P$7,0)&amp;"/"&amp;OFFSET(Paramètres!M2372,-LOOKUP(ROW(B2368),Paramètres!$Y$5:$Z$1005)*Paramètres!$P$8,0),""))</f>
        <v/>
      </c>
    </row>
    <row r="2369" spans="1:2" x14ac:dyDescent="0.25">
      <c r="A2369" t="str">
        <f ca="1">IF(A2368="","",IFERROR(OFFSET(Paramètres!$C$5,LOOKUP(ROW(A2369),Paramètres!$W$5:$Z$1005)-LOOKUP(ROW(A2369),Paramètres!$V$5:$Z$1005)*Paramètres!$P$5,0)&amp;OFFSET(Paramètres!$F$5,LOOKUP(ROW(A2369),Paramètres!$X$5:$Z$1005)-LOOKUP(ROW(A2369),Paramètres!$W$5:$Z$1005)*Paramètres!$P$6,0)&amp;OFFSET(Paramètres!$I$5,LOOKUP(ROW(A2369),Paramètres!$Y$5:$Z$1005)-LOOKUP(ROW(A2369),Paramètres!$X$5:$Z$1005)*Paramètres!$P$7,0)&amp;OFFSET(Paramètres!L2373,-LOOKUP(ROW(A2369),Paramètres!$Y$5:$Z$1005)*Paramètres!$P$8,0),""))</f>
        <v/>
      </c>
      <c r="B2369" t="str">
        <f ca="1">IF(B2368="","",IFERROR(OFFSET(Paramètres!$D$5,LOOKUP(ROW(B2369),Paramètres!$W$5:$Z$1005)-LOOKUP(ROW(B2369),Paramètres!$V$5:$Z$1005)*Paramètres!$P$5,0)&amp;"/"&amp;OFFSET(Paramètres!$G$5,LOOKUP(ROW(B2369),Paramètres!$X$5:$Z$1005)-LOOKUP(ROW(B2369),Paramètres!$W$5:$Z$1005)*Paramètres!$P$6,0)&amp;"/"&amp;OFFSET(Paramètres!$J$5,LOOKUP(ROW(B2369),Paramètres!$Y$5:$Z$1005)-LOOKUP(ROW(B2369),Paramètres!$X$5:$Z$1005)*Paramètres!$P$7,0)&amp;"/"&amp;OFFSET(Paramètres!M2373,-LOOKUP(ROW(B2369),Paramètres!$Y$5:$Z$1005)*Paramètres!$P$8,0),""))</f>
        <v/>
      </c>
    </row>
    <row r="2370" spans="1:2" x14ac:dyDescent="0.25">
      <c r="A2370" t="str">
        <f ca="1">IF(A2369="","",IFERROR(OFFSET(Paramètres!$C$5,LOOKUP(ROW(A2370),Paramètres!$W$5:$Z$1005)-LOOKUP(ROW(A2370),Paramètres!$V$5:$Z$1005)*Paramètres!$P$5,0)&amp;OFFSET(Paramètres!$F$5,LOOKUP(ROW(A2370),Paramètres!$X$5:$Z$1005)-LOOKUP(ROW(A2370),Paramètres!$W$5:$Z$1005)*Paramètres!$P$6,0)&amp;OFFSET(Paramètres!$I$5,LOOKUP(ROW(A2370),Paramètres!$Y$5:$Z$1005)-LOOKUP(ROW(A2370),Paramètres!$X$5:$Z$1005)*Paramètres!$P$7,0)&amp;OFFSET(Paramètres!L2374,-LOOKUP(ROW(A2370),Paramètres!$Y$5:$Z$1005)*Paramètres!$P$8,0),""))</f>
        <v/>
      </c>
      <c r="B2370" t="str">
        <f ca="1">IF(B2369="","",IFERROR(OFFSET(Paramètres!$D$5,LOOKUP(ROW(B2370),Paramètres!$W$5:$Z$1005)-LOOKUP(ROW(B2370),Paramètres!$V$5:$Z$1005)*Paramètres!$P$5,0)&amp;"/"&amp;OFFSET(Paramètres!$G$5,LOOKUP(ROW(B2370),Paramètres!$X$5:$Z$1005)-LOOKUP(ROW(B2370),Paramètres!$W$5:$Z$1005)*Paramètres!$P$6,0)&amp;"/"&amp;OFFSET(Paramètres!$J$5,LOOKUP(ROW(B2370),Paramètres!$Y$5:$Z$1005)-LOOKUP(ROW(B2370),Paramètres!$X$5:$Z$1005)*Paramètres!$P$7,0)&amp;"/"&amp;OFFSET(Paramètres!M2374,-LOOKUP(ROW(B2370),Paramètres!$Y$5:$Z$1005)*Paramètres!$P$8,0),""))</f>
        <v/>
      </c>
    </row>
    <row r="2371" spans="1:2" x14ac:dyDescent="0.25">
      <c r="A2371" t="str">
        <f ca="1">IF(A2370="","",IFERROR(OFFSET(Paramètres!$C$5,LOOKUP(ROW(A2371),Paramètres!$W$5:$Z$1005)-LOOKUP(ROW(A2371),Paramètres!$V$5:$Z$1005)*Paramètres!$P$5,0)&amp;OFFSET(Paramètres!$F$5,LOOKUP(ROW(A2371),Paramètres!$X$5:$Z$1005)-LOOKUP(ROW(A2371),Paramètres!$W$5:$Z$1005)*Paramètres!$P$6,0)&amp;OFFSET(Paramètres!$I$5,LOOKUP(ROW(A2371),Paramètres!$Y$5:$Z$1005)-LOOKUP(ROW(A2371),Paramètres!$X$5:$Z$1005)*Paramètres!$P$7,0)&amp;OFFSET(Paramètres!L2375,-LOOKUP(ROW(A2371),Paramètres!$Y$5:$Z$1005)*Paramètres!$P$8,0),""))</f>
        <v/>
      </c>
      <c r="B2371" t="str">
        <f ca="1">IF(B2370="","",IFERROR(OFFSET(Paramètres!$D$5,LOOKUP(ROW(B2371),Paramètres!$W$5:$Z$1005)-LOOKUP(ROW(B2371),Paramètres!$V$5:$Z$1005)*Paramètres!$P$5,0)&amp;"/"&amp;OFFSET(Paramètres!$G$5,LOOKUP(ROW(B2371),Paramètres!$X$5:$Z$1005)-LOOKUP(ROW(B2371),Paramètres!$W$5:$Z$1005)*Paramètres!$P$6,0)&amp;"/"&amp;OFFSET(Paramètres!$J$5,LOOKUP(ROW(B2371),Paramètres!$Y$5:$Z$1005)-LOOKUP(ROW(B2371),Paramètres!$X$5:$Z$1005)*Paramètres!$P$7,0)&amp;"/"&amp;OFFSET(Paramètres!M2375,-LOOKUP(ROW(B2371),Paramètres!$Y$5:$Z$1005)*Paramètres!$P$8,0),""))</f>
        <v/>
      </c>
    </row>
    <row r="2372" spans="1:2" x14ac:dyDescent="0.25">
      <c r="A2372" t="str">
        <f ca="1">IF(A2371="","",IFERROR(OFFSET(Paramètres!$C$5,LOOKUP(ROW(A2372),Paramètres!$W$5:$Z$1005)-LOOKUP(ROW(A2372),Paramètres!$V$5:$Z$1005)*Paramètres!$P$5,0)&amp;OFFSET(Paramètres!$F$5,LOOKUP(ROW(A2372),Paramètres!$X$5:$Z$1005)-LOOKUP(ROW(A2372),Paramètres!$W$5:$Z$1005)*Paramètres!$P$6,0)&amp;OFFSET(Paramètres!$I$5,LOOKUP(ROW(A2372),Paramètres!$Y$5:$Z$1005)-LOOKUP(ROW(A2372),Paramètres!$X$5:$Z$1005)*Paramètres!$P$7,0)&amp;OFFSET(Paramètres!L2376,-LOOKUP(ROW(A2372),Paramètres!$Y$5:$Z$1005)*Paramètres!$P$8,0),""))</f>
        <v/>
      </c>
      <c r="B2372" t="str">
        <f ca="1">IF(B2371="","",IFERROR(OFFSET(Paramètres!$D$5,LOOKUP(ROW(B2372),Paramètres!$W$5:$Z$1005)-LOOKUP(ROW(B2372),Paramètres!$V$5:$Z$1005)*Paramètres!$P$5,0)&amp;"/"&amp;OFFSET(Paramètres!$G$5,LOOKUP(ROW(B2372),Paramètres!$X$5:$Z$1005)-LOOKUP(ROW(B2372),Paramètres!$W$5:$Z$1005)*Paramètres!$P$6,0)&amp;"/"&amp;OFFSET(Paramètres!$J$5,LOOKUP(ROW(B2372),Paramètres!$Y$5:$Z$1005)-LOOKUP(ROW(B2372),Paramètres!$X$5:$Z$1005)*Paramètres!$P$7,0)&amp;"/"&amp;OFFSET(Paramètres!M2376,-LOOKUP(ROW(B2372),Paramètres!$Y$5:$Z$1005)*Paramètres!$P$8,0),""))</f>
        <v/>
      </c>
    </row>
    <row r="2373" spans="1:2" x14ac:dyDescent="0.25">
      <c r="A2373" t="str">
        <f ca="1">IF(A2372="","",IFERROR(OFFSET(Paramètres!$C$5,LOOKUP(ROW(A2373),Paramètres!$W$5:$Z$1005)-LOOKUP(ROW(A2373),Paramètres!$V$5:$Z$1005)*Paramètres!$P$5,0)&amp;OFFSET(Paramètres!$F$5,LOOKUP(ROW(A2373),Paramètres!$X$5:$Z$1005)-LOOKUP(ROW(A2373),Paramètres!$W$5:$Z$1005)*Paramètres!$P$6,0)&amp;OFFSET(Paramètres!$I$5,LOOKUP(ROW(A2373),Paramètres!$Y$5:$Z$1005)-LOOKUP(ROW(A2373),Paramètres!$X$5:$Z$1005)*Paramètres!$P$7,0)&amp;OFFSET(Paramètres!L2377,-LOOKUP(ROW(A2373),Paramètres!$Y$5:$Z$1005)*Paramètres!$P$8,0),""))</f>
        <v/>
      </c>
      <c r="B2373" t="str">
        <f ca="1">IF(B2372="","",IFERROR(OFFSET(Paramètres!$D$5,LOOKUP(ROW(B2373),Paramètres!$W$5:$Z$1005)-LOOKUP(ROW(B2373),Paramètres!$V$5:$Z$1005)*Paramètres!$P$5,0)&amp;"/"&amp;OFFSET(Paramètres!$G$5,LOOKUP(ROW(B2373),Paramètres!$X$5:$Z$1005)-LOOKUP(ROW(B2373),Paramètres!$W$5:$Z$1005)*Paramètres!$P$6,0)&amp;"/"&amp;OFFSET(Paramètres!$J$5,LOOKUP(ROW(B2373),Paramètres!$Y$5:$Z$1005)-LOOKUP(ROW(B2373),Paramètres!$X$5:$Z$1005)*Paramètres!$P$7,0)&amp;"/"&amp;OFFSET(Paramètres!M2377,-LOOKUP(ROW(B2373),Paramètres!$Y$5:$Z$1005)*Paramètres!$P$8,0),""))</f>
        <v/>
      </c>
    </row>
    <row r="2374" spans="1:2" x14ac:dyDescent="0.25">
      <c r="A2374" t="str">
        <f ca="1">IF(A2373="","",IFERROR(OFFSET(Paramètres!$C$5,LOOKUP(ROW(A2374),Paramètres!$W$5:$Z$1005)-LOOKUP(ROW(A2374),Paramètres!$V$5:$Z$1005)*Paramètres!$P$5,0)&amp;OFFSET(Paramètres!$F$5,LOOKUP(ROW(A2374),Paramètres!$X$5:$Z$1005)-LOOKUP(ROW(A2374),Paramètres!$W$5:$Z$1005)*Paramètres!$P$6,0)&amp;OFFSET(Paramètres!$I$5,LOOKUP(ROW(A2374),Paramètres!$Y$5:$Z$1005)-LOOKUP(ROW(A2374),Paramètres!$X$5:$Z$1005)*Paramètres!$P$7,0)&amp;OFFSET(Paramètres!L2378,-LOOKUP(ROW(A2374),Paramètres!$Y$5:$Z$1005)*Paramètres!$P$8,0),""))</f>
        <v/>
      </c>
      <c r="B2374" t="str">
        <f ca="1">IF(B2373="","",IFERROR(OFFSET(Paramètres!$D$5,LOOKUP(ROW(B2374),Paramètres!$W$5:$Z$1005)-LOOKUP(ROW(B2374),Paramètres!$V$5:$Z$1005)*Paramètres!$P$5,0)&amp;"/"&amp;OFFSET(Paramètres!$G$5,LOOKUP(ROW(B2374),Paramètres!$X$5:$Z$1005)-LOOKUP(ROW(B2374),Paramètres!$W$5:$Z$1005)*Paramètres!$P$6,0)&amp;"/"&amp;OFFSET(Paramètres!$J$5,LOOKUP(ROW(B2374),Paramètres!$Y$5:$Z$1005)-LOOKUP(ROW(B2374),Paramètres!$X$5:$Z$1005)*Paramètres!$P$7,0)&amp;"/"&amp;OFFSET(Paramètres!M2378,-LOOKUP(ROW(B2374),Paramètres!$Y$5:$Z$1005)*Paramètres!$P$8,0),""))</f>
        <v/>
      </c>
    </row>
    <row r="2375" spans="1:2" x14ac:dyDescent="0.25">
      <c r="A2375" t="str">
        <f ca="1">IF(A2374="","",IFERROR(OFFSET(Paramètres!$C$5,LOOKUP(ROW(A2375),Paramètres!$W$5:$Z$1005)-LOOKUP(ROW(A2375),Paramètres!$V$5:$Z$1005)*Paramètres!$P$5,0)&amp;OFFSET(Paramètres!$F$5,LOOKUP(ROW(A2375),Paramètres!$X$5:$Z$1005)-LOOKUP(ROW(A2375),Paramètres!$W$5:$Z$1005)*Paramètres!$P$6,0)&amp;OFFSET(Paramètres!$I$5,LOOKUP(ROW(A2375),Paramètres!$Y$5:$Z$1005)-LOOKUP(ROW(A2375),Paramètres!$X$5:$Z$1005)*Paramètres!$P$7,0)&amp;OFFSET(Paramètres!L2379,-LOOKUP(ROW(A2375),Paramètres!$Y$5:$Z$1005)*Paramètres!$P$8,0),""))</f>
        <v/>
      </c>
      <c r="B2375" t="str">
        <f ca="1">IF(B2374="","",IFERROR(OFFSET(Paramètres!$D$5,LOOKUP(ROW(B2375),Paramètres!$W$5:$Z$1005)-LOOKUP(ROW(B2375),Paramètres!$V$5:$Z$1005)*Paramètres!$P$5,0)&amp;"/"&amp;OFFSET(Paramètres!$G$5,LOOKUP(ROW(B2375),Paramètres!$X$5:$Z$1005)-LOOKUP(ROW(B2375),Paramètres!$W$5:$Z$1005)*Paramètres!$P$6,0)&amp;"/"&amp;OFFSET(Paramètres!$J$5,LOOKUP(ROW(B2375),Paramètres!$Y$5:$Z$1005)-LOOKUP(ROW(B2375),Paramètres!$X$5:$Z$1005)*Paramètres!$P$7,0)&amp;"/"&amp;OFFSET(Paramètres!M2379,-LOOKUP(ROW(B2375),Paramètres!$Y$5:$Z$1005)*Paramètres!$P$8,0),""))</f>
        <v/>
      </c>
    </row>
    <row r="2376" spans="1:2" x14ac:dyDescent="0.25">
      <c r="A2376" t="str">
        <f ca="1">IF(A2375="","",IFERROR(OFFSET(Paramètres!$C$5,LOOKUP(ROW(A2376),Paramètres!$W$5:$Z$1005)-LOOKUP(ROW(A2376),Paramètres!$V$5:$Z$1005)*Paramètres!$P$5,0)&amp;OFFSET(Paramètres!$F$5,LOOKUP(ROW(A2376),Paramètres!$X$5:$Z$1005)-LOOKUP(ROW(A2376),Paramètres!$W$5:$Z$1005)*Paramètres!$P$6,0)&amp;OFFSET(Paramètres!$I$5,LOOKUP(ROW(A2376),Paramètres!$Y$5:$Z$1005)-LOOKUP(ROW(A2376),Paramètres!$X$5:$Z$1005)*Paramètres!$P$7,0)&amp;OFFSET(Paramètres!L2380,-LOOKUP(ROW(A2376),Paramètres!$Y$5:$Z$1005)*Paramètres!$P$8,0),""))</f>
        <v/>
      </c>
      <c r="B2376" t="str">
        <f ca="1">IF(B2375="","",IFERROR(OFFSET(Paramètres!$D$5,LOOKUP(ROW(B2376),Paramètres!$W$5:$Z$1005)-LOOKUP(ROW(B2376),Paramètres!$V$5:$Z$1005)*Paramètres!$P$5,0)&amp;"/"&amp;OFFSET(Paramètres!$G$5,LOOKUP(ROW(B2376),Paramètres!$X$5:$Z$1005)-LOOKUP(ROW(B2376),Paramètres!$W$5:$Z$1005)*Paramètres!$P$6,0)&amp;"/"&amp;OFFSET(Paramètres!$J$5,LOOKUP(ROW(B2376),Paramètres!$Y$5:$Z$1005)-LOOKUP(ROW(B2376),Paramètres!$X$5:$Z$1005)*Paramètres!$P$7,0)&amp;"/"&amp;OFFSET(Paramètres!M2380,-LOOKUP(ROW(B2376),Paramètres!$Y$5:$Z$1005)*Paramètres!$P$8,0),""))</f>
        <v/>
      </c>
    </row>
    <row r="2377" spans="1:2" x14ac:dyDescent="0.25">
      <c r="A2377" t="str">
        <f ca="1">IF(A2376="","",IFERROR(OFFSET(Paramètres!$C$5,LOOKUP(ROW(A2377),Paramètres!$W$5:$Z$1005)-LOOKUP(ROW(A2377),Paramètres!$V$5:$Z$1005)*Paramètres!$P$5,0)&amp;OFFSET(Paramètres!$F$5,LOOKUP(ROW(A2377),Paramètres!$X$5:$Z$1005)-LOOKUP(ROW(A2377),Paramètres!$W$5:$Z$1005)*Paramètres!$P$6,0)&amp;OFFSET(Paramètres!$I$5,LOOKUP(ROW(A2377),Paramètres!$Y$5:$Z$1005)-LOOKUP(ROW(A2377),Paramètres!$X$5:$Z$1005)*Paramètres!$P$7,0)&amp;OFFSET(Paramètres!L2381,-LOOKUP(ROW(A2377),Paramètres!$Y$5:$Z$1005)*Paramètres!$P$8,0),""))</f>
        <v/>
      </c>
      <c r="B2377" t="str">
        <f ca="1">IF(B2376="","",IFERROR(OFFSET(Paramètres!$D$5,LOOKUP(ROW(B2377),Paramètres!$W$5:$Z$1005)-LOOKUP(ROW(B2377),Paramètres!$V$5:$Z$1005)*Paramètres!$P$5,0)&amp;"/"&amp;OFFSET(Paramètres!$G$5,LOOKUP(ROW(B2377),Paramètres!$X$5:$Z$1005)-LOOKUP(ROW(B2377),Paramètres!$W$5:$Z$1005)*Paramètres!$P$6,0)&amp;"/"&amp;OFFSET(Paramètres!$J$5,LOOKUP(ROW(B2377),Paramètres!$Y$5:$Z$1005)-LOOKUP(ROW(B2377),Paramètres!$X$5:$Z$1005)*Paramètres!$P$7,0)&amp;"/"&amp;OFFSET(Paramètres!M2381,-LOOKUP(ROW(B2377),Paramètres!$Y$5:$Z$1005)*Paramètres!$P$8,0),""))</f>
        <v/>
      </c>
    </row>
    <row r="2378" spans="1:2" x14ac:dyDescent="0.25">
      <c r="A2378" t="str">
        <f ca="1">IF(A2377="","",IFERROR(OFFSET(Paramètres!$C$5,LOOKUP(ROW(A2378),Paramètres!$W$5:$Z$1005)-LOOKUP(ROW(A2378),Paramètres!$V$5:$Z$1005)*Paramètres!$P$5,0)&amp;OFFSET(Paramètres!$F$5,LOOKUP(ROW(A2378),Paramètres!$X$5:$Z$1005)-LOOKUP(ROW(A2378),Paramètres!$W$5:$Z$1005)*Paramètres!$P$6,0)&amp;OFFSET(Paramètres!$I$5,LOOKUP(ROW(A2378),Paramètres!$Y$5:$Z$1005)-LOOKUP(ROW(A2378),Paramètres!$X$5:$Z$1005)*Paramètres!$P$7,0)&amp;OFFSET(Paramètres!L2382,-LOOKUP(ROW(A2378),Paramètres!$Y$5:$Z$1005)*Paramètres!$P$8,0),""))</f>
        <v/>
      </c>
      <c r="B2378" t="str">
        <f ca="1">IF(B2377="","",IFERROR(OFFSET(Paramètres!$D$5,LOOKUP(ROW(B2378),Paramètres!$W$5:$Z$1005)-LOOKUP(ROW(B2378),Paramètres!$V$5:$Z$1005)*Paramètres!$P$5,0)&amp;"/"&amp;OFFSET(Paramètres!$G$5,LOOKUP(ROW(B2378),Paramètres!$X$5:$Z$1005)-LOOKUP(ROW(B2378),Paramètres!$W$5:$Z$1005)*Paramètres!$P$6,0)&amp;"/"&amp;OFFSET(Paramètres!$J$5,LOOKUP(ROW(B2378),Paramètres!$Y$5:$Z$1005)-LOOKUP(ROW(B2378),Paramètres!$X$5:$Z$1005)*Paramètres!$P$7,0)&amp;"/"&amp;OFFSET(Paramètres!M2382,-LOOKUP(ROW(B2378),Paramètres!$Y$5:$Z$1005)*Paramètres!$P$8,0),""))</f>
        <v/>
      </c>
    </row>
    <row r="2379" spans="1:2" x14ac:dyDescent="0.25">
      <c r="A2379" t="str">
        <f ca="1">IF(A2378="","",IFERROR(OFFSET(Paramètres!$C$5,LOOKUP(ROW(A2379),Paramètres!$W$5:$Z$1005)-LOOKUP(ROW(A2379),Paramètres!$V$5:$Z$1005)*Paramètres!$P$5,0)&amp;OFFSET(Paramètres!$F$5,LOOKUP(ROW(A2379),Paramètres!$X$5:$Z$1005)-LOOKUP(ROW(A2379),Paramètres!$W$5:$Z$1005)*Paramètres!$P$6,0)&amp;OFFSET(Paramètres!$I$5,LOOKUP(ROW(A2379),Paramètres!$Y$5:$Z$1005)-LOOKUP(ROW(A2379),Paramètres!$X$5:$Z$1005)*Paramètres!$P$7,0)&amp;OFFSET(Paramètres!L2383,-LOOKUP(ROW(A2379),Paramètres!$Y$5:$Z$1005)*Paramètres!$P$8,0),""))</f>
        <v/>
      </c>
      <c r="B2379" t="str">
        <f ca="1">IF(B2378="","",IFERROR(OFFSET(Paramètres!$D$5,LOOKUP(ROW(B2379),Paramètres!$W$5:$Z$1005)-LOOKUP(ROW(B2379),Paramètres!$V$5:$Z$1005)*Paramètres!$P$5,0)&amp;"/"&amp;OFFSET(Paramètres!$G$5,LOOKUP(ROW(B2379),Paramètres!$X$5:$Z$1005)-LOOKUP(ROW(B2379),Paramètres!$W$5:$Z$1005)*Paramètres!$P$6,0)&amp;"/"&amp;OFFSET(Paramètres!$J$5,LOOKUP(ROW(B2379),Paramètres!$Y$5:$Z$1005)-LOOKUP(ROW(B2379),Paramètres!$X$5:$Z$1005)*Paramètres!$P$7,0)&amp;"/"&amp;OFFSET(Paramètres!M2383,-LOOKUP(ROW(B2379),Paramètres!$Y$5:$Z$1005)*Paramètres!$P$8,0),""))</f>
        <v/>
      </c>
    </row>
    <row r="2380" spans="1:2" x14ac:dyDescent="0.25">
      <c r="A2380" t="str">
        <f ca="1">IF(A2379="","",IFERROR(OFFSET(Paramètres!$C$5,LOOKUP(ROW(A2380),Paramètres!$W$5:$Z$1005)-LOOKUP(ROW(A2380),Paramètres!$V$5:$Z$1005)*Paramètres!$P$5,0)&amp;OFFSET(Paramètres!$F$5,LOOKUP(ROW(A2380),Paramètres!$X$5:$Z$1005)-LOOKUP(ROW(A2380),Paramètres!$W$5:$Z$1005)*Paramètres!$P$6,0)&amp;OFFSET(Paramètres!$I$5,LOOKUP(ROW(A2380),Paramètres!$Y$5:$Z$1005)-LOOKUP(ROW(A2380),Paramètres!$X$5:$Z$1005)*Paramètres!$P$7,0)&amp;OFFSET(Paramètres!L2384,-LOOKUP(ROW(A2380),Paramètres!$Y$5:$Z$1005)*Paramètres!$P$8,0),""))</f>
        <v/>
      </c>
      <c r="B2380" t="str">
        <f ca="1">IF(B2379="","",IFERROR(OFFSET(Paramètres!$D$5,LOOKUP(ROW(B2380),Paramètres!$W$5:$Z$1005)-LOOKUP(ROW(B2380),Paramètres!$V$5:$Z$1005)*Paramètres!$P$5,0)&amp;"/"&amp;OFFSET(Paramètres!$G$5,LOOKUP(ROW(B2380),Paramètres!$X$5:$Z$1005)-LOOKUP(ROW(B2380),Paramètres!$W$5:$Z$1005)*Paramètres!$P$6,0)&amp;"/"&amp;OFFSET(Paramètres!$J$5,LOOKUP(ROW(B2380),Paramètres!$Y$5:$Z$1005)-LOOKUP(ROW(B2380),Paramètres!$X$5:$Z$1005)*Paramètres!$P$7,0)&amp;"/"&amp;OFFSET(Paramètres!M2384,-LOOKUP(ROW(B2380),Paramètres!$Y$5:$Z$1005)*Paramètres!$P$8,0),""))</f>
        <v/>
      </c>
    </row>
    <row r="2381" spans="1:2" x14ac:dyDescent="0.25">
      <c r="A2381" t="str">
        <f ca="1">IF(A2380="","",IFERROR(OFFSET(Paramètres!$C$5,LOOKUP(ROW(A2381),Paramètres!$W$5:$Z$1005)-LOOKUP(ROW(A2381),Paramètres!$V$5:$Z$1005)*Paramètres!$P$5,0)&amp;OFFSET(Paramètres!$F$5,LOOKUP(ROW(A2381),Paramètres!$X$5:$Z$1005)-LOOKUP(ROW(A2381),Paramètres!$W$5:$Z$1005)*Paramètres!$P$6,0)&amp;OFFSET(Paramètres!$I$5,LOOKUP(ROW(A2381),Paramètres!$Y$5:$Z$1005)-LOOKUP(ROW(A2381),Paramètres!$X$5:$Z$1005)*Paramètres!$P$7,0)&amp;OFFSET(Paramètres!L2385,-LOOKUP(ROW(A2381),Paramètres!$Y$5:$Z$1005)*Paramètres!$P$8,0),""))</f>
        <v/>
      </c>
      <c r="B2381" t="str">
        <f ca="1">IF(B2380="","",IFERROR(OFFSET(Paramètres!$D$5,LOOKUP(ROW(B2381),Paramètres!$W$5:$Z$1005)-LOOKUP(ROW(B2381),Paramètres!$V$5:$Z$1005)*Paramètres!$P$5,0)&amp;"/"&amp;OFFSET(Paramètres!$G$5,LOOKUP(ROW(B2381),Paramètres!$X$5:$Z$1005)-LOOKUP(ROW(B2381),Paramètres!$W$5:$Z$1005)*Paramètres!$P$6,0)&amp;"/"&amp;OFFSET(Paramètres!$J$5,LOOKUP(ROW(B2381),Paramètres!$Y$5:$Z$1005)-LOOKUP(ROW(B2381),Paramètres!$X$5:$Z$1005)*Paramètres!$P$7,0)&amp;"/"&amp;OFFSET(Paramètres!M2385,-LOOKUP(ROW(B2381),Paramètres!$Y$5:$Z$1005)*Paramètres!$P$8,0),""))</f>
        <v/>
      </c>
    </row>
    <row r="2382" spans="1:2" x14ac:dyDescent="0.25">
      <c r="A2382" t="str">
        <f ca="1">IF(A2381="","",IFERROR(OFFSET(Paramètres!$C$5,LOOKUP(ROW(A2382),Paramètres!$W$5:$Z$1005)-LOOKUP(ROW(A2382),Paramètres!$V$5:$Z$1005)*Paramètres!$P$5,0)&amp;OFFSET(Paramètres!$F$5,LOOKUP(ROW(A2382),Paramètres!$X$5:$Z$1005)-LOOKUP(ROW(A2382),Paramètres!$W$5:$Z$1005)*Paramètres!$P$6,0)&amp;OFFSET(Paramètres!$I$5,LOOKUP(ROW(A2382),Paramètres!$Y$5:$Z$1005)-LOOKUP(ROW(A2382),Paramètres!$X$5:$Z$1005)*Paramètres!$P$7,0)&amp;OFFSET(Paramètres!L2386,-LOOKUP(ROW(A2382),Paramètres!$Y$5:$Z$1005)*Paramètres!$P$8,0),""))</f>
        <v/>
      </c>
      <c r="B2382" t="str">
        <f ca="1">IF(B2381="","",IFERROR(OFFSET(Paramètres!$D$5,LOOKUP(ROW(B2382),Paramètres!$W$5:$Z$1005)-LOOKUP(ROW(B2382),Paramètres!$V$5:$Z$1005)*Paramètres!$P$5,0)&amp;"/"&amp;OFFSET(Paramètres!$G$5,LOOKUP(ROW(B2382),Paramètres!$X$5:$Z$1005)-LOOKUP(ROW(B2382),Paramètres!$W$5:$Z$1005)*Paramètres!$P$6,0)&amp;"/"&amp;OFFSET(Paramètres!$J$5,LOOKUP(ROW(B2382),Paramètres!$Y$5:$Z$1005)-LOOKUP(ROW(B2382),Paramètres!$X$5:$Z$1005)*Paramètres!$P$7,0)&amp;"/"&amp;OFFSET(Paramètres!M2386,-LOOKUP(ROW(B2382),Paramètres!$Y$5:$Z$1005)*Paramètres!$P$8,0),""))</f>
        <v/>
      </c>
    </row>
    <row r="2383" spans="1:2" x14ac:dyDescent="0.25">
      <c r="A2383" t="str">
        <f ca="1">IF(A2382="","",IFERROR(OFFSET(Paramètres!$C$5,LOOKUP(ROW(A2383),Paramètres!$W$5:$Z$1005)-LOOKUP(ROW(A2383),Paramètres!$V$5:$Z$1005)*Paramètres!$P$5,0)&amp;OFFSET(Paramètres!$F$5,LOOKUP(ROW(A2383),Paramètres!$X$5:$Z$1005)-LOOKUP(ROW(A2383),Paramètres!$W$5:$Z$1005)*Paramètres!$P$6,0)&amp;OFFSET(Paramètres!$I$5,LOOKUP(ROW(A2383),Paramètres!$Y$5:$Z$1005)-LOOKUP(ROW(A2383),Paramètres!$X$5:$Z$1005)*Paramètres!$P$7,0)&amp;OFFSET(Paramètres!L2387,-LOOKUP(ROW(A2383),Paramètres!$Y$5:$Z$1005)*Paramètres!$P$8,0),""))</f>
        <v/>
      </c>
      <c r="B2383" t="str">
        <f ca="1">IF(B2382="","",IFERROR(OFFSET(Paramètres!$D$5,LOOKUP(ROW(B2383),Paramètres!$W$5:$Z$1005)-LOOKUP(ROW(B2383),Paramètres!$V$5:$Z$1005)*Paramètres!$P$5,0)&amp;"/"&amp;OFFSET(Paramètres!$G$5,LOOKUP(ROW(B2383),Paramètres!$X$5:$Z$1005)-LOOKUP(ROW(B2383),Paramètres!$W$5:$Z$1005)*Paramètres!$P$6,0)&amp;"/"&amp;OFFSET(Paramètres!$J$5,LOOKUP(ROW(B2383),Paramètres!$Y$5:$Z$1005)-LOOKUP(ROW(B2383),Paramètres!$X$5:$Z$1005)*Paramètres!$P$7,0)&amp;"/"&amp;OFFSET(Paramètres!M2387,-LOOKUP(ROW(B2383),Paramètres!$Y$5:$Z$1005)*Paramètres!$P$8,0),""))</f>
        <v/>
      </c>
    </row>
    <row r="2384" spans="1:2" x14ac:dyDescent="0.25">
      <c r="A2384" t="str">
        <f ca="1">IF(A2383="","",IFERROR(OFFSET(Paramètres!$C$5,LOOKUP(ROW(A2384),Paramètres!$W$5:$Z$1005)-LOOKUP(ROW(A2384),Paramètres!$V$5:$Z$1005)*Paramètres!$P$5,0)&amp;OFFSET(Paramètres!$F$5,LOOKUP(ROW(A2384),Paramètres!$X$5:$Z$1005)-LOOKUP(ROW(A2384),Paramètres!$W$5:$Z$1005)*Paramètres!$P$6,0)&amp;OFFSET(Paramètres!$I$5,LOOKUP(ROW(A2384),Paramètres!$Y$5:$Z$1005)-LOOKUP(ROW(A2384),Paramètres!$X$5:$Z$1005)*Paramètres!$P$7,0)&amp;OFFSET(Paramètres!L2388,-LOOKUP(ROW(A2384),Paramètres!$Y$5:$Z$1005)*Paramètres!$P$8,0),""))</f>
        <v/>
      </c>
      <c r="B2384" t="str">
        <f ca="1">IF(B2383="","",IFERROR(OFFSET(Paramètres!$D$5,LOOKUP(ROW(B2384),Paramètres!$W$5:$Z$1005)-LOOKUP(ROW(B2384),Paramètres!$V$5:$Z$1005)*Paramètres!$P$5,0)&amp;"/"&amp;OFFSET(Paramètres!$G$5,LOOKUP(ROW(B2384),Paramètres!$X$5:$Z$1005)-LOOKUP(ROW(B2384),Paramètres!$W$5:$Z$1005)*Paramètres!$P$6,0)&amp;"/"&amp;OFFSET(Paramètres!$J$5,LOOKUP(ROW(B2384),Paramètres!$Y$5:$Z$1005)-LOOKUP(ROW(B2384),Paramètres!$X$5:$Z$1005)*Paramètres!$P$7,0)&amp;"/"&amp;OFFSET(Paramètres!M2388,-LOOKUP(ROW(B2384),Paramètres!$Y$5:$Z$1005)*Paramètres!$P$8,0),""))</f>
        <v/>
      </c>
    </row>
    <row r="2385" spans="1:2" x14ac:dyDescent="0.25">
      <c r="A2385" t="str">
        <f ca="1">IF(A2384="","",IFERROR(OFFSET(Paramètres!$C$5,LOOKUP(ROW(A2385),Paramètres!$W$5:$Z$1005)-LOOKUP(ROW(A2385),Paramètres!$V$5:$Z$1005)*Paramètres!$P$5,0)&amp;OFFSET(Paramètres!$F$5,LOOKUP(ROW(A2385),Paramètres!$X$5:$Z$1005)-LOOKUP(ROW(A2385),Paramètres!$W$5:$Z$1005)*Paramètres!$P$6,0)&amp;OFFSET(Paramètres!$I$5,LOOKUP(ROW(A2385),Paramètres!$Y$5:$Z$1005)-LOOKUP(ROW(A2385),Paramètres!$X$5:$Z$1005)*Paramètres!$P$7,0)&amp;OFFSET(Paramètres!L2389,-LOOKUP(ROW(A2385),Paramètres!$Y$5:$Z$1005)*Paramètres!$P$8,0),""))</f>
        <v/>
      </c>
      <c r="B2385" t="str">
        <f ca="1">IF(B2384="","",IFERROR(OFFSET(Paramètres!$D$5,LOOKUP(ROW(B2385),Paramètres!$W$5:$Z$1005)-LOOKUP(ROW(B2385),Paramètres!$V$5:$Z$1005)*Paramètres!$P$5,0)&amp;"/"&amp;OFFSET(Paramètres!$G$5,LOOKUP(ROW(B2385),Paramètres!$X$5:$Z$1005)-LOOKUP(ROW(B2385),Paramètres!$W$5:$Z$1005)*Paramètres!$P$6,0)&amp;"/"&amp;OFFSET(Paramètres!$J$5,LOOKUP(ROW(B2385),Paramètres!$Y$5:$Z$1005)-LOOKUP(ROW(B2385),Paramètres!$X$5:$Z$1005)*Paramètres!$P$7,0)&amp;"/"&amp;OFFSET(Paramètres!M2389,-LOOKUP(ROW(B2385),Paramètres!$Y$5:$Z$1005)*Paramètres!$P$8,0),""))</f>
        <v/>
      </c>
    </row>
    <row r="2386" spans="1:2" x14ac:dyDescent="0.25">
      <c r="A2386" t="str">
        <f ca="1">IF(A2385="","",IFERROR(OFFSET(Paramètres!$C$5,LOOKUP(ROW(A2386),Paramètres!$W$5:$Z$1005)-LOOKUP(ROW(A2386),Paramètres!$V$5:$Z$1005)*Paramètres!$P$5,0)&amp;OFFSET(Paramètres!$F$5,LOOKUP(ROW(A2386),Paramètres!$X$5:$Z$1005)-LOOKUP(ROW(A2386),Paramètres!$W$5:$Z$1005)*Paramètres!$P$6,0)&amp;OFFSET(Paramètres!$I$5,LOOKUP(ROW(A2386),Paramètres!$Y$5:$Z$1005)-LOOKUP(ROW(A2386),Paramètres!$X$5:$Z$1005)*Paramètres!$P$7,0)&amp;OFFSET(Paramètres!L2390,-LOOKUP(ROW(A2386),Paramètres!$Y$5:$Z$1005)*Paramètres!$P$8,0),""))</f>
        <v/>
      </c>
      <c r="B2386" t="str">
        <f ca="1">IF(B2385="","",IFERROR(OFFSET(Paramètres!$D$5,LOOKUP(ROW(B2386),Paramètres!$W$5:$Z$1005)-LOOKUP(ROW(B2386),Paramètres!$V$5:$Z$1005)*Paramètres!$P$5,0)&amp;"/"&amp;OFFSET(Paramètres!$G$5,LOOKUP(ROW(B2386),Paramètres!$X$5:$Z$1005)-LOOKUP(ROW(B2386),Paramètres!$W$5:$Z$1005)*Paramètres!$P$6,0)&amp;"/"&amp;OFFSET(Paramètres!$J$5,LOOKUP(ROW(B2386),Paramètres!$Y$5:$Z$1005)-LOOKUP(ROW(B2386),Paramètres!$X$5:$Z$1005)*Paramètres!$P$7,0)&amp;"/"&amp;OFFSET(Paramètres!M2390,-LOOKUP(ROW(B2386),Paramètres!$Y$5:$Z$1005)*Paramètres!$P$8,0),""))</f>
        <v/>
      </c>
    </row>
    <row r="2387" spans="1:2" x14ac:dyDescent="0.25">
      <c r="A2387" t="str">
        <f ca="1">IF(A2386="","",IFERROR(OFFSET(Paramètres!$C$5,LOOKUP(ROW(A2387),Paramètres!$W$5:$Z$1005)-LOOKUP(ROW(A2387),Paramètres!$V$5:$Z$1005)*Paramètres!$P$5,0)&amp;OFFSET(Paramètres!$F$5,LOOKUP(ROW(A2387),Paramètres!$X$5:$Z$1005)-LOOKUP(ROW(A2387),Paramètres!$W$5:$Z$1005)*Paramètres!$P$6,0)&amp;OFFSET(Paramètres!$I$5,LOOKUP(ROW(A2387),Paramètres!$Y$5:$Z$1005)-LOOKUP(ROW(A2387),Paramètres!$X$5:$Z$1005)*Paramètres!$P$7,0)&amp;OFFSET(Paramètres!L2391,-LOOKUP(ROW(A2387),Paramètres!$Y$5:$Z$1005)*Paramètres!$P$8,0),""))</f>
        <v/>
      </c>
      <c r="B2387" t="str">
        <f ca="1">IF(B2386="","",IFERROR(OFFSET(Paramètres!$D$5,LOOKUP(ROW(B2387),Paramètres!$W$5:$Z$1005)-LOOKUP(ROW(B2387),Paramètres!$V$5:$Z$1005)*Paramètres!$P$5,0)&amp;"/"&amp;OFFSET(Paramètres!$G$5,LOOKUP(ROW(B2387),Paramètres!$X$5:$Z$1005)-LOOKUP(ROW(B2387),Paramètres!$W$5:$Z$1005)*Paramètres!$P$6,0)&amp;"/"&amp;OFFSET(Paramètres!$J$5,LOOKUP(ROW(B2387),Paramètres!$Y$5:$Z$1005)-LOOKUP(ROW(B2387),Paramètres!$X$5:$Z$1005)*Paramètres!$P$7,0)&amp;"/"&amp;OFFSET(Paramètres!M2391,-LOOKUP(ROW(B2387),Paramètres!$Y$5:$Z$1005)*Paramètres!$P$8,0),""))</f>
        <v/>
      </c>
    </row>
    <row r="2388" spans="1:2" x14ac:dyDescent="0.25">
      <c r="A2388" t="str">
        <f ca="1">IF(A2387="","",IFERROR(OFFSET(Paramètres!$C$5,LOOKUP(ROW(A2388),Paramètres!$W$5:$Z$1005)-LOOKUP(ROW(A2388),Paramètres!$V$5:$Z$1005)*Paramètres!$P$5,0)&amp;OFFSET(Paramètres!$F$5,LOOKUP(ROW(A2388),Paramètres!$X$5:$Z$1005)-LOOKUP(ROW(A2388),Paramètres!$W$5:$Z$1005)*Paramètres!$P$6,0)&amp;OFFSET(Paramètres!$I$5,LOOKUP(ROW(A2388),Paramètres!$Y$5:$Z$1005)-LOOKUP(ROW(A2388),Paramètres!$X$5:$Z$1005)*Paramètres!$P$7,0)&amp;OFFSET(Paramètres!L2392,-LOOKUP(ROW(A2388),Paramètres!$Y$5:$Z$1005)*Paramètres!$P$8,0),""))</f>
        <v/>
      </c>
      <c r="B2388" t="str">
        <f ca="1">IF(B2387="","",IFERROR(OFFSET(Paramètres!$D$5,LOOKUP(ROW(B2388),Paramètres!$W$5:$Z$1005)-LOOKUP(ROW(B2388),Paramètres!$V$5:$Z$1005)*Paramètres!$P$5,0)&amp;"/"&amp;OFFSET(Paramètres!$G$5,LOOKUP(ROW(B2388),Paramètres!$X$5:$Z$1005)-LOOKUP(ROW(B2388),Paramètres!$W$5:$Z$1005)*Paramètres!$P$6,0)&amp;"/"&amp;OFFSET(Paramètres!$J$5,LOOKUP(ROW(B2388),Paramètres!$Y$5:$Z$1005)-LOOKUP(ROW(B2388),Paramètres!$X$5:$Z$1005)*Paramètres!$P$7,0)&amp;"/"&amp;OFFSET(Paramètres!M2392,-LOOKUP(ROW(B2388),Paramètres!$Y$5:$Z$1005)*Paramètres!$P$8,0),""))</f>
        <v/>
      </c>
    </row>
    <row r="2389" spans="1:2" x14ac:dyDescent="0.25">
      <c r="A2389" t="str">
        <f ca="1">IF(A2388="","",IFERROR(OFFSET(Paramètres!$C$5,LOOKUP(ROW(A2389),Paramètres!$W$5:$Z$1005)-LOOKUP(ROW(A2389),Paramètres!$V$5:$Z$1005)*Paramètres!$P$5,0)&amp;OFFSET(Paramètres!$F$5,LOOKUP(ROW(A2389),Paramètres!$X$5:$Z$1005)-LOOKUP(ROW(A2389),Paramètres!$W$5:$Z$1005)*Paramètres!$P$6,0)&amp;OFFSET(Paramètres!$I$5,LOOKUP(ROW(A2389),Paramètres!$Y$5:$Z$1005)-LOOKUP(ROW(A2389),Paramètres!$X$5:$Z$1005)*Paramètres!$P$7,0)&amp;OFFSET(Paramètres!L2393,-LOOKUP(ROW(A2389),Paramètres!$Y$5:$Z$1005)*Paramètres!$P$8,0),""))</f>
        <v/>
      </c>
      <c r="B2389" t="str">
        <f ca="1">IF(B2388="","",IFERROR(OFFSET(Paramètres!$D$5,LOOKUP(ROW(B2389),Paramètres!$W$5:$Z$1005)-LOOKUP(ROW(B2389),Paramètres!$V$5:$Z$1005)*Paramètres!$P$5,0)&amp;"/"&amp;OFFSET(Paramètres!$G$5,LOOKUP(ROW(B2389),Paramètres!$X$5:$Z$1005)-LOOKUP(ROW(B2389),Paramètres!$W$5:$Z$1005)*Paramètres!$P$6,0)&amp;"/"&amp;OFFSET(Paramètres!$J$5,LOOKUP(ROW(B2389),Paramètres!$Y$5:$Z$1005)-LOOKUP(ROW(B2389),Paramètres!$X$5:$Z$1005)*Paramètres!$P$7,0)&amp;"/"&amp;OFFSET(Paramètres!M2393,-LOOKUP(ROW(B2389),Paramètres!$Y$5:$Z$1005)*Paramètres!$P$8,0),""))</f>
        <v/>
      </c>
    </row>
    <row r="2390" spans="1:2" x14ac:dyDescent="0.25">
      <c r="A2390" t="str">
        <f ca="1">IF(A2389="","",IFERROR(OFFSET(Paramètres!$C$5,LOOKUP(ROW(A2390),Paramètres!$W$5:$Z$1005)-LOOKUP(ROW(A2390),Paramètres!$V$5:$Z$1005)*Paramètres!$P$5,0)&amp;OFFSET(Paramètres!$F$5,LOOKUP(ROW(A2390),Paramètres!$X$5:$Z$1005)-LOOKUP(ROW(A2390),Paramètres!$W$5:$Z$1005)*Paramètres!$P$6,0)&amp;OFFSET(Paramètres!$I$5,LOOKUP(ROW(A2390),Paramètres!$Y$5:$Z$1005)-LOOKUP(ROW(A2390),Paramètres!$X$5:$Z$1005)*Paramètres!$P$7,0)&amp;OFFSET(Paramètres!L2394,-LOOKUP(ROW(A2390),Paramètres!$Y$5:$Z$1005)*Paramètres!$P$8,0),""))</f>
        <v/>
      </c>
      <c r="B2390" t="str">
        <f ca="1">IF(B2389="","",IFERROR(OFFSET(Paramètres!$D$5,LOOKUP(ROW(B2390),Paramètres!$W$5:$Z$1005)-LOOKUP(ROW(B2390),Paramètres!$V$5:$Z$1005)*Paramètres!$P$5,0)&amp;"/"&amp;OFFSET(Paramètres!$G$5,LOOKUP(ROW(B2390),Paramètres!$X$5:$Z$1005)-LOOKUP(ROW(B2390),Paramètres!$W$5:$Z$1005)*Paramètres!$P$6,0)&amp;"/"&amp;OFFSET(Paramètres!$J$5,LOOKUP(ROW(B2390),Paramètres!$Y$5:$Z$1005)-LOOKUP(ROW(B2390),Paramètres!$X$5:$Z$1005)*Paramètres!$P$7,0)&amp;"/"&amp;OFFSET(Paramètres!M2394,-LOOKUP(ROW(B2390),Paramètres!$Y$5:$Z$1005)*Paramètres!$P$8,0),""))</f>
        <v/>
      </c>
    </row>
    <row r="2391" spans="1:2" x14ac:dyDescent="0.25">
      <c r="A2391" t="str">
        <f ca="1">IF(A2390="","",IFERROR(OFFSET(Paramètres!$C$5,LOOKUP(ROW(A2391),Paramètres!$W$5:$Z$1005)-LOOKUP(ROW(A2391),Paramètres!$V$5:$Z$1005)*Paramètres!$P$5,0)&amp;OFFSET(Paramètres!$F$5,LOOKUP(ROW(A2391),Paramètres!$X$5:$Z$1005)-LOOKUP(ROW(A2391),Paramètres!$W$5:$Z$1005)*Paramètres!$P$6,0)&amp;OFFSET(Paramètres!$I$5,LOOKUP(ROW(A2391),Paramètres!$Y$5:$Z$1005)-LOOKUP(ROW(A2391),Paramètres!$X$5:$Z$1005)*Paramètres!$P$7,0)&amp;OFFSET(Paramètres!L2395,-LOOKUP(ROW(A2391),Paramètres!$Y$5:$Z$1005)*Paramètres!$P$8,0),""))</f>
        <v/>
      </c>
      <c r="B2391" t="str">
        <f ca="1">IF(B2390="","",IFERROR(OFFSET(Paramètres!$D$5,LOOKUP(ROW(B2391),Paramètres!$W$5:$Z$1005)-LOOKUP(ROW(B2391),Paramètres!$V$5:$Z$1005)*Paramètres!$P$5,0)&amp;"/"&amp;OFFSET(Paramètres!$G$5,LOOKUP(ROW(B2391),Paramètres!$X$5:$Z$1005)-LOOKUP(ROW(B2391),Paramètres!$W$5:$Z$1005)*Paramètres!$P$6,0)&amp;"/"&amp;OFFSET(Paramètres!$J$5,LOOKUP(ROW(B2391),Paramètres!$Y$5:$Z$1005)-LOOKUP(ROW(B2391),Paramètres!$X$5:$Z$1005)*Paramètres!$P$7,0)&amp;"/"&amp;OFFSET(Paramètres!M2395,-LOOKUP(ROW(B2391),Paramètres!$Y$5:$Z$1005)*Paramètres!$P$8,0),""))</f>
        <v/>
      </c>
    </row>
    <row r="2392" spans="1:2" x14ac:dyDescent="0.25">
      <c r="A2392" t="str">
        <f ca="1">IF(A2391="","",IFERROR(OFFSET(Paramètres!$C$5,LOOKUP(ROW(A2392),Paramètres!$W$5:$Z$1005)-LOOKUP(ROW(A2392),Paramètres!$V$5:$Z$1005)*Paramètres!$P$5,0)&amp;OFFSET(Paramètres!$F$5,LOOKUP(ROW(A2392),Paramètres!$X$5:$Z$1005)-LOOKUP(ROW(A2392),Paramètres!$W$5:$Z$1005)*Paramètres!$P$6,0)&amp;OFFSET(Paramètres!$I$5,LOOKUP(ROW(A2392),Paramètres!$Y$5:$Z$1005)-LOOKUP(ROW(A2392),Paramètres!$X$5:$Z$1005)*Paramètres!$P$7,0)&amp;OFFSET(Paramètres!L2396,-LOOKUP(ROW(A2392),Paramètres!$Y$5:$Z$1005)*Paramètres!$P$8,0),""))</f>
        <v/>
      </c>
      <c r="B2392" t="str">
        <f ca="1">IF(B2391="","",IFERROR(OFFSET(Paramètres!$D$5,LOOKUP(ROW(B2392),Paramètres!$W$5:$Z$1005)-LOOKUP(ROW(B2392),Paramètres!$V$5:$Z$1005)*Paramètres!$P$5,0)&amp;"/"&amp;OFFSET(Paramètres!$G$5,LOOKUP(ROW(B2392),Paramètres!$X$5:$Z$1005)-LOOKUP(ROW(B2392),Paramètres!$W$5:$Z$1005)*Paramètres!$P$6,0)&amp;"/"&amp;OFFSET(Paramètres!$J$5,LOOKUP(ROW(B2392),Paramètres!$Y$5:$Z$1005)-LOOKUP(ROW(B2392),Paramètres!$X$5:$Z$1005)*Paramètres!$P$7,0)&amp;"/"&amp;OFFSET(Paramètres!M2396,-LOOKUP(ROW(B2392),Paramètres!$Y$5:$Z$1005)*Paramètres!$P$8,0),""))</f>
        <v/>
      </c>
    </row>
    <row r="2393" spans="1:2" x14ac:dyDescent="0.25">
      <c r="A2393" t="str">
        <f ca="1">IF(A2392="","",IFERROR(OFFSET(Paramètres!$C$5,LOOKUP(ROW(A2393),Paramètres!$W$5:$Z$1005)-LOOKUP(ROW(A2393),Paramètres!$V$5:$Z$1005)*Paramètres!$P$5,0)&amp;OFFSET(Paramètres!$F$5,LOOKUP(ROW(A2393),Paramètres!$X$5:$Z$1005)-LOOKUP(ROW(A2393),Paramètres!$W$5:$Z$1005)*Paramètres!$P$6,0)&amp;OFFSET(Paramètres!$I$5,LOOKUP(ROW(A2393),Paramètres!$Y$5:$Z$1005)-LOOKUP(ROW(A2393),Paramètres!$X$5:$Z$1005)*Paramètres!$P$7,0)&amp;OFFSET(Paramètres!L2397,-LOOKUP(ROW(A2393),Paramètres!$Y$5:$Z$1005)*Paramètres!$P$8,0),""))</f>
        <v/>
      </c>
      <c r="B2393" t="str">
        <f ca="1">IF(B2392="","",IFERROR(OFFSET(Paramètres!$D$5,LOOKUP(ROW(B2393),Paramètres!$W$5:$Z$1005)-LOOKUP(ROW(B2393),Paramètres!$V$5:$Z$1005)*Paramètres!$P$5,0)&amp;"/"&amp;OFFSET(Paramètres!$G$5,LOOKUP(ROW(B2393),Paramètres!$X$5:$Z$1005)-LOOKUP(ROW(B2393),Paramètres!$W$5:$Z$1005)*Paramètres!$P$6,0)&amp;"/"&amp;OFFSET(Paramètres!$J$5,LOOKUP(ROW(B2393),Paramètres!$Y$5:$Z$1005)-LOOKUP(ROW(B2393),Paramètres!$X$5:$Z$1005)*Paramètres!$P$7,0)&amp;"/"&amp;OFFSET(Paramètres!M2397,-LOOKUP(ROW(B2393),Paramètres!$Y$5:$Z$1005)*Paramètres!$P$8,0),""))</f>
        <v/>
      </c>
    </row>
    <row r="2394" spans="1:2" x14ac:dyDescent="0.25">
      <c r="A2394" t="str">
        <f ca="1">IF(A2393="","",IFERROR(OFFSET(Paramètres!$C$5,LOOKUP(ROW(A2394),Paramètres!$W$5:$Z$1005)-LOOKUP(ROW(A2394),Paramètres!$V$5:$Z$1005)*Paramètres!$P$5,0)&amp;OFFSET(Paramètres!$F$5,LOOKUP(ROW(A2394),Paramètres!$X$5:$Z$1005)-LOOKUP(ROW(A2394),Paramètres!$W$5:$Z$1005)*Paramètres!$P$6,0)&amp;OFFSET(Paramètres!$I$5,LOOKUP(ROW(A2394),Paramètres!$Y$5:$Z$1005)-LOOKUP(ROW(A2394),Paramètres!$X$5:$Z$1005)*Paramètres!$P$7,0)&amp;OFFSET(Paramètres!L2398,-LOOKUP(ROW(A2394),Paramètres!$Y$5:$Z$1005)*Paramètres!$P$8,0),""))</f>
        <v/>
      </c>
      <c r="B2394" t="str">
        <f ca="1">IF(B2393="","",IFERROR(OFFSET(Paramètres!$D$5,LOOKUP(ROW(B2394),Paramètres!$W$5:$Z$1005)-LOOKUP(ROW(B2394),Paramètres!$V$5:$Z$1005)*Paramètres!$P$5,0)&amp;"/"&amp;OFFSET(Paramètres!$G$5,LOOKUP(ROW(B2394),Paramètres!$X$5:$Z$1005)-LOOKUP(ROW(B2394),Paramètres!$W$5:$Z$1005)*Paramètres!$P$6,0)&amp;"/"&amp;OFFSET(Paramètres!$J$5,LOOKUP(ROW(B2394),Paramètres!$Y$5:$Z$1005)-LOOKUP(ROW(B2394),Paramètres!$X$5:$Z$1005)*Paramètres!$P$7,0)&amp;"/"&amp;OFFSET(Paramètres!M2398,-LOOKUP(ROW(B2394),Paramètres!$Y$5:$Z$1005)*Paramètres!$P$8,0),""))</f>
        <v/>
      </c>
    </row>
    <row r="2395" spans="1:2" x14ac:dyDescent="0.25">
      <c r="A2395" t="str">
        <f ca="1">IF(A2394="","",IFERROR(OFFSET(Paramètres!$C$5,LOOKUP(ROW(A2395),Paramètres!$W$5:$Z$1005)-LOOKUP(ROW(A2395),Paramètres!$V$5:$Z$1005)*Paramètres!$P$5,0)&amp;OFFSET(Paramètres!$F$5,LOOKUP(ROW(A2395),Paramètres!$X$5:$Z$1005)-LOOKUP(ROW(A2395),Paramètres!$W$5:$Z$1005)*Paramètres!$P$6,0)&amp;OFFSET(Paramètres!$I$5,LOOKUP(ROW(A2395),Paramètres!$Y$5:$Z$1005)-LOOKUP(ROW(A2395),Paramètres!$X$5:$Z$1005)*Paramètres!$P$7,0)&amp;OFFSET(Paramètres!L2399,-LOOKUP(ROW(A2395),Paramètres!$Y$5:$Z$1005)*Paramètres!$P$8,0),""))</f>
        <v/>
      </c>
      <c r="B2395" t="str">
        <f ca="1">IF(B2394="","",IFERROR(OFFSET(Paramètres!$D$5,LOOKUP(ROW(B2395),Paramètres!$W$5:$Z$1005)-LOOKUP(ROW(B2395),Paramètres!$V$5:$Z$1005)*Paramètres!$P$5,0)&amp;"/"&amp;OFFSET(Paramètres!$G$5,LOOKUP(ROW(B2395),Paramètres!$X$5:$Z$1005)-LOOKUP(ROW(B2395),Paramètres!$W$5:$Z$1005)*Paramètres!$P$6,0)&amp;"/"&amp;OFFSET(Paramètres!$J$5,LOOKUP(ROW(B2395),Paramètres!$Y$5:$Z$1005)-LOOKUP(ROW(B2395),Paramètres!$X$5:$Z$1005)*Paramètres!$P$7,0)&amp;"/"&amp;OFFSET(Paramètres!M2399,-LOOKUP(ROW(B2395),Paramètres!$Y$5:$Z$1005)*Paramètres!$P$8,0),""))</f>
        <v/>
      </c>
    </row>
    <row r="2396" spans="1:2" x14ac:dyDescent="0.25">
      <c r="A2396" t="str">
        <f ca="1">IF(A2395="","",IFERROR(OFFSET(Paramètres!$C$5,LOOKUP(ROW(A2396),Paramètres!$W$5:$Z$1005)-LOOKUP(ROW(A2396),Paramètres!$V$5:$Z$1005)*Paramètres!$P$5,0)&amp;OFFSET(Paramètres!$F$5,LOOKUP(ROW(A2396),Paramètres!$X$5:$Z$1005)-LOOKUP(ROW(A2396),Paramètres!$W$5:$Z$1005)*Paramètres!$P$6,0)&amp;OFFSET(Paramètres!$I$5,LOOKUP(ROW(A2396),Paramètres!$Y$5:$Z$1005)-LOOKUP(ROW(A2396),Paramètres!$X$5:$Z$1005)*Paramètres!$P$7,0)&amp;OFFSET(Paramètres!L2400,-LOOKUP(ROW(A2396),Paramètres!$Y$5:$Z$1005)*Paramètres!$P$8,0),""))</f>
        <v/>
      </c>
      <c r="B2396" t="str">
        <f ca="1">IF(B2395="","",IFERROR(OFFSET(Paramètres!$D$5,LOOKUP(ROW(B2396),Paramètres!$W$5:$Z$1005)-LOOKUP(ROW(B2396),Paramètres!$V$5:$Z$1005)*Paramètres!$P$5,0)&amp;"/"&amp;OFFSET(Paramètres!$G$5,LOOKUP(ROW(B2396),Paramètres!$X$5:$Z$1005)-LOOKUP(ROW(B2396),Paramètres!$W$5:$Z$1005)*Paramètres!$P$6,0)&amp;"/"&amp;OFFSET(Paramètres!$J$5,LOOKUP(ROW(B2396),Paramètres!$Y$5:$Z$1005)-LOOKUP(ROW(B2396),Paramètres!$X$5:$Z$1005)*Paramètres!$P$7,0)&amp;"/"&amp;OFFSET(Paramètres!M2400,-LOOKUP(ROW(B2396),Paramètres!$Y$5:$Z$1005)*Paramètres!$P$8,0),""))</f>
        <v/>
      </c>
    </row>
    <row r="2397" spans="1:2" x14ac:dyDescent="0.25">
      <c r="A2397" t="str">
        <f ca="1">IF(A2396="","",IFERROR(OFFSET(Paramètres!$C$5,LOOKUP(ROW(A2397),Paramètres!$W$5:$Z$1005)-LOOKUP(ROW(A2397),Paramètres!$V$5:$Z$1005)*Paramètres!$P$5,0)&amp;OFFSET(Paramètres!$F$5,LOOKUP(ROW(A2397),Paramètres!$X$5:$Z$1005)-LOOKUP(ROW(A2397),Paramètres!$W$5:$Z$1005)*Paramètres!$P$6,0)&amp;OFFSET(Paramètres!$I$5,LOOKUP(ROW(A2397),Paramètres!$Y$5:$Z$1005)-LOOKUP(ROW(A2397),Paramètres!$X$5:$Z$1005)*Paramètres!$P$7,0)&amp;OFFSET(Paramètres!L2401,-LOOKUP(ROW(A2397),Paramètres!$Y$5:$Z$1005)*Paramètres!$P$8,0),""))</f>
        <v/>
      </c>
      <c r="B2397" t="str">
        <f ca="1">IF(B2396="","",IFERROR(OFFSET(Paramètres!$D$5,LOOKUP(ROW(B2397),Paramètres!$W$5:$Z$1005)-LOOKUP(ROW(B2397),Paramètres!$V$5:$Z$1005)*Paramètres!$P$5,0)&amp;"/"&amp;OFFSET(Paramètres!$G$5,LOOKUP(ROW(B2397),Paramètres!$X$5:$Z$1005)-LOOKUP(ROW(B2397),Paramètres!$W$5:$Z$1005)*Paramètres!$P$6,0)&amp;"/"&amp;OFFSET(Paramètres!$J$5,LOOKUP(ROW(B2397),Paramètres!$Y$5:$Z$1005)-LOOKUP(ROW(B2397),Paramètres!$X$5:$Z$1005)*Paramètres!$P$7,0)&amp;"/"&amp;OFFSET(Paramètres!M2401,-LOOKUP(ROW(B2397),Paramètres!$Y$5:$Z$1005)*Paramètres!$P$8,0),""))</f>
        <v/>
      </c>
    </row>
    <row r="2398" spans="1:2" x14ac:dyDescent="0.25">
      <c r="A2398" t="str">
        <f ca="1">IF(A2397="","",IFERROR(OFFSET(Paramètres!$C$5,LOOKUP(ROW(A2398),Paramètres!$W$5:$Z$1005)-LOOKUP(ROW(A2398),Paramètres!$V$5:$Z$1005)*Paramètres!$P$5,0)&amp;OFFSET(Paramètres!$F$5,LOOKUP(ROW(A2398),Paramètres!$X$5:$Z$1005)-LOOKUP(ROW(A2398),Paramètres!$W$5:$Z$1005)*Paramètres!$P$6,0)&amp;OFFSET(Paramètres!$I$5,LOOKUP(ROW(A2398),Paramètres!$Y$5:$Z$1005)-LOOKUP(ROW(A2398),Paramètres!$X$5:$Z$1005)*Paramètres!$P$7,0)&amp;OFFSET(Paramètres!L2402,-LOOKUP(ROW(A2398),Paramètres!$Y$5:$Z$1005)*Paramètres!$P$8,0),""))</f>
        <v/>
      </c>
      <c r="B2398" t="str">
        <f ca="1">IF(B2397="","",IFERROR(OFFSET(Paramètres!$D$5,LOOKUP(ROW(B2398),Paramètres!$W$5:$Z$1005)-LOOKUP(ROW(B2398),Paramètres!$V$5:$Z$1005)*Paramètres!$P$5,0)&amp;"/"&amp;OFFSET(Paramètres!$G$5,LOOKUP(ROW(B2398),Paramètres!$X$5:$Z$1005)-LOOKUP(ROW(B2398),Paramètres!$W$5:$Z$1005)*Paramètres!$P$6,0)&amp;"/"&amp;OFFSET(Paramètres!$J$5,LOOKUP(ROW(B2398),Paramètres!$Y$5:$Z$1005)-LOOKUP(ROW(B2398),Paramètres!$X$5:$Z$1005)*Paramètres!$P$7,0)&amp;"/"&amp;OFFSET(Paramètres!M2402,-LOOKUP(ROW(B2398),Paramètres!$Y$5:$Z$1005)*Paramètres!$P$8,0),""))</f>
        <v/>
      </c>
    </row>
    <row r="2399" spans="1:2" x14ac:dyDescent="0.25">
      <c r="A2399" t="str">
        <f ca="1">IF(A2398="","",IFERROR(OFFSET(Paramètres!$C$5,LOOKUP(ROW(A2399),Paramètres!$W$5:$Z$1005)-LOOKUP(ROW(A2399),Paramètres!$V$5:$Z$1005)*Paramètres!$P$5,0)&amp;OFFSET(Paramètres!$F$5,LOOKUP(ROW(A2399),Paramètres!$X$5:$Z$1005)-LOOKUP(ROW(A2399),Paramètres!$W$5:$Z$1005)*Paramètres!$P$6,0)&amp;OFFSET(Paramètres!$I$5,LOOKUP(ROW(A2399),Paramètres!$Y$5:$Z$1005)-LOOKUP(ROW(A2399),Paramètres!$X$5:$Z$1005)*Paramètres!$P$7,0)&amp;OFFSET(Paramètres!L2403,-LOOKUP(ROW(A2399),Paramètres!$Y$5:$Z$1005)*Paramètres!$P$8,0),""))</f>
        <v/>
      </c>
      <c r="B2399" t="str">
        <f ca="1">IF(B2398="","",IFERROR(OFFSET(Paramètres!$D$5,LOOKUP(ROW(B2399),Paramètres!$W$5:$Z$1005)-LOOKUP(ROW(B2399),Paramètres!$V$5:$Z$1005)*Paramètres!$P$5,0)&amp;"/"&amp;OFFSET(Paramètres!$G$5,LOOKUP(ROW(B2399),Paramètres!$X$5:$Z$1005)-LOOKUP(ROW(B2399),Paramètres!$W$5:$Z$1005)*Paramètres!$P$6,0)&amp;"/"&amp;OFFSET(Paramètres!$J$5,LOOKUP(ROW(B2399),Paramètres!$Y$5:$Z$1005)-LOOKUP(ROW(B2399),Paramètres!$X$5:$Z$1005)*Paramètres!$P$7,0)&amp;"/"&amp;OFFSET(Paramètres!M2403,-LOOKUP(ROW(B2399),Paramètres!$Y$5:$Z$1005)*Paramètres!$P$8,0),""))</f>
        <v/>
      </c>
    </row>
    <row r="2400" spans="1:2" x14ac:dyDescent="0.25">
      <c r="A2400" t="str">
        <f ca="1">IF(A2399="","",IFERROR(OFFSET(Paramètres!$C$5,LOOKUP(ROW(A2400),Paramètres!$W$5:$Z$1005)-LOOKUP(ROW(A2400),Paramètres!$V$5:$Z$1005)*Paramètres!$P$5,0)&amp;OFFSET(Paramètres!$F$5,LOOKUP(ROW(A2400),Paramètres!$X$5:$Z$1005)-LOOKUP(ROW(A2400),Paramètres!$W$5:$Z$1005)*Paramètres!$P$6,0)&amp;OFFSET(Paramètres!$I$5,LOOKUP(ROW(A2400),Paramètres!$Y$5:$Z$1005)-LOOKUP(ROW(A2400),Paramètres!$X$5:$Z$1005)*Paramètres!$P$7,0)&amp;OFFSET(Paramètres!L2404,-LOOKUP(ROW(A2400),Paramètres!$Y$5:$Z$1005)*Paramètres!$P$8,0),""))</f>
        <v/>
      </c>
      <c r="B2400" t="str">
        <f ca="1">IF(B2399="","",IFERROR(OFFSET(Paramètres!$D$5,LOOKUP(ROW(B2400),Paramètres!$W$5:$Z$1005)-LOOKUP(ROW(B2400),Paramètres!$V$5:$Z$1005)*Paramètres!$P$5,0)&amp;"/"&amp;OFFSET(Paramètres!$G$5,LOOKUP(ROW(B2400),Paramètres!$X$5:$Z$1005)-LOOKUP(ROW(B2400),Paramètres!$W$5:$Z$1005)*Paramètres!$P$6,0)&amp;"/"&amp;OFFSET(Paramètres!$J$5,LOOKUP(ROW(B2400),Paramètres!$Y$5:$Z$1005)-LOOKUP(ROW(B2400),Paramètres!$X$5:$Z$1005)*Paramètres!$P$7,0)&amp;"/"&amp;OFFSET(Paramètres!M2404,-LOOKUP(ROW(B2400),Paramètres!$Y$5:$Z$1005)*Paramètres!$P$8,0),""))</f>
        <v/>
      </c>
    </row>
    <row r="2401" spans="1:2" x14ac:dyDescent="0.25">
      <c r="A2401" t="str">
        <f ca="1">IF(A2400="","",IFERROR(OFFSET(Paramètres!$C$5,LOOKUP(ROW(A2401),Paramètres!$W$5:$Z$1005)-LOOKUP(ROW(A2401),Paramètres!$V$5:$Z$1005)*Paramètres!$P$5,0)&amp;OFFSET(Paramètres!$F$5,LOOKUP(ROW(A2401),Paramètres!$X$5:$Z$1005)-LOOKUP(ROW(A2401),Paramètres!$W$5:$Z$1005)*Paramètres!$P$6,0)&amp;OFFSET(Paramètres!$I$5,LOOKUP(ROW(A2401),Paramètres!$Y$5:$Z$1005)-LOOKUP(ROW(A2401),Paramètres!$X$5:$Z$1005)*Paramètres!$P$7,0)&amp;OFFSET(Paramètres!L2405,-LOOKUP(ROW(A2401),Paramètres!$Y$5:$Z$1005)*Paramètres!$P$8,0),""))</f>
        <v/>
      </c>
      <c r="B2401" t="str">
        <f ca="1">IF(B2400="","",IFERROR(OFFSET(Paramètres!$D$5,LOOKUP(ROW(B2401),Paramètres!$W$5:$Z$1005)-LOOKUP(ROW(B2401),Paramètres!$V$5:$Z$1005)*Paramètres!$P$5,0)&amp;"/"&amp;OFFSET(Paramètres!$G$5,LOOKUP(ROW(B2401),Paramètres!$X$5:$Z$1005)-LOOKUP(ROW(B2401),Paramètres!$W$5:$Z$1005)*Paramètres!$P$6,0)&amp;"/"&amp;OFFSET(Paramètres!$J$5,LOOKUP(ROW(B2401),Paramètres!$Y$5:$Z$1005)-LOOKUP(ROW(B2401),Paramètres!$X$5:$Z$1005)*Paramètres!$P$7,0)&amp;"/"&amp;OFFSET(Paramètres!M2405,-LOOKUP(ROW(B2401),Paramètres!$Y$5:$Z$1005)*Paramètres!$P$8,0),""))</f>
        <v/>
      </c>
    </row>
    <row r="2402" spans="1:2" x14ac:dyDescent="0.25">
      <c r="A2402" t="str">
        <f ca="1">IF(A2401="","",IFERROR(OFFSET(Paramètres!$C$5,LOOKUP(ROW(A2402),Paramètres!$W$5:$Z$1005)-LOOKUP(ROW(A2402),Paramètres!$V$5:$Z$1005)*Paramètres!$P$5,0)&amp;OFFSET(Paramètres!$F$5,LOOKUP(ROW(A2402),Paramètres!$X$5:$Z$1005)-LOOKUP(ROW(A2402),Paramètres!$W$5:$Z$1005)*Paramètres!$P$6,0)&amp;OFFSET(Paramètres!$I$5,LOOKUP(ROW(A2402),Paramètres!$Y$5:$Z$1005)-LOOKUP(ROW(A2402),Paramètres!$X$5:$Z$1005)*Paramètres!$P$7,0)&amp;OFFSET(Paramètres!L2406,-LOOKUP(ROW(A2402),Paramètres!$Y$5:$Z$1005)*Paramètres!$P$8,0),""))</f>
        <v/>
      </c>
      <c r="B2402" t="str">
        <f ca="1">IF(B2401="","",IFERROR(OFFSET(Paramètres!$D$5,LOOKUP(ROW(B2402),Paramètres!$W$5:$Z$1005)-LOOKUP(ROW(B2402),Paramètres!$V$5:$Z$1005)*Paramètres!$P$5,0)&amp;"/"&amp;OFFSET(Paramètres!$G$5,LOOKUP(ROW(B2402),Paramètres!$X$5:$Z$1005)-LOOKUP(ROW(B2402),Paramètres!$W$5:$Z$1005)*Paramètres!$P$6,0)&amp;"/"&amp;OFFSET(Paramètres!$J$5,LOOKUP(ROW(B2402),Paramètres!$Y$5:$Z$1005)-LOOKUP(ROW(B2402),Paramètres!$X$5:$Z$1005)*Paramètres!$P$7,0)&amp;"/"&amp;OFFSET(Paramètres!M2406,-LOOKUP(ROW(B2402),Paramètres!$Y$5:$Z$1005)*Paramètres!$P$8,0),""))</f>
        <v/>
      </c>
    </row>
    <row r="2403" spans="1:2" x14ac:dyDescent="0.25">
      <c r="A2403" t="str">
        <f ca="1">IF(A2402="","",IFERROR(OFFSET(Paramètres!$C$5,LOOKUP(ROW(A2403),Paramètres!$W$5:$Z$1005)-LOOKUP(ROW(A2403),Paramètres!$V$5:$Z$1005)*Paramètres!$P$5,0)&amp;OFFSET(Paramètres!$F$5,LOOKUP(ROW(A2403),Paramètres!$X$5:$Z$1005)-LOOKUP(ROW(A2403),Paramètres!$W$5:$Z$1005)*Paramètres!$P$6,0)&amp;OFFSET(Paramètres!$I$5,LOOKUP(ROW(A2403),Paramètres!$Y$5:$Z$1005)-LOOKUP(ROW(A2403),Paramètres!$X$5:$Z$1005)*Paramètres!$P$7,0)&amp;OFFSET(Paramètres!L2407,-LOOKUP(ROW(A2403),Paramètres!$Y$5:$Z$1005)*Paramètres!$P$8,0),""))</f>
        <v/>
      </c>
      <c r="B2403" t="str">
        <f ca="1">IF(B2402="","",IFERROR(OFFSET(Paramètres!$D$5,LOOKUP(ROW(B2403),Paramètres!$W$5:$Z$1005)-LOOKUP(ROW(B2403),Paramètres!$V$5:$Z$1005)*Paramètres!$P$5,0)&amp;"/"&amp;OFFSET(Paramètres!$G$5,LOOKUP(ROW(B2403),Paramètres!$X$5:$Z$1005)-LOOKUP(ROW(B2403),Paramètres!$W$5:$Z$1005)*Paramètres!$P$6,0)&amp;"/"&amp;OFFSET(Paramètres!$J$5,LOOKUP(ROW(B2403),Paramètres!$Y$5:$Z$1005)-LOOKUP(ROW(B2403),Paramètres!$X$5:$Z$1005)*Paramètres!$P$7,0)&amp;"/"&amp;OFFSET(Paramètres!M2407,-LOOKUP(ROW(B2403),Paramètres!$Y$5:$Z$1005)*Paramètres!$P$8,0),""))</f>
        <v/>
      </c>
    </row>
    <row r="2404" spans="1:2" x14ac:dyDescent="0.25">
      <c r="A2404" t="str">
        <f ca="1">IF(A2403="","",IFERROR(OFFSET(Paramètres!$C$5,LOOKUP(ROW(A2404),Paramètres!$W$5:$Z$1005)-LOOKUP(ROW(A2404),Paramètres!$V$5:$Z$1005)*Paramètres!$P$5,0)&amp;OFFSET(Paramètres!$F$5,LOOKUP(ROW(A2404),Paramètres!$X$5:$Z$1005)-LOOKUP(ROW(A2404),Paramètres!$W$5:$Z$1005)*Paramètres!$P$6,0)&amp;OFFSET(Paramètres!$I$5,LOOKUP(ROW(A2404),Paramètres!$Y$5:$Z$1005)-LOOKUP(ROW(A2404),Paramètres!$X$5:$Z$1005)*Paramètres!$P$7,0)&amp;OFFSET(Paramètres!L2408,-LOOKUP(ROW(A2404),Paramètres!$Y$5:$Z$1005)*Paramètres!$P$8,0),""))</f>
        <v/>
      </c>
      <c r="B2404" t="str">
        <f ca="1">IF(B2403="","",IFERROR(OFFSET(Paramètres!$D$5,LOOKUP(ROW(B2404),Paramètres!$W$5:$Z$1005)-LOOKUP(ROW(B2404),Paramètres!$V$5:$Z$1005)*Paramètres!$P$5,0)&amp;"/"&amp;OFFSET(Paramètres!$G$5,LOOKUP(ROW(B2404),Paramètres!$X$5:$Z$1005)-LOOKUP(ROW(B2404),Paramètres!$W$5:$Z$1005)*Paramètres!$P$6,0)&amp;"/"&amp;OFFSET(Paramètres!$J$5,LOOKUP(ROW(B2404),Paramètres!$Y$5:$Z$1005)-LOOKUP(ROW(B2404),Paramètres!$X$5:$Z$1005)*Paramètres!$P$7,0)&amp;"/"&amp;OFFSET(Paramètres!M2408,-LOOKUP(ROW(B2404),Paramètres!$Y$5:$Z$1005)*Paramètres!$P$8,0),""))</f>
        <v/>
      </c>
    </row>
    <row r="2405" spans="1:2" x14ac:dyDescent="0.25">
      <c r="A2405" t="str">
        <f ca="1">IF(A2404="","",IFERROR(OFFSET(Paramètres!$C$5,LOOKUP(ROW(A2405),Paramètres!$W$5:$Z$1005)-LOOKUP(ROW(A2405),Paramètres!$V$5:$Z$1005)*Paramètres!$P$5,0)&amp;OFFSET(Paramètres!$F$5,LOOKUP(ROW(A2405),Paramètres!$X$5:$Z$1005)-LOOKUP(ROW(A2405),Paramètres!$W$5:$Z$1005)*Paramètres!$P$6,0)&amp;OFFSET(Paramètres!$I$5,LOOKUP(ROW(A2405),Paramètres!$Y$5:$Z$1005)-LOOKUP(ROW(A2405),Paramètres!$X$5:$Z$1005)*Paramètres!$P$7,0)&amp;OFFSET(Paramètres!L2409,-LOOKUP(ROW(A2405),Paramètres!$Y$5:$Z$1005)*Paramètres!$P$8,0),""))</f>
        <v/>
      </c>
      <c r="B2405" t="str">
        <f ca="1">IF(B2404="","",IFERROR(OFFSET(Paramètres!$D$5,LOOKUP(ROW(B2405),Paramètres!$W$5:$Z$1005)-LOOKUP(ROW(B2405),Paramètres!$V$5:$Z$1005)*Paramètres!$P$5,0)&amp;"/"&amp;OFFSET(Paramètres!$G$5,LOOKUP(ROW(B2405),Paramètres!$X$5:$Z$1005)-LOOKUP(ROW(B2405),Paramètres!$W$5:$Z$1005)*Paramètres!$P$6,0)&amp;"/"&amp;OFFSET(Paramètres!$J$5,LOOKUP(ROW(B2405),Paramètres!$Y$5:$Z$1005)-LOOKUP(ROW(B2405),Paramètres!$X$5:$Z$1005)*Paramètres!$P$7,0)&amp;"/"&amp;OFFSET(Paramètres!M2409,-LOOKUP(ROW(B2405),Paramètres!$Y$5:$Z$1005)*Paramètres!$P$8,0),""))</f>
        <v/>
      </c>
    </row>
    <row r="2406" spans="1:2" x14ac:dyDescent="0.25">
      <c r="A2406" t="str">
        <f ca="1">IF(A2405="","",IFERROR(OFFSET(Paramètres!$C$5,LOOKUP(ROW(A2406),Paramètres!$W$5:$Z$1005)-LOOKUP(ROW(A2406),Paramètres!$V$5:$Z$1005)*Paramètres!$P$5,0)&amp;OFFSET(Paramètres!$F$5,LOOKUP(ROW(A2406),Paramètres!$X$5:$Z$1005)-LOOKUP(ROW(A2406),Paramètres!$W$5:$Z$1005)*Paramètres!$P$6,0)&amp;OFFSET(Paramètres!$I$5,LOOKUP(ROW(A2406),Paramètres!$Y$5:$Z$1005)-LOOKUP(ROW(A2406),Paramètres!$X$5:$Z$1005)*Paramètres!$P$7,0)&amp;OFFSET(Paramètres!L2410,-LOOKUP(ROW(A2406),Paramètres!$Y$5:$Z$1005)*Paramètres!$P$8,0),""))</f>
        <v/>
      </c>
      <c r="B2406" t="str">
        <f ca="1">IF(B2405="","",IFERROR(OFFSET(Paramètres!$D$5,LOOKUP(ROW(B2406),Paramètres!$W$5:$Z$1005)-LOOKUP(ROW(B2406),Paramètres!$V$5:$Z$1005)*Paramètres!$P$5,0)&amp;"/"&amp;OFFSET(Paramètres!$G$5,LOOKUP(ROW(B2406),Paramètres!$X$5:$Z$1005)-LOOKUP(ROW(B2406),Paramètres!$W$5:$Z$1005)*Paramètres!$P$6,0)&amp;"/"&amp;OFFSET(Paramètres!$J$5,LOOKUP(ROW(B2406),Paramètres!$Y$5:$Z$1005)-LOOKUP(ROW(B2406),Paramètres!$X$5:$Z$1005)*Paramètres!$P$7,0)&amp;"/"&amp;OFFSET(Paramètres!M2410,-LOOKUP(ROW(B2406),Paramètres!$Y$5:$Z$1005)*Paramètres!$P$8,0),""))</f>
        <v/>
      </c>
    </row>
    <row r="2407" spans="1:2" x14ac:dyDescent="0.25">
      <c r="A2407" t="str">
        <f ca="1">IF(A2406="","",IFERROR(OFFSET(Paramètres!$C$5,LOOKUP(ROW(A2407),Paramètres!$W$5:$Z$1005)-LOOKUP(ROW(A2407),Paramètres!$V$5:$Z$1005)*Paramètres!$P$5,0)&amp;OFFSET(Paramètres!$F$5,LOOKUP(ROW(A2407),Paramètres!$X$5:$Z$1005)-LOOKUP(ROW(A2407),Paramètres!$W$5:$Z$1005)*Paramètres!$P$6,0)&amp;OFFSET(Paramètres!$I$5,LOOKUP(ROW(A2407),Paramètres!$Y$5:$Z$1005)-LOOKUP(ROW(A2407),Paramètres!$X$5:$Z$1005)*Paramètres!$P$7,0)&amp;OFFSET(Paramètres!L2411,-LOOKUP(ROW(A2407),Paramètres!$Y$5:$Z$1005)*Paramètres!$P$8,0),""))</f>
        <v/>
      </c>
      <c r="B2407" t="str">
        <f ca="1">IF(B2406="","",IFERROR(OFFSET(Paramètres!$D$5,LOOKUP(ROW(B2407),Paramètres!$W$5:$Z$1005)-LOOKUP(ROW(B2407),Paramètres!$V$5:$Z$1005)*Paramètres!$P$5,0)&amp;"/"&amp;OFFSET(Paramètres!$G$5,LOOKUP(ROW(B2407),Paramètres!$X$5:$Z$1005)-LOOKUP(ROW(B2407),Paramètres!$W$5:$Z$1005)*Paramètres!$P$6,0)&amp;"/"&amp;OFFSET(Paramètres!$J$5,LOOKUP(ROW(B2407),Paramètres!$Y$5:$Z$1005)-LOOKUP(ROW(B2407),Paramètres!$X$5:$Z$1005)*Paramètres!$P$7,0)&amp;"/"&amp;OFFSET(Paramètres!M2411,-LOOKUP(ROW(B2407),Paramètres!$Y$5:$Z$1005)*Paramètres!$P$8,0),""))</f>
        <v/>
      </c>
    </row>
    <row r="2408" spans="1:2" x14ac:dyDescent="0.25">
      <c r="A2408" t="str">
        <f ca="1">IF(A2407="","",IFERROR(OFFSET(Paramètres!$C$5,LOOKUP(ROW(A2408),Paramètres!$W$5:$Z$1005)-LOOKUP(ROW(A2408),Paramètres!$V$5:$Z$1005)*Paramètres!$P$5,0)&amp;OFFSET(Paramètres!$F$5,LOOKUP(ROW(A2408),Paramètres!$X$5:$Z$1005)-LOOKUP(ROW(A2408),Paramètres!$W$5:$Z$1005)*Paramètres!$P$6,0)&amp;OFFSET(Paramètres!$I$5,LOOKUP(ROW(A2408),Paramètres!$Y$5:$Z$1005)-LOOKUP(ROW(A2408),Paramètres!$X$5:$Z$1005)*Paramètres!$P$7,0)&amp;OFFSET(Paramètres!L2412,-LOOKUP(ROW(A2408),Paramètres!$Y$5:$Z$1005)*Paramètres!$P$8,0),""))</f>
        <v/>
      </c>
      <c r="B2408" t="str">
        <f ca="1">IF(B2407="","",IFERROR(OFFSET(Paramètres!$D$5,LOOKUP(ROW(B2408),Paramètres!$W$5:$Z$1005)-LOOKUP(ROW(B2408),Paramètres!$V$5:$Z$1005)*Paramètres!$P$5,0)&amp;"/"&amp;OFFSET(Paramètres!$G$5,LOOKUP(ROW(B2408),Paramètres!$X$5:$Z$1005)-LOOKUP(ROW(B2408),Paramètres!$W$5:$Z$1005)*Paramètres!$P$6,0)&amp;"/"&amp;OFFSET(Paramètres!$J$5,LOOKUP(ROW(B2408),Paramètres!$Y$5:$Z$1005)-LOOKUP(ROW(B2408),Paramètres!$X$5:$Z$1005)*Paramètres!$P$7,0)&amp;"/"&amp;OFFSET(Paramètres!M2412,-LOOKUP(ROW(B2408),Paramètres!$Y$5:$Z$1005)*Paramètres!$P$8,0),""))</f>
        <v/>
      </c>
    </row>
    <row r="2409" spans="1:2" x14ac:dyDescent="0.25">
      <c r="A2409" t="str">
        <f ca="1">IF(A2408="","",IFERROR(OFFSET(Paramètres!$C$5,LOOKUP(ROW(A2409),Paramètres!$W$5:$Z$1005)-LOOKUP(ROW(A2409),Paramètres!$V$5:$Z$1005)*Paramètres!$P$5,0)&amp;OFFSET(Paramètres!$F$5,LOOKUP(ROW(A2409),Paramètres!$X$5:$Z$1005)-LOOKUP(ROW(A2409),Paramètres!$W$5:$Z$1005)*Paramètres!$P$6,0)&amp;OFFSET(Paramètres!$I$5,LOOKUP(ROW(A2409),Paramètres!$Y$5:$Z$1005)-LOOKUP(ROW(A2409),Paramètres!$X$5:$Z$1005)*Paramètres!$P$7,0)&amp;OFFSET(Paramètres!L2413,-LOOKUP(ROW(A2409),Paramètres!$Y$5:$Z$1005)*Paramètres!$P$8,0),""))</f>
        <v/>
      </c>
      <c r="B2409" t="str">
        <f ca="1">IF(B2408="","",IFERROR(OFFSET(Paramètres!$D$5,LOOKUP(ROW(B2409),Paramètres!$W$5:$Z$1005)-LOOKUP(ROW(B2409),Paramètres!$V$5:$Z$1005)*Paramètres!$P$5,0)&amp;"/"&amp;OFFSET(Paramètres!$G$5,LOOKUP(ROW(B2409),Paramètres!$X$5:$Z$1005)-LOOKUP(ROW(B2409),Paramètres!$W$5:$Z$1005)*Paramètres!$P$6,0)&amp;"/"&amp;OFFSET(Paramètres!$J$5,LOOKUP(ROW(B2409),Paramètres!$Y$5:$Z$1005)-LOOKUP(ROW(B2409),Paramètres!$X$5:$Z$1005)*Paramètres!$P$7,0)&amp;"/"&amp;OFFSET(Paramètres!M2413,-LOOKUP(ROW(B2409),Paramètres!$Y$5:$Z$1005)*Paramètres!$P$8,0),""))</f>
        <v/>
      </c>
    </row>
    <row r="2410" spans="1:2" x14ac:dyDescent="0.25">
      <c r="A2410" t="str">
        <f ca="1">IF(A2409="","",IFERROR(OFFSET(Paramètres!$C$5,LOOKUP(ROW(A2410),Paramètres!$W$5:$Z$1005)-LOOKUP(ROW(A2410),Paramètres!$V$5:$Z$1005)*Paramètres!$P$5,0)&amp;OFFSET(Paramètres!$F$5,LOOKUP(ROW(A2410),Paramètres!$X$5:$Z$1005)-LOOKUP(ROW(A2410),Paramètres!$W$5:$Z$1005)*Paramètres!$P$6,0)&amp;OFFSET(Paramètres!$I$5,LOOKUP(ROW(A2410),Paramètres!$Y$5:$Z$1005)-LOOKUP(ROW(A2410),Paramètres!$X$5:$Z$1005)*Paramètres!$P$7,0)&amp;OFFSET(Paramètres!L2414,-LOOKUP(ROW(A2410),Paramètres!$Y$5:$Z$1005)*Paramètres!$P$8,0),""))</f>
        <v/>
      </c>
      <c r="B2410" t="str">
        <f ca="1">IF(B2409="","",IFERROR(OFFSET(Paramètres!$D$5,LOOKUP(ROW(B2410),Paramètres!$W$5:$Z$1005)-LOOKUP(ROW(B2410),Paramètres!$V$5:$Z$1005)*Paramètres!$P$5,0)&amp;"/"&amp;OFFSET(Paramètres!$G$5,LOOKUP(ROW(B2410),Paramètres!$X$5:$Z$1005)-LOOKUP(ROW(B2410),Paramètres!$W$5:$Z$1005)*Paramètres!$P$6,0)&amp;"/"&amp;OFFSET(Paramètres!$J$5,LOOKUP(ROW(B2410),Paramètres!$Y$5:$Z$1005)-LOOKUP(ROW(B2410),Paramètres!$X$5:$Z$1005)*Paramètres!$P$7,0)&amp;"/"&amp;OFFSET(Paramètres!M2414,-LOOKUP(ROW(B2410),Paramètres!$Y$5:$Z$1005)*Paramètres!$P$8,0),""))</f>
        <v/>
      </c>
    </row>
    <row r="2411" spans="1:2" x14ac:dyDescent="0.25">
      <c r="A2411" t="str">
        <f ca="1">IF(A2410="","",IFERROR(OFFSET(Paramètres!$C$5,LOOKUP(ROW(A2411),Paramètres!$W$5:$Z$1005)-LOOKUP(ROW(A2411),Paramètres!$V$5:$Z$1005)*Paramètres!$P$5,0)&amp;OFFSET(Paramètres!$F$5,LOOKUP(ROW(A2411),Paramètres!$X$5:$Z$1005)-LOOKUP(ROW(A2411),Paramètres!$W$5:$Z$1005)*Paramètres!$P$6,0)&amp;OFFSET(Paramètres!$I$5,LOOKUP(ROW(A2411),Paramètres!$Y$5:$Z$1005)-LOOKUP(ROW(A2411),Paramètres!$X$5:$Z$1005)*Paramètres!$P$7,0)&amp;OFFSET(Paramètres!L2415,-LOOKUP(ROW(A2411),Paramètres!$Y$5:$Z$1005)*Paramètres!$P$8,0),""))</f>
        <v/>
      </c>
      <c r="B2411" t="str">
        <f ca="1">IF(B2410="","",IFERROR(OFFSET(Paramètres!$D$5,LOOKUP(ROW(B2411),Paramètres!$W$5:$Z$1005)-LOOKUP(ROW(B2411),Paramètres!$V$5:$Z$1005)*Paramètres!$P$5,0)&amp;"/"&amp;OFFSET(Paramètres!$G$5,LOOKUP(ROW(B2411),Paramètres!$X$5:$Z$1005)-LOOKUP(ROW(B2411),Paramètres!$W$5:$Z$1005)*Paramètres!$P$6,0)&amp;"/"&amp;OFFSET(Paramètres!$J$5,LOOKUP(ROW(B2411),Paramètres!$Y$5:$Z$1005)-LOOKUP(ROW(B2411),Paramètres!$X$5:$Z$1005)*Paramètres!$P$7,0)&amp;"/"&amp;OFFSET(Paramètres!M2415,-LOOKUP(ROW(B2411),Paramètres!$Y$5:$Z$1005)*Paramètres!$P$8,0),""))</f>
        <v/>
      </c>
    </row>
    <row r="2412" spans="1:2" x14ac:dyDescent="0.25">
      <c r="A2412" t="str">
        <f ca="1">IF(A2411="","",IFERROR(OFFSET(Paramètres!$C$5,LOOKUP(ROW(A2412),Paramètres!$W$5:$Z$1005)-LOOKUP(ROW(A2412),Paramètres!$V$5:$Z$1005)*Paramètres!$P$5,0)&amp;OFFSET(Paramètres!$F$5,LOOKUP(ROW(A2412),Paramètres!$X$5:$Z$1005)-LOOKUP(ROW(A2412),Paramètres!$W$5:$Z$1005)*Paramètres!$P$6,0)&amp;OFFSET(Paramètres!$I$5,LOOKUP(ROW(A2412),Paramètres!$Y$5:$Z$1005)-LOOKUP(ROW(A2412),Paramètres!$X$5:$Z$1005)*Paramètres!$P$7,0)&amp;OFFSET(Paramètres!L2416,-LOOKUP(ROW(A2412),Paramètres!$Y$5:$Z$1005)*Paramètres!$P$8,0),""))</f>
        <v/>
      </c>
      <c r="B2412" t="str">
        <f ca="1">IF(B2411="","",IFERROR(OFFSET(Paramètres!$D$5,LOOKUP(ROW(B2412),Paramètres!$W$5:$Z$1005)-LOOKUP(ROW(B2412),Paramètres!$V$5:$Z$1005)*Paramètres!$P$5,0)&amp;"/"&amp;OFFSET(Paramètres!$G$5,LOOKUP(ROW(B2412),Paramètres!$X$5:$Z$1005)-LOOKUP(ROW(B2412),Paramètres!$W$5:$Z$1005)*Paramètres!$P$6,0)&amp;"/"&amp;OFFSET(Paramètres!$J$5,LOOKUP(ROW(B2412),Paramètres!$Y$5:$Z$1005)-LOOKUP(ROW(B2412),Paramètres!$X$5:$Z$1005)*Paramètres!$P$7,0)&amp;"/"&amp;OFFSET(Paramètres!M2416,-LOOKUP(ROW(B2412),Paramètres!$Y$5:$Z$1005)*Paramètres!$P$8,0),""))</f>
        <v/>
      </c>
    </row>
    <row r="2413" spans="1:2" x14ac:dyDescent="0.25">
      <c r="A2413" t="str">
        <f ca="1">IF(A2412="","",IFERROR(OFFSET(Paramètres!$C$5,LOOKUP(ROW(A2413),Paramètres!$W$5:$Z$1005)-LOOKUP(ROW(A2413),Paramètres!$V$5:$Z$1005)*Paramètres!$P$5,0)&amp;OFFSET(Paramètres!$F$5,LOOKUP(ROW(A2413),Paramètres!$X$5:$Z$1005)-LOOKUP(ROW(A2413),Paramètres!$W$5:$Z$1005)*Paramètres!$P$6,0)&amp;OFFSET(Paramètres!$I$5,LOOKUP(ROW(A2413),Paramètres!$Y$5:$Z$1005)-LOOKUP(ROW(A2413),Paramètres!$X$5:$Z$1005)*Paramètres!$P$7,0)&amp;OFFSET(Paramètres!L2417,-LOOKUP(ROW(A2413),Paramètres!$Y$5:$Z$1005)*Paramètres!$P$8,0),""))</f>
        <v/>
      </c>
      <c r="B2413" t="str">
        <f ca="1">IF(B2412="","",IFERROR(OFFSET(Paramètres!$D$5,LOOKUP(ROW(B2413),Paramètres!$W$5:$Z$1005)-LOOKUP(ROW(B2413),Paramètres!$V$5:$Z$1005)*Paramètres!$P$5,0)&amp;"/"&amp;OFFSET(Paramètres!$G$5,LOOKUP(ROW(B2413),Paramètres!$X$5:$Z$1005)-LOOKUP(ROW(B2413),Paramètres!$W$5:$Z$1005)*Paramètres!$P$6,0)&amp;"/"&amp;OFFSET(Paramètres!$J$5,LOOKUP(ROW(B2413),Paramètres!$Y$5:$Z$1005)-LOOKUP(ROW(B2413),Paramètres!$X$5:$Z$1005)*Paramètres!$P$7,0)&amp;"/"&amp;OFFSET(Paramètres!M2417,-LOOKUP(ROW(B2413),Paramètres!$Y$5:$Z$1005)*Paramètres!$P$8,0),""))</f>
        <v/>
      </c>
    </row>
    <row r="2414" spans="1:2" x14ac:dyDescent="0.25">
      <c r="A2414" t="str">
        <f ca="1">IF(A2413="","",IFERROR(OFFSET(Paramètres!$C$5,LOOKUP(ROW(A2414),Paramètres!$W$5:$Z$1005)-LOOKUP(ROW(A2414),Paramètres!$V$5:$Z$1005)*Paramètres!$P$5,0)&amp;OFFSET(Paramètres!$F$5,LOOKUP(ROW(A2414),Paramètres!$X$5:$Z$1005)-LOOKUP(ROW(A2414),Paramètres!$W$5:$Z$1005)*Paramètres!$P$6,0)&amp;OFFSET(Paramètres!$I$5,LOOKUP(ROW(A2414),Paramètres!$Y$5:$Z$1005)-LOOKUP(ROW(A2414),Paramètres!$X$5:$Z$1005)*Paramètres!$P$7,0)&amp;OFFSET(Paramètres!L2418,-LOOKUP(ROW(A2414),Paramètres!$Y$5:$Z$1005)*Paramètres!$P$8,0),""))</f>
        <v/>
      </c>
      <c r="B2414" t="str">
        <f ca="1">IF(B2413="","",IFERROR(OFFSET(Paramètres!$D$5,LOOKUP(ROW(B2414),Paramètres!$W$5:$Z$1005)-LOOKUP(ROW(B2414),Paramètres!$V$5:$Z$1005)*Paramètres!$P$5,0)&amp;"/"&amp;OFFSET(Paramètres!$G$5,LOOKUP(ROW(B2414),Paramètres!$X$5:$Z$1005)-LOOKUP(ROW(B2414),Paramètres!$W$5:$Z$1005)*Paramètres!$P$6,0)&amp;"/"&amp;OFFSET(Paramètres!$J$5,LOOKUP(ROW(B2414),Paramètres!$Y$5:$Z$1005)-LOOKUP(ROW(B2414),Paramètres!$X$5:$Z$1005)*Paramètres!$P$7,0)&amp;"/"&amp;OFFSET(Paramètres!M2418,-LOOKUP(ROW(B2414),Paramètres!$Y$5:$Z$1005)*Paramètres!$P$8,0),""))</f>
        <v/>
      </c>
    </row>
    <row r="2415" spans="1:2" x14ac:dyDescent="0.25">
      <c r="A2415" t="str">
        <f ca="1">IF(A2414="","",IFERROR(OFFSET(Paramètres!$C$5,LOOKUP(ROW(A2415),Paramètres!$W$5:$Z$1005)-LOOKUP(ROW(A2415),Paramètres!$V$5:$Z$1005)*Paramètres!$P$5,0)&amp;OFFSET(Paramètres!$F$5,LOOKUP(ROW(A2415),Paramètres!$X$5:$Z$1005)-LOOKUP(ROW(A2415),Paramètres!$W$5:$Z$1005)*Paramètres!$P$6,0)&amp;OFFSET(Paramètres!$I$5,LOOKUP(ROW(A2415),Paramètres!$Y$5:$Z$1005)-LOOKUP(ROW(A2415),Paramètres!$X$5:$Z$1005)*Paramètres!$P$7,0)&amp;OFFSET(Paramètres!L2419,-LOOKUP(ROW(A2415),Paramètres!$Y$5:$Z$1005)*Paramètres!$P$8,0),""))</f>
        <v/>
      </c>
      <c r="B2415" t="str">
        <f ca="1">IF(B2414="","",IFERROR(OFFSET(Paramètres!$D$5,LOOKUP(ROW(B2415),Paramètres!$W$5:$Z$1005)-LOOKUP(ROW(B2415),Paramètres!$V$5:$Z$1005)*Paramètres!$P$5,0)&amp;"/"&amp;OFFSET(Paramètres!$G$5,LOOKUP(ROW(B2415),Paramètres!$X$5:$Z$1005)-LOOKUP(ROW(B2415),Paramètres!$W$5:$Z$1005)*Paramètres!$P$6,0)&amp;"/"&amp;OFFSET(Paramètres!$J$5,LOOKUP(ROW(B2415),Paramètres!$Y$5:$Z$1005)-LOOKUP(ROW(B2415),Paramètres!$X$5:$Z$1005)*Paramètres!$P$7,0)&amp;"/"&amp;OFFSET(Paramètres!M2419,-LOOKUP(ROW(B2415),Paramètres!$Y$5:$Z$1005)*Paramètres!$P$8,0),""))</f>
        <v/>
      </c>
    </row>
    <row r="2416" spans="1:2" x14ac:dyDescent="0.25">
      <c r="A2416" t="str">
        <f ca="1">IF(A2415="","",IFERROR(OFFSET(Paramètres!$C$5,LOOKUP(ROW(A2416),Paramètres!$W$5:$Z$1005)-LOOKUP(ROW(A2416),Paramètres!$V$5:$Z$1005)*Paramètres!$P$5,0)&amp;OFFSET(Paramètres!$F$5,LOOKUP(ROW(A2416),Paramètres!$X$5:$Z$1005)-LOOKUP(ROW(A2416),Paramètres!$W$5:$Z$1005)*Paramètres!$P$6,0)&amp;OFFSET(Paramètres!$I$5,LOOKUP(ROW(A2416),Paramètres!$Y$5:$Z$1005)-LOOKUP(ROW(A2416),Paramètres!$X$5:$Z$1005)*Paramètres!$P$7,0)&amp;OFFSET(Paramètres!L2420,-LOOKUP(ROW(A2416),Paramètres!$Y$5:$Z$1005)*Paramètres!$P$8,0),""))</f>
        <v/>
      </c>
      <c r="B2416" t="str">
        <f ca="1">IF(B2415="","",IFERROR(OFFSET(Paramètres!$D$5,LOOKUP(ROW(B2416),Paramètres!$W$5:$Z$1005)-LOOKUP(ROW(B2416),Paramètres!$V$5:$Z$1005)*Paramètres!$P$5,0)&amp;"/"&amp;OFFSET(Paramètres!$G$5,LOOKUP(ROW(B2416),Paramètres!$X$5:$Z$1005)-LOOKUP(ROW(B2416),Paramètres!$W$5:$Z$1005)*Paramètres!$P$6,0)&amp;"/"&amp;OFFSET(Paramètres!$J$5,LOOKUP(ROW(B2416),Paramètres!$Y$5:$Z$1005)-LOOKUP(ROW(B2416),Paramètres!$X$5:$Z$1005)*Paramètres!$P$7,0)&amp;"/"&amp;OFFSET(Paramètres!M2420,-LOOKUP(ROW(B2416),Paramètres!$Y$5:$Z$1005)*Paramètres!$P$8,0),""))</f>
        <v/>
      </c>
    </row>
    <row r="2417" spans="1:2" x14ac:dyDescent="0.25">
      <c r="A2417" t="str">
        <f ca="1">IF(A2416="","",IFERROR(OFFSET(Paramètres!$C$5,LOOKUP(ROW(A2417),Paramètres!$W$5:$Z$1005)-LOOKUP(ROW(A2417),Paramètres!$V$5:$Z$1005)*Paramètres!$P$5,0)&amp;OFFSET(Paramètres!$F$5,LOOKUP(ROW(A2417),Paramètres!$X$5:$Z$1005)-LOOKUP(ROW(A2417),Paramètres!$W$5:$Z$1005)*Paramètres!$P$6,0)&amp;OFFSET(Paramètres!$I$5,LOOKUP(ROW(A2417),Paramètres!$Y$5:$Z$1005)-LOOKUP(ROW(A2417),Paramètres!$X$5:$Z$1005)*Paramètres!$P$7,0)&amp;OFFSET(Paramètres!L2421,-LOOKUP(ROW(A2417),Paramètres!$Y$5:$Z$1005)*Paramètres!$P$8,0),""))</f>
        <v/>
      </c>
      <c r="B2417" t="str">
        <f ca="1">IF(B2416="","",IFERROR(OFFSET(Paramètres!$D$5,LOOKUP(ROW(B2417),Paramètres!$W$5:$Z$1005)-LOOKUP(ROW(B2417),Paramètres!$V$5:$Z$1005)*Paramètres!$P$5,0)&amp;"/"&amp;OFFSET(Paramètres!$G$5,LOOKUP(ROW(B2417),Paramètres!$X$5:$Z$1005)-LOOKUP(ROW(B2417),Paramètres!$W$5:$Z$1005)*Paramètres!$P$6,0)&amp;"/"&amp;OFFSET(Paramètres!$J$5,LOOKUP(ROW(B2417),Paramètres!$Y$5:$Z$1005)-LOOKUP(ROW(B2417),Paramètres!$X$5:$Z$1005)*Paramètres!$P$7,0)&amp;"/"&amp;OFFSET(Paramètres!M2421,-LOOKUP(ROW(B2417),Paramètres!$Y$5:$Z$1005)*Paramètres!$P$8,0),""))</f>
        <v/>
      </c>
    </row>
    <row r="2418" spans="1:2" x14ac:dyDescent="0.25">
      <c r="A2418" t="str">
        <f ca="1">IF(A2417="","",IFERROR(OFFSET(Paramètres!$C$5,LOOKUP(ROW(A2418),Paramètres!$W$5:$Z$1005)-LOOKUP(ROW(A2418),Paramètres!$V$5:$Z$1005)*Paramètres!$P$5,0)&amp;OFFSET(Paramètres!$F$5,LOOKUP(ROW(A2418),Paramètres!$X$5:$Z$1005)-LOOKUP(ROW(A2418),Paramètres!$W$5:$Z$1005)*Paramètres!$P$6,0)&amp;OFFSET(Paramètres!$I$5,LOOKUP(ROW(A2418),Paramètres!$Y$5:$Z$1005)-LOOKUP(ROW(A2418),Paramètres!$X$5:$Z$1005)*Paramètres!$P$7,0)&amp;OFFSET(Paramètres!L2422,-LOOKUP(ROW(A2418),Paramètres!$Y$5:$Z$1005)*Paramètres!$P$8,0),""))</f>
        <v/>
      </c>
      <c r="B2418" t="str">
        <f ca="1">IF(B2417="","",IFERROR(OFFSET(Paramètres!$D$5,LOOKUP(ROW(B2418),Paramètres!$W$5:$Z$1005)-LOOKUP(ROW(B2418),Paramètres!$V$5:$Z$1005)*Paramètres!$P$5,0)&amp;"/"&amp;OFFSET(Paramètres!$G$5,LOOKUP(ROW(B2418),Paramètres!$X$5:$Z$1005)-LOOKUP(ROW(B2418),Paramètres!$W$5:$Z$1005)*Paramètres!$P$6,0)&amp;"/"&amp;OFFSET(Paramètres!$J$5,LOOKUP(ROW(B2418),Paramètres!$Y$5:$Z$1005)-LOOKUP(ROW(B2418),Paramètres!$X$5:$Z$1005)*Paramètres!$P$7,0)&amp;"/"&amp;OFFSET(Paramètres!M2422,-LOOKUP(ROW(B2418),Paramètres!$Y$5:$Z$1005)*Paramètres!$P$8,0),""))</f>
        <v/>
      </c>
    </row>
    <row r="2419" spans="1:2" x14ac:dyDescent="0.25">
      <c r="A2419" t="str">
        <f ca="1">IF(A2418="","",IFERROR(OFFSET(Paramètres!$C$5,LOOKUP(ROW(A2419),Paramètres!$W$5:$Z$1005)-LOOKUP(ROW(A2419),Paramètres!$V$5:$Z$1005)*Paramètres!$P$5,0)&amp;OFFSET(Paramètres!$F$5,LOOKUP(ROW(A2419),Paramètres!$X$5:$Z$1005)-LOOKUP(ROW(A2419),Paramètres!$W$5:$Z$1005)*Paramètres!$P$6,0)&amp;OFFSET(Paramètres!$I$5,LOOKUP(ROW(A2419),Paramètres!$Y$5:$Z$1005)-LOOKUP(ROW(A2419),Paramètres!$X$5:$Z$1005)*Paramètres!$P$7,0)&amp;OFFSET(Paramètres!L2423,-LOOKUP(ROW(A2419),Paramètres!$Y$5:$Z$1005)*Paramètres!$P$8,0),""))</f>
        <v/>
      </c>
      <c r="B2419" t="str">
        <f ca="1">IF(B2418="","",IFERROR(OFFSET(Paramètres!$D$5,LOOKUP(ROW(B2419),Paramètres!$W$5:$Z$1005)-LOOKUP(ROW(B2419),Paramètres!$V$5:$Z$1005)*Paramètres!$P$5,0)&amp;"/"&amp;OFFSET(Paramètres!$G$5,LOOKUP(ROW(B2419),Paramètres!$X$5:$Z$1005)-LOOKUP(ROW(B2419),Paramètres!$W$5:$Z$1005)*Paramètres!$P$6,0)&amp;"/"&amp;OFFSET(Paramètres!$J$5,LOOKUP(ROW(B2419),Paramètres!$Y$5:$Z$1005)-LOOKUP(ROW(B2419),Paramètres!$X$5:$Z$1005)*Paramètres!$P$7,0)&amp;"/"&amp;OFFSET(Paramètres!M2423,-LOOKUP(ROW(B2419),Paramètres!$Y$5:$Z$1005)*Paramètres!$P$8,0),""))</f>
        <v/>
      </c>
    </row>
    <row r="2420" spans="1:2" x14ac:dyDescent="0.25">
      <c r="A2420" t="str">
        <f ca="1">IF(A2419="","",IFERROR(OFFSET(Paramètres!$C$5,LOOKUP(ROW(A2420),Paramètres!$W$5:$Z$1005)-LOOKUP(ROW(A2420),Paramètres!$V$5:$Z$1005)*Paramètres!$P$5,0)&amp;OFFSET(Paramètres!$F$5,LOOKUP(ROW(A2420),Paramètres!$X$5:$Z$1005)-LOOKUP(ROW(A2420),Paramètres!$W$5:$Z$1005)*Paramètres!$P$6,0)&amp;OFFSET(Paramètres!$I$5,LOOKUP(ROW(A2420),Paramètres!$Y$5:$Z$1005)-LOOKUP(ROW(A2420),Paramètres!$X$5:$Z$1005)*Paramètres!$P$7,0)&amp;OFFSET(Paramètres!L2424,-LOOKUP(ROW(A2420),Paramètres!$Y$5:$Z$1005)*Paramètres!$P$8,0),""))</f>
        <v/>
      </c>
      <c r="B2420" t="str">
        <f ca="1">IF(B2419="","",IFERROR(OFFSET(Paramètres!$D$5,LOOKUP(ROW(B2420),Paramètres!$W$5:$Z$1005)-LOOKUP(ROW(B2420),Paramètres!$V$5:$Z$1005)*Paramètres!$P$5,0)&amp;"/"&amp;OFFSET(Paramètres!$G$5,LOOKUP(ROW(B2420),Paramètres!$X$5:$Z$1005)-LOOKUP(ROW(B2420),Paramètres!$W$5:$Z$1005)*Paramètres!$P$6,0)&amp;"/"&amp;OFFSET(Paramètres!$J$5,LOOKUP(ROW(B2420),Paramètres!$Y$5:$Z$1005)-LOOKUP(ROW(B2420),Paramètres!$X$5:$Z$1005)*Paramètres!$P$7,0)&amp;"/"&amp;OFFSET(Paramètres!M2424,-LOOKUP(ROW(B2420),Paramètres!$Y$5:$Z$1005)*Paramètres!$P$8,0),""))</f>
        <v/>
      </c>
    </row>
    <row r="2421" spans="1:2" x14ac:dyDescent="0.25">
      <c r="A2421" t="str">
        <f ca="1">IF(A2420="","",IFERROR(OFFSET(Paramètres!$C$5,LOOKUP(ROW(A2421),Paramètres!$W$5:$Z$1005)-LOOKUP(ROW(A2421),Paramètres!$V$5:$Z$1005)*Paramètres!$P$5,0)&amp;OFFSET(Paramètres!$F$5,LOOKUP(ROW(A2421),Paramètres!$X$5:$Z$1005)-LOOKUP(ROW(A2421),Paramètres!$W$5:$Z$1005)*Paramètres!$P$6,0)&amp;OFFSET(Paramètres!$I$5,LOOKUP(ROW(A2421),Paramètres!$Y$5:$Z$1005)-LOOKUP(ROW(A2421),Paramètres!$X$5:$Z$1005)*Paramètres!$P$7,0)&amp;OFFSET(Paramètres!L2425,-LOOKUP(ROW(A2421),Paramètres!$Y$5:$Z$1005)*Paramètres!$P$8,0),""))</f>
        <v/>
      </c>
      <c r="B2421" t="str">
        <f ca="1">IF(B2420="","",IFERROR(OFFSET(Paramètres!$D$5,LOOKUP(ROW(B2421),Paramètres!$W$5:$Z$1005)-LOOKUP(ROW(B2421),Paramètres!$V$5:$Z$1005)*Paramètres!$P$5,0)&amp;"/"&amp;OFFSET(Paramètres!$G$5,LOOKUP(ROW(B2421),Paramètres!$X$5:$Z$1005)-LOOKUP(ROW(B2421),Paramètres!$W$5:$Z$1005)*Paramètres!$P$6,0)&amp;"/"&amp;OFFSET(Paramètres!$J$5,LOOKUP(ROW(B2421),Paramètres!$Y$5:$Z$1005)-LOOKUP(ROW(B2421),Paramètres!$X$5:$Z$1005)*Paramètres!$P$7,0)&amp;"/"&amp;OFFSET(Paramètres!M2425,-LOOKUP(ROW(B2421),Paramètres!$Y$5:$Z$1005)*Paramètres!$P$8,0),""))</f>
        <v/>
      </c>
    </row>
    <row r="2422" spans="1:2" x14ac:dyDescent="0.25">
      <c r="A2422" t="str">
        <f ca="1">IF(A2421="","",IFERROR(OFFSET(Paramètres!$C$5,LOOKUP(ROW(A2422),Paramètres!$W$5:$Z$1005)-LOOKUP(ROW(A2422),Paramètres!$V$5:$Z$1005)*Paramètres!$P$5,0)&amp;OFFSET(Paramètres!$F$5,LOOKUP(ROW(A2422),Paramètres!$X$5:$Z$1005)-LOOKUP(ROW(A2422),Paramètres!$W$5:$Z$1005)*Paramètres!$P$6,0)&amp;OFFSET(Paramètres!$I$5,LOOKUP(ROW(A2422),Paramètres!$Y$5:$Z$1005)-LOOKUP(ROW(A2422),Paramètres!$X$5:$Z$1005)*Paramètres!$P$7,0)&amp;OFFSET(Paramètres!L2426,-LOOKUP(ROW(A2422),Paramètres!$Y$5:$Z$1005)*Paramètres!$P$8,0),""))</f>
        <v/>
      </c>
      <c r="B2422" t="str">
        <f ca="1">IF(B2421="","",IFERROR(OFFSET(Paramètres!$D$5,LOOKUP(ROW(B2422),Paramètres!$W$5:$Z$1005)-LOOKUP(ROW(B2422),Paramètres!$V$5:$Z$1005)*Paramètres!$P$5,0)&amp;"/"&amp;OFFSET(Paramètres!$G$5,LOOKUP(ROW(B2422),Paramètres!$X$5:$Z$1005)-LOOKUP(ROW(B2422),Paramètres!$W$5:$Z$1005)*Paramètres!$P$6,0)&amp;"/"&amp;OFFSET(Paramètres!$J$5,LOOKUP(ROW(B2422),Paramètres!$Y$5:$Z$1005)-LOOKUP(ROW(B2422),Paramètres!$X$5:$Z$1005)*Paramètres!$P$7,0)&amp;"/"&amp;OFFSET(Paramètres!M2426,-LOOKUP(ROW(B2422),Paramètres!$Y$5:$Z$1005)*Paramètres!$P$8,0),""))</f>
        <v/>
      </c>
    </row>
    <row r="2423" spans="1:2" x14ac:dyDescent="0.25">
      <c r="A2423" t="str">
        <f ca="1">IF(A2422="","",IFERROR(OFFSET(Paramètres!$C$5,LOOKUP(ROW(A2423),Paramètres!$W$5:$Z$1005)-LOOKUP(ROW(A2423),Paramètres!$V$5:$Z$1005)*Paramètres!$P$5,0)&amp;OFFSET(Paramètres!$F$5,LOOKUP(ROW(A2423),Paramètres!$X$5:$Z$1005)-LOOKUP(ROW(A2423),Paramètres!$W$5:$Z$1005)*Paramètres!$P$6,0)&amp;OFFSET(Paramètres!$I$5,LOOKUP(ROW(A2423),Paramètres!$Y$5:$Z$1005)-LOOKUP(ROW(A2423),Paramètres!$X$5:$Z$1005)*Paramètres!$P$7,0)&amp;OFFSET(Paramètres!L2427,-LOOKUP(ROW(A2423),Paramètres!$Y$5:$Z$1005)*Paramètres!$P$8,0),""))</f>
        <v/>
      </c>
      <c r="B2423" t="str">
        <f ca="1">IF(B2422="","",IFERROR(OFFSET(Paramètres!$D$5,LOOKUP(ROW(B2423),Paramètres!$W$5:$Z$1005)-LOOKUP(ROW(B2423),Paramètres!$V$5:$Z$1005)*Paramètres!$P$5,0)&amp;"/"&amp;OFFSET(Paramètres!$G$5,LOOKUP(ROW(B2423),Paramètres!$X$5:$Z$1005)-LOOKUP(ROW(B2423),Paramètres!$W$5:$Z$1005)*Paramètres!$P$6,0)&amp;"/"&amp;OFFSET(Paramètres!$J$5,LOOKUP(ROW(B2423),Paramètres!$Y$5:$Z$1005)-LOOKUP(ROW(B2423),Paramètres!$X$5:$Z$1005)*Paramètres!$P$7,0)&amp;"/"&amp;OFFSET(Paramètres!M2427,-LOOKUP(ROW(B2423),Paramètres!$Y$5:$Z$1005)*Paramètres!$P$8,0),""))</f>
        <v/>
      </c>
    </row>
    <row r="2424" spans="1:2" x14ac:dyDescent="0.25">
      <c r="A2424" t="str">
        <f ca="1">IF(A2423="","",IFERROR(OFFSET(Paramètres!$C$5,LOOKUP(ROW(A2424),Paramètres!$W$5:$Z$1005)-LOOKUP(ROW(A2424),Paramètres!$V$5:$Z$1005)*Paramètres!$P$5,0)&amp;OFFSET(Paramètres!$F$5,LOOKUP(ROW(A2424),Paramètres!$X$5:$Z$1005)-LOOKUP(ROW(A2424),Paramètres!$W$5:$Z$1005)*Paramètres!$P$6,0)&amp;OFFSET(Paramètres!$I$5,LOOKUP(ROW(A2424),Paramètres!$Y$5:$Z$1005)-LOOKUP(ROW(A2424),Paramètres!$X$5:$Z$1005)*Paramètres!$P$7,0)&amp;OFFSET(Paramètres!L2428,-LOOKUP(ROW(A2424),Paramètres!$Y$5:$Z$1005)*Paramètres!$P$8,0),""))</f>
        <v/>
      </c>
      <c r="B2424" t="str">
        <f ca="1">IF(B2423="","",IFERROR(OFFSET(Paramètres!$D$5,LOOKUP(ROW(B2424),Paramètres!$W$5:$Z$1005)-LOOKUP(ROW(B2424),Paramètres!$V$5:$Z$1005)*Paramètres!$P$5,0)&amp;"/"&amp;OFFSET(Paramètres!$G$5,LOOKUP(ROW(B2424),Paramètres!$X$5:$Z$1005)-LOOKUP(ROW(B2424),Paramètres!$W$5:$Z$1005)*Paramètres!$P$6,0)&amp;"/"&amp;OFFSET(Paramètres!$J$5,LOOKUP(ROW(B2424),Paramètres!$Y$5:$Z$1005)-LOOKUP(ROW(B2424),Paramètres!$X$5:$Z$1005)*Paramètres!$P$7,0)&amp;"/"&amp;OFFSET(Paramètres!M2428,-LOOKUP(ROW(B2424),Paramètres!$Y$5:$Z$1005)*Paramètres!$P$8,0),""))</f>
        <v/>
      </c>
    </row>
    <row r="2425" spans="1:2" x14ac:dyDescent="0.25">
      <c r="A2425" t="str">
        <f ca="1">IF(A2424="","",IFERROR(OFFSET(Paramètres!$C$5,LOOKUP(ROW(A2425),Paramètres!$W$5:$Z$1005)-LOOKUP(ROW(A2425),Paramètres!$V$5:$Z$1005)*Paramètres!$P$5,0)&amp;OFFSET(Paramètres!$F$5,LOOKUP(ROW(A2425),Paramètres!$X$5:$Z$1005)-LOOKUP(ROW(A2425),Paramètres!$W$5:$Z$1005)*Paramètres!$P$6,0)&amp;OFFSET(Paramètres!$I$5,LOOKUP(ROW(A2425),Paramètres!$Y$5:$Z$1005)-LOOKUP(ROW(A2425),Paramètres!$X$5:$Z$1005)*Paramètres!$P$7,0)&amp;OFFSET(Paramètres!L2429,-LOOKUP(ROW(A2425),Paramètres!$Y$5:$Z$1005)*Paramètres!$P$8,0),""))</f>
        <v/>
      </c>
      <c r="B2425" t="str">
        <f ca="1">IF(B2424="","",IFERROR(OFFSET(Paramètres!$D$5,LOOKUP(ROW(B2425),Paramètres!$W$5:$Z$1005)-LOOKUP(ROW(B2425),Paramètres!$V$5:$Z$1005)*Paramètres!$P$5,0)&amp;"/"&amp;OFFSET(Paramètres!$G$5,LOOKUP(ROW(B2425),Paramètres!$X$5:$Z$1005)-LOOKUP(ROW(B2425),Paramètres!$W$5:$Z$1005)*Paramètres!$P$6,0)&amp;"/"&amp;OFFSET(Paramètres!$J$5,LOOKUP(ROW(B2425),Paramètres!$Y$5:$Z$1005)-LOOKUP(ROW(B2425),Paramètres!$X$5:$Z$1005)*Paramètres!$P$7,0)&amp;"/"&amp;OFFSET(Paramètres!M2429,-LOOKUP(ROW(B2425),Paramètres!$Y$5:$Z$1005)*Paramètres!$P$8,0),""))</f>
        <v/>
      </c>
    </row>
    <row r="2426" spans="1:2" x14ac:dyDescent="0.25">
      <c r="A2426" t="str">
        <f ca="1">IF(A2425="","",IFERROR(OFFSET(Paramètres!$C$5,LOOKUP(ROW(A2426),Paramètres!$W$5:$Z$1005)-LOOKUP(ROW(A2426),Paramètres!$V$5:$Z$1005)*Paramètres!$P$5,0)&amp;OFFSET(Paramètres!$F$5,LOOKUP(ROW(A2426),Paramètres!$X$5:$Z$1005)-LOOKUP(ROW(A2426),Paramètres!$W$5:$Z$1005)*Paramètres!$P$6,0)&amp;OFFSET(Paramètres!$I$5,LOOKUP(ROW(A2426),Paramètres!$Y$5:$Z$1005)-LOOKUP(ROW(A2426),Paramètres!$X$5:$Z$1005)*Paramètres!$P$7,0)&amp;OFFSET(Paramètres!L2430,-LOOKUP(ROW(A2426),Paramètres!$Y$5:$Z$1005)*Paramètres!$P$8,0),""))</f>
        <v/>
      </c>
      <c r="B2426" t="str">
        <f ca="1">IF(B2425="","",IFERROR(OFFSET(Paramètres!$D$5,LOOKUP(ROW(B2426),Paramètres!$W$5:$Z$1005)-LOOKUP(ROW(B2426),Paramètres!$V$5:$Z$1005)*Paramètres!$P$5,0)&amp;"/"&amp;OFFSET(Paramètres!$G$5,LOOKUP(ROW(B2426),Paramètres!$X$5:$Z$1005)-LOOKUP(ROW(B2426),Paramètres!$W$5:$Z$1005)*Paramètres!$P$6,0)&amp;"/"&amp;OFFSET(Paramètres!$J$5,LOOKUP(ROW(B2426),Paramètres!$Y$5:$Z$1005)-LOOKUP(ROW(B2426),Paramètres!$X$5:$Z$1005)*Paramètres!$P$7,0)&amp;"/"&amp;OFFSET(Paramètres!M2430,-LOOKUP(ROW(B2426),Paramètres!$Y$5:$Z$1005)*Paramètres!$P$8,0),""))</f>
        <v/>
      </c>
    </row>
    <row r="2427" spans="1:2" x14ac:dyDescent="0.25">
      <c r="A2427" t="str">
        <f ca="1">IF(A2426="","",IFERROR(OFFSET(Paramètres!$C$5,LOOKUP(ROW(A2427),Paramètres!$W$5:$Z$1005)-LOOKUP(ROW(A2427),Paramètres!$V$5:$Z$1005)*Paramètres!$P$5,0)&amp;OFFSET(Paramètres!$F$5,LOOKUP(ROW(A2427),Paramètres!$X$5:$Z$1005)-LOOKUP(ROW(A2427),Paramètres!$W$5:$Z$1005)*Paramètres!$P$6,0)&amp;OFFSET(Paramètres!$I$5,LOOKUP(ROW(A2427),Paramètres!$Y$5:$Z$1005)-LOOKUP(ROW(A2427),Paramètres!$X$5:$Z$1005)*Paramètres!$P$7,0)&amp;OFFSET(Paramètres!L2431,-LOOKUP(ROW(A2427),Paramètres!$Y$5:$Z$1005)*Paramètres!$P$8,0),""))</f>
        <v/>
      </c>
      <c r="B2427" t="str">
        <f ca="1">IF(B2426="","",IFERROR(OFFSET(Paramètres!$D$5,LOOKUP(ROW(B2427),Paramètres!$W$5:$Z$1005)-LOOKUP(ROW(B2427),Paramètres!$V$5:$Z$1005)*Paramètres!$P$5,0)&amp;"/"&amp;OFFSET(Paramètres!$G$5,LOOKUP(ROW(B2427),Paramètres!$X$5:$Z$1005)-LOOKUP(ROW(B2427),Paramètres!$W$5:$Z$1005)*Paramètres!$P$6,0)&amp;"/"&amp;OFFSET(Paramètres!$J$5,LOOKUP(ROW(B2427),Paramètres!$Y$5:$Z$1005)-LOOKUP(ROW(B2427),Paramètres!$X$5:$Z$1005)*Paramètres!$P$7,0)&amp;"/"&amp;OFFSET(Paramètres!M2431,-LOOKUP(ROW(B2427),Paramètres!$Y$5:$Z$1005)*Paramètres!$P$8,0),""))</f>
        <v/>
      </c>
    </row>
    <row r="2428" spans="1:2" x14ac:dyDescent="0.25">
      <c r="A2428" t="str">
        <f ca="1">IF(A2427="","",IFERROR(OFFSET(Paramètres!$C$5,LOOKUP(ROW(A2428),Paramètres!$W$5:$Z$1005)-LOOKUP(ROW(A2428),Paramètres!$V$5:$Z$1005)*Paramètres!$P$5,0)&amp;OFFSET(Paramètres!$F$5,LOOKUP(ROW(A2428),Paramètres!$X$5:$Z$1005)-LOOKUP(ROW(A2428),Paramètres!$W$5:$Z$1005)*Paramètres!$P$6,0)&amp;OFFSET(Paramètres!$I$5,LOOKUP(ROW(A2428),Paramètres!$Y$5:$Z$1005)-LOOKUP(ROW(A2428),Paramètres!$X$5:$Z$1005)*Paramètres!$P$7,0)&amp;OFFSET(Paramètres!L2432,-LOOKUP(ROW(A2428),Paramètres!$Y$5:$Z$1005)*Paramètres!$P$8,0),""))</f>
        <v/>
      </c>
      <c r="B2428" t="str">
        <f ca="1">IF(B2427="","",IFERROR(OFFSET(Paramètres!$D$5,LOOKUP(ROW(B2428),Paramètres!$W$5:$Z$1005)-LOOKUP(ROW(B2428),Paramètres!$V$5:$Z$1005)*Paramètres!$P$5,0)&amp;"/"&amp;OFFSET(Paramètres!$G$5,LOOKUP(ROW(B2428),Paramètres!$X$5:$Z$1005)-LOOKUP(ROW(B2428),Paramètres!$W$5:$Z$1005)*Paramètres!$P$6,0)&amp;"/"&amp;OFFSET(Paramètres!$J$5,LOOKUP(ROW(B2428),Paramètres!$Y$5:$Z$1005)-LOOKUP(ROW(B2428),Paramètres!$X$5:$Z$1005)*Paramètres!$P$7,0)&amp;"/"&amp;OFFSET(Paramètres!M2432,-LOOKUP(ROW(B2428),Paramètres!$Y$5:$Z$1005)*Paramètres!$P$8,0),""))</f>
        <v/>
      </c>
    </row>
    <row r="2429" spans="1:2" x14ac:dyDescent="0.25">
      <c r="A2429" t="str">
        <f ca="1">IF(A2428="","",IFERROR(OFFSET(Paramètres!$C$5,LOOKUP(ROW(A2429),Paramètres!$W$5:$Z$1005)-LOOKUP(ROW(A2429),Paramètres!$V$5:$Z$1005)*Paramètres!$P$5,0)&amp;OFFSET(Paramètres!$F$5,LOOKUP(ROW(A2429),Paramètres!$X$5:$Z$1005)-LOOKUP(ROW(A2429),Paramètres!$W$5:$Z$1005)*Paramètres!$P$6,0)&amp;OFFSET(Paramètres!$I$5,LOOKUP(ROW(A2429),Paramètres!$Y$5:$Z$1005)-LOOKUP(ROW(A2429),Paramètres!$X$5:$Z$1005)*Paramètres!$P$7,0)&amp;OFFSET(Paramètres!L2433,-LOOKUP(ROW(A2429),Paramètres!$Y$5:$Z$1005)*Paramètres!$P$8,0),""))</f>
        <v/>
      </c>
      <c r="B2429" t="str">
        <f ca="1">IF(B2428="","",IFERROR(OFFSET(Paramètres!$D$5,LOOKUP(ROW(B2429),Paramètres!$W$5:$Z$1005)-LOOKUP(ROW(B2429),Paramètres!$V$5:$Z$1005)*Paramètres!$P$5,0)&amp;"/"&amp;OFFSET(Paramètres!$G$5,LOOKUP(ROW(B2429),Paramètres!$X$5:$Z$1005)-LOOKUP(ROW(B2429),Paramètres!$W$5:$Z$1005)*Paramètres!$P$6,0)&amp;"/"&amp;OFFSET(Paramètres!$J$5,LOOKUP(ROW(B2429),Paramètres!$Y$5:$Z$1005)-LOOKUP(ROW(B2429),Paramètres!$X$5:$Z$1005)*Paramètres!$P$7,0)&amp;"/"&amp;OFFSET(Paramètres!M2433,-LOOKUP(ROW(B2429),Paramètres!$Y$5:$Z$1005)*Paramètres!$P$8,0),""))</f>
        <v/>
      </c>
    </row>
    <row r="2430" spans="1:2" x14ac:dyDescent="0.25">
      <c r="A2430" t="str">
        <f ca="1">IF(A2429="","",IFERROR(OFFSET(Paramètres!$C$5,LOOKUP(ROW(A2430),Paramètres!$W$5:$Z$1005)-LOOKUP(ROW(A2430),Paramètres!$V$5:$Z$1005)*Paramètres!$P$5,0)&amp;OFFSET(Paramètres!$F$5,LOOKUP(ROW(A2430),Paramètres!$X$5:$Z$1005)-LOOKUP(ROW(A2430),Paramètres!$W$5:$Z$1005)*Paramètres!$P$6,0)&amp;OFFSET(Paramètres!$I$5,LOOKUP(ROW(A2430),Paramètres!$Y$5:$Z$1005)-LOOKUP(ROW(A2430),Paramètres!$X$5:$Z$1005)*Paramètres!$P$7,0)&amp;OFFSET(Paramètres!L2434,-LOOKUP(ROW(A2430),Paramètres!$Y$5:$Z$1005)*Paramètres!$P$8,0),""))</f>
        <v/>
      </c>
      <c r="B2430" t="str">
        <f ca="1">IF(B2429="","",IFERROR(OFFSET(Paramètres!$D$5,LOOKUP(ROW(B2430),Paramètres!$W$5:$Z$1005)-LOOKUP(ROW(B2430),Paramètres!$V$5:$Z$1005)*Paramètres!$P$5,0)&amp;"/"&amp;OFFSET(Paramètres!$G$5,LOOKUP(ROW(B2430),Paramètres!$X$5:$Z$1005)-LOOKUP(ROW(B2430),Paramètres!$W$5:$Z$1005)*Paramètres!$P$6,0)&amp;"/"&amp;OFFSET(Paramètres!$J$5,LOOKUP(ROW(B2430),Paramètres!$Y$5:$Z$1005)-LOOKUP(ROW(B2430),Paramètres!$X$5:$Z$1005)*Paramètres!$P$7,0)&amp;"/"&amp;OFFSET(Paramètres!M2434,-LOOKUP(ROW(B2430),Paramètres!$Y$5:$Z$1005)*Paramètres!$P$8,0),""))</f>
        <v/>
      </c>
    </row>
    <row r="2431" spans="1:2" x14ac:dyDescent="0.25">
      <c r="A2431" t="str">
        <f ca="1">IF(A2430="","",IFERROR(OFFSET(Paramètres!$C$5,LOOKUP(ROW(A2431),Paramètres!$W$5:$Z$1005)-LOOKUP(ROW(A2431),Paramètres!$V$5:$Z$1005)*Paramètres!$P$5,0)&amp;OFFSET(Paramètres!$F$5,LOOKUP(ROW(A2431),Paramètres!$X$5:$Z$1005)-LOOKUP(ROW(A2431),Paramètres!$W$5:$Z$1005)*Paramètres!$P$6,0)&amp;OFFSET(Paramètres!$I$5,LOOKUP(ROW(A2431),Paramètres!$Y$5:$Z$1005)-LOOKUP(ROW(A2431),Paramètres!$X$5:$Z$1005)*Paramètres!$P$7,0)&amp;OFFSET(Paramètres!L2435,-LOOKUP(ROW(A2431),Paramètres!$Y$5:$Z$1005)*Paramètres!$P$8,0),""))</f>
        <v/>
      </c>
      <c r="B2431" t="str">
        <f ca="1">IF(B2430="","",IFERROR(OFFSET(Paramètres!$D$5,LOOKUP(ROW(B2431),Paramètres!$W$5:$Z$1005)-LOOKUP(ROW(B2431),Paramètres!$V$5:$Z$1005)*Paramètres!$P$5,0)&amp;"/"&amp;OFFSET(Paramètres!$G$5,LOOKUP(ROW(B2431),Paramètres!$X$5:$Z$1005)-LOOKUP(ROW(B2431),Paramètres!$W$5:$Z$1005)*Paramètres!$P$6,0)&amp;"/"&amp;OFFSET(Paramètres!$J$5,LOOKUP(ROW(B2431),Paramètres!$Y$5:$Z$1005)-LOOKUP(ROW(B2431),Paramètres!$X$5:$Z$1005)*Paramètres!$P$7,0)&amp;"/"&amp;OFFSET(Paramètres!M2435,-LOOKUP(ROW(B2431),Paramètres!$Y$5:$Z$1005)*Paramètres!$P$8,0),""))</f>
        <v/>
      </c>
    </row>
    <row r="2432" spans="1:2" x14ac:dyDescent="0.25">
      <c r="A2432" t="str">
        <f ca="1">IF(A2431="","",IFERROR(OFFSET(Paramètres!$C$5,LOOKUP(ROW(A2432),Paramètres!$W$5:$Z$1005)-LOOKUP(ROW(A2432),Paramètres!$V$5:$Z$1005)*Paramètres!$P$5,0)&amp;OFFSET(Paramètres!$F$5,LOOKUP(ROW(A2432),Paramètres!$X$5:$Z$1005)-LOOKUP(ROW(A2432),Paramètres!$W$5:$Z$1005)*Paramètres!$P$6,0)&amp;OFFSET(Paramètres!$I$5,LOOKUP(ROW(A2432),Paramètres!$Y$5:$Z$1005)-LOOKUP(ROW(A2432),Paramètres!$X$5:$Z$1005)*Paramètres!$P$7,0)&amp;OFFSET(Paramètres!L2436,-LOOKUP(ROW(A2432),Paramètres!$Y$5:$Z$1005)*Paramètres!$P$8,0),""))</f>
        <v/>
      </c>
      <c r="B2432" t="str">
        <f ca="1">IF(B2431="","",IFERROR(OFFSET(Paramètres!$D$5,LOOKUP(ROW(B2432),Paramètres!$W$5:$Z$1005)-LOOKUP(ROW(B2432),Paramètres!$V$5:$Z$1005)*Paramètres!$P$5,0)&amp;"/"&amp;OFFSET(Paramètres!$G$5,LOOKUP(ROW(B2432),Paramètres!$X$5:$Z$1005)-LOOKUP(ROW(B2432),Paramètres!$W$5:$Z$1005)*Paramètres!$P$6,0)&amp;"/"&amp;OFFSET(Paramètres!$J$5,LOOKUP(ROW(B2432),Paramètres!$Y$5:$Z$1005)-LOOKUP(ROW(B2432),Paramètres!$X$5:$Z$1005)*Paramètres!$P$7,0)&amp;"/"&amp;OFFSET(Paramètres!M2436,-LOOKUP(ROW(B2432),Paramètres!$Y$5:$Z$1005)*Paramètres!$P$8,0),""))</f>
        <v/>
      </c>
    </row>
    <row r="2433" spans="1:2" x14ac:dyDescent="0.25">
      <c r="A2433" t="str">
        <f ca="1">IF(A2432="","",IFERROR(OFFSET(Paramètres!$C$5,LOOKUP(ROW(A2433),Paramètres!$W$5:$Z$1005)-LOOKUP(ROW(A2433),Paramètres!$V$5:$Z$1005)*Paramètres!$P$5,0)&amp;OFFSET(Paramètres!$F$5,LOOKUP(ROW(A2433),Paramètres!$X$5:$Z$1005)-LOOKUP(ROW(A2433),Paramètres!$W$5:$Z$1005)*Paramètres!$P$6,0)&amp;OFFSET(Paramètres!$I$5,LOOKUP(ROW(A2433),Paramètres!$Y$5:$Z$1005)-LOOKUP(ROW(A2433),Paramètres!$X$5:$Z$1005)*Paramètres!$P$7,0)&amp;OFFSET(Paramètres!L2437,-LOOKUP(ROW(A2433),Paramètres!$Y$5:$Z$1005)*Paramètres!$P$8,0),""))</f>
        <v/>
      </c>
      <c r="B2433" t="str">
        <f ca="1">IF(B2432="","",IFERROR(OFFSET(Paramètres!$D$5,LOOKUP(ROW(B2433),Paramètres!$W$5:$Z$1005)-LOOKUP(ROW(B2433),Paramètres!$V$5:$Z$1005)*Paramètres!$P$5,0)&amp;"/"&amp;OFFSET(Paramètres!$G$5,LOOKUP(ROW(B2433),Paramètres!$X$5:$Z$1005)-LOOKUP(ROW(B2433),Paramètres!$W$5:$Z$1005)*Paramètres!$P$6,0)&amp;"/"&amp;OFFSET(Paramètres!$J$5,LOOKUP(ROW(B2433),Paramètres!$Y$5:$Z$1005)-LOOKUP(ROW(B2433),Paramètres!$X$5:$Z$1005)*Paramètres!$P$7,0)&amp;"/"&amp;OFFSET(Paramètres!M2437,-LOOKUP(ROW(B2433),Paramètres!$Y$5:$Z$1005)*Paramètres!$P$8,0),""))</f>
        <v/>
      </c>
    </row>
    <row r="2434" spans="1:2" x14ac:dyDescent="0.25">
      <c r="A2434" t="str">
        <f ca="1">IF(A2433="","",IFERROR(OFFSET(Paramètres!$C$5,LOOKUP(ROW(A2434),Paramètres!$W$5:$Z$1005)-LOOKUP(ROW(A2434),Paramètres!$V$5:$Z$1005)*Paramètres!$P$5,0)&amp;OFFSET(Paramètres!$F$5,LOOKUP(ROW(A2434),Paramètres!$X$5:$Z$1005)-LOOKUP(ROW(A2434),Paramètres!$W$5:$Z$1005)*Paramètres!$P$6,0)&amp;OFFSET(Paramètres!$I$5,LOOKUP(ROW(A2434),Paramètres!$Y$5:$Z$1005)-LOOKUP(ROW(A2434),Paramètres!$X$5:$Z$1005)*Paramètres!$P$7,0)&amp;OFFSET(Paramètres!L2438,-LOOKUP(ROW(A2434),Paramètres!$Y$5:$Z$1005)*Paramètres!$P$8,0),""))</f>
        <v/>
      </c>
      <c r="B2434" t="str">
        <f ca="1">IF(B2433="","",IFERROR(OFFSET(Paramètres!$D$5,LOOKUP(ROW(B2434),Paramètres!$W$5:$Z$1005)-LOOKUP(ROW(B2434),Paramètres!$V$5:$Z$1005)*Paramètres!$P$5,0)&amp;"/"&amp;OFFSET(Paramètres!$G$5,LOOKUP(ROW(B2434),Paramètres!$X$5:$Z$1005)-LOOKUP(ROW(B2434),Paramètres!$W$5:$Z$1005)*Paramètres!$P$6,0)&amp;"/"&amp;OFFSET(Paramètres!$J$5,LOOKUP(ROW(B2434),Paramètres!$Y$5:$Z$1005)-LOOKUP(ROW(B2434),Paramètres!$X$5:$Z$1005)*Paramètres!$P$7,0)&amp;"/"&amp;OFFSET(Paramètres!M2438,-LOOKUP(ROW(B2434),Paramètres!$Y$5:$Z$1005)*Paramètres!$P$8,0),""))</f>
        <v/>
      </c>
    </row>
    <row r="2435" spans="1:2" x14ac:dyDescent="0.25">
      <c r="A2435" t="str">
        <f ca="1">IF(A2434="","",IFERROR(OFFSET(Paramètres!$C$5,LOOKUP(ROW(A2435),Paramètres!$W$5:$Z$1005)-LOOKUP(ROW(A2435),Paramètres!$V$5:$Z$1005)*Paramètres!$P$5,0)&amp;OFFSET(Paramètres!$F$5,LOOKUP(ROW(A2435),Paramètres!$X$5:$Z$1005)-LOOKUP(ROW(A2435),Paramètres!$W$5:$Z$1005)*Paramètres!$P$6,0)&amp;OFFSET(Paramètres!$I$5,LOOKUP(ROW(A2435),Paramètres!$Y$5:$Z$1005)-LOOKUP(ROW(A2435),Paramètres!$X$5:$Z$1005)*Paramètres!$P$7,0)&amp;OFFSET(Paramètres!L2439,-LOOKUP(ROW(A2435),Paramètres!$Y$5:$Z$1005)*Paramètres!$P$8,0),""))</f>
        <v/>
      </c>
      <c r="B2435" t="str">
        <f ca="1">IF(B2434="","",IFERROR(OFFSET(Paramètres!$D$5,LOOKUP(ROW(B2435),Paramètres!$W$5:$Z$1005)-LOOKUP(ROW(B2435),Paramètres!$V$5:$Z$1005)*Paramètres!$P$5,0)&amp;"/"&amp;OFFSET(Paramètres!$G$5,LOOKUP(ROW(B2435),Paramètres!$X$5:$Z$1005)-LOOKUP(ROW(B2435),Paramètres!$W$5:$Z$1005)*Paramètres!$P$6,0)&amp;"/"&amp;OFFSET(Paramètres!$J$5,LOOKUP(ROW(B2435),Paramètres!$Y$5:$Z$1005)-LOOKUP(ROW(B2435),Paramètres!$X$5:$Z$1005)*Paramètres!$P$7,0)&amp;"/"&amp;OFFSET(Paramètres!M2439,-LOOKUP(ROW(B2435),Paramètres!$Y$5:$Z$1005)*Paramètres!$P$8,0),""))</f>
        <v/>
      </c>
    </row>
    <row r="2436" spans="1:2" x14ac:dyDescent="0.25">
      <c r="A2436" t="str">
        <f ca="1">IF(A2435="","",IFERROR(OFFSET(Paramètres!$C$5,LOOKUP(ROW(A2436),Paramètres!$W$5:$Z$1005)-LOOKUP(ROW(A2436),Paramètres!$V$5:$Z$1005)*Paramètres!$P$5,0)&amp;OFFSET(Paramètres!$F$5,LOOKUP(ROW(A2436),Paramètres!$X$5:$Z$1005)-LOOKUP(ROW(A2436),Paramètres!$W$5:$Z$1005)*Paramètres!$P$6,0)&amp;OFFSET(Paramètres!$I$5,LOOKUP(ROW(A2436),Paramètres!$Y$5:$Z$1005)-LOOKUP(ROW(A2436),Paramètres!$X$5:$Z$1005)*Paramètres!$P$7,0)&amp;OFFSET(Paramètres!L2440,-LOOKUP(ROW(A2436),Paramètres!$Y$5:$Z$1005)*Paramètres!$P$8,0),""))</f>
        <v/>
      </c>
      <c r="B2436" t="str">
        <f ca="1">IF(B2435="","",IFERROR(OFFSET(Paramètres!$D$5,LOOKUP(ROW(B2436),Paramètres!$W$5:$Z$1005)-LOOKUP(ROW(B2436),Paramètres!$V$5:$Z$1005)*Paramètres!$P$5,0)&amp;"/"&amp;OFFSET(Paramètres!$G$5,LOOKUP(ROW(B2436),Paramètres!$X$5:$Z$1005)-LOOKUP(ROW(B2436),Paramètres!$W$5:$Z$1005)*Paramètres!$P$6,0)&amp;"/"&amp;OFFSET(Paramètres!$J$5,LOOKUP(ROW(B2436),Paramètres!$Y$5:$Z$1005)-LOOKUP(ROW(B2436),Paramètres!$X$5:$Z$1005)*Paramètres!$P$7,0)&amp;"/"&amp;OFFSET(Paramètres!M2440,-LOOKUP(ROW(B2436),Paramètres!$Y$5:$Z$1005)*Paramètres!$P$8,0),""))</f>
        <v/>
      </c>
    </row>
    <row r="2437" spans="1:2" x14ac:dyDescent="0.25">
      <c r="A2437" t="str">
        <f ca="1">IF(A2436="","",IFERROR(OFFSET(Paramètres!$C$5,LOOKUP(ROW(A2437),Paramètres!$W$5:$Z$1005)-LOOKUP(ROW(A2437),Paramètres!$V$5:$Z$1005)*Paramètres!$P$5,0)&amp;OFFSET(Paramètres!$F$5,LOOKUP(ROW(A2437),Paramètres!$X$5:$Z$1005)-LOOKUP(ROW(A2437),Paramètres!$W$5:$Z$1005)*Paramètres!$P$6,0)&amp;OFFSET(Paramètres!$I$5,LOOKUP(ROW(A2437),Paramètres!$Y$5:$Z$1005)-LOOKUP(ROW(A2437),Paramètres!$X$5:$Z$1005)*Paramètres!$P$7,0)&amp;OFFSET(Paramètres!L2441,-LOOKUP(ROW(A2437),Paramètres!$Y$5:$Z$1005)*Paramètres!$P$8,0),""))</f>
        <v/>
      </c>
      <c r="B2437" t="str">
        <f ca="1">IF(B2436="","",IFERROR(OFFSET(Paramètres!$D$5,LOOKUP(ROW(B2437),Paramètres!$W$5:$Z$1005)-LOOKUP(ROW(B2437),Paramètres!$V$5:$Z$1005)*Paramètres!$P$5,0)&amp;"/"&amp;OFFSET(Paramètres!$G$5,LOOKUP(ROW(B2437),Paramètres!$X$5:$Z$1005)-LOOKUP(ROW(B2437),Paramètres!$W$5:$Z$1005)*Paramètres!$P$6,0)&amp;"/"&amp;OFFSET(Paramètres!$J$5,LOOKUP(ROW(B2437),Paramètres!$Y$5:$Z$1005)-LOOKUP(ROW(B2437),Paramètres!$X$5:$Z$1005)*Paramètres!$P$7,0)&amp;"/"&amp;OFFSET(Paramètres!M2441,-LOOKUP(ROW(B2437),Paramètres!$Y$5:$Z$1005)*Paramètres!$P$8,0),""))</f>
        <v/>
      </c>
    </row>
    <row r="2438" spans="1:2" x14ac:dyDescent="0.25">
      <c r="A2438" t="str">
        <f ca="1">IF(A2437="","",IFERROR(OFFSET(Paramètres!$C$5,LOOKUP(ROW(A2438),Paramètres!$W$5:$Z$1005)-LOOKUP(ROW(A2438),Paramètres!$V$5:$Z$1005)*Paramètres!$P$5,0)&amp;OFFSET(Paramètres!$F$5,LOOKUP(ROW(A2438),Paramètres!$X$5:$Z$1005)-LOOKUP(ROW(A2438),Paramètres!$W$5:$Z$1005)*Paramètres!$P$6,0)&amp;OFFSET(Paramètres!$I$5,LOOKUP(ROW(A2438),Paramètres!$Y$5:$Z$1005)-LOOKUP(ROW(A2438),Paramètres!$X$5:$Z$1005)*Paramètres!$P$7,0)&amp;OFFSET(Paramètres!L2442,-LOOKUP(ROW(A2438),Paramètres!$Y$5:$Z$1005)*Paramètres!$P$8,0),""))</f>
        <v/>
      </c>
      <c r="B2438" t="str">
        <f ca="1">IF(B2437="","",IFERROR(OFFSET(Paramètres!$D$5,LOOKUP(ROW(B2438),Paramètres!$W$5:$Z$1005)-LOOKUP(ROW(B2438),Paramètres!$V$5:$Z$1005)*Paramètres!$P$5,0)&amp;"/"&amp;OFFSET(Paramètres!$G$5,LOOKUP(ROW(B2438),Paramètres!$X$5:$Z$1005)-LOOKUP(ROW(B2438),Paramètres!$W$5:$Z$1005)*Paramètres!$P$6,0)&amp;"/"&amp;OFFSET(Paramètres!$J$5,LOOKUP(ROW(B2438),Paramètres!$Y$5:$Z$1005)-LOOKUP(ROW(B2438),Paramètres!$X$5:$Z$1005)*Paramètres!$P$7,0)&amp;"/"&amp;OFFSET(Paramètres!M2442,-LOOKUP(ROW(B2438),Paramètres!$Y$5:$Z$1005)*Paramètres!$P$8,0),""))</f>
        <v/>
      </c>
    </row>
    <row r="2439" spans="1:2" x14ac:dyDescent="0.25">
      <c r="A2439" t="str">
        <f ca="1">IF(A2438="","",IFERROR(OFFSET(Paramètres!$C$5,LOOKUP(ROW(A2439),Paramètres!$W$5:$Z$1005)-LOOKUP(ROW(A2439),Paramètres!$V$5:$Z$1005)*Paramètres!$P$5,0)&amp;OFFSET(Paramètres!$F$5,LOOKUP(ROW(A2439),Paramètres!$X$5:$Z$1005)-LOOKUP(ROW(A2439),Paramètres!$W$5:$Z$1005)*Paramètres!$P$6,0)&amp;OFFSET(Paramètres!$I$5,LOOKUP(ROW(A2439),Paramètres!$Y$5:$Z$1005)-LOOKUP(ROW(A2439),Paramètres!$X$5:$Z$1005)*Paramètres!$P$7,0)&amp;OFFSET(Paramètres!L2443,-LOOKUP(ROW(A2439),Paramètres!$Y$5:$Z$1005)*Paramètres!$P$8,0),""))</f>
        <v/>
      </c>
      <c r="B2439" t="str">
        <f ca="1">IF(B2438="","",IFERROR(OFFSET(Paramètres!$D$5,LOOKUP(ROW(B2439),Paramètres!$W$5:$Z$1005)-LOOKUP(ROW(B2439),Paramètres!$V$5:$Z$1005)*Paramètres!$P$5,0)&amp;"/"&amp;OFFSET(Paramètres!$G$5,LOOKUP(ROW(B2439),Paramètres!$X$5:$Z$1005)-LOOKUP(ROW(B2439),Paramètres!$W$5:$Z$1005)*Paramètres!$P$6,0)&amp;"/"&amp;OFFSET(Paramètres!$J$5,LOOKUP(ROW(B2439),Paramètres!$Y$5:$Z$1005)-LOOKUP(ROW(B2439),Paramètres!$X$5:$Z$1005)*Paramètres!$P$7,0)&amp;"/"&amp;OFFSET(Paramètres!M2443,-LOOKUP(ROW(B2439),Paramètres!$Y$5:$Z$1005)*Paramètres!$P$8,0),""))</f>
        <v/>
      </c>
    </row>
    <row r="2440" spans="1:2" x14ac:dyDescent="0.25">
      <c r="A2440" t="str">
        <f ca="1">IF(A2439="","",IFERROR(OFFSET(Paramètres!$C$5,LOOKUP(ROW(A2440),Paramètres!$W$5:$Z$1005)-LOOKUP(ROW(A2440),Paramètres!$V$5:$Z$1005)*Paramètres!$P$5,0)&amp;OFFSET(Paramètres!$F$5,LOOKUP(ROW(A2440),Paramètres!$X$5:$Z$1005)-LOOKUP(ROW(A2440),Paramètres!$W$5:$Z$1005)*Paramètres!$P$6,0)&amp;OFFSET(Paramètres!$I$5,LOOKUP(ROW(A2440),Paramètres!$Y$5:$Z$1005)-LOOKUP(ROW(A2440),Paramètres!$X$5:$Z$1005)*Paramètres!$P$7,0)&amp;OFFSET(Paramètres!L2444,-LOOKUP(ROW(A2440),Paramètres!$Y$5:$Z$1005)*Paramètres!$P$8,0),""))</f>
        <v/>
      </c>
      <c r="B2440" t="str">
        <f ca="1">IF(B2439="","",IFERROR(OFFSET(Paramètres!$D$5,LOOKUP(ROW(B2440),Paramètres!$W$5:$Z$1005)-LOOKUP(ROW(B2440),Paramètres!$V$5:$Z$1005)*Paramètres!$P$5,0)&amp;"/"&amp;OFFSET(Paramètres!$G$5,LOOKUP(ROW(B2440),Paramètres!$X$5:$Z$1005)-LOOKUP(ROW(B2440),Paramètres!$W$5:$Z$1005)*Paramètres!$P$6,0)&amp;"/"&amp;OFFSET(Paramètres!$J$5,LOOKUP(ROW(B2440),Paramètres!$Y$5:$Z$1005)-LOOKUP(ROW(B2440),Paramètres!$X$5:$Z$1005)*Paramètres!$P$7,0)&amp;"/"&amp;OFFSET(Paramètres!M2444,-LOOKUP(ROW(B2440),Paramètres!$Y$5:$Z$1005)*Paramètres!$P$8,0),""))</f>
        <v/>
      </c>
    </row>
    <row r="2441" spans="1:2" x14ac:dyDescent="0.25">
      <c r="A2441" t="str">
        <f ca="1">IF(A2440="","",IFERROR(OFFSET(Paramètres!$C$5,LOOKUP(ROW(A2441),Paramètres!$W$5:$Z$1005)-LOOKUP(ROW(A2441),Paramètres!$V$5:$Z$1005)*Paramètres!$P$5,0)&amp;OFFSET(Paramètres!$F$5,LOOKUP(ROW(A2441),Paramètres!$X$5:$Z$1005)-LOOKUP(ROW(A2441),Paramètres!$W$5:$Z$1005)*Paramètres!$P$6,0)&amp;OFFSET(Paramètres!$I$5,LOOKUP(ROW(A2441),Paramètres!$Y$5:$Z$1005)-LOOKUP(ROW(A2441),Paramètres!$X$5:$Z$1005)*Paramètres!$P$7,0)&amp;OFFSET(Paramètres!L2445,-LOOKUP(ROW(A2441),Paramètres!$Y$5:$Z$1005)*Paramètres!$P$8,0),""))</f>
        <v/>
      </c>
      <c r="B2441" t="str">
        <f ca="1">IF(B2440="","",IFERROR(OFFSET(Paramètres!$D$5,LOOKUP(ROW(B2441),Paramètres!$W$5:$Z$1005)-LOOKUP(ROW(B2441),Paramètres!$V$5:$Z$1005)*Paramètres!$P$5,0)&amp;"/"&amp;OFFSET(Paramètres!$G$5,LOOKUP(ROW(B2441),Paramètres!$X$5:$Z$1005)-LOOKUP(ROW(B2441),Paramètres!$W$5:$Z$1005)*Paramètres!$P$6,0)&amp;"/"&amp;OFFSET(Paramètres!$J$5,LOOKUP(ROW(B2441),Paramètres!$Y$5:$Z$1005)-LOOKUP(ROW(B2441),Paramètres!$X$5:$Z$1005)*Paramètres!$P$7,0)&amp;"/"&amp;OFFSET(Paramètres!M2445,-LOOKUP(ROW(B2441),Paramètres!$Y$5:$Z$1005)*Paramètres!$P$8,0),""))</f>
        <v/>
      </c>
    </row>
    <row r="2442" spans="1:2" x14ac:dyDescent="0.25">
      <c r="A2442" t="str">
        <f ca="1">IF(A2441="","",IFERROR(OFFSET(Paramètres!$C$5,LOOKUP(ROW(A2442),Paramètres!$W$5:$Z$1005)-LOOKUP(ROW(A2442),Paramètres!$V$5:$Z$1005)*Paramètres!$P$5,0)&amp;OFFSET(Paramètres!$F$5,LOOKUP(ROW(A2442),Paramètres!$X$5:$Z$1005)-LOOKUP(ROW(A2442),Paramètres!$W$5:$Z$1005)*Paramètres!$P$6,0)&amp;OFFSET(Paramètres!$I$5,LOOKUP(ROW(A2442),Paramètres!$Y$5:$Z$1005)-LOOKUP(ROW(A2442),Paramètres!$X$5:$Z$1005)*Paramètres!$P$7,0)&amp;OFFSET(Paramètres!L2446,-LOOKUP(ROW(A2442),Paramètres!$Y$5:$Z$1005)*Paramètres!$P$8,0),""))</f>
        <v/>
      </c>
      <c r="B2442" t="str">
        <f ca="1">IF(B2441="","",IFERROR(OFFSET(Paramètres!$D$5,LOOKUP(ROW(B2442),Paramètres!$W$5:$Z$1005)-LOOKUP(ROW(B2442),Paramètres!$V$5:$Z$1005)*Paramètres!$P$5,0)&amp;"/"&amp;OFFSET(Paramètres!$G$5,LOOKUP(ROW(B2442),Paramètres!$X$5:$Z$1005)-LOOKUP(ROW(B2442),Paramètres!$W$5:$Z$1005)*Paramètres!$P$6,0)&amp;"/"&amp;OFFSET(Paramètres!$J$5,LOOKUP(ROW(B2442),Paramètres!$Y$5:$Z$1005)-LOOKUP(ROW(B2442),Paramètres!$X$5:$Z$1005)*Paramètres!$P$7,0)&amp;"/"&amp;OFFSET(Paramètres!M2446,-LOOKUP(ROW(B2442),Paramètres!$Y$5:$Z$1005)*Paramètres!$P$8,0),""))</f>
        <v/>
      </c>
    </row>
    <row r="2443" spans="1:2" x14ac:dyDescent="0.25">
      <c r="A2443" t="str">
        <f ca="1">IF(A2442="","",IFERROR(OFFSET(Paramètres!$C$5,LOOKUP(ROW(A2443),Paramètres!$W$5:$Z$1005)-LOOKUP(ROW(A2443),Paramètres!$V$5:$Z$1005)*Paramètres!$P$5,0)&amp;OFFSET(Paramètres!$F$5,LOOKUP(ROW(A2443),Paramètres!$X$5:$Z$1005)-LOOKUP(ROW(A2443),Paramètres!$W$5:$Z$1005)*Paramètres!$P$6,0)&amp;OFFSET(Paramètres!$I$5,LOOKUP(ROW(A2443),Paramètres!$Y$5:$Z$1005)-LOOKUP(ROW(A2443),Paramètres!$X$5:$Z$1005)*Paramètres!$P$7,0)&amp;OFFSET(Paramètres!L2447,-LOOKUP(ROW(A2443),Paramètres!$Y$5:$Z$1005)*Paramètres!$P$8,0),""))</f>
        <v/>
      </c>
      <c r="B2443" t="str">
        <f ca="1">IF(B2442="","",IFERROR(OFFSET(Paramètres!$D$5,LOOKUP(ROW(B2443),Paramètres!$W$5:$Z$1005)-LOOKUP(ROW(B2443),Paramètres!$V$5:$Z$1005)*Paramètres!$P$5,0)&amp;"/"&amp;OFFSET(Paramètres!$G$5,LOOKUP(ROW(B2443),Paramètres!$X$5:$Z$1005)-LOOKUP(ROW(B2443),Paramètres!$W$5:$Z$1005)*Paramètres!$P$6,0)&amp;"/"&amp;OFFSET(Paramètres!$J$5,LOOKUP(ROW(B2443),Paramètres!$Y$5:$Z$1005)-LOOKUP(ROW(B2443),Paramètres!$X$5:$Z$1005)*Paramètres!$P$7,0)&amp;"/"&amp;OFFSET(Paramètres!M2447,-LOOKUP(ROW(B2443),Paramètres!$Y$5:$Z$1005)*Paramètres!$P$8,0),""))</f>
        <v/>
      </c>
    </row>
    <row r="2444" spans="1:2" x14ac:dyDescent="0.25">
      <c r="A2444" t="str">
        <f ca="1">IF(A2443="","",IFERROR(OFFSET(Paramètres!$C$5,LOOKUP(ROW(A2444),Paramètres!$W$5:$Z$1005)-LOOKUP(ROW(A2444),Paramètres!$V$5:$Z$1005)*Paramètres!$P$5,0)&amp;OFFSET(Paramètres!$F$5,LOOKUP(ROW(A2444),Paramètres!$X$5:$Z$1005)-LOOKUP(ROW(A2444),Paramètres!$W$5:$Z$1005)*Paramètres!$P$6,0)&amp;OFFSET(Paramètres!$I$5,LOOKUP(ROW(A2444),Paramètres!$Y$5:$Z$1005)-LOOKUP(ROW(A2444),Paramètres!$X$5:$Z$1005)*Paramètres!$P$7,0)&amp;OFFSET(Paramètres!L2448,-LOOKUP(ROW(A2444),Paramètres!$Y$5:$Z$1005)*Paramètres!$P$8,0),""))</f>
        <v/>
      </c>
      <c r="B2444" t="str">
        <f ca="1">IF(B2443="","",IFERROR(OFFSET(Paramètres!$D$5,LOOKUP(ROW(B2444),Paramètres!$W$5:$Z$1005)-LOOKUP(ROW(B2444),Paramètres!$V$5:$Z$1005)*Paramètres!$P$5,0)&amp;"/"&amp;OFFSET(Paramètres!$G$5,LOOKUP(ROW(B2444),Paramètres!$X$5:$Z$1005)-LOOKUP(ROW(B2444),Paramètres!$W$5:$Z$1005)*Paramètres!$P$6,0)&amp;"/"&amp;OFFSET(Paramètres!$J$5,LOOKUP(ROW(B2444),Paramètres!$Y$5:$Z$1005)-LOOKUP(ROW(B2444),Paramètres!$X$5:$Z$1005)*Paramètres!$P$7,0)&amp;"/"&amp;OFFSET(Paramètres!M2448,-LOOKUP(ROW(B2444),Paramètres!$Y$5:$Z$1005)*Paramètres!$P$8,0),""))</f>
        <v/>
      </c>
    </row>
    <row r="2445" spans="1:2" x14ac:dyDescent="0.25">
      <c r="A2445" t="str">
        <f ca="1">IF(A2444="","",IFERROR(OFFSET(Paramètres!$C$5,LOOKUP(ROW(A2445),Paramètres!$W$5:$Z$1005)-LOOKUP(ROW(A2445),Paramètres!$V$5:$Z$1005)*Paramètres!$P$5,0)&amp;OFFSET(Paramètres!$F$5,LOOKUP(ROW(A2445),Paramètres!$X$5:$Z$1005)-LOOKUP(ROW(A2445),Paramètres!$W$5:$Z$1005)*Paramètres!$P$6,0)&amp;OFFSET(Paramètres!$I$5,LOOKUP(ROW(A2445),Paramètres!$Y$5:$Z$1005)-LOOKUP(ROW(A2445),Paramètres!$X$5:$Z$1005)*Paramètres!$P$7,0)&amp;OFFSET(Paramètres!L2449,-LOOKUP(ROW(A2445),Paramètres!$Y$5:$Z$1005)*Paramètres!$P$8,0),""))</f>
        <v/>
      </c>
      <c r="B2445" t="str">
        <f ca="1">IF(B2444="","",IFERROR(OFFSET(Paramètres!$D$5,LOOKUP(ROW(B2445),Paramètres!$W$5:$Z$1005)-LOOKUP(ROW(B2445),Paramètres!$V$5:$Z$1005)*Paramètres!$P$5,0)&amp;"/"&amp;OFFSET(Paramètres!$G$5,LOOKUP(ROW(B2445),Paramètres!$X$5:$Z$1005)-LOOKUP(ROW(B2445),Paramètres!$W$5:$Z$1005)*Paramètres!$P$6,0)&amp;"/"&amp;OFFSET(Paramètres!$J$5,LOOKUP(ROW(B2445),Paramètres!$Y$5:$Z$1005)-LOOKUP(ROW(B2445),Paramètres!$X$5:$Z$1005)*Paramètres!$P$7,0)&amp;"/"&amp;OFFSET(Paramètres!M2449,-LOOKUP(ROW(B2445),Paramètres!$Y$5:$Z$1005)*Paramètres!$P$8,0),""))</f>
        <v/>
      </c>
    </row>
    <row r="2446" spans="1:2" x14ac:dyDescent="0.25">
      <c r="A2446" t="str">
        <f ca="1">IF(A2445="","",IFERROR(OFFSET(Paramètres!$C$5,LOOKUP(ROW(A2446),Paramètres!$W$5:$Z$1005)-LOOKUP(ROW(A2446),Paramètres!$V$5:$Z$1005)*Paramètres!$P$5,0)&amp;OFFSET(Paramètres!$F$5,LOOKUP(ROW(A2446),Paramètres!$X$5:$Z$1005)-LOOKUP(ROW(A2446),Paramètres!$W$5:$Z$1005)*Paramètres!$P$6,0)&amp;OFFSET(Paramètres!$I$5,LOOKUP(ROW(A2446),Paramètres!$Y$5:$Z$1005)-LOOKUP(ROW(A2446),Paramètres!$X$5:$Z$1005)*Paramètres!$P$7,0)&amp;OFFSET(Paramètres!L2450,-LOOKUP(ROW(A2446),Paramètres!$Y$5:$Z$1005)*Paramètres!$P$8,0),""))</f>
        <v/>
      </c>
      <c r="B2446" t="str">
        <f ca="1">IF(B2445="","",IFERROR(OFFSET(Paramètres!$D$5,LOOKUP(ROW(B2446),Paramètres!$W$5:$Z$1005)-LOOKUP(ROW(B2446),Paramètres!$V$5:$Z$1005)*Paramètres!$P$5,0)&amp;"/"&amp;OFFSET(Paramètres!$G$5,LOOKUP(ROW(B2446),Paramètres!$X$5:$Z$1005)-LOOKUP(ROW(B2446),Paramètres!$W$5:$Z$1005)*Paramètres!$P$6,0)&amp;"/"&amp;OFFSET(Paramètres!$J$5,LOOKUP(ROW(B2446),Paramètres!$Y$5:$Z$1005)-LOOKUP(ROW(B2446),Paramètres!$X$5:$Z$1005)*Paramètres!$P$7,0)&amp;"/"&amp;OFFSET(Paramètres!M2450,-LOOKUP(ROW(B2446),Paramètres!$Y$5:$Z$1005)*Paramètres!$P$8,0),""))</f>
        <v/>
      </c>
    </row>
    <row r="2447" spans="1:2" x14ac:dyDescent="0.25">
      <c r="A2447" t="str">
        <f ca="1">IF(A2446="","",IFERROR(OFFSET(Paramètres!$C$5,LOOKUP(ROW(A2447),Paramètres!$W$5:$Z$1005)-LOOKUP(ROW(A2447),Paramètres!$V$5:$Z$1005)*Paramètres!$P$5,0)&amp;OFFSET(Paramètres!$F$5,LOOKUP(ROW(A2447),Paramètres!$X$5:$Z$1005)-LOOKUP(ROW(A2447),Paramètres!$W$5:$Z$1005)*Paramètres!$P$6,0)&amp;OFFSET(Paramètres!$I$5,LOOKUP(ROW(A2447),Paramètres!$Y$5:$Z$1005)-LOOKUP(ROW(A2447),Paramètres!$X$5:$Z$1005)*Paramètres!$P$7,0)&amp;OFFSET(Paramètres!L2451,-LOOKUP(ROW(A2447),Paramètres!$Y$5:$Z$1005)*Paramètres!$P$8,0),""))</f>
        <v/>
      </c>
      <c r="B2447" t="str">
        <f ca="1">IF(B2446="","",IFERROR(OFFSET(Paramètres!$D$5,LOOKUP(ROW(B2447),Paramètres!$W$5:$Z$1005)-LOOKUP(ROW(B2447),Paramètres!$V$5:$Z$1005)*Paramètres!$P$5,0)&amp;"/"&amp;OFFSET(Paramètres!$G$5,LOOKUP(ROW(B2447),Paramètres!$X$5:$Z$1005)-LOOKUP(ROW(B2447),Paramètres!$W$5:$Z$1005)*Paramètres!$P$6,0)&amp;"/"&amp;OFFSET(Paramètres!$J$5,LOOKUP(ROW(B2447),Paramètres!$Y$5:$Z$1005)-LOOKUP(ROW(B2447),Paramètres!$X$5:$Z$1005)*Paramètres!$P$7,0)&amp;"/"&amp;OFFSET(Paramètres!M2451,-LOOKUP(ROW(B2447),Paramètres!$Y$5:$Z$1005)*Paramètres!$P$8,0),""))</f>
        <v/>
      </c>
    </row>
    <row r="2448" spans="1:2" x14ac:dyDescent="0.25">
      <c r="A2448" t="str">
        <f ca="1">IF(A2447="","",IFERROR(OFFSET(Paramètres!$C$5,LOOKUP(ROW(A2448),Paramètres!$W$5:$Z$1005)-LOOKUP(ROW(A2448),Paramètres!$V$5:$Z$1005)*Paramètres!$P$5,0)&amp;OFFSET(Paramètres!$F$5,LOOKUP(ROW(A2448),Paramètres!$X$5:$Z$1005)-LOOKUP(ROW(A2448),Paramètres!$W$5:$Z$1005)*Paramètres!$P$6,0)&amp;OFFSET(Paramètres!$I$5,LOOKUP(ROW(A2448),Paramètres!$Y$5:$Z$1005)-LOOKUP(ROW(A2448),Paramètres!$X$5:$Z$1005)*Paramètres!$P$7,0)&amp;OFFSET(Paramètres!L2452,-LOOKUP(ROW(A2448),Paramètres!$Y$5:$Z$1005)*Paramètres!$P$8,0),""))</f>
        <v/>
      </c>
      <c r="B2448" t="str">
        <f ca="1">IF(B2447="","",IFERROR(OFFSET(Paramètres!$D$5,LOOKUP(ROW(B2448),Paramètres!$W$5:$Z$1005)-LOOKUP(ROW(B2448),Paramètres!$V$5:$Z$1005)*Paramètres!$P$5,0)&amp;"/"&amp;OFFSET(Paramètres!$G$5,LOOKUP(ROW(B2448),Paramètres!$X$5:$Z$1005)-LOOKUP(ROW(B2448),Paramètres!$W$5:$Z$1005)*Paramètres!$P$6,0)&amp;"/"&amp;OFFSET(Paramètres!$J$5,LOOKUP(ROW(B2448),Paramètres!$Y$5:$Z$1005)-LOOKUP(ROW(B2448),Paramètres!$X$5:$Z$1005)*Paramètres!$P$7,0)&amp;"/"&amp;OFFSET(Paramètres!M2452,-LOOKUP(ROW(B2448),Paramètres!$Y$5:$Z$1005)*Paramètres!$P$8,0),""))</f>
        <v/>
      </c>
    </row>
    <row r="2449" spans="1:2" x14ac:dyDescent="0.25">
      <c r="A2449" t="str">
        <f ca="1">IF(A2448="","",IFERROR(OFFSET(Paramètres!$C$5,LOOKUP(ROW(A2449),Paramètres!$W$5:$Z$1005)-LOOKUP(ROW(A2449),Paramètres!$V$5:$Z$1005)*Paramètres!$P$5,0)&amp;OFFSET(Paramètres!$F$5,LOOKUP(ROW(A2449),Paramètres!$X$5:$Z$1005)-LOOKUP(ROW(A2449),Paramètres!$W$5:$Z$1005)*Paramètres!$P$6,0)&amp;OFFSET(Paramètres!$I$5,LOOKUP(ROW(A2449),Paramètres!$Y$5:$Z$1005)-LOOKUP(ROW(A2449),Paramètres!$X$5:$Z$1005)*Paramètres!$P$7,0)&amp;OFFSET(Paramètres!L2453,-LOOKUP(ROW(A2449),Paramètres!$Y$5:$Z$1005)*Paramètres!$P$8,0),""))</f>
        <v/>
      </c>
      <c r="B2449" t="str">
        <f ca="1">IF(B2448="","",IFERROR(OFFSET(Paramètres!$D$5,LOOKUP(ROW(B2449),Paramètres!$W$5:$Z$1005)-LOOKUP(ROW(B2449),Paramètres!$V$5:$Z$1005)*Paramètres!$P$5,0)&amp;"/"&amp;OFFSET(Paramètres!$G$5,LOOKUP(ROW(B2449),Paramètres!$X$5:$Z$1005)-LOOKUP(ROW(B2449),Paramètres!$W$5:$Z$1005)*Paramètres!$P$6,0)&amp;"/"&amp;OFFSET(Paramètres!$J$5,LOOKUP(ROW(B2449),Paramètres!$Y$5:$Z$1005)-LOOKUP(ROW(B2449),Paramètres!$X$5:$Z$1005)*Paramètres!$P$7,0)&amp;"/"&amp;OFFSET(Paramètres!M2453,-LOOKUP(ROW(B2449),Paramètres!$Y$5:$Z$1005)*Paramètres!$P$8,0),""))</f>
        <v/>
      </c>
    </row>
    <row r="2450" spans="1:2" x14ac:dyDescent="0.25">
      <c r="A2450" t="str">
        <f ca="1">IF(A2449="","",IFERROR(OFFSET(Paramètres!$C$5,LOOKUP(ROW(A2450),Paramètres!$W$5:$Z$1005)-LOOKUP(ROW(A2450),Paramètres!$V$5:$Z$1005)*Paramètres!$P$5,0)&amp;OFFSET(Paramètres!$F$5,LOOKUP(ROW(A2450),Paramètres!$X$5:$Z$1005)-LOOKUP(ROW(A2450),Paramètres!$W$5:$Z$1005)*Paramètres!$P$6,0)&amp;OFFSET(Paramètres!$I$5,LOOKUP(ROW(A2450),Paramètres!$Y$5:$Z$1005)-LOOKUP(ROW(A2450),Paramètres!$X$5:$Z$1005)*Paramètres!$P$7,0)&amp;OFFSET(Paramètres!L2454,-LOOKUP(ROW(A2450),Paramètres!$Y$5:$Z$1005)*Paramètres!$P$8,0),""))</f>
        <v/>
      </c>
      <c r="B2450" t="str">
        <f ca="1">IF(B2449="","",IFERROR(OFFSET(Paramètres!$D$5,LOOKUP(ROW(B2450),Paramètres!$W$5:$Z$1005)-LOOKUP(ROW(B2450),Paramètres!$V$5:$Z$1005)*Paramètres!$P$5,0)&amp;"/"&amp;OFFSET(Paramètres!$G$5,LOOKUP(ROW(B2450),Paramètres!$X$5:$Z$1005)-LOOKUP(ROW(B2450),Paramètres!$W$5:$Z$1005)*Paramètres!$P$6,0)&amp;"/"&amp;OFFSET(Paramètres!$J$5,LOOKUP(ROW(B2450),Paramètres!$Y$5:$Z$1005)-LOOKUP(ROW(B2450),Paramètres!$X$5:$Z$1005)*Paramètres!$P$7,0)&amp;"/"&amp;OFFSET(Paramètres!M2454,-LOOKUP(ROW(B2450),Paramètres!$Y$5:$Z$1005)*Paramètres!$P$8,0),""))</f>
        <v/>
      </c>
    </row>
    <row r="2451" spans="1:2" x14ac:dyDescent="0.25">
      <c r="A2451" t="str">
        <f ca="1">IF(A2450="","",IFERROR(OFFSET(Paramètres!$C$5,LOOKUP(ROW(A2451),Paramètres!$W$5:$Z$1005)-LOOKUP(ROW(A2451),Paramètres!$V$5:$Z$1005)*Paramètres!$P$5,0)&amp;OFFSET(Paramètres!$F$5,LOOKUP(ROW(A2451),Paramètres!$X$5:$Z$1005)-LOOKUP(ROW(A2451),Paramètres!$W$5:$Z$1005)*Paramètres!$P$6,0)&amp;OFFSET(Paramètres!$I$5,LOOKUP(ROW(A2451),Paramètres!$Y$5:$Z$1005)-LOOKUP(ROW(A2451),Paramètres!$X$5:$Z$1005)*Paramètres!$P$7,0)&amp;OFFSET(Paramètres!L2455,-LOOKUP(ROW(A2451),Paramètres!$Y$5:$Z$1005)*Paramètres!$P$8,0),""))</f>
        <v/>
      </c>
      <c r="B2451" t="str">
        <f ca="1">IF(B2450="","",IFERROR(OFFSET(Paramètres!$D$5,LOOKUP(ROW(B2451),Paramètres!$W$5:$Z$1005)-LOOKUP(ROW(B2451),Paramètres!$V$5:$Z$1005)*Paramètres!$P$5,0)&amp;"/"&amp;OFFSET(Paramètres!$G$5,LOOKUP(ROW(B2451),Paramètres!$X$5:$Z$1005)-LOOKUP(ROW(B2451),Paramètres!$W$5:$Z$1005)*Paramètres!$P$6,0)&amp;"/"&amp;OFFSET(Paramètres!$J$5,LOOKUP(ROW(B2451),Paramètres!$Y$5:$Z$1005)-LOOKUP(ROW(B2451),Paramètres!$X$5:$Z$1005)*Paramètres!$P$7,0)&amp;"/"&amp;OFFSET(Paramètres!M2455,-LOOKUP(ROW(B2451),Paramètres!$Y$5:$Z$1005)*Paramètres!$P$8,0),""))</f>
        <v/>
      </c>
    </row>
    <row r="2452" spans="1:2" x14ac:dyDescent="0.25">
      <c r="A2452" t="str">
        <f ca="1">IF(A2451="","",IFERROR(OFFSET(Paramètres!$C$5,LOOKUP(ROW(A2452),Paramètres!$W$5:$Z$1005)-LOOKUP(ROW(A2452),Paramètres!$V$5:$Z$1005)*Paramètres!$P$5,0)&amp;OFFSET(Paramètres!$F$5,LOOKUP(ROW(A2452),Paramètres!$X$5:$Z$1005)-LOOKUP(ROW(A2452),Paramètres!$W$5:$Z$1005)*Paramètres!$P$6,0)&amp;OFFSET(Paramètres!$I$5,LOOKUP(ROW(A2452),Paramètres!$Y$5:$Z$1005)-LOOKUP(ROW(A2452),Paramètres!$X$5:$Z$1005)*Paramètres!$P$7,0)&amp;OFFSET(Paramètres!L2456,-LOOKUP(ROW(A2452),Paramètres!$Y$5:$Z$1005)*Paramètres!$P$8,0),""))</f>
        <v/>
      </c>
      <c r="B2452" t="str">
        <f ca="1">IF(B2451="","",IFERROR(OFFSET(Paramètres!$D$5,LOOKUP(ROW(B2452),Paramètres!$W$5:$Z$1005)-LOOKUP(ROW(B2452),Paramètres!$V$5:$Z$1005)*Paramètres!$P$5,0)&amp;"/"&amp;OFFSET(Paramètres!$G$5,LOOKUP(ROW(B2452),Paramètres!$X$5:$Z$1005)-LOOKUP(ROW(B2452),Paramètres!$W$5:$Z$1005)*Paramètres!$P$6,0)&amp;"/"&amp;OFFSET(Paramètres!$J$5,LOOKUP(ROW(B2452),Paramètres!$Y$5:$Z$1005)-LOOKUP(ROW(B2452),Paramètres!$X$5:$Z$1005)*Paramètres!$P$7,0)&amp;"/"&amp;OFFSET(Paramètres!M2456,-LOOKUP(ROW(B2452),Paramètres!$Y$5:$Z$1005)*Paramètres!$P$8,0),""))</f>
        <v/>
      </c>
    </row>
    <row r="2453" spans="1:2" x14ac:dyDescent="0.25">
      <c r="A2453" t="str">
        <f ca="1">IF(A2452="","",IFERROR(OFFSET(Paramètres!$C$5,LOOKUP(ROW(A2453),Paramètres!$W$5:$Z$1005)-LOOKUP(ROW(A2453),Paramètres!$V$5:$Z$1005)*Paramètres!$P$5,0)&amp;OFFSET(Paramètres!$F$5,LOOKUP(ROW(A2453),Paramètres!$X$5:$Z$1005)-LOOKUP(ROW(A2453),Paramètres!$W$5:$Z$1005)*Paramètres!$P$6,0)&amp;OFFSET(Paramètres!$I$5,LOOKUP(ROW(A2453),Paramètres!$Y$5:$Z$1005)-LOOKUP(ROW(A2453),Paramètres!$X$5:$Z$1005)*Paramètres!$P$7,0)&amp;OFFSET(Paramètres!L2457,-LOOKUP(ROW(A2453),Paramètres!$Y$5:$Z$1005)*Paramètres!$P$8,0),""))</f>
        <v/>
      </c>
      <c r="B2453" t="str">
        <f ca="1">IF(B2452="","",IFERROR(OFFSET(Paramètres!$D$5,LOOKUP(ROW(B2453),Paramètres!$W$5:$Z$1005)-LOOKUP(ROW(B2453),Paramètres!$V$5:$Z$1005)*Paramètres!$P$5,0)&amp;"/"&amp;OFFSET(Paramètres!$G$5,LOOKUP(ROW(B2453),Paramètres!$X$5:$Z$1005)-LOOKUP(ROW(B2453),Paramètres!$W$5:$Z$1005)*Paramètres!$P$6,0)&amp;"/"&amp;OFFSET(Paramètres!$J$5,LOOKUP(ROW(B2453),Paramètres!$Y$5:$Z$1005)-LOOKUP(ROW(B2453),Paramètres!$X$5:$Z$1005)*Paramètres!$P$7,0)&amp;"/"&amp;OFFSET(Paramètres!M2457,-LOOKUP(ROW(B2453),Paramètres!$Y$5:$Z$1005)*Paramètres!$P$8,0),""))</f>
        <v/>
      </c>
    </row>
    <row r="2454" spans="1:2" x14ac:dyDescent="0.25">
      <c r="A2454" t="str">
        <f ca="1">IF(A2453="","",IFERROR(OFFSET(Paramètres!$C$5,LOOKUP(ROW(A2454),Paramètres!$W$5:$Z$1005)-LOOKUP(ROW(A2454),Paramètres!$V$5:$Z$1005)*Paramètres!$P$5,0)&amp;OFFSET(Paramètres!$F$5,LOOKUP(ROW(A2454),Paramètres!$X$5:$Z$1005)-LOOKUP(ROW(A2454),Paramètres!$W$5:$Z$1005)*Paramètres!$P$6,0)&amp;OFFSET(Paramètres!$I$5,LOOKUP(ROW(A2454),Paramètres!$Y$5:$Z$1005)-LOOKUP(ROW(A2454),Paramètres!$X$5:$Z$1005)*Paramètres!$P$7,0)&amp;OFFSET(Paramètres!L2458,-LOOKUP(ROW(A2454),Paramètres!$Y$5:$Z$1005)*Paramètres!$P$8,0),""))</f>
        <v/>
      </c>
      <c r="B2454" t="str">
        <f ca="1">IF(B2453="","",IFERROR(OFFSET(Paramètres!$D$5,LOOKUP(ROW(B2454),Paramètres!$W$5:$Z$1005)-LOOKUP(ROW(B2454),Paramètres!$V$5:$Z$1005)*Paramètres!$P$5,0)&amp;"/"&amp;OFFSET(Paramètres!$G$5,LOOKUP(ROW(B2454),Paramètres!$X$5:$Z$1005)-LOOKUP(ROW(B2454),Paramètres!$W$5:$Z$1005)*Paramètres!$P$6,0)&amp;"/"&amp;OFFSET(Paramètres!$J$5,LOOKUP(ROW(B2454),Paramètres!$Y$5:$Z$1005)-LOOKUP(ROW(B2454),Paramètres!$X$5:$Z$1005)*Paramètres!$P$7,0)&amp;"/"&amp;OFFSET(Paramètres!M2458,-LOOKUP(ROW(B2454),Paramètres!$Y$5:$Z$1005)*Paramètres!$P$8,0),""))</f>
        <v/>
      </c>
    </row>
    <row r="2455" spans="1:2" x14ac:dyDescent="0.25">
      <c r="A2455" t="str">
        <f ca="1">IF(A2454="","",IFERROR(OFFSET(Paramètres!$C$5,LOOKUP(ROW(A2455),Paramètres!$W$5:$Z$1005)-LOOKUP(ROW(A2455),Paramètres!$V$5:$Z$1005)*Paramètres!$P$5,0)&amp;OFFSET(Paramètres!$F$5,LOOKUP(ROW(A2455),Paramètres!$X$5:$Z$1005)-LOOKUP(ROW(A2455),Paramètres!$W$5:$Z$1005)*Paramètres!$P$6,0)&amp;OFFSET(Paramètres!$I$5,LOOKUP(ROW(A2455),Paramètres!$Y$5:$Z$1005)-LOOKUP(ROW(A2455),Paramètres!$X$5:$Z$1005)*Paramètres!$P$7,0)&amp;OFFSET(Paramètres!L2459,-LOOKUP(ROW(A2455),Paramètres!$Y$5:$Z$1005)*Paramètres!$P$8,0),""))</f>
        <v/>
      </c>
      <c r="B2455" t="str">
        <f ca="1">IF(B2454="","",IFERROR(OFFSET(Paramètres!$D$5,LOOKUP(ROW(B2455),Paramètres!$W$5:$Z$1005)-LOOKUP(ROW(B2455),Paramètres!$V$5:$Z$1005)*Paramètres!$P$5,0)&amp;"/"&amp;OFFSET(Paramètres!$G$5,LOOKUP(ROW(B2455),Paramètres!$X$5:$Z$1005)-LOOKUP(ROW(B2455),Paramètres!$W$5:$Z$1005)*Paramètres!$P$6,0)&amp;"/"&amp;OFFSET(Paramètres!$J$5,LOOKUP(ROW(B2455),Paramètres!$Y$5:$Z$1005)-LOOKUP(ROW(B2455),Paramètres!$X$5:$Z$1005)*Paramètres!$P$7,0)&amp;"/"&amp;OFFSET(Paramètres!M2459,-LOOKUP(ROW(B2455),Paramètres!$Y$5:$Z$1005)*Paramètres!$P$8,0),""))</f>
        <v/>
      </c>
    </row>
    <row r="2456" spans="1:2" x14ac:dyDescent="0.25">
      <c r="A2456" t="str">
        <f ca="1">IF(A2455="","",IFERROR(OFFSET(Paramètres!$C$5,LOOKUP(ROW(A2456),Paramètres!$W$5:$Z$1005)-LOOKUP(ROW(A2456),Paramètres!$V$5:$Z$1005)*Paramètres!$P$5,0)&amp;OFFSET(Paramètres!$F$5,LOOKUP(ROW(A2456),Paramètres!$X$5:$Z$1005)-LOOKUP(ROW(A2456),Paramètres!$W$5:$Z$1005)*Paramètres!$P$6,0)&amp;OFFSET(Paramètres!$I$5,LOOKUP(ROW(A2456),Paramètres!$Y$5:$Z$1005)-LOOKUP(ROW(A2456),Paramètres!$X$5:$Z$1005)*Paramètres!$P$7,0)&amp;OFFSET(Paramètres!L2460,-LOOKUP(ROW(A2456),Paramètres!$Y$5:$Z$1005)*Paramètres!$P$8,0),""))</f>
        <v/>
      </c>
      <c r="B2456" t="str">
        <f ca="1">IF(B2455="","",IFERROR(OFFSET(Paramètres!$D$5,LOOKUP(ROW(B2456),Paramètres!$W$5:$Z$1005)-LOOKUP(ROW(B2456),Paramètres!$V$5:$Z$1005)*Paramètres!$P$5,0)&amp;"/"&amp;OFFSET(Paramètres!$G$5,LOOKUP(ROW(B2456),Paramètres!$X$5:$Z$1005)-LOOKUP(ROW(B2456),Paramètres!$W$5:$Z$1005)*Paramètres!$P$6,0)&amp;"/"&amp;OFFSET(Paramètres!$J$5,LOOKUP(ROW(B2456),Paramètres!$Y$5:$Z$1005)-LOOKUP(ROW(B2456),Paramètres!$X$5:$Z$1005)*Paramètres!$P$7,0)&amp;"/"&amp;OFFSET(Paramètres!M2460,-LOOKUP(ROW(B2456),Paramètres!$Y$5:$Z$1005)*Paramètres!$P$8,0),""))</f>
        <v/>
      </c>
    </row>
    <row r="2457" spans="1:2" x14ac:dyDescent="0.25">
      <c r="A2457" t="str">
        <f ca="1">IF(A2456="","",IFERROR(OFFSET(Paramètres!$C$5,LOOKUP(ROW(A2457),Paramètres!$W$5:$Z$1005)-LOOKUP(ROW(A2457),Paramètres!$V$5:$Z$1005)*Paramètres!$P$5,0)&amp;OFFSET(Paramètres!$F$5,LOOKUP(ROW(A2457),Paramètres!$X$5:$Z$1005)-LOOKUP(ROW(A2457),Paramètres!$W$5:$Z$1005)*Paramètres!$P$6,0)&amp;OFFSET(Paramètres!$I$5,LOOKUP(ROW(A2457),Paramètres!$Y$5:$Z$1005)-LOOKUP(ROW(A2457),Paramètres!$X$5:$Z$1005)*Paramètres!$P$7,0)&amp;OFFSET(Paramètres!L2461,-LOOKUP(ROW(A2457),Paramètres!$Y$5:$Z$1005)*Paramètres!$P$8,0),""))</f>
        <v/>
      </c>
      <c r="B2457" t="str">
        <f ca="1">IF(B2456="","",IFERROR(OFFSET(Paramètres!$D$5,LOOKUP(ROW(B2457),Paramètres!$W$5:$Z$1005)-LOOKUP(ROW(B2457),Paramètres!$V$5:$Z$1005)*Paramètres!$P$5,0)&amp;"/"&amp;OFFSET(Paramètres!$G$5,LOOKUP(ROW(B2457),Paramètres!$X$5:$Z$1005)-LOOKUP(ROW(B2457),Paramètres!$W$5:$Z$1005)*Paramètres!$P$6,0)&amp;"/"&amp;OFFSET(Paramètres!$J$5,LOOKUP(ROW(B2457),Paramètres!$Y$5:$Z$1005)-LOOKUP(ROW(B2457),Paramètres!$X$5:$Z$1005)*Paramètres!$P$7,0)&amp;"/"&amp;OFFSET(Paramètres!M2461,-LOOKUP(ROW(B2457),Paramètres!$Y$5:$Z$1005)*Paramètres!$P$8,0),""))</f>
        <v/>
      </c>
    </row>
    <row r="2458" spans="1:2" x14ac:dyDescent="0.25">
      <c r="A2458" t="str">
        <f ca="1">IF(A2457="","",IFERROR(OFFSET(Paramètres!$C$5,LOOKUP(ROW(A2458),Paramètres!$W$5:$Z$1005)-LOOKUP(ROW(A2458),Paramètres!$V$5:$Z$1005)*Paramètres!$P$5,0)&amp;OFFSET(Paramètres!$F$5,LOOKUP(ROW(A2458),Paramètres!$X$5:$Z$1005)-LOOKUP(ROW(A2458),Paramètres!$W$5:$Z$1005)*Paramètres!$P$6,0)&amp;OFFSET(Paramètres!$I$5,LOOKUP(ROW(A2458),Paramètres!$Y$5:$Z$1005)-LOOKUP(ROW(A2458),Paramètres!$X$5:$Z$1005)*Paramètres!$P$7,0)&amp;OFFSET(Paramètres!L2462,-LOOKUP(ROW(A2458),Paramètres!$Y$5:$Z$1005)*Paramètres!$P$8,0),""))</f>
        <v/>
      </c>
      <c r="B2458" t="str">
        <f ca="1">IF(B2457="","",IFERROR(OFFSET(Paramètres!$D$5,LOOKUP(ROW(B2458),Paramètres!$W$5:$Z$1005)-LOOKUP(ROW(B2458),Paramètres!$V$5:$Z$1005)*Paramètres!$P$5,0)&amp;"/"&amp;OFFSET(Paramètres!$G$5,LOOKUP(ROW(B2458),Paramètres!$X$5:$Z$1005)-LOOKUP(ROW(B2458),Paramètres!$W$5:$Z$1005)*Paramètres!$P$6,0)&amp;"/"&amp;OFFSET(Paramètres!$J$5,LOOKUP(ROW(B2458),Paramètres!$Y$5:$Z$1005)-LOOKUP(ROW(B2458),Paramètres!$X$5:$Z$1005)*Paramètres!$P$7,0)&amp;"/"&amp;OFFSET(Paramètres!M2462,-LOOKUP(ROW(B2458),Paramètres!$Y$5:$Z$1005)*Paramètres!$P$8,0),""))</f>
        <v/>
      </c>
    </row>
    <row r="2459" spans="1:2" x14ac:dyDescent="0.25">
      <c r="A2459" t="str">
        <f ca="1">IF(A2458="","",IFERROR(OFFSET(Paramètres!$C$5,LOOKUP(ROW(A2459),Paramètres!$W$5:$Z$1005)-LOOKUP(ROW(A2459),Paramètres!$V$5:$Z$1005)*Paramètres!$P$5,0)&amp;OFFSET(Paramètres!$F$5,LOOKUP(ROW(A2459),Paramètres!$X$5:$Z$1005)-LOOKUP(ROW(A2459),Paramètres!$W$5:$Z$1005)*Paramètres!$P$6,0)&amp;OFFSET(Paramètres!$I$5,LOOKUP(ROW(A2459),Paramètres!$Y$5:$Z$1005)-LOOKUP(ROW(A2459),Paramètres!$X$5:$Z$1005)*Paramètres!$P$7,0)&amp;OFFSET(Paramètres!L2463,-LOOKUP(ROW(A2459),Paramètres!$Y$5:$Z$1005)*Paramètres!$P$8,0),""))</f>
        <v/>
      </c>
      <c r="B2459" t="str">
        <f ca="1">IF(B2458="","",IFERROR(OFFSET(Paramètres!$D$5,LOOKUP(ROW(B2459),Paramètres!$W$5:$Z$1005)-LOOKUP(ROW(B2459),Paramètres!$V$5:$Z$1005)*Paramètres!$P$5,0)&amp;"/"&amp;OFFSET(Paramètres!$G$5,LOOKUP(ROW(B2459),Paramètres!$X$5:$Z$1005)-LOOKUP(ROW(B2459),Paramètres!$W$5:$Z$1005)*Paramètres!$P$6,0)&amp;"/"&amp;OFFSET(Paramètres!$J$5,LOOKUP(ROW(B2459),Paramètres!$Y$5:$Z$1005)-LOOKUP(ROW(B2459),Paramètres!$X$5:$Z$1005)*Paramètres!$P$7,0)&amp;"/"&amp;OFFSET(Paramètres!M2463,-LOOKUP(ROW(B2459),Paramètres!$Y$5:$Z$1005)*Paramètres!$P$8,0),""))</f>
        <v/>
      </c>
    </row>
    <row r="2460" spans="1:2" x14ac:dyDescent="0.25">
      <c r="A2460" t="str">
        <f ca="1">IF(A2459="","",IFERROR(OFFSET(Paramètres!$C$5,LOOKUP(ROW(A2460),Paramètres!$W$5:$Z$1005)-LOOKUP(ROW(A2460),Paramètres!$V$5:$Z$1005)*Paramètres!$P$5,0)&amp;OFFSET(Paramètres!$F$5,LOOKUP(ROW(A2460),Paramètres!$X$5:$Z$1005)-LOOKUP(ROW(A2460),Paramètres!$W$5:$Z$1005)*Paramètres!$P$6,0)&amp;OFFSET(Paramètres!$I$5,LOOKUP(ROW(A2460),Paramètres!$Y$5:$Z$1005)-LOOKUP(ROW(A2460),Paramètres!$X$5:$Z$1005)*Paramètres!$P$7,0)&amp;OFFSET(Paramètres!L2464,-LOOKUP(ROW(A2460),Paramètres!$Y$5:$Z$1005)*Paramètres!$P$8,0),""))</f>
        <v/>
      </c>
      <c r="B2460" t="str">
        <f ca="1">IF(B2459="","",IFERROR(OFFSET(Paramètres!$D$5,LOOKUP(ROW(B2460),Paramètres!$W$5:$Z$1005)-LOOKUP(ROW(B2460),Paramètres!$V$5:$Z$1005)*Paramètres!$P$5,0)&amp;"/"&amp;OFFSET(Paramètres!$G$5,LOOKUP(ROW(B2460),Paramètres!$X$5:$Z$1005)-LOOKUP(ROW(B2460),Paramètres!$W$5:$Z$1005)*Paramètres!$P$6,0)&amp;"/"&amp;OFFSET(Paramètres!$J$5,LOOKUP(ROW(B2460),Paramètres!$Y$5:$Z$1005)-LOOKUP(ROW(B2460),Paramètres!$X$5:$Z$1005)*Paramètres!$P$7,0)&amp;"/"&amp;OFFSET(Paramètres!M2464,-LOOKUP(ROW(B2460),Paramètres!$Y$5:$Z$1005)*Paramètres!$P$8,0),""))</f>
        <v/>
      </c>
    </row>
    <row r="2461" spans="1:2" x14ac:dyDescent="0.25">
      <c r="A2461" t="str">
        <f ca="1">IF(A2460="","",IFERROR(OFFSET(Paramètres!$C$5,LOOKUP(ROW(A2461),Paramètres!$W$5:$Z$1005)-LOOKUP(ROW(A2461),Paramètres!$V$5:$Z$1005)*Paramètres!$P$5,0)&amp;OFFSET(Paramètres!$F$5,LOOKUP(ROW(A2461),Paramètres!$X$5:$Z$1005)-LOOKUP(ROW(A2461),Paramètres!$W$5:$Z$1005)*Paramètres!$P$6,0)&amp;OFFSET(Paramètres!$I$5,LOOKUP(ROW(A2461),Paramètres!$Y$5:$Z$1005)-LOOKUP(ROW(A2461),Paramètres!$X$5:$Z$1005)*Paramètres!$P$7,0)&amp;OFFSET(Paramètres!L2465,-LOOKUP(ROW(A2461),Paramètres!$Y$5:$Z$1005)*Paramètres!$P$8,0),""))</f>
        <v/>
      </c>
      <c r="B2461" t="str">
        <f ca="1">IF(B2460="","",IFERROR(OFFSET(Paramètres!$D$5,LOOKUP(ROW(B2461),Paramètres!$W$5:$Z$1005)-LOOKUP(ROW(B2461),Paramètres!$V$5:$Z$1005)*Paramètres!$P$5,0)&amp;"/"&amp;OFFSET(Paramètres!$G$5,LOOKUP(ROW(B2461),Paramètres!$X$5:$Z$1005)-LOOKUP(ROW(B2461),Paramètres!$W$5:$Z$1005)*Paramètres!$P$6,0)&amp;"/"&amp;OFFSET(Paramètres!$J$5,LOOKUP(ROW(B2461),Paramètres!$Y$5:$Z$1005)-LOOKUP(ROW(B2461),Paramètres!$X$5:$Z$1005)*Paramètres!$P$7,0)&amp;"/"&amp;OFFSET(Paramètres!M2465,-LOOKUP(ROW(B2461),Paramètres!$Y$5:$Z$1005)*Paramètres!$P$8,0),""))</f>
        <v/>
      </c>
    </row>
    <row r="2462" spans="1:2" x14ac:dyDescent="0.25">
      <c r="A2462" t="str">
        <f ca="1">IF(A2461="","",IFERROR(OFFSET(Paramètres!$C$5,LOOKUP(ROW(A2462),Paramètres!$W$5:$Z$1005)-LOOKUP(ROW(A2462),Paramètres!$V$5:$Z$1005)*Paramètres!$P$5,0)&amp;OFFSET(Paramètres!$F$5,LOOKUP(ROW(A2462),Paramètres!$X$5:$Z$1005)-LOOKUP(ROW(A2462),Paramètres!$W$5:$Z$1005)*Paramètres!$P$6,0)&amp;OFFSET(Paramètres!$I$5,LOOKUP(ROW(A2462),Paramètres!$Y$5:$Z$1005)-LOOKUP(ROW(A2462),Paramètres!$X$5:$Z$1005)*Paramètres!$P$7,0)&amp;OFFSET(Paramètres!L2466,-LOOKUP(ROW(A2462),Paramètres!$Y$5:$Z$1005)*Paramètres!$P$8,0),""))</f>
        <v/>
      </c>
      <c r="B2462" t="str">
        <f ca="1">IF(B2461="","",IFERROR(OFFSET(Paramètres!$D$5,LOOKUP(ROW(B2462),Paramètres!$W$5:$Z$1005)-LOOKUP(ROW(B2462),Paramètres!$V$5:$Z$1005)*Paramètres!$P$5,0)&amp;"/"&amp;OFFSET(Paramètres!$G$5,LOOKUP(ROW(B2462),Paramètres!$X$5:$Z$1005)-LOOKUP(ROW(B2462),Paramètres!$W$5:$Z$1005)*Paramètres!$P$6,0)&amp;"/"&amp;OFFSET(Paramètres!$J$5,LOOKUP(ROW(B2462),Paramètres!$Y$5:$Z$1005)-LOOKUP(ROW(B2462),Paramètres!$X$5:$Z$1005)*Paramètres!$P$7,0)&amp;"/"&amp;OFFSET(Paramètres!M2466,-LOOKUP(ROW(B2462),Paramètres!$Y$5:$Z$1005)*Paramètres!$P$8,0),""))</f>
        <v/>
      </c>
    </row>
    <row r="2463" spans="1:2" x14ac:dyDescent="0.25">
      <c r="A2463" t="str">
        <f ca="1">IF(A2462="","",IFERROR(OFFSET(Paramètres!$C$5,LOOKUP(ROW(A2463),Paramètres!$W$5:$Z$1005)-LOOKUP(ROW(A2463),Paramètres!$V$5:$Z$1005)*Paramètres!$P$5,0)&amp;OFFSET(Paramètres!$F$5,LOOKUP(ROW(A2463),Paramètres!$X$5:$Z$1005)-LOOKUP(ROW(A2463),Paramètres!$W$5:$Z$1005)*Paramètres!$P$6,0)&amp;OFFSET(Paramètres!$I$5,LOOKUP(ROW(A2463),Paramètres!$Y$5:$Z$1005)-LOOKUP(ROW(A2463),Paramètres!$X$5:$Z$1005)*Paramètres!$P$7,0)&amp;OFFSET(Paramètres!L2467,-LOOKUP(ROW(A2463),Paramètres!$Y$5:$Z$1005)*Paramètres!$P$8,0),""))</f>
        <v/>
      </c>
      <c r="B2463" t="str">
        <f ca="1">IF(B2462="","",IFERROR(OFFSET(Paramètres!$D$5,LOOKUP(ROW(B2463),Paramètres!$W$5:$Z$1005)-LOOKUP(ROW(B2463),Paramètres!$V$5:$Z$1005)*Paramètres!$P$5,0)&amp;"/"&amp;OFFSET(Paramètres!$G$5,LOOKUP(ROW(B2463),Paramètres!$X$5:$Z$1005)-LOOKUP(ROW(B2463),Paramètres!$W$5:$Z$1005)*Paramètres!$P$6,0)&amp;"/"&amp;OFFSET(Paramètres!$J$5,LOOKUP(ROW(B2463),Paramètres!$Y$5:$Z$1005)-LOOKUP(ROW(B2463),Paramètres!$X$5:$Z$1005)*Paramètres!$P$7,0)&amp;"/"&amp;OFFSET(Paramètres!M2467,-LOOKUP(ROW(B2463),Paramètres!$Y$5:$Z$1005)*Paramètres!$P$8,0),""))</f>
        <v/>
      </c>
    </row>
    <row r="2464" spans="1:2" x14ac:dyDescent="0.25">
      <c r="A2464" t="str">
        <f ca="1">IF(A2463="","",IFERROR(OFFSET(Paramètres!$C$5,LOOKUP(ROW(A2464),Paramètres!$W$5:$Z$1005)-LOOKUP(ROW(A2464),Paramètres!$V$5:$Z$1005)*Paramètres!$P$5,0)&amp;OFFSET(Paramètres!$F$5,LOOKUP(ROW(A2464),Paramètres!$X$5:$Z$1005)-LOOKUP(ROW(A2464),Paramètres!$W$5:$Z$1005)*Paramètres!$P$6,0)&amp;OFFSET(Paramètres!$I$5,LOOKUP(ROW(A2464),Paramètres!$Y$5:$Z$1005)-LOOKUP(ROW(A2464),Paramètres!$X$5:$Z$1005)*Paramètres!$P$7,0)&amp;OFFSET(Paramètres!L2468,-LOOKUP(ROW(A2464),Paramètres!$Y$5:$Z$1005)*Paramètres!$P$8,0),""))</f>
        <v/>
      </c>
      <c r="B2464" t="str">
        <f ca="1">IF(B2463="","",IFERROR(OFFSET(Paramètres!$D$5,LOOKUP(ROW(B2464),Paramètres!$W$5:$Z$1005)-LOOKUP(ROW(B2464),Paramètres!$V$5:$Z$1005)*Paramètres!$P$5,0)&amp;"/"&amp;OFFSET(Paramètres!$G$5,LOOKUP(ROW(B2464),Paramètres!$X$5:$Z$1005)-LOOKUP(ROW(B2464),Paramètres!$W$5:$Z$1005)*Paramètres!$P$6,0)&amp;"/"&amp;OFFSET(Paramètres!$J$5,LOOKUP(ROW(B2464),Paramètres!$Y$5:$Z$1005)-LOOKUP(ROW(B2464),Paramètres!$X$5:$Z$1005)*Paramètres!$P$7,0)&amp;"/"&amp;OFFSET(Paramètres!M2468,-LOOKUP(ROW(B2464),Paramètres!$Y$5:$Z$1005)*Paramètres!$P$8,0),""))</f>
        <v/>
      </c>
    </row>
    <row r="2465" spans="1:2" x14ac:dyDescent="0.25">
      <c r="A2465" t="str">
        <f ca="1">IF(A2464="","",IFERROR(OFFSET(Paramètres!$C$5,LOOKUP(ROW(A2465),Paramètres!$W$5:$Z$1005)-LOOKUP(ROW(A2465),Paramètres!$V$5:$Z$1005)*Paramètres!$P$5,0)&amp;OFFSET(Paramètres!$F$5,LOOKUP(ROW(A2465),Paramètres!$X$5:$Z$1005)-LOOKUP(ROW(A2465),Paramètres!$W$5:$Z$1005)*Paramètres!$P$6,0)&amp;OFFSET(Paramètres!$I$5,LOOKUP(ROW(A2465),Paramètres!$Y$5:$Z$1005)-LOOKUP(ROW(A2465),Paramètres!$X$5:$Z$1005)*Paramètres!$P$7,0)&amp;OFFSET(Paramètres!L2469,-LOOKUP(ROW(A2465),Paramètres!$Y$5:$Z$1005)*Paramètres!$P$8,0),""))</f>
        <v/>
      </c>
      <c r="B2465" t="str">
        <f ca="1">IF(B2464="","",IFERROR(OFFSET(Paramètres!$D$5,LOOKUP(ROW(B2465),Paramètres!$W$5:$Z$1005)-LOOKUP(ROW(B2465),Paramètres!$V$5:$Z$1005)*Paramètres!$P$5,0)&amp;"/"&amp;OFFSET(Paramètres!$G$5,LOOKUP(ROW(B2465),Paramètres!$X$5:$Z$1005)-LOOKUP(ROW(B2465),Paramètres!$W$5:$Z$1005)*Paramètres!$P$6,0)&amp;"/"&amp;OFFSET(Paramètres!$J$5,LOOKUP(ROW(B2465),Paramètres!$Y$5:$Z$1005)-LOOKUP(ROW(B2465),Paramètres!$X$5:$Z$1005)*Paramètres!$P$7,0)&amp;"/"&amp;OFFSET(Paramètres!M2469,-LOOKUP(ROW(B2465),Paramètres!$Y$5:$Z$1005)*Paramètres!$P$8,0),""))</f>
        <v/>
      </c>
    </row>
    <row r="2466" spans="1:2" x14ac:dyDescent="0.25">
      <c r="A2466" t="str">
        <f ca="1">IF(A2465="","",IFERROR(OFFSET(Paramètres!$C$5,LOOKUP(ROW(A2466),Paramètres!$W$5:$Z$1005)-LOOKUP(ROW(A2466),Paramètres!$V$5:$Z$1005)*Paramètres!$P$5,0)&amp;OFFSET(Paramètres!$F$5,LOOKUP(ROW(A2466),Paramètres!$X$5:$Z$1005)-LOOKUP(ROW(A2466),Paramètres!$W$5:$Z$1005)*Paramètres!$P$6,0)&amp;OFFSET(Paramètres!$I$5,LOOKUP(ROW(A2466),Paramètres!$Y$5:$Z$1005)-LOOKUP(ROW(A2466),Paramètres!$X$5:$Z$1005)*Paramètres!$P$7,0)&amp;OFFSET(Paramètres!L2470,-LOOKUP(ROW(A2466),Paramètres!$Y$5:$Z$1005)*Paramètres!$P$8,0),""))</f>
        <v/>
      </c>
      <c r="B2466" t="str">
        <f ca="1">IF(B2465="","",IFERROR(OFFSET(Paramètres!$D$5,LOOKUP(ROW(B2466),Paramètres!$W$5:$Z$1005)-LOOKUP(ROW(B2466),Paramètres!$V$5:$Z$1005)*Paramètres!$P$5,0)&amp;"/"&amp;OFFSET(Paramètres!$G$5,LOOKUP(ROW(B2466),Paramètres!$X$5:$Z$1005)-LOOKUP(ROW(B2466),Paramètres!$W$5:$Z$1005)*Paramètres!$P$6,0)&amp;"/"&amp;OFFSET(Paramètres!$J$5,LOOKUP(ROW(B2466),Paramètres!$Y$5:$Z$1005)-LOOKUP(ROW(B2466),Paramètres!$X$5:$Z$1005)*Paramètres!$P$7,0)&amp;"/"&amp;OFFSET(Paramètres!M2470,-LOOKUP(ROW(B2466),Paramètres!$Y$5:$Z$1005)*Paramètres!$P$8,0),""))</f>
        <v/>
      </c>
    </row>
    <row r="2467" spans="1:2" x14ac:dyDescent="0.25">
      <c r="A2467" t="str">
        <f ca="1">IF(A2466="","",IFERROR(OFFSET(Paramètres!$C$5,LOOKUP(ROW(A2467),Paramètres!$W$5:$Z$1005)-LOOKUP(ROW(A2467),Paramètres!$V$5:$Z$1005)*Paramètres!$P$5,0)&amp;OFFSET(Paramètres!$F$5,LOOKUP(ROW(A2467),Paramètres!$X$5:$Z$1005)-LOOKUP(ROW(A2467),Paramètres!$W$5:$Z$1005)*Paramètres!$P$6,0)&amp;OFFSET(Paramètres!$I$5,LOOKUP(ROW(A2467),Paramètres!$Y$5:$Z$1005)-LOOKUP(ROW(A2467),Paramètres!$X$5:$Z$1005)*Paramètres!$P$7,0)&amp;OFFSET(Paramètres!L2471,-LOOKUP(ROW(A2467),Paramètres!$Y$5:$Z$1005)*Paramètres!$P$8,0),""))</f>
        <v/>
      </c>
      <c r="B2467" t="str">
        <f ca="1">IF(B2466="","",IFERROR(OFFSET(Paramètres!$D$5,LOOKUP(ROW(B2467),Paramètres!$W$5:$Z$1005)-LOOKUP(ROW(B2467),Paramètres!$V$5:$Z$1005)*Paramètres!$P$5,0)&amp;"/"&amp;OFFSET(Paramètres!$G$5,LOOKUP(ROW(B2467),Paramètres!$X$5:$Z$1005)-LOOKUP(ROW(B2467),Paramètres!$W$5:$Z$1005)*Paramètres!$P$6,0)&amp;"/"&amp;OFFSET(Paramètres!$J$5,LOOKUP(ROW(B2467),Paramètres!$Y$5:$Z$1005)-LOOKUP(ROW(B2467),Paramètres!$X$5:$Z$1005)*Paramètres!$P$7,0)&amp;"/"&amp;OFFSET(Paramètres!M2471,-LOOKUP(ROW(B2467),Paramètres!$Y$5:$Z$1005)*Paramètres!$P$8,0),""))</f>
        <v/>
      </c>
    </row>
    <row r="2468" spans="1:2" x14ac:dyDescent="0.25">
      <c r="A2468" t="str">
        <f ca="1">IF(A2467="","",IFERROR(OFFSET(Paramètres!$C$5,LOOKUP(ROW(A2468),Paramètres!$W$5:$Z$1005)-LOOKUP(ROW(A2468),Paramètres!$V$5:$Z$1005)*Paramètres!$P$5,0)&amp;OFFSET(Paramètres!$F$5,LOOKUP(ROW(A2468),Paramètres!$X$5:$Z$1005)-LOOKUP(ROW(A2468),Paramètres!$W$5:$Z$1005)*Paramètres!$P$6,0)&amp;OFFSET(Paramètres!$I$5,LOOKUP(ROW(A2468),Paramètres!$Y$5:$Z$1005)-LOOKUP(ROW(A2468),Paramètres!$X$5:$Z$1005)*Paramètres!$P$7,0)&amp;OFFSET(Paramètres!L2472,-LOOKUP(ROW(A2468),Paramètres!$Y$5:$Z$1005)*Paramètres!$P$8,0),""))</f>
        <v/>
      </c>
      <c r="B2468" t="str">
        <f ca="1">IF(B2467="","",IFERROR(OFFSET(Paramètres!$D$5,LOOKUP(ROW(B2468),Paramètres!$W$5:$Z$1005)-LOOKUP(ROW(B2468),Paramètres!$V$5:$Z$1005)*Paramètres!$P$5,0)&amp;"/"&amp;OFFSET(Paramètres!$G$5,LOOKUP(ROW(B2468),Paramètres!$X$5:$Z$1005)-LOOKUP(ROW(B2468),Paramètres!$W$5:$Z$1005)*Paramètres!$P$6,0)&amp;"/"&amp;OFFSET(Paramètres!$J$5,LOOKUP(ROW(B2468),Paramètres!$Y$5:$Z$1005)-LOOKUP(ROW(B2468),Paramètres!$X$5:$Z$1005)*Paramètres!$P$7,0)&amp;"/"&amp;OFFSET(Paramètres!M2472,-LOOKUP(ROW(B2468),Paramètres!$Y$5:$Z$1005)*Paramètres!$P$8,0),""))</f>
        <v/>
      </c>
    </row>
    <row r="2469" spans="1:2" x14ac:dyDescent="0.25">
      <c r="A2469" t="str">
        <f ca="1">IF(A2468="","",IFERROR(OFFSET(Paramètres!$C$5,LOOKUP(ROW(A2469),Paramètres!$W$5:$Z$1005)-LOOKUP(ROW(A2469),Paramètres!$V$5:$Z$1005)*Paramètres!$P$5,0)&amp;OFFSET(Paramètres!$F$5,LOOKUP(ROW(A2469),Paramètres!$X$5:$Z$1005)-LOOKUP(ROW(A2469),Paramètres!$W$5:$Z$1005)*Paramètres!$P$6,0)&amp;OFFSET(Paramètres!$I$5,LOOKUP(ROW(A2469),Paramètres!$Y$5:$Z$1005)-LOOKUP(ROW(A2469),Paramètres!$X$5:$Z$1005)*Paramètres!$P$7,0)&amp;OFFSET(Paramètres!L2473,-LOOKUP(ROW(A2469),Paramètres!$Y$5:$Z$1005)*Paramètres!$P$8,0),""))</f>
        <v/>
      </c>
      <c r="B2469" t="str">
        <f ca="1">IF(B2468="","",IFERROR(OFFSET(Paramètres!$D$5,LOOKUP(ROW(B2469),Paramètres!$W$5:$Z$1005)-LOOKUP(ROW(B2469),Paramètres!$V$5:$Z$1005)*Paramètres!$P$5,0)&amp;"/"&amp;OFFSET(Paramètres!$G$5,LOOKUP(ROW(B2469),Paramètres!$X$5:$Z$1005)-LOOKUP(ROW(B2469),Paramètres!$W$5:$Z$1005)*Paramètres!$P$6,0)&amp;"/"&amp;OFFSET(Paramètres!$J$5,LOOKUP(ROW(B2469),Paramètres!$Y$5:$Z$1005)-LOOKUP(ROW(B2469),Paramètres!$X$5:$Z$1005)*Paramètres!$P$7,0)&amp;"/"&amp;OFFSET(Paramètres!M2473,-LOOKUP(ROW(B2469),Paramètres!$Y$5:$Z$1005)*Paramètres!$P$8,0),""))</f>
        <v/>
      </c>
    </row>
    <row r="2470" spans="1:2" x14ac:dyDescent="0.25">
      <c r="A2470" t="str">
        <f ca="1">IF(A2469="","",IFERROR(OFFSET(Paramètres!$C$5,LOOKUP(ROW(A2470),Paramètres!$W$5:$Z$1005)-LOOKUP(ROW(A2470),Paramètres!$V$5:$Z$1005)*Paramètres!$P$5,0)&amp;OFFSET(Paramètres!$F$5,LOOKUP(ROW(A2470),Paramètres!$X$5:$Z$1005)-LOOKUP(ROW(A2470),Paramètres!$W$5:$Z$1005)*Paramètres!$P$6,0)&amp;OFFSET(Paramètres!$I$5,LOOKUP(ROW(A2470),Paramètres!$Y$5:$Z$1005)-LOOKUP(ROW(A2470),Paramètres!$X$5:$Z$1005)*Paramètres!$P$7,0)&amp;OFFSET(Paramètres!L2474,-LOOKUP(ROW(A2470),Paramètres!$Y$5:$Z$1005)*Paramètres!$P$8,0),""))</f>
        <v/>
      </c>
      <c r="B2470" t="str">
        <f ca="1">IF(B2469="","",IFERROR(OFFSET(Paramètres!$D$5,LOOKUP(ROW(B2470),Paramètres!$W$5:$Z$1005)-LOOKUP(ROW(B2470),Paramètres!$V$5:$Z$1005)*Paramètres!$P$5,0)&amp;"/"&amp;OFFSET(Paramètres!$G$5,LOOKUP(ROW(B2470),Paramètres!$X$5:$Z$1005)-LOOKUP(ROW(B2470),Paramètres!$W$5:$Z$1005)*Paramètres!$P$6,0)&amp;"/"&amp;OFFSET(Paramètres!$J$5,LOOKUP(ROW(B2470),Paramètres!$Y$5:$Z$1005)-LOOKUP(ROW(B2470),Paramètres!$X$5:$Z$1005)*Paramètres!$P$7,0)&amp;"/"&amp;OFFSET(Paramètres!M2474,-LOOKUP(ROW(B2470),Paramètres!$Y$5:$Z$1005)*Paramètres!$P$8,0),""))</f>
        <v/>
      </c>
    </row>
    <row r="2471" spans="1:2" x14ac:dyDescent="0.25">
      <c r="A2471" t="str">
        <f ca="1">IF(A2470="","",IFERROR(OFFSET(Paramètres!$C$5,LOOKUP(ROW(A2471),Paramètres!$W$5:$Z$1005)-LOOKUP(ROW(A2471),Paramètres!$V$5:$Z$1005)*Paramètres!$P$5,0)&amp;OFFSET(Paramètres!$F$5,LOOKUP(ROW(A2471),Paramètres!$X$5:$Z$1005)-LOOKUP(ROW(A2471),Paramètres!$W$5:$Z$1005)*Paramètres!$P$6,0)&amp;OFFSET(Paramètres!$I$5,LOOKUP(ROW(A2471),Paramètres!$Y$5:$Z$1005)-LOOKUP(ROW(A2471),Paramètres!$X$5:$Z$1005)*Paramètres!$P$7,0)&amp;OFFSET(Paramètres!L2475,-LOOKUP(ROW(A2471),Paramètres!$Y$5:$Z$1005)*Paramètres!$P$8,0),""))</f>
        <v/>
      </c>
      <c r="B2471" t="str">
        <f ca="1">IF(B2470="","",IFERROR(OFFSET(Paramètres!$D$5,LOOKUP(ROW(B2471),Paramètres!$W$5:$Z$1005)-LOOKUP(ROW(B2471),Paramètres!$V$5:$Z$1005)*Paramètres!$P$5,0)&amp;"/"&amp;OFFSET(Paramètres!$G$5,LOOKUP(ROW(B2471),Paramètres!$X$5:$Z$1005)-LOOKUP(ROW(B2471),Paramètres!$W$5:$Z$1005)*Paramètres!$P$6,0)&amp;"/"&amp;OFFSET(Paramètres!$J$5,LOOKUP(ROW(B2471),Paramètres!$Y$5:$Z$1005)-LOOKUP(ROW(B2471),Paramètres!$X$5:$Z$1005)*Paramètres!$P$7,0)&amp;"/"&amp;OFFSET(Paramètres!M2475,-LOOKUP(ROW(B2471),Paramètres!$Y$5:$Z$1005)*Paramètres!$P$8,0),""))</f>
        <v/>
      </c>
    </row>
    <row r="2472" spans="1:2" x14ac:dyDescent="0.25">
      <c r="A2472" t="str">
        <f ca="1">IF(A2471="","",IFERROR(OFFSET(Paramètres!$C$5,LOOKUP(ROW(A2472),Paramètres!$W$5:$Z$1005)-LOOKUP(ROW(A2472),Paramètres!$V$5:$Z$1005)*Paramètres!$P$5,0)&amp;OFFSET(Paramètres!$F$5,LOOKUP(ROW(A2472),Paramètres!$X$5:$Z$1005)-LOOKUP(ROW(A2472),Paramètres!$W$5:$Z$1005)*Paramètres!$P$6,0)&amp;OFFSET(Paramètres!$I$5,LOOKUP(ROW(A2472),Paramètres!$Y$5:$Z$1005)-LOOKUP(ROW(A2472),Paramètres!$X$5:$Z$1005)*Paramètres!$P$7,0)&amp;OFFSET(Paramètres!L2476,-LOOKUP(ROW(A2472),Paramètres!$Y$5:$Z$1005)*Paramètres!$P$8,0),""))</f>
        <v/>
      </c>
      <c r="B2472" t="str">
        <f ca="1">IF(B2471="","",IFERROR(OFFSET(Paramètres!$D$5,LOOKUP(ROW(B2472),Paramètres!$W$5:$Z$1005)-LOOKUP(ROW(B2472),Paramètres!$V$5:$Z$1005)*Paramètres!$P$5,0)&amp;"/"&amp;OFFSET(Paramètres!$G$5,LOOKUP(ROW(B2472),Paramètres!$X$5:$Z$1005)-LOOKUP(ROW(B2472),Paramètres!$W$5:$Z$1005)*Paramètres!$P$6,0)&amp;"/"&amp;OFFSET(Paramètres!$J$5,LOOKUP(ROW(B2472),Paramètres!$Y$5:$Z$1005)-LOOKUP(ROW(B2472),Paramètres!$X$5:$Z$1005)*Paramètres!$P$7,0)&amp;"/"&amp;OFFSET(Paramètres!M2476,-LOOKUP(ROW(B2472),Paramètres!$Y$5:$Z$1005)*Paramètres!$P$8,0),""))</f>
        <v/>
      </c>
    </row>
    <row r="2473" spans="1:2" x14ac:dyDescent="0.25">
      <c r="A2473" t="str">
        <f ca="1">IF(A2472="","",IFERROR(OFFSET(Paramètres!$C$5,LOOKUP(ROW(A2473),Paramètres!$W$5:$Z$1005)-LOOKUP(ROW(A2473),Paramètres!$V$5:$Z$1005)*Paramètres!$P$5,0)&amp;OFFSET(Paramètres!$F$5,LOOKUP(ROW(A2473),Paramètres!$X$5:$Z$1005)-LOOKUP(ROW(A2473),Paramètres!$W$5:$Z$1005)*Paramètres!$P$6,0)&amp;OFFSET(Paramètres!$I$5,LOOKUP(ROW(A2473),Paramètres!$Y$5:$Z$1005)-LOOKUP(ROW(A2473),Paramètres!$X$5:$Z$1005)*Paramètres!$P$7,0)&amp;OFFSET(Paramètres!L2477,-LOOKUP(ROW(A2473),Paramètres!$Y$5:$Z$1005)*Paramètres!$P$8,0),""))</f>
        <v/>
      </c>
      <c r="B2473" t="str">
        <f ca="1">IF(B2472="","",IFERROR(OFFSET(Paramètres!$D$5,LOOKUP(ROW(B2473),Paramètres!$W$5:$Z$1005)-LOOKUP(ROW(B2473),Paramètres!$V$5:$Z$1005)*Paramètres!$P$5,0)&amp;"/"&amp;OFFSET(Paramètres!$G$5,LOOKUP(ROW(B2473),Paramètres!$X$5:$Z$1005)-LOOKUP(ROW(B2473),Paramètres!$W$5:$Z$1005)*Paramètres!$P$6,0)&amp;"/"&amp;OFFSET(Paramètres!$J$5,LOOKUP(ROW(B2473),Paramètres!$Y$5:$Z$1005)-LOOKUP(ROW(B2473),Paramètres!$X$5:$Z$1005)*Paramètres!$P$7,0)&amp;"/"&amp;OFFSET(Paramètres!M2477,-LOOKUP(ROW(B2473),Paramètres!$Y$5:$Z$1005)*Paramètres!$P$8,0),""))</f>
        <v/>
      </c>
    </row>
    <row r="2474" spans="1:2" x14ac:dyDescent="0.25">
      <c r="A2474" t="str">
        <f ca="1">IF(A2473="","",IFERROR(OFFSET(Paramètres!$C$5,LOOKUP(ROW(A2474),Paramètres!$W$5:$Z$1005)-LOOKUP(ROW(A2474),Paramètres!$V$5:$Z$1005)*Paramètres!$P$5,0)&amp;OFFSET(Paramètres!$F$5,LOOKUP(ROW(A2474),Paramètres!$X$5:$Z$1005)-LOOKUP(ROW(A2474),Paramètres!$W$5:$Z$1005)*Paramètres!$P$6,0)&amp;OFFSET(Paramètres!$I$5,LOOKUP(ROW(A2474),Paramètres!$Y$5:$Z$1005)-LOOKUP(ROW(A2474),Paramètres!$X$5:$Z$1005)*Paramètres!$P$7,0)&amp;OFFSET(Paramètres!L2478,-LOOKUP(ROW(A2474),Paramètres!$Y$5:$Z$1005)*Paramètres!$P$8,0),""))</f>
        <v/>
      </c>
      <c r="B2474" t="str">
        <f ca="1">IF(B2473="","",IFERROR(OFFSET(Paramètres!$D$5,LOOKUP(ROW(B2474),Paramètres!$W$5:$Z$1005)-LOOKUP(ROW(B2474),Paramètres!$V$5:$Z$1005)*Paramètres!$P$5,0)&amp;"/"&amp;OFFSET(Paramètres!$G$5,LOOKUP(ROW(B2474),Paramètres!$X$5:$Z$1005)-LOOKUP(ROW(B2474),Paramètres!$W$5:$Z$1005)*Paramètres!$P$6,0)&amp;"/"&amp;OFFSET(Paramètres!$J$5,LOOKUP(ROW(B2474),Paramètres!$Y$5:$Z$1005)-LOOKUP(ROW(B2474),Paramètres!$X$5:$Z$1005)*Paramètres!$P$7,0)&amp;"/"&amp;OFFSET(Paramètres!M2478,-LOOKUP(ROW(B2474),Paramètres!$Y$5:$Z$1005)*Paramètres!$P$8,0),""))</f>
        <v/>
      </c>
    </row>
    <row r="2475" spans="1:2" x14ac:dyDescent="0.25">
      <c r="A2475" t="str">
        <f ca="1">IF(A2474="","",IFERROR(OFFSET(Paramètres!$C$5,LOOKUP(ROW(A2475),Paramètres!$W$5:$Z$1005)-LOOKUP(ROW(A2475),Paramètres!$V$5:$Z$1005)*Paramètres!$P$5,0)&amp;OFFSET(Paramètres!$F$5,LOOKUP(ROW(A2475),Paramètres!$X$5:$Z$1005)-LOOKUP(ROW(A2475),Paramètres!$W$5:$Z$1005)*Paramètres!$P$6,0)&amp;OFFSET(Paramètres!$I$5,LOOKUP(ROW(A2475),Paramètres!$Y$5:$Z$1005)-LOOKUP(ROW(A2475),Paramètres!$X$5:$Z$1005)*Paramètres!$P$7,0)&amp;OFFSET(Paramètres!L2479,-LOOKUP(ROW(A2475),Paramètres!$Y$5:$Z$1005)*Paramètres!$P$8,0),""))</f>
        <v/>
      </c>
      <c r="B2475" t="str">
        <f ca="1">IF(B2474="","",IFERROR(OFFSET(Paramètres!$D$5,LOOKUP(ROW(B2475),Paramètres!$W$5:$Z$1005)-LOOKUP(ROW(B2475),Paramètres!$V$5:$Z$1005)*Paramètres!$P$5,0)&amp;"/"&amp;OFFSET(Paramètres!$G$5,LOOKUP(ROW(B2475),Paramètres!$X$5:$Z$1005)-LOOKUP(ROW(B2475),Paramètres!$W$5:$Z$1005)*Paramètres!$P$6,0)&amp;"/"&amp;OFFSET(Paramètres!$J$5,LOOKUP(ROW(B2475),Paramètres!$Y$5:$Z$1005)-LOOKUP(ROW(B2475),Paramètres!$X$5:$Z$1005)*Paramètres!$P$7,0)&amp;"/"&amp;OFFSET(Paramètres!M2479,-LOOKUP(ROW(B2475),Paramètres!$Y$5:$Z$1005)*Paramètres!$P$8,0),""))</f>
        <v/>
      </c>
    </row>
    <row r="2476" spans="1:2" x14ac:dyDescent="0.25">
      <c r="A2476" t="str">
        <f ca="1">IF(A2475="","",IFERROR(OFFSET(Paramètres!$C$5,LOOKUP(ROW(A2476),Paramètres!$W$5:$Z$1005)-LOOKUP(ROW(A2476),Paramètres!$V$5:$Z$1005)*Paramètres!$P$5,0)&amp;OFFSET(Paramètres!$F$5,LOOKUP(ROW(A2476),Paramètres!$X$5:$Z$1005)-LOOKUP(ROW(A2476),Paramètres!$W$5:$Z$1005)*Paramètres!$P$6,0)&amp;OFFSET(Paramètres!$I$5,LOOKUP(ROW(A2476),Paramètres!$Y$5:$Z$1005)-LOOKUP(ROW(A2476),Paramètres!$X$5:$Z$1005)*Paramètres!$P$7,0)&amp;OFFSET(Paramètres!L2480,-LOOKUP(ROW(A2476),Paramètres!$Y$5:$Z$1005)*Paramètres!$P$8,0),""))</f>
        <v/>
      </c>
      <c r="B2476" t="str">
        <f ca="1">IF(B2475="","",IFERROR(OFFSET(Paramètres!$D$5,LOOKUP(ROW(B2476),Paramètres!$W$5:$Z$1005)-LOOKUP(ROW(B2476),Paramètres!$V$5:$Z$1005)*Paramètres!$P$5,0)&amp;"/"&amp;OFFSET(Paramètres!$G$5,LOOKUP(ROW(B2476),Paramètres!$X$5:$Z$1005)-LOOKUP(ROW(B2476),Paramètres!$W$5:$Z$1005)*Paramètres!$P$6,0)&amp;"/"&amp;OFFSET(Paramètres!$J$5,LOOKUP(ROW(B2476),Paramètres!$Y$5:$Z$1005)-LOOKUP(ROW(B2476),Paramètres!$X$5:$Z$1005)*Paramètres!$P$7,0)&amp;"/"&amp;OFFSET(Paramètres!M2480,-LOOKUP(ROW(B2476),Paramètres!$Y$5:$Z$1005)*Paramètres!$P$8,0),""))</f>
        <v/>
      </c>
    </row>
    <row r="2477" spans="1:2" x14ac:dyDescent="0.25">
      <c r="A2477" t="str">
        <f ca="1">IF(A2476="","",IFERROR(OFFSET(Paramètres!$C$5,LOOKUP(ROW(A2477),Paramètres!$W$5:$Z$1005)-LOOKUP(ROW(A2477),Paramètres!$V$5:$Z$1005)*Paramètres!$P$5,0)&amp;OFFSET(Paramètres!$F$5,LOOKUP(ROW(A2477),Paramètres!$X$5:$Z$1005)-LOOKUP(ROW(A2477),Paramètres!$W$5:$Z$1005)*Paramètres!$P$6,0)&amp;OFFSET(Paramètres!$I$5,LOOKUP(ROW(A2477),Paramètres!$Y$5:$Z$1005)-LOOKUP(ROW(A2477),Paramètres!$X$5:$Z$1005)*Paramètres!$P$7,0)&amp;OFFSET(Paramètres!L2481,-LOOKUP(ROW(A2477),Paramètres!$Y$5:$Z$1005)*Paramètres!$P$8,0),""))</f>
        <v/>
      </c>
      <c r="B2477" t="str">
        <f ca="1">IF(B2476="","",IFERROR(OFFSET(Paramètres!$D$5,LOOKUP(ROW(B2477),Paramètres!$W$5:$Z$1005)-LOOKUP(ROW(B2477),Paramètres!$V$5:$Z$1005)*Paramètres!$P$5,0)&amp;"/"&amp;OFFSET(Paramètres!$G$5,LOOKUP(ROW(B2477),Paramètres!$X$5:$Z$1005)-LOOKUP(ROW(B2477),Paramètres!$W$5:$Z$1005)*Paramètres!$P$6,0)&amp;"/"&amp;OFFSET(Paramètres!$J$5,LOOKUP(ROW(B2477),Paramètres!$Y$5:$Z$1005)-LOOKUP(ROW(B2477),Paramètres!$X$5:$Z$1005)*Paramètres!$P$7,0)&amp;"/"&amp;OFFSET(Paramètres!M2481,-LOOKUP(ROW(B2477),Paramètres!$Y$5:$Z$1005)*Paramètres!$P$8,0),""))</f>
        <v/>
      </c>
    </row>
    <row r="2478" spans="1:2" x14ac:dyDescent="0.25">
      <c r="A2478" t="str">
        <f ca="1">IF(A2477="","",IFERROR(OFFSET(Paramètres!$C$5,LOOKUP(ROW(A2478),Paramètres!$W$5:$Z$1005)-LOOKUP(ROW(A2478),Paramètres!$V$5:$Z$1005)*Paramètres!$P$5,0)&amp;OFFSET(Paramètres!$F$5,LOOKUP(ROW(A2478),Paramètres!$X$5:$Z$1005)-LOOKUP(ROW(A2478),Paramètres!$W$5:$Z$1005)*Paramètres!$P$6,0)&amp;OFFSET(Paramètres!$I$5,LOOKUP(ROW(A2478),Paramètres!$Y$5:$Z$1005)-LOOKUP(ROW(A2478),Paramètres!$X$5:$Z$1005)*Paramètres!$P$7,0)&amp;OFFSET(Paramètres!L2482,-LOOKUP(ROW(A2478),Paramètres!$Y$5:$Z$1005)*Paramètres!$P$8,0),""))</f>
        <v/>
      </c>
      <c r="B2478" t="str">
        <f ca="1">IF(B2477="","",IFERROR(OFFSET(Paramètres!$D$5,LOOKUP(ROW(B2478),Paramètres!$W$5:$Z$1005)-LOOKUP(ROW(B2478),Paramètres!$V$5:$Z$1005)*Paramètres!$P$5,0)&amp;"/"&amp;OFFSET(Paramètres!$G$5,LOOKUP(ROW(B2478),Paramètres!$X$5:$Z$1005)-LOOKUP(ROW(B2478),Paramètres!$W$5:$Z$1005)*Paramètres!$P$6,0)&amp;"/"&amp;OFFSET(Paramètres!$J$5,LOOKUP(ROW(B2478),Paramètres!$Y$5:$Z$1005)-LOOKUP(ROW(B2478),Paramètres!$X$5:$Z$1005)*Paramètres!$P$7,0)&amp;"/"&amp;OFFSET(Paramètres!M2482,-LOOKUP(ROW(B2478),Paramètres!$Y$5:$Z$1005)*Paramètres!$P$8,0),""))</f>
        <v/>
      </c>
    </row>
    <row r="2479" spans="1:2" x14ac:dyDescent="0.25">
      <c r="A2479" t="str">
        <f ca="1">IF(A2478="","",IFERROR(OFFSET(Paramètres!$C$5,LOOKUP(ROW(A2479),Paramètres!$W$5:$Z$1005)-LOOKUP(ROW(A2479),Paramètres!$V$5:$Z$1005)*Paramètres!$P$5,0)&amp;OFFSET(Paramètres!$F$5,LOOKUP(ROW(A2479),Paramètres!$X$5:$Z$1005)-LOOKUP(ROW(A2479),Paramètres!$W$5:$Z$1005)*Paramètres!$P$6,0)&amp;OFFSET(Paramètres!$I$5,LOOKUP(ROW(A2479),Paramètres!$Y$5:$Z$1005)-LOOKUP(ROW(A2479),Paramètres!$X$5:$Z$1005)*Paramètres!$P$7,0)&amp;OFFSET(Paramètres!L2483,-LOOKUP(ROW(A2479),Paramètres!$Y$5:$Z$1005)*Paramètres!$P$8,0),""))</f>
        <v/>
      </c>
      <c r="B2479" t="str">
        <f ca="1">IF(B2478="","",IFERROR(OFFSET(Paramètres!$D$5,LOOKUP(ROW(B2479),Paramètres!$W$5:$Z$1005)-LOOKUP(ROW(B2479),Paramètres!$V$5:$Z$1005)*Paramètres!$P$5,0)&amp;"/"&amp;OFFSET(Paramètres!$G$5,LOOKUP(ROW(B2479),Paramètres!$X$5:$Z$1005)-LOOKUP(ROW(B2479),Paramètres!$W$5:$Z$1005)*Paramètres!$P$6,0)&amp;"/"&amp;OFFSET(Paramètres!$J$5,LOOKUP(ROW(B2479),Paramètres!$Y$5:$Z$1005)-LOOKUP(ROW(B2479),Paramètres!$X$5:$Z$1005)*Paramètres!$P$7,0)&amp;"/"&amp;OFFSET(Paramètres!M2483,-LOOKUP(ROW(B2479),Paramètres!$Y$5:$Z$1005)*Paramètres!$P$8,0),""))</f>
        <v/>
      </c>
    </row>
    <row r="2480" spans="1:2" x14ac:dyDescent="0.25">
      <c r="A2480" t="str">
        <f ca="1">IF(A2479="","",IFERROR(OFFSET(Paramètres!$C$5,LOOKUP(ROW(A2480),Paramètres!$W$5:$Z$1005)-LOOKUP(ROW(A2480),Paramètres!$V$5:$Z$1005)*Paramètres!$P$5,0)&amp;OFFSET(Paramètres!$F$5,LOOKUP(ROW(A2480),Paramètres!$X$5:$Z$1005)-LOOKUP(ROW(A2480),Paramètres!$W$5:$Z$1005)*Paramètres!$P$6,0)&amp;OFFSET(Paramètres!$I$5,LOOKUP(ROW(A2480),Paramètres!$Y$5:$Z$1005)-LOOKUP(ROW(A2480),Paramètres!$X$5:$Z$1005)*Paramètres!$P$7,0)&amp;OFFSET(Paramètres!L2484,-LOOKUP(ROW(A2480),Paramètres!$Y$5:$Z$1005)*Paramètres!$P$8,0),""))</f>
        <v/>
      </c>
      <c r="B2480" t="str">
        <f ca="1">IF(B2479="","",IFERROR(OFFSET(Paramètres!$D$5,LOOKUP(ROW(B2480),Paramètres!$W$5:$Z$1005)-LOOKUP(ROW(B2480),Paramètres!$V$5:$Z$1005)*Paramètres!$P$5,0)&amp;"/"&amp;OFFSET(Paramètres!$G$5,LOOKUP(ROW(B2480),Paramètres!$X$5:$Z$1005)-LOOKUP(ROW(B2480),Paramètres!$W$5:$Z$1005)*Paramètres!$P$6,0)&amp;"/"&amp;OFFSET(Paramètres!$J$5,LOOKUP(ROW(B2480),Paramètres!$Y$5:$Z$1005)-LOOKUP(ROW(B2480),Paramètres!$X$5:$Z$1005)*Paramètres!$P$7,0)&amp;"/"&amp;OFFSET(Paramètres!M2484,-LOOKUP(ROW(B2480),Paramètres!$Y$5:$Z$1005)*Paramètres!$P$8,0),""))</f>
        <v/>
      </c>
    </row>
    <row r="2481" spans="1:2" x14ac:dyDescent="0.25">
      <c r="A2481" t="str">
        <f ca="1">IF(A2480="","",IFERROR(OFFSET(Paramètres!$C$5,LOOKUP(ROW(A2481),Paramètres!$W$5:$Z$1005)-LOOKUP(ROW(A2481),Paramètres!$V$5:$Z$1005)*Paramètres!$P$5,0)&amp;OFFSET(Paramètres!$F$5,LOOKUP(ROW(A2481),Paramètres!$X$5:$Z$1005)-LOOKUP(ROW(A2481),Paramètres!$W$5:$Z$1005)*Paramètres!$P$6,0)&amp;OFFSET(Paramètres!$I$5,LOOKUP(ROW(A2481),Paramètres!$Y$5:$Z$1005)-LOOKUP(ROW(A2481),Paramètres!$X$5:$Z$1005)*Paramètres!$P$7,0)&amp;OFFSET(Paramètres!L2485,-LOOKUP(ROW(A2481),Paramètres!$Y$5:$Z$1005)*Paramètres!$P$8,0),""))</f>
        <v/>
      </c>
      <c r="B2481" t="str">
        <f ca="1">IF(B2480="","",IFERROR(OFFSET(Paramètres!$D$5,LOOKUP(ROW(B2481),Paramètres!$W$5:$Z$1005)-LOOKUP(ROW(B2481),Paramètres!$V$5:$Z$1005)*Paramètres!$P$5,0)&amp;"/"&amp;OFFSET(Paramètres!$G$5,LOOKUP(ROW(B2481),Paramètres!$X$5:$Z$1005)-LOOKUP(ROW(B2481),Paramètres!$W$5:$Z$1005)*Paramètres!$P$6,0)&amp;"/"&amp;OFFSET(Paramètres!$J$5,LOOKUP(ROW(B2481),Paramètres!$Y$5:$Z$1005)-LOOKUP(ROW(B2481),Paramètres!$X$5:$Z$1005)*Paramètres!$P$7,0)&amp;"/"&amp;OFFSET(Paramètres!M2485,-LOOKUP(ROW(B2481),Paramètres!$Y$5:$Z$1005)*Paramètres!$P$8,0),""))</f>
        <v/>
      </c>
    </row>
    <row r="2482" spans="1:2" x14ac:dyDescent="0.25">
      <c r="A2482" t="str">
        <f ca="1">IF(A2481="","",IFERROR(OFFSET(Paramètres!$C$5,LOOKUP(ROW(A2482),Paramètres!$W$5:$Z$1005)-LOOKUP(ROW(A2482),Paramètres!$V$5:$Z$1005)*Paramètres!$P$5,0)&amp;OFFSET(Paramètres!$F$5,LOOKUP(ROW(A2482),Paramètres!$X$5:$Z$1005)-LOOKUP(ROW(A2482),Paramètres!$W$5:$Z$1005)*Paramètres!$P$6,0)&amp;OFFSET(Paramètres!$I$5,LOOKUP(ROW(A2482),Paramètres!$Y$5:$Z$1005)-LOOKUP(ROW(A2482),Paramètres!$X$5:$Z$1005)*Paramètres!$P$7,0)&amp;OFFSET(Paramètres!L2486,-LOOKUP(ROW(A2482),Paramètres!$Y$5:$Z$1005)*Paramètres!$P$8,0),""))</f>
        <v/>
      </c>
      <c r="B2482" t="str">
        <f ca="1">IF(B2481="","",IFERROR(OFFSET(Paramètres!$D$5,LOOKUP(ROW(B2482),Paramètres!$W$5:$Z$1005)-LOOKUP(ROW(B2482),Paramètres!$V$5:$Z$1005)*Paramètres!$P$5,0)&amp;"/"&amp;OFFSET(Paramètres!$G$5,LOOKUP(ROW(B2482),Paramètres!$X$5:$Z$1005)-LOOKUP(ROW(B2482),Paramètres!$W$5:$Z$1005)*Paramètres!$P$6,0)&amp;"/"&amp;OFFSET(Paramètres!$J$5,LOOKUP(ROW(B2482),Paramètres!$Y$5:$Z$1005)-LOOKUP(ROW(B2482),Paramètres!$X$5:$Z$1005)*Paramètres!$P$7,0)&amp;"/"&amp;OFFSET(Paramètres!M2486,-LOOKUP(ROW(B2482),Paramètres!$Y$5:$Z$1005)*Paramètres!$P$8,0),""))</f>
        <v/>
      </c>
    </row>
    <row r="2483" spans="1:2" x14ac:dyDescent="0.25">
      <c r="A2483" t="str">
        <f ca="1">IF(A2482="","",IFERROR(OFFSET(Paramètres!$C$5,LOOKUP(ROW(A2483),Paramètres!$W$5:$Z$1005)-LOOKUP(ROW(A2483),Paramètres!$V$5:$Z$1005)*Paramètres!$P$5,0)&amp;OFFSET(Paramètres!$F$5,LOOKUP(ROW(A2483),Paramètres!$X$5:$Z$1005)-LOOKUP(ROW(A2483),Paramètres!$W$5:$Z$1005)*Paramètres!$P$6,0)&amp;OFFSET(Paramètres!$I$5,LOOKUP(ROW(A2483),Paramètres!$Y$5:$Z$1005)-LOOKUP(ROW(A2483),Paramètres!$X$5:$Z$1005)*Paramètres!$P$7,0)&amp;OFFSET(Paramètres!L2487,-LOOKUP(ROW(A2483),Paramètres!$Y$5:$Z$1005)*Paramètres!$P$8,0),""))</f>
        <v/>
      </c>
      <c r="B2483" t="str">
        <f ca="1">IF(B2482="","",IFERROR(OFFSET(Paramètres!$D$5,LOOKUP(ROW(B2483),Paramètres!$W$5:$Z$1005)-LOOKUP(ROW(B2483),Paramètres!$V$5:$Z$1005)*Paramètres!$P$5,0)&amp;"/"&amp;OFFSET(Paramètres!$G$5,LOOKUP(ROW(B2483),Paramètres!$X$5:$Z$1005)-LOOKUP(ROW(B2483),Paramètres!$W$5:$Z$1005)*Paramètres!$P$6,0)&amp;"/"&amp;OFFSET(Paramètres!$J$5,LOOKUP(ROW(B2483),Paramètres!$Y$5:$Z$1005)-LOOKUP(ROW(B2483),Paramètres!$X$5:$Z$1005)*Paramètres!$P$7,0)&amp;"/"&amp;OFFSET(Paramètres!M2487,-LOOKUP(ROW(B2483),Paramètres!$Y$5:$Z$1005)*Paramètres!$P$8,0),""))</f>
        <v/>
      </c>
    </row>
    <row r="2484" spans="1:2" x14ac:dyDescent="0.25">
      <c r="A2484" t="str">
        <f ca="1">IF(A2483="","",IFERROR(OFFSET(Paramètres!$C$5,LOOKUP(ROW(A2484),Paramètres!$W$5:$Z$1005)-LOOKUP(ROW(A2484),Paramètres!$V$5:$Z$1005)*Paramètres!$P$5,0)&amp;OFFSET(Paramètres!$F$5,LOOKUP(ROW(A2484),Paramètres!$X$5:$Z$1005)-LOOKUP(ROW(A2484),Paramètres!$W$5:$Z$1005)*Paramètres!$P$6,0)&amp;OFFSET(Paramètres!$I$5,LOOKUP(ROW(A2484),Paramètres!$Y$5:$Z$1005)-LOOKUP(ROW(A2484),Paramètres!$X$5:$Z$1005)*Paramètres!$P$7,0)&amp;OFFSET(Paramètres!L2488,-LOOKUP(ROW(A2484),Paramètres!$Y$5:$Z$1005)*Paramètres!$P$8,0),""))</f>
        <v/>
      </c>
      <c r="B2484" t="str">
        <f ca="1">IF(B2483="","",IFERROR(OFFSET(Paramètres!$D$5,LOOKUP(ROW(B2484),Paramètres!$W$5:$Z$1005)-LOOKUP(ROW(B2484),Paramètres!$V$5:$Z$1005)*Paramètres!$P$5,0)&amp;"/"&amp;OFFSET(Paramètres!$G$5,LOOKUP(ROW(B2484),Paramètres!$X$5:$Z$1005)-LOOKUP(ROW(B2484),Paramètres!$W$5:$Z$1005)*Paramètres!$P$6,0)&amp;"/"&amp;OFFSET(Paramètres!$J$5,LOOKUP(ROW(B2484),Paramètres!$Y$5:$Z$1005)-LOOKUP(ROW(B2484),Paramètres!$X$5:$Z$1005)*Paramètres!$P$7,0)&amp;"/"&amp;OFFSET(Paramètres!M2488,-LOOKUP(ROW(B2484),Paramètres!$Y$5:$Z$1005)*Paramètres!$P$8,0),""))</f>
        <v/>
      </c>
    </row>
    <row r="2485" spans="1:2" x14ac:dyDescent="0.25">
      <c r="A2485" t="str">
        <f ca="1">IF(A2484="","",IFERROR(OFFSET(Paramètres!$C$5,LOOKUP(ROW(A2485),Paramètres!$W$5:$Z$1005)-LOOKUP(ROW(A2485),Paramètres!$V$5:$Z$1005)*Paramètres!$P$5,0)&amp;OFFSET(Paramètres!$F$5,LOOKUP(ROW(A2485),Paramètres!$X$5:$Z$1005)-LOOKUP(ROW(A2485),Paramètres!$W$5:$Z$1005)*Paramètres!$P$6,0)&amp;OFFSET(Paramètres!$I$5,LOOKUP(ROW(A2485),Paramètres!$Y$5:$Z$1005)-LOOKUP(ROW(A2485),Paramètres!$X$5:$Z$1005)*Paramètres!$P$7,0)&amp;OFFSET(Paramètres!L2489,-LOOKUP(ROW(A2485),Paramètres!$Y$5:$Z$1005)*Paramètres!$P$8,0),""))</f>
        <v/>
      </c>
      <c r="B2485" t="str">
        <f ca="1">IF(B2484="","",IFERROR(OFFSET(Paramètres!$D$5,LOOKUP(ROW(B2485),Paramètres!$W$5:$Z$1005)-LOOKUP(ROW(B2485),Paramètres!$V$5:$Z$1005)*Paramètres!$P$5,0)&amp;"/"&amp;OFFSET(Paramètres!$G$5,LOOKUP(ROW(B2485),Paramètres!$X$5:$Z$1005)-LOOKUP(ROW(B2485),Paramètres!$W$5:$Z$1005)*Paramètres!$P$6,0)&amp;"/"&amp;OFFSET(Paramètres!$J$5,LOOKUP(ROW(B2485),Paramètres!$Y$5:$Z$1005)-LOOKUP(ROW(B2485),Paramètres!$X$5:$Z$1005)*Paramètres!$P$7,0)&amp;"/"&amp;OFFSET(Paramètres!M2489,-LOOKUP(ROW(B2485),Paramètres!$Y$5:$Z$1005)*Paramètres!$P$8,0),""))</f>
        <v/>
      </c>
    </row>
    <row r="2486" spans="1:2" x14ac:dyDescent="0.25">
      <c r="A2486" t="str">
        <f ca="1">IF(A2485="","",IFERROR(OFFSET(Paramètres!$C$5,LOOKUP(ROW(A2486),Paramètres!$W$5:$Z$1005)-LOOKUP(ROW(A2486),Paramètres!$V$5:$Z$1005)*Paramètres!$P$5,0)&amp;OFFSET(Paramètres!$F$5,LOOKUP(ROW(A2486),Paramètres!$X$5:$Z$1005)-LOOKUP(ROW(A2486),Paramètres!$W$5:$Z$1005)*Paramètres!$P$6,0)&amp;OFFSET(Paramètres!$I$5,LOOKUP(ROW(A2486),Paramètres!$Y$5:$Z$1005)-LOOKUP(ROW(A2486),Paramètres!$X$5:$Z$1005)*Paramètres!$P$7,0)&amp;OFFSET(Paramètres!L2490,-LOOKUP(ROW(A2486),Paramètres!$Y$5:$Z$1005)*Paramètres!$P$8,0),""))</f>
        <v/>
      </c>
      <c r="B2486" t="str">
        <f ca="1">IF(B2485="","",IFERROR(OFFSET(Paramètres!$D$5,LOOKUP(ROW(B2486),Paramètres!$W$5:$Z$1005)-LOOKUP(ROW(B2486),Paramètres!$V$5:$Z$1005)*Paramètres!$P$5,0)&amp;"/"&amp;OFFSET(Paramètres!$G$5,LOOKUP(ROW(B2486),Paramètres!$X$5:$Z$1005)-LOOKUP(ROW(B2486),Paramètres!$W$5:$Z$1005)*Paramètres!$P$6,0)&amp;"/"&amp;OFFSET(Paramètres!$J$5,LOOKUP(ROW(B2486),Paramètres!$Y$5:$Z$1005)-LOOKUP(ROW(B2486),Paramètres!$X$5:$Z$1005)*Paramètres!$P$7,0)&amp;"/"&amp;OFFSET(Paramètres!M2490,-LOOKUP(ROW(B2486),Paramètres!$Y$5:$Z$1005)*Paramètres!$P$8,0),""))</f>
        <v/>
      </c>
    </row>
    <row r="2487" spans="1:2" x14ac:dyDescent="0.25">
      <c r="A2487" t="str">
        <f ca="1">IF(A2486="","",IFERROR(OFFSET(Paramètres!$C$5,LOOKUP(ROW(A2487),Paramètres!$W$5:$Z$1005)-LOOKUP(ROW(A2487),Paramètres!$V$5:$Z$1005)*Paramètres!$P$5,0)&amp;OFFSET(Paramètres!$F$5,LOOKUP(ROW(A2487),Paramètres!$X$5:$Z$1005)-LOOKUP(ROW(A2487),Paramètres!$W$5:$Z$1005)*Paramètres!$P$6,0)&amp;OFFSET(Paramètres!$I$5,LOOKUP(ROW(A2487),Paramètres!$Y$5:$Z$1005)-LOOKUP(ROW(A2487),Paramètres!$X$5:$Z$1005)*Paramètres!$P$7,0)&amp;OFFSET(Paramètres!L2491,-LOOKUP(ROW(A2487),Paramètres!$Y$5:$Z$1005)*Paramètres!$P$8,0),""))</f>
        <v/>
      </c>
      <c r="B2487" t="str">
        <f ca="1">IF(B2486="","",IFERROR(OFFSET(Paramètres!$D$5,LOOKUP(ROW(B2487),Paramètres!$W$5:$Z$1005)-LOOKUP(ROW(B2487),Paramètres!$V$5:$Z$1005)*Paramètres!$P$5,0)&amp;"/"&amp;OFFSET(Paramètres!$G$5,LOOKUP(ROW(B2487),Paramètres!$X$5:$Z$1005)-LOOKUP(ROW(B2487),Paramètres!$W$5:$Z$1005)*Paramètres!$P$6,0)&amp;"/"&amp;OFFSET(Paramètres!$J$5,LOOKUP(ROW(B2487),Paramètres!$Y$5:$Z$1005)-LOOKUP(ROW(B2487),Paramètres!$X$5:$Z$1005)*Paramètres!$P$7,0)&amp;"/"&amp;OFFSET(Paramètres!M2491,-LOOKUP(ROW(B2487),Paramètres!$Y$5:$Z$1005)*Paramètres!$P$8,0),""))</f>
        <v/>
      </c>
    </row>
    <row r="2488" spans="1:2" x14ac:dyDescent="0.25">
      <c r="A2488" t="str">
        <f ca="1">IF(A2487="","",IFERROR(OFFSET(Paramètres!$C$5,LOOKUP(ROW(A2488),Paramètres!$W$5:$Z$1005)-LOOKUP(ROW(A2488),Paramètres!$V$5:$Z$1005)*Paramètres!$P$5,0)&amp;OFFSET(Paramètres!$F$5,LOOKUP(ROW(A2488),Paramètres!$X$5:$Z$1005)-LOOKUP(ROW(A2488),Paramètres!$W$5:$Z$1005)*Paramètres!$P$6,0)&amp;OFFSET(Paramètres!$I$5,LOOKUP(ROW(A2488),Paramètres!$Y$5:$Z$1005)-LOOKUP(ROW(A2488),Paramètres!$X$5:$Z$1005)*Paramètres!$P$7,0)&amp;OFFSET(Paramètres!L2492,-LOOKUP(ROW(A2488),Paramètres!$Y$5:$Z$1005)*Paramètres!$P$8,0),""))</f>
        <v/>
      </c>
      <c r="B2488" t="str">
        <f ca="1">IF(B2487="","",IFERROR(OFFSET(Paramètres!$D$5,LOOKUP(ROW(B2488),Paramètres!$W$5:$Z$1005)-LOOKUP(ROW(B2488),Paramètres!$V$5:$Z$1005)*Paramètres!$P$5,0)&amp;"/"&amp;OFFSET(Paramètres!$G$5,LOOKUP(ROW(B2488),Paramètres!$X$5:$Z$1005)-LOOKUP(ROW(B2488),Paramètres!$W$5:$Z$1005)*Paramètres!$P$6,0)&amp;"/"&amp;OFFSET(Paramètres!$J$5,LOOKUP(ROW(B2488),Paramètres!$Y$5:$Z$1005)-LOOKUP(ROW(B2488),Paramètres!$X$5:$Z$1005)*Paramètres!$P$7,0)&amp;"/"&amp;OFFSET(Paramètres!M2492,-LOOKUP(ROW(B2488),Paramètres!$Y$5:$Z$1005)*Paramètres!$P$8,0),""))</f>
        <v/>
      </c>
    </row>
    <row r="2489" spans="1:2" x14ac:dyDescent="0.25">
      <c r="A2489" t="str">
        <f ca="1">IF(A2488="","",IFERROR(OFFSET(Paramètres!$C$5,LOOKUP(ROW(A2489),Paramètres!$W$5:$Z$1005)-LOOKUP(ROW(A2489),Paramètres!$V$5:$Z$1005)*Paramètres!$P$5,0)&amp;OFFSET(Paramètres!$F$5,LOOKUP(ROW(A2489),Paramètres!$X$5:$Z$1005)-LOOKUP(ROW(A2489),Paramètres!$W$5:$Z$1005)*Paramètres!$P$6,0)&amp;OFFSET(Paramètres!$I$5,LOOKUP(ROW(A2489),Paramètres!$Y$5:$Z$1005)-LOOKUP(ROW(A2489),Paramètres!$X$5:$Z$1005)*Paramètres!$P$7,0)&amp;OFFSET(Paramètres!L2493,-LOOKUP(ROW(A2489),Paramètres!$Y$5:$Z$1005)*Paramètres!$P$8,0),""))</f>
        <v/>
      </c>
      <c r="B2489" t="str">
        <f ca="1">IF(B2488="","",IFERROR(OFFSET(Paramètres!$D$5,LOOKUP(ROW(B2489),Paramètres!$W$5:$Z$1005)-LOOKUP(ROW(B2489),Paramètres!$V$5:$Z$1005)*Paramètres!$P$5,0)&amp;"/"&amp;OFFSET(Paramètres!$G$5,LOOKUP(ROW(B2489),Paramètres!$X$5:$Z$1005)-LOOKUP(ROW(B2489),Paramètres!$W$5:$Z$1005)*Paramètres!$P$6,0)&amp;"/"&amp;OFFSET(Paramètres!$J$5,LOOKUP(ROW(B2489),Paramètres!$Y$5:$Z$1005)-LOOKUP(ROW(B2489),Paramètres!$X$5:$Z$1005)*Paramètres!$P$7,0)&amp;"/"&amp;OFFSET(Paramètres!M2493,-LOOKUP(ROW(B2489),Paramètres!$Y$5:$Z$1005)*Paramètres!$P$8,0),""))</f>
        <v/>
      </c>
    </row>
    <row r="2490" spans="1:2" x14ac:dyDescent="0.25">
      <c r="A2490" t="str">
        <f ca="1">IF(A2489="","",IFERROR(OFFSET(Paramètres!$C$5,LOOKUP(ROW(A2490),Paramètres!$W$5:$Z$1005)-LOOKUP(ROW(A2490),Paramètres!$V$5:$Z$1005)*Paramètres!$P$5,0)&amp;OFFSET(Paramètres!$F$5,LOOKUP(ROW(A2490),Paramètres!$X$5:$Z$1005)-LOOKUP(ROW(A2490),Paramètres!$W$5:$Z$1005)*Paramètres!$P$6,0)&amp;OFFSET(Paramètres!$I$5,LOOKUP(ROW(A2490),Paramètres!$Y$5:$Z$1005)-LOOKUP(ROW(A2490),Paramètres!$X$5:$Z$1005)*Paramètres!$P$7,0)&amp;OFFSET(Paramètres!L2494,-LOOKUP(ROW(A2490),Paramètres!$Y$5:$Z$1005)*Paramètres!$P$8,0),""))</f>
        <v/>
      </c>
      <c r="B2490" t="str">
        <f ca="1">IF(B2489="","",IFERROR(OFFSET(Paramètres!$D$5,LOOKUP(ROW(B2490),Paramètres!$W$5:$Z$1005)-LOOKUP(ROW(B2490),Paramètres!$V$5:$Z$1005)*Paramètres!$P$5,0)&amp;"/"&amp;OFFSET(Paramètres!$G$5,LOOKUP(ROW(B2490),Paramètres!$X$5:$Z$1005)-LOOKUP(ROW(B2490),Paramètres!$W$5:$Z$1005)*Paramètres!$P$6,0)&amp;"/"&amp;OFFSET(Paramètres!$J$5,LOOKUP(ROW(B2490),Paramètres!$Y$5:$Z$1005)-LOOKUP(ROW(B2490),Paramètres!$X$5:$Z$1005)*Paramètres!$P$7,0)&amp;"/"&amp;OFFSET(Paramètres!M2494,-LOOKUP(ROW(B2490),Paramètres!$Y$5:$Z$1005)*Paramètres!$P$8,0),""))</f>
        <v/>
      </c>
    </row>
    <row r="2491" spans="1:2" x14ac:dyDescent="0.25">
      <c r="A2491" t="str">
        <f ca="1">IF(A2490="","",IFERROR(OFFSET(Paramètres!$C$5,LOOKUP(ROW(A2491),Paramètres!$W$5:$Z$1005)-LOOKUP(ROW(A2491),Paramètres!$V$5:$Z$1005)*Paramètres!$P$5,0)&amp;OFFSET(Paramètres!$F$5,LOOKUP(ROW(A2491),Paramètres!$X$5:$Z$1005)-LOOKUP(ROW(A2491),Paramètres!$W$5:$Z$1005)*Paramètres!$P$6,0)&amp;OFFSET(Paramètres!$I$5,LOOKUP(ROW(A2491),Paramètres!$Y$5:$Z$1005)-LOOKUP(ROW(A2491),Paramètres!$X$5:$Z$1005)*Paramètres!$P$7,0)&amp;OFFSET(Paramètres!L2495,-LOOKUP(ROW(A2491),Paramètres!$Y$5:$Z$1005)*Paramètres!$P$8,0),""))</f>
        <v/>
      </c>
      <c r="B2491" t="str">
        <f ca="1">IF(B2490="","",IFERROR(OFFSET(Paramètres!$D$5,LOOKUP(ROW(B2491),Paramètres!$W$5:$Z$1005)-LOOKUP(ROW(B2491),Paramètres!$V$5:$Z$1005)*Paramètres!$P$5,0)&amp;"/"&amp;OFFSET(Paramètres!$G$5,LOOKUP(ROW(B2491),Paramètres!$X$5:$Z$1005)-LOOKUP(ROW(B2491),Paramètres!$W$5:$Z$1005)*Paramètres!$P$6,0)&amp;"/"&amp;OFFSET(Paramètres!$J$5,LOOKUP(ROW(B2491),Paramètres!$Y$5:$Z$1005)-LOOKUP(ROW(B2491),Paramètres!$X$5:$Z$1005)*Paramètres!$P$7,0)&amp;"/"&amp;OFFSET(Paramètres!M2495,-LOOKUP(ROW(B2491),Paramètres!$Y$5:$Z$1005)*Paramètres!$P$8,0),""))</f>
        <v/>
      </c>
    </row>
    <row r="2492" spans="1:2" x14ac:dyDescent="0.25">
      <c r="A2492" t="str">
        <f ca="1">IF(A2491="","",IFERROR(OFFSET(Paramètres!$C$5,LOOKUP(ROW(A2492),Paramètres!$W$5:$Z$1005)-LOOKUP(ROW(A2492),Paramètres!$V$5:$Z$1005)*Paramètres!$P$5,0)&amp;OFFSET(Paramètres!$F$5,LOOKUP(ROW(A2492),Paramètres!$X$5:$Z$1005)-LOOKUP(ROW(A2492),Paramètres!$W$5:$Z$1005)*Paramètres!$P$6,0)&amp;OFFSET(Paramètres!$I$5,LOOKUP(ROW(A2492),Paramètres!$Y$5:$Z$1005)-LOOKUP(ROW(A2492),Paramètres!$X$5:$Z$1005)*Paramètres!$P$7,0)&amp;OFFSET(Paramètres!L2496,-LOOKUP(ROW(A2492),Paramètres!$Y$5:$Z$1005)*Paramètres!$P$8,0),""))</f>
        <v/>
      </c>
      <c r="B2492" t="str">
        <f ca="1">IF(B2491="","",IFERROR(OFFSET(Paramètres!$D$5,LOOKUP(ROW(B2492),Paramètres!$W$5:$Z$1005)-LOOKUP(ROW(B2492),Paramètres!$V$5:$Z$1005)*Paramètres!$P$5,0)&amp;"/"&amp;OFFSET(Paramètres!$G$5,LOOKUP(ROW(B2492),Paramètres!$X$5:$Z$1005)-LOOKUP(ROW(B2492),Paramètres!$W$5:$Z$1005)*Paramètres!$P$6,0)&amp;"/"&amp;OFFSET(Paramètres!$J$5,LOOKUP(ROW(B2492),Paramètres!$Y$5:$Z$1005)-LOOKUP(ROW(B2492),Paramètres!$X$5:$Z$1005)*Paramètres!$P$7,0)&amp;"/"&amp;OFFSET(Paramètres!M2496,-LOOKUP(ROW(B2492),Paramètres!$Y$5:$Z$1005)*Paramètres!$P$8,0),""))</f>
        <v/>
      </c>
    </row>
    <row r="2493" spans="1:2" x14ac:dyDescent="0.25">
      <c r="A2493" t="str">
        <f ca="1">IF(A2492="","",IFERROR(OFFSET(Paramètres!$C$5,LOOKUP(ROW(A2493),Paramètres!$W$5:$Z$1005)-LOOKUP(ROW(A2493),Paramètres!$V$5:$Z$1005)*Paramètres!$P$5,0)&amp;OFFSET(Paramètres!$F$5,LOOKUP(ROW(A2493),Paramètres!$X$5:$Z$1005)-LOOKUP(ROW(A2493),Paramètres!$W$5:$Z$1005)*Paramètres!$P$6,0)&amp;OFFSET(Paramètres!$I$5,LOOKUP(ROW(A2493),Paramètres!$Y$5:$Z$1005)-LOOKUP(ROW(A2493),Paramètres!$X$5:$Z$1005)*Paramètres!$P$7,0)&amp;OFFSET(Paramètres!L2497,-LOOKUP(ROW(A2493),Paramètres!$Y$5:$Z$1005)*Paramètres!$P$8,0),""))</f>
        <v/>
      </c>
      <c r="B2493" t="str">
        <f ca="1">IF(B2492="","",IFERROR(OFFSET(Paramètres!$D$5,LOOKUP(ROW(B2493),Paramètres!$W$5:$Z$1005)-LOOKUP(ROW(B2493),Paramètres!$V$5:$Z$1005)*Paramètres!$P$5,0)&amp;"/"&amp;OFFSET(Paramètres!$G$5,LOOKUP(ROW(B2493),Paramètres!$X$5:$Z$1005)-LOOKUP(ROW(B2493),Paramètres!$W$5:$Z$1005)*Paramètres!$P$6,0)&amp;"/"&amp;OFFSET(Paramètres!$J$5,LOOKUP(ROW(B2493),Paramètres!$Y$5:$Z$1005)-LOOKUP(ROW(B2493),Paramètres!$X$5:$Z$1005)*Paramètres!$P$7,0)&amp;"/"&amp;OFFSET(Paramètres!M2497,-LOOKUP(ROW(B2493),Paramètres!$Y$5:$Z$1005)*Paramètres!$P$8,0),""))</f>
        <v/>
      </c>
    </row>
    <row r="2494" spans="1:2" x14ac:dyDescent="0.25">
      <c r="A2494" t="str">
        <f ca="1">IF(A2493="","",IFERROR(OFFSET(Paramètres!$C$5,LOOKUP(ROW(A2494),Paramètres!$W$5:$Z$1005)-LOOKUP(ROW(A2494),Paramètres!$V$5:$Z$1005)*Paramètres!$P$5,0)&amp;OFFSET(Paramètres!$F$5,LOOKUP(ROW(A2494),Paramètres!$X$5:$Z$1005)-LOOKUP(ROW(A2494),Paramètres!$W$5:$Z$1005)*Paramètres!$P$6,0)&amp;OFFSET(Paramètres!$I$5,LOOKUP(ROW(A2494),Paramètres!$Y$5:$Z$1005)-LOOKUP(ROW(A2494),Paramètres!$X$5:$Z$1005)*Paramètres!$P$7,0)&amp;OFFSET(Paramètres!L2498,-LOOKUP(ROW(A2494),Paramètres!$Y$5:$Z$1005)*Paramètres!$P$8,0),""))</f>
        <v/>
      </c>
      <c r="B2494" t="str">
        <f ca="1">IF(B2493="","",IFERROR(OFFSET(Paramètres!$D$5,LOOKUP(ROW(B2494),Paramètres!$W$5:$Z$1005)-LOOKUP(ROW(B2494),Paramètres!$V$5:$Z$1005)*Paramètres!$P$5,0)&amp;"/"&amp;OFFSET(Paramètres!$G$5,LOOKUP(ROW(B2494),Paramètres!$X$5:$Z$1005)-LOOKUP(ROW(B2494),Paramètres!$W$5:$Z$1005)*Paramètres!$P$6,0)&amp;"/"&amp;OFFSET(Paramètres!$J$5,LOOKUP(ROW(B2494),Paramètres!$Y$5:$Z$1005)-LOOKUP(ROW(B2494),Paramètres!$X$5:$Z$1005)*Paramètres!$P$7,0)&amp;"/"&amp;OFFSET(Paramètres!M2498,-LOOKUP(ROW(B2494),Paramètres!$Y$5:$Z$1005)*Paramètres!$P$8,0),""))</f>
        <v/>
      </c>
    </row>
    <row r="2495" spans="1:2" x14ac:dyDescent="0.25">
      <c r="A2495" t="str">
        <f ca="1">IF(A2494="","",IFERROR(OFFSET(Paramètres!$C$5,LOOKUP(ROW(A2495),Paramètres!$W$5:$Z$1005)-LOOKUP(ROW(A2495),Paramètres!$V$5:$Z$1005)*Paramètres!$P$5,0)&amp;OFFSET(Paramètres!$F$5,LOOKUP(ROW(A2495),Paramètres!$X$5:$Z$1005)-LOOKUP(ROW(A2495),Paramètres!$W$5:$Z$1005)*Paramètres!$P$6,0)&amp;OFFSET(Paramètres!$I$5,LOOKUP(ROW(A2495),Paramètres!$Y$5:$Z$1005)-LOOKUP(ROW(A2495),Paramètres!$X$5:$Z$1005)*Paramètres!$P$7,0)&amp;OFFSET(Paramètres!L2499,-LOOKUP(ROW(A2495),Paramètres!$Y$5:$Z$1005)*Paramètres!$P$8,0),""))</f>
        <v/>
      </c>
      <c r="B2495" t="str">
        <f ca="1">IF(B2494="","",IFERROR(OFFSET(Paramètres!$D$5,LOOKUP(ROW(B2495),Paramètres!$W$5:$Z$1005)-LOOKUP(ROW(B2495),Paramètres!$V$5:$Z$1005)*Paramètres!$P$5,0)&amp;"/"&amp;OFFSET(Paramètres!$G$5,LOOKUP(ROW(B2495),Paramètres!$X$5:$Z$1005)-LOOKUP(ROW(B2495),Paramètres!$W$5:$Z$1005)*Paramètres!$P$6,0)&amp;"/"&amp;OFFSET(Paramètres!$J$5,LOOKUP(ROW(B2495),Paramètres!$Y$5:$Z$1005)-LOOKUP(ROW(B2495),Paramètres!$X$5:$Z$1005)*Paramètres!$P$7,0)&amp;"/"&amp;OFFSET(Paramètres!M2499,-LOOKUP(ROW(B2495),Paramètres!$Y$5:$Z$1005)*Paramètres!$P$8,0),""))</f>
        <v/>
      </c>
    </row>
    <row r="2496" spans="1:2" x14ac:dyDescent="0.25">
      <c r="A2496" t="str">
        <f ca="1">IF(A2495="","",IFERROR(OFFSET(Paramètres!$C$5,LOOKUP(ROW(A2496),Paramètres!$W$5:$Z$1005)-LOOKUP(ROW(A2496),Paramètres!$V$5:$Z$1005)*Paramètres!$P$5,0)&amp;OFFSET(Paramètres!$F$5,LOOKUP(ROW(A2496),Paramètres!$X$5:$Z$1005)-LOOKUP(ROW(A2496),Paramètres!$W$5:$Z$1005)*Paramètres!$P$6,0)&amp;OFFSET(Paramètres!$I$5,LOOKUP(ROW(A2496),Paramètres!$Y$5:$Z$1005)-LOOKUP(ROW(A2496),Paramètres!$X$5:$Z$1005)*Paramètres!$P$7,0)&amp;OFFSET(Paramètres!L2500,-LOOKUP(ROW(A2496),Paramètres!$Y$5:$Z$1005)*Paramètres!$P$8,0),""))</f>
        <v/>
      </c>
      <c r="B2496" t="str">
        <f ca="1">IF(B2495="","",IFERROR(OFFSET(Paramètres!$D$5,LOOKUP(ROW(B2496),Paramètres!$W$5:$Z$1005)-LOOKUP(ROW(B2496),Paramètres!$V$5:$Z$1005)*Paramètres!$P$5,0)&amp;"/"&amp;OFFSET(Paramètres!$G$5,LOOKUP(ROW(B2496),Paramètres!$X$5:$Z$1005)-LOOKUP(ROW(B2496),Paramètres!$W$5:$Z$1005)*Paramètres!$P$6,0)&amp;"/"&amp;OFFSET(Paramètres!$J$5,LOOKUP(ROW(B2496),Paramètres!$Y$5:$Z$1005)-LOOKUP(ROW(B2496),Paramètres!$X$5:$Z$1005)*Paramètres!$P$7,0)&amp;"/"&amp;OFFSET(Paramètres!M2500,-LOOKUP(ROW(B2496),Paramètres!$Y$5:$Z$1005)*Paramètres!$P$8,0),""))</f>
        <v/>
      </c>
    </row>
    <row r="2497" spans="1:2" x14ac:dyDescent="0.25">
      <c r="A2497" t="str">
        <f ca="1">IF(A2496="","",IFERROR(OFFSET(Paramètres!$C$5,LOOKUP(ROW(A2497),Paramètres!$W$5:$Z$1005)-LOOKUP(ROW(A2497),Paramètres!$V$5:$Z$1005)*Paramètres!$P$5,0)&amp;OFFSET(Paramètres!$F$5,LOOKUP(ROW(A2497),Paramètres!$X$5:$Z$1005)-LOOKUP(ROW(A2497),Paramètres!$W$5:$Z$1005)*Paramètres!$P$6,0)&amp;OFFSET(Paramètres!$I$5,LOOKUP(ROW(A2497),Paramètres!$Y$5:$Z$1005)-LOOKUP(ROW(A2497),Paramètres!$X$5:$Z$1005)*Paramètres!$P$7,0)&amp;OFFSET(Paramètres!L2501,-LOOKUP(ROW(A2497),Paramètres!$Y$5:$Z$1005)*Paramètres!$P$8,0),""))</f>
        <v/>
      </c>
      <c r="B2497" t="str">
        <f ca="1">IF(B2496="","",IFERROR(OFFSET(Paramètres!$D$5,LOOKUP(ROW(B2497),Paramètres!$W$5:$Z$1005)-LOOKUP(ROW(B2497),Paramètres!$V$5:$Z$1005)*Paramètres!$P$5,0)&amp;"/"&amp;OFFSET(Paramètres!$G$5,LOOKUP(ROW(B2497),Paramètres!$X$5:$Z$1005)-LOOKUP(ROW(B2497),Paramètres!$W$5:$Z$1005)*Paramètres!$P$6,0)&amp;"/"&amp;OFFSET(Paramètres!$J$5,LOOKUP(ROW(B2497),Paramètres!$Y$5:$Z$1005)-LOOKUP(ROW(B2497),Paramètres!$X$5:$Z$1005)*Paramètres!$P$7,0)&amp;"/"&amp;OFFSET(Paramètres!M2501,-LOOKUP(ROW(B2497),Paramètres!$Y$5:$Z$1005)*Paramètres!$P$8,0),""))</f>
        <v/>
      </c>
    </row>
    <row r="2498" spans="1:2" x14ac:dyDescent="0.25">
      <c r="A2498" t="str">
        <f ca="1">IF(A2497="","",IFERROR(OFFSET(Paramètres!$C$5,LOOKUP(ROW(A2498),Paramètres!$W$5:$Z$1005)-LOOKUP(ROW(A2498),Paramètres!$V$5:$Z$1005)*Paramètres!$P$5,0)&amp;OFFSET(Paramètres!$F$5,LOOKUP(ROW(A2498),Paramètres!$X$5:$Z$1005)-LOOKUP(ROW(A2498),Paramètres!$W$5:$Z$1005)*Paramètres!$P$6,0)&amp;OFFSET(Paramètres!$I$5,LOOKUP(ROW(A2498),Paramètres!$Y$5:$Z$1005)-LOOKUP(ROW(A2498),Paramètres!$X$5:$Z$1005)*Paramètres!$P$7,0)&amp;OFFSET(Paramètres!L2502,-LOOKUP(ROW(A2498),Paramètres!$Y$5:$Z$1005)*Paramètres!$P$8,0),""))</f>
        <v/>
      </c>
      <c r="B2498" t="str">
        <f ca="1">IF(B2497="","",IFERROR(OFFSET(Paramètres!$D$5,LOOKUP(ROW(B2498),Paramètres!$W$5:$Z$1005)-LOOKUP(ROW(B2498),Paramètres!$V$5:$Z$1005)*Paramètres!$P$5,0)&amp;"/"&amp;OFFSET(Paramètres!$G$5,LOOKUP(ROW(B2498),Paramètres!$X$5:$Z$1005)-LOOKUP(ROW(B2498),Paramètres!$W$5:$Z$1005)*Paramètres!$P$6,0)&amp;"/"&amp;OFFSET(Paramètres!$J$5,LOOKUP(ROW(B2498),Paramètres!$Y$5:$Z$1005)-LOOKUP(ROW(B2498),Paramètres!$X$5:$Z$1005)*Paramètres!$P$7,0)&amp;"/"&amp;OFFSET(Paramètres!M2502,-LOOKUP(ROW(B2498),Paramètres!$Y$5:$Z$1005)*Paramètres!$P$8,0),""))</f>
        <v/>
      </c>
    </row>
    <row r="2499" spans="1:2" x14ac:dyDescent="0.25">
      <c r="A2499" t="str">
        <f ca="1">IF(A2498="","",IFERROR(OFFSET(Paramètres!$C$5,LOOKUP(ROW(A2499),Paramètres!$W$5:$Z$1005)-LOOKUP(ROW(A2499),Paramètres!$V$5:$Z$1005)*Paramètres!$P$5,0)&amp;OFFSET(Paramètres!$F$5,LOOKUP(ROW(A2499),Paramètres!$X$5:$Z$1005)-LOOKUP(ROW(A2499),Paramètres!$W$5:$Z$1005)*Paramètres!$P$6,0)&amp;OFFSET(Paramètres!$I$5,LOOKUP(ROW(A2499),Paramètres!$Y$5:$Z$1005)-LOOKUP(ROW(A2499),Paramètres!$X$5:$Z$1005)*Paramètres!$P$7,0)&amp;OFFSET(Paramètres!L2503,-LOOKUP(ROW(A2499),Paramètres!$Y$5:$Z$1005)*Paramètres!$P$8,0),""))</f>
        <v/>
      </c>
      <c r="B2499" t="str">
        <f ca="1">IF(B2498="","",IFERROR(OFFSET(Paramètres!$D$5,LOOKUP(ROW(B2499),Paramètres!$W$5:$Z$1005)-LOOKUP(ROW(B2499),Paramètres!$V$5:$Z$1005)*Paramètres!$P$5,0)&amp;"/"&amp;OFFSET(Paramètres!$G$5,LOOKUP(ROW(B2499),Paramètres!$X$5:$Z$1005)-LOOKUP(ROW(B2499),Paramètres!$W$5:$Z$1005)*Paramètres!$P$6,0)&amp;"/"&amp;OFFSET(Paramètres!$J$5,LOOKUP(ROW(B2499),Paramètres!$Y$5:$Z$1005)-LOOKUP(ROW(B2499),Paramètres!$X$5:$Z$1005)*Paramètres!$P$7,0)&amp;"/"&amp;OFFSET(Paramètres!M2503,-LOOKUP(ROW(B2499),Paramètres!$Y$5:$Z$1005)*Paramètres!$P$8,0),""))</f>
        <v/>
      </c>
    </row>
    <row r="2500" spans="1:2" x14ac:dyDescent="0.25">
      <c r="A2500" t="str">
        <f ca="1">IF(A2499="","",IFERROR(OFFSET(Paramètres!$C$5,LOOKUP(ROW(A2500),Paramètres!$W$5:$Z$1005)-LOOKUP(ROW(A2500),Paramètres!$V$5:$Z$1005)*Paramètres!$P$5,0)&amp;OFFSET(Paramètres!$F$5,LOOKUP(ROW(A2500),Paramètres!$X$5:$Z$1005)-LOOKUP(ROW(A2500),Paramètres!$W$5:$Z$1005)*Paramètres!$P$6,0)&amp;OFFSET(Paramètres!$I$5,LOOKUP(ROW(A2500),Paramètres!$Y$5:$Z$1005)-LOOKUP(ROW(A2500),Paramètres!$X$5:$Z$1005)*Paramètres!$P$7,0)&amp;OFFSET(Paramètres!L2504,-LOOKUP(ROW(A2500),Paramètres!$Y$5:$Z$1005)*Paramètres!$P$8,0),""))</f>
        <v/>
      </c>
      <c r="B2500" t="str">
        <f ca="1">IF(B2499="","",IFERROR(OFFSET(Paramètres!$D$5,LOOKUP(ROW(B2500),Paramètres!$W$5:$Z$1005)-LOOKUP(ROW(B2500),Paramètres!$V$5:$Z$1005)*Paramètres!$P$5,0)&amp;"/"&amp;OFFSET(Paramètres!$G$5,LOOKUP(ROW(B2500),Paramètres!$X$5:$Z$1005)-LOOKUP(ROW(B2500),Paramètres!$W$5:$Z$1005)*Paramètres!$P$6,0)&amp;"/"&amp;OFFSET(Paramètres!$J$5,LOOKUP(ROW(B2500),Paramètres!$Y$5:$Z$1005)-LOOKUP(ROW(B2500),Paramètres!$X$5:$Z$1005)*Paramètres!$P$7,0)&amp;"/"&amp;OFFSET(Paramètres!M2504,-LOOKUP(ROW(B2500),Paramètres!$Y$5:$Z$1005)*Paramètres!$P$8,0),""))</f>
        <v/>
      </c>
    </row>
    <row r="2501" spans="1:2" x14ac:dyDescent="0.25">
      <c r="A2501" t="str">
        <f ca="1">IF(A2500="","",IFERROR(OFFSET(Paramètres!$C$5,LOOKUP(ROW(A2501),Paramètres!$W$5:$Z$1005)-LOOKUP(ROW(A2501),Paramètres!$V$5:$Z$1005)*Paramètres!$P$5,0)&amp;OFFSET(Paramètres!$F$5,LOOKUP(ROW(A2501),Paramètres!$X$5:$Z$1005)-LOOKUP(ROW(A2501),Paramètres!$W$5:$Z$1005)*Paramètres!$P$6,0)&amp;OFFSET(Paramètres!$I$5,LOOKUP(ROW(A2501),Paramètres!$Y$5:$Z$1005)-LOOKUP(ROW(A2501),Paramètres!$X$5:$Z$1005)*Paramètres!$P$7,0)&amp;OFFSET(Paramètres!L2505,-LOOKUP(ROW(A2501),Paramètres!$Y$5:$Z$1005)*Paramètres!$P$8,0),""))</f>
        <v/>
      </c>
      <c r="B2501" t="str">
        <f ca="1">IF(B2500="","",IFERROR(OFFSET(Paramètres!$D$5,LOOKUP(ROW(B2501),Paramètres!$W$5:$Z$1005)-LOOKUP(ROW(B2501),Paramètres!$V$5:$Z$1005)*Paramètres!$P$5,0)&amp;"/"&amp;OFFSET(Paramètres!$G$5,LOOKUP(ROW(B2501),Paramètres!$X$5:$Z$1005)-LOOKUP(ROW(B2501),Paramètres!$W$5:$Z$1005)*Paramètres!$P$6,0)&amp;"/"&amp;OFFSET(Paramètres!$J$5,LOOKUP(ROW(B2501),Paramètres!$Y$5:$Z$1005)-LOOKUP(ROW(B2501),Paramètres!$X$5:$Z$1005)*Paramètres!$P$7,0)&amp;"/"&amp;OFFSET(Paramètres!M2505,-LOOKUP(ROW(B2501),Paramètres!$Y$5:$Z$1005)*Paramètres!$P$8,0),""))</f>
        <v/>
      </c>
    </row>
    <row r="2502" spans="1:2" x14ac:dyDescent="0.25">
      <c r="A2502" t="str">
        <f ca="1">IF(A2501="","",IFERROR(OFFSET(Paramètres!$C$5,LOOKUP(ROW(A2502),Paramètres!$W$5:$Z$1005)-LOOKUP(ROW(A2502),Paramètres!$V$5:$Z$1005)*Paramètres!$P$5,0)&amp;OFFSET(Paramètres!$F$5,LOOKUP(ROW(A2502),Paramètres!$X$5:$Z$1005)-LOOKUP(ROW(A2502),Paramètres!$W$5:$Z$1005)*Paramètres!$P$6,0)&amp;OFFSET(Paramètres!$I$5,LOOKUP(ROW(A2502),Paramètres!$Y$5:$Z$1005)-LOOKUP(ROW(A2502),Paramètres!$X$5:$Z$1005)*Paramètres!$P$7,0)&amp;OFFSET(Paramètres!L2506,-LOOKUP(ROW(A2502),Paramètres!$Y$5:$Z$1005)*Paramètres!$P$8,0),""))</f>
        <v/>
      </c>
      <c r="B2502" t="str">
        <f ca="1">IF(B2501="","",IFERROR(OFFSET(Paramètres!$D$5,LOOKUP(ROW(B2502),Paramètres!$W$5:$Z$1005)-LOOKUP(ROW(B2502),Paramètres!$V$5:$Z$1005)*Paramètres!$P$5,0)&amp;"/"&amp;OFFSET(Paramètres!$G$5,LOOKUP(ROW(B2502),Paramètres!$X$5:$Z$1005)-LOOKUP(ROW(B2502),Paramètres!$W$5:$Z$1005)*Paramètres!$P$6,0)&amp;"/"&amp;OFFSET(Paramètres!$J$5,LOOKUP(ROW(B2502),Paramètres!$Y$5:$Z$1005)-LOOKUP(ROW(B2502),Paramètres!$X$5:$Z$1005)*Paramètres!$P$7,0)&amp;"/"&amp;OFFSET(Paramètres!M2506,-LOOKUP(ROW(B2502),Paramètres!$Y$5:$Z$1005)*Paramètres!$P$8,0),""))</f>
        <v/>
      </c>
    </row>
    <row r="2503" spans="1:2" x14ac:dyDescent="0.25">
      <c r="A2503" t="str">
        <f ca="1">IF(A2502="","",IFERROR(OFFSET(Paramètres!$C$5,LOOKUP(ROW(A2503),Paramètres!$W$5:$Z$1005)-LOOKUP(ROW(A2503),Paramètres!$V$5:$Z$1005)*Paramètres!$P$5,0)&amp;OFFSET(Paramètres!$F$5,LOOKUP(ROW(A2503),Paramètres!$X$5:$Z$1005)-LOOKUP(ROW(A2503),Paramètres!$W$5:$Z$1005)*Paramètres!$P$6,0)&amp;OFFSET(Paramètres!$I$5,LOOKUP(ROW(A2503),Paramètres!$Y$5:$Z$1005)-LOOKUP(ROW(A2503),Paramètres!$X$5:$Z$1005)*Paramètres!$P$7,0)&amp;OFFSET(Paramètres!L2507,-LOOKUP(ROW(A2503),Paramètres!$Y$5:$Z$1005)*Paramètres!$P$8,0),""))</f>
        <v/>
      </c>
      <c r="B2503" t="str">
        <f ca="1">IF(B2502="","",IFERROR(OFFSET(Paramètres!$D$5,LOOKUP(ROW(B2503),Paramètres!$W$5:$Z$1005)-LOOKUP(ROW(B2503),Paramètres!$V$5:$Z$1005)*Paramètres!$P$5,0)&amp;"/"&amp;OFFSET(Paramètres!$G$5,LOOKUP(ROW(B2503),Paramètres!$X$5:$Z$1005)-LOOKUP(ROW(B2503),Paramètres!$W$5:$Z$1005)*Paramètres!$P$6,0)&amp;"/"&amp;OFFSET(Paramètres!$J$5,LOOKUP(ROW(B2503),Paramètres!$Y$5:$Z$1005)-LOOKUP(ROW(B2503),Paramètres!$X$5:$Z$1005)*Paramètres!$P$7,0)&amp;"/"&amp;OFFSET(Paramètres!M2507,-LOOKUP(ROW(B2503),Paramètres!$Y$5:$Z$1005)*Paramètres!$P$8,0),""))</f>
        <v/>
      </c>
    </row>
    <row r="2504" spans="1:2" x14ac:dyDescent="0.25">
      <c r="A2504" t="str">
        <f ca="1">IF(A2503="","",IFERROR(OFFSET(Paramètres!$C$5,LOOKUP(ROW(A2504),Paramètres!$W$5:$Z$1005)-LOOKUP(ROW(A2504),Paramètres!$V$5:$Z$1005)*Paramètres!$P$5,0)&amp;OFFSET(Paramètres!$F$5,LOOKUP(ROW(A2504),Paramètres!$X$5:$Z$1005)-LOOKUP(ROW(A2504),Paramètres!$W$5:$Z$1005)*Paramètres!$P$6,0)&amp;OFFSET(Paramètres!$I$5,LOOKUP(ROW(A2504),Paramètres!$Y$5:$Z$1005)-LOOKUP(ROW(A2504),Paramètres!$X$5:$Z$1005)*Paramètres!$P$7,0)&amp;OFFSET(Paramètres!L2508,-LOOKUP(ROW(A2504),Paramètres!$Y$5:$Z$1005)*Paramètres!$P$8,0),""))</f>
        <v/>
      </c>
      <c r="B2504" t="str">
        <f ca="1">IF(B2503="","",IFERROR(OFFSET(Paramètres!$D$5,LOOKUP(ROW(B2504),Paramètres!$W$5:$Z$1005)-LOOKUP(ROW(B2504),Paramètres!$V$5:$Z$1005)*Paramètres!$P$5,0)&amp;"/"&amp;OFFSET(Paramètres!$G$5,LOOKUP(ROW(B2504),Paramètres!$X$5:$Z$1005)-LOOKUP(ROW(B2504),Paramètres!$W$5:$Z$1005)*Paramètres!$P$6,0)&amp;"/"&amp;OFFSET(Paramètres!$J$5,LOOKUP(ROW(B2504),Paramètres!$Y$5:$Z$1005)-LOOKUP(ROW(B2504),Paramètres!$X$5:$Z$1005)*Paramètres!$P$7,0)&amp;"/"&amp;OFFSET(Paramètres!M2508,-LOOKUP(ROW(B2504),Paramètres!$Y$5:$Z$1005)*Paramètres!$P$8,0),""))</f>
        <v/>
      </c>
    </row>
    <row r="2505" spans="1:2" x14ac:dyDescent="0.25">
      <c r="A2505" t="str">
        <f ca="1">IF(A2504="","",IFERROR(OFFSET(Paramètres!$C$5,LOOKUP(ROW(A2505),Paramètres!$W$5:$Z$1005)-LOOKUP(ROW(A2505),Paramètres!$V$5:$Z$1005)*Paramètres!$P$5,0)&amp;OFFSET(Paramètres!$F$5,LOOKUP(ROW(A2505),Paramètres!$X$5:$Z$1005)-LOOKUP(ROW(A2505),Paramètres!$W$5:$Z$1005)*Paramètres!$P$6,0)&amp;OFFSET(Paramètres!$I$5,LOOKUP(ROW(A2505),Paramètres!$Y$5:$Z$1005)-LOOKUP(ROW(A2505),Paramètres!$X$5:$Z$1005)*Paramètres!$P$7,0)&amp;OFFSET(Paramètres!L2509,-LOOKUP(ROW(A2505),Paramètres!$Y$5:$Z$1005)*Paramètres!$P$8,0),""))</f>
        <v/>
      </c>
      <c r="B2505" t="str">
        <f ca="1">IF(B2504="","",IFERROR(OFFSET(Paramètres!$D$5,LOOKUP(ROW(B2505),Paramètres!$W$5:$Z$1005)-LOOKUP(ROW(B2505),Paramètres!$V$5:$Z$1005)*Paramètres!$P$5,0)&amp;"/"&amp;OFFSET(Paramètres!$G$5,LOOKUP(ROW(B2505),Paramètres!$X$5:$Z$1005)-LOOKUP(ROW(B2505),Paramètres!$W$5:$Z$1005)*Paramètres!$P$6,0)&amp;"/"&amp;OFFSET(Paramètres!$J$5,LOOKUP(ROW(B2505),Paramètres!$Y$5:$Z$1005)-LOOKUP(ROW(B2505),Paramètres!$X$5:$Z$1005)*Paramètres!$P$7,0)&amp;"/"&amp;OFFSET(Paramètres!M2509,-LOOKUP(ROW(B2505),Paramètres!$Y$5:$Z$1005)*Paramètres!$P$8,0),""))</f>
        <v/>
      </c>
    </row>
    <row r="2506" spans="1:2" x14ac:dyDescent="0.25">
      <c r="A2506" t="str">
        <f ca="1">IF(A2505="","",IFERROR(OFFSET(Paramètres!$C$5,LOOKUP(ROW(A2506),Paramètres!$W$5:$Z$1005)-LOOKUP(ROW(A2506),Paramètres!$V$5:$Z$1005)*Paramètres!$P$5,0)&amp;OFFSET(Paramètres!$F$5,LOOKUP(ROW(A2506),Paramètres!$X$5:$Z$1005)-LOOKUP(ROW(A2506),Paramètres!$W$5:$Z$1005)*Paramètres!$P$6,0)&amp;OFFSET(Paramètres!$I$5,LOOKUP(ROW(A2506),Paramètres!$Y$5:$Z$1005)-LOOKUP(ROW(A2506),Paramètres!$X$5:$Z$1005)*Paramètres!$P$7,0)&amp;OFFSET(Paramètres!L2510,-LOOKUP(ROW(A2506),Paramètres!$Y$5:$Z$1005)*Paramètres!$P$8,0),""))</f>
        <v/>
      </c>
      <c r="B2506" t="str">
        <f ca="1">IF(B2505="","",IFERROR(OFFSET(Paramètres!$D$5,LOOKUP(ROW(B2506),Paramètres!$W$5:$Z$1005)-LOOKUP(ROW(B2506),Paramètres!$V$5:$Z$1005)*Paramètres!$P$5,0)&amp;"/"&amp;OFFSET(Paramètres!$G$5,LOOKUP(ROW(B2506),Paramètres!$X$5:$Z$1005)-LOOKUP(ROW(B2506),Paramètres!$W$5:$Z$1005)*Paramètres!$P$6,0)&amp;"/"&amp;OFFSET(Paramètres!$J$5,LOOKUP(ROW(B2506),Paramètres!$Y$5:$Z$1005)-LOOKUP(ROW(B2506),Paramètres!$X$5:$Z$1005)*Paramètres!$P$7,0)&amp;"/"&amp;OFFSET(Paramètres!M2510,-LOOKUP(ROW(B2506),Paramètres!$Y$5:$Z$1005)*Paramètres!$P$8,0),""))</f>
        <v/>
      </c>
    </row>
    <row r="2507" spans="1:2" x14ac:dyDescent="0.25">
      <c r="A2507" t="str">
        <f ca="1">IF(A2506="","",IFERROR(OFFSET(Paramètres!$C$5,LOOKUP(ROW(A2507),Paramètres!$W$5:$Z$1005)-LOOKUP(ROW(A2507),Paramètres!$V$5:$Z$1005)*Paramètres!$P$5,0)&amp;OFFSET(Paramètres!$F$5,LOOKUP(ROW(A2507),Paramètres!$X$5:$Z$1005)-LOOKUP(ROW(A2507),Paramètres!$W$5:$Z$1005)*Paramètres!$P$6,0)&amp;OFFSET(Paramètres!$I$5,LOOKUP(ROW(A2507),Paramètres!$Y$5:$Z$1005)-LOOKUP(ROW(A2507),Paramètres!$X$5:$Z$1005)*Paramètres!$P$7,0)&amp;OFFSET(Paramètres!L2511,-LOOKUP(ROW(A2507),Paramètres!$Y$5:$Z$1005)*Paramètres!$P$8,0),""))</f>
        <v/>
      </c>
      <c r="B2507" t="str">
        <f ca="1">IF(B2506="","",IFERROR(OFFSET(Paramètres!$D$5,LOOKUP(ROW(B2507),Paramètres!$W$5:$Z$1005)-LOOKUP(ROW(B2507),Paramètres!$V$5:$Z$1005)*Paramètres!$P$5,0)&amp;"/"&amp;OFFSET(Paramètres!$G$5,LOOKUP(ROW(B2507),Paramètres!$X$5:$Z$1005)-LOOKUP(ROW(B2507),Paramètres!$W$5:$Z$1005)*Paramètres!$P$6,0)&amp;"/"&amp;OFFSET(Paramètres!$J$5,LOOKUP(ROW(B2507),Paramètres!$Y$5:$Z$1005)-LOOKUP(ROW(B2507),Paramètres!$X$5:$Z$1005)*Paramètres!$P$7,0)&amp;"/"&amp;OFFSET(Paramètres!M2511,-LOOKUP(ROW(B2507),Paramètres!$Y$5:$Z$1005)*Paramètres!$P$8,0),""))</f>
        <v/>
      </c>
    </row>
    <row r="2508" spans="1:2" x14ac:dyDescent="0.25">
      <c r="A2508" t="str">
        <f ca="1">IF(A2507="","",IFERROR(OFFSET(Paramètres!$C$5,LOOKUP(ROW(A2508),Paramètres!$W$5:$Z$1005)-LOOKUP(ROW(A2508),Paramètres!$V$5:$Z$1005)*Paramètres!$P$5,0)&amp;OFFSET(Paramètres!$F$5,LOOKUP(ROW(A2508),Paramètres!$X$5:$Z$1005)-LOOKUP(ROW(A2508),Paramètres!$W$5:$Z$1005)*Paramètres!$P$6,0)&amp;OFFSET(Paramètres!$I$5,LOOKUP(ROW(A2508),Paramètres!$Y$5:$Z$1005)-LOOKUP(ROW(A2508),Paramètres!$X$5:$Z$1005)*Paramètres!$P$7,0)&amp;OFFSET(Paramètres!L2512,-LOOKUP(ROW(A2508),Paramètres!$Y$5:$Z$1005)*Paramètres!$P$8,0),""))</f>
        <v/>
      </c>
      <c r="B2508" t="str">
        <f ca="1">IF(B2507="","",IFERROR(OFFSET(Paramètres!$D$5,LOOKUP(ROW(B2508),Paramètres!$W$5:$Z$1005)-LOOKUP(ROW(B2508),Paramètres!$V$5:$Z$1005)*Paramètres!$P$5,0)&amp;"/"&amp;OFFSET(Paramètres!$G$5,LOOKUP(ROW(B2508),Paramètres!$X$5:$Z$1005)-LOOKUP(ROW(B2508),Paramètres!$W$5:$Z$1005)*Paramètres!$P$6,0)&amp;"/"&amp;OFFSET(Paramètres!$J$5,LOOKUP(ROW(B2508),Paramètres!$Y$5:$Z$1005)-LOOKUP(ROW(B2508),Paramètres!$X$5:$Z$1005)*Paramètres!$P$7,0)&amp;"/"&amp;OFFSET(Paramètres!M2512,-LOOKUP(ROW(B2508),Paramètres!$Y$5:$Z$1005)*Paramètres!$P$8,0),""))</f>
        <v/>
      </c>
    </row>
    <row r="2509" spans="1:2" x14ac:dyDescent="0.25">
      <c r="A2509" t="str">
        <f ca="1">IF(A2508="","",IFERROR(OFFSET(Paramètres!$C$5,LOOKUP(ROW(A2509),Paramètres!$W$5:$Z$1005)-LOOKUP(ROW(A2509),Paramètres!$V$5:$Z$1005)*Paramètres!$P$5,0)&amp;OFFSET(Paramètres!$F$5,LOOKUP(ROW(A2509),Paramètres!$X$5:$Z$1005)-LOOKUP(ROW(A2509),Paramètres!$W$5:$Z$1005)*Paramètres!$P$6,0)&amp;OFFSET(Paramètres!$I$5,LOOKUP(ROW(A2509),Paramètres!$Y$5:$Z$1005)-LOOKUP(ROW(A2509),Paramètres!$X$5:$Z$1005)*Paramètres!$P$7,0)&amp;OFFSET(Paramètres!L2513,-LOOKUP(ROW(A2509),Paramètres!$Y$5:$Z$1005)*Paramètres!$P$8,0),""))</f>
        <v/>
      </c>
      <c r="B2509" t="str">
        <f ca="1">IF(B2508="","",IFERROR(OFFSET(Paramètres!$D$5,LOOKUP(ROW(B2509),Paramètres!$W$5:$Z$1005)-LOOKUP(ROW(B2509),Paramètres!$V$5:$Z$1005)*Paramètres!$P$5,0)&amp;"/"&amp;OFFSET(Paramètres!$G$5,LOOKUP(ROW(B2509),Paramètres!$X$5:$Z$1005)-LOOKUP(ROW(B2509),Paramètres!$W$5:$Z$1005)*Paramètres!$P$6,0)&amp;"/"&amp;OFFSET(Paramètres!$J$5,LOOKUP(ROW(B2509),Paramètres!$Y$5:$Z$1005)-LOOKUP(ROW(B2509),Paramètres!$X$5:$Z$1005)*Paramètres!$P$7,0)&amp;"/"&amp;OFFSET(Paramètres!M2513,-LOOKUP(ROW(B2509),Paramètres!$Y$5:$Z$1005)*Paramètres!$P$8,0),""))</f>
        <v/>
      </c>
    </row>
    <row r="2510" spans="1:2" x14ac:dyDescent="0.25">
      <c r="A2510" t="str">
        <f ca="1">IF(A2509="","",IFERROR(OFFSET(Paramètres!$C$5,LOOKUP(ROW(A2510),Paramètres!$W$5:$Z$1005)-LOOKUP(ROW(A2510),Paramètres!$V$5:$Z$1005)*Paramètres!$P$5,0)&amp;OFFSET(Paramètres!$F$5,LOOKUP(ROW(A2510),Paramètres!$X$5:$Z$1005)-LOOKUP(ROW(A2510),Paramètres!$W$5:$Z$1005)*Paramètres!$P$6,0)&amp;OFFSET(Paramètres!$I$5,LOOKUP(ROW(A2510),Paramètres!$Y$5:$Z$1005)-LOOKUP(ROW(A2510),Paramètres!$X$5:$Z$1005)*Paramètres!$P$7,0)&amp;OFFSET(Paramètres!L2514,-LOOKUP(ROW(A2510),Paramètres!$Y$5:$Z$1005)*Paramètres!$P$8,0),""))</f>
        <v/>
      </c>
      <c r="B2510" t="str">
        <f ca="1">IF(B2509="","",IFERROR(OFFSET(Paramètres!$D$5,LOOKUP(ROW(B2510),Paramètres!$W$5:$Z$1005)-LOOKUP(ROW(B2510),Paramètres!$V$5:$Z$1005)*Paramètres!$P$5,0)&amp;"/"&amp;OFFSET(Paramètres!$G$5,LOOKUP(ROW(B2510),Paramètres!$X$5:$Z$1005)-LOOKUP(ROW(B2510),Paramètres!$W$5:$Z$1005)*Paramètres!$P$6,0)&amp;"/"&amp;OFFSET(Paramètres!$J$5,LOOKUP(ROW(B2510),Paramètres!$Y$5:$Z$1005)-LOOKUP(ROW(B2510),Paramètres!$X$5:$Z$1005)*Paramètres!$P$7,0)&amp;"/"&amp;OFFSET(Paramètres!M2514,-LOOKUP(ROW(B2510),Paramètres!$Y$5:$Z$1005)*Paramètres!$P$8,0),""))</f>
        <v/>
      </c>
    </row>
    <row r="2511" spans="1:2" x14ac:dyDescent="0.25">
      <c r="A2511" t="str">
        <f ca="1">IF(A2510="","",IFERROR(OFFSET(Paramètres!$C$5,LOOKUP(ROW(A2511),Paramètres!$W$5:$Z$1005)-LOOKUP(ROW(A2511),Paramètres!$V$5:$Z$1005)*Paramètres!$P$5,0)&amp;OFFSET(Paramètres!$F$5,LOOKUP(ROW(A2511),Paramètres!$X$5:$Z$1005)-LOOKUP(ROW(A2511),Paramètres!$W$5:$Z$1005)*Paramètres!$P$6,0)&amp;OFFSET(Paramètres!$I$5,LOOKUP(ROW(A2511),Paramètres!$Y$5:$Z$1005)-LOOKUP(ROW(A2511),Paramètres!$X$5:$Z$1005)*Paramètres!$P$7,0)&amp;OFFSET(Paramètres!L2515,-LOOKUP(ROW(A2511),Paramètres!$Y$5:$Z$1005)*Paramètres!$P$8,0),""))</f>
        <v/>
      </c>
      <c r="B2511" t="str">
        <f ca="1">IF(B2510="","",IFERROR(OFFSET(Paramètres!$D$5,LOOKUP(ROW(B2511),Paramètres!$W$5:$Z$1005)-LOOKUP(ROW(B2511),Paramètres!$V$5:$Z$1005)*Paramètres!$P$5,0)&amp;"/"&amp;OFFSET(Paramètres!$G$5,LOOKUP(ROW(B2511),Paramètres!$X$5:$Z$1005)-LOOKUP(ROW(B2511),Paramètres!$W$5:$Z$1005)*Paramètres!$P$6,0)&amp;"/"&amp;OFFSET(Paramètres!$J$5,LOOKUP(ROW(B2511),Paramètres!$Y$5:$Z$1005)-LOOKUP(ROW(B2511),Paramètres!$X$5:$Z$1005)*Paramètres!$P$7,0)&amp;"/"&amp;OFFSET(Paramètres!M2515,-LOOKUP(ROW(B2511),Paramètres!$Y$5:$Z$1005)*Paramètres!$P$8,0),""))</f>
        <v/>
      </c>
    </row>
    <row r="2512" spans="1:2" x14ac:dyDescent="0.25">
      <c r="A2512" t="str">
        <f ca="1">IF(A2511="","",IFERROR(OFFSET(Paramètres!$C$5,LOOKUP(ROW(A2512),Paramètres!$W$5:$Z$1005)-LOOKUP(ROW(A2512),Paramètres!$V$5:$Z$1005)*Paramètres!$P$5,0)&amp;OFFSET(Paramètres!$F$5,LOOKUP(ROW(A2512),Paramètres!$X$5:$Z$1005)-LOOKUP(ROW(A2512),Paramètres!$W$5:$Z$1005)*Paramètres!$P$6,0)&amp;OFFSET(Paramètres!$I$5,LOOKUP(ROW(A2512),Paramètres!$Y$5:$Z$1005)-LOOKUP(ROW(A2512),Paramètres!$X$5:$Z$1005)*Paramètres!$P$7,0)&amp;OFFSET(Paramètres!L2516,-LOOKUP(ROW(A2512),Paramètres!$Y$5:$Z$1005)*Paramètres!$P$8,0),""))</f>
        <v/>
      </c>
      <c r="B2512" t="str">
        <f ca="1">IF(B2511="","",IFERROR(OFFSET(Paramètres!$D$5,LOOKUP(ROW(B2512),Paramètres!$W$5:$Z$1005)-LOOKUP(ROW(B2512),Paramètres!$V$5:$Z$1005)*Paramètres!$P$5,0)&amp;"/"&amp;OFFSET(Paramètres!$G$5,LOOKUP(ROW(B2512),Paramètres!$X$5:$Z$1005)-LOOKUP(ROW(B2512),Paramètres!$W$5:$Z$1005)*Paramètres!$P$6,0)&amp;"/"&amp;OFFSET(Paramètres!$J$5,LOOKUP(ROW(B2512),Paramètres!$Y$5:$Z$1005)-LOOKUP(ROW(B2512),Paramètres!$X$5:$Z$1005)*Paramètres!$P$7,0)&amp;"/"&amp;OFFSET(Paramètres!M2516,-LOOKUP(ROW(B2512),Paramètres!$Y$5:$Z$1005)*Paramètres!$P$8,0),""))</f>
        <v/>
      </c>
    </row>
    <row r="2513" spans="1:2" x14ac:dyDescent="0.25">
      <c r="A2513" t="str">
        <f ca="1">IF(A2512="","",IFERROR(OFFSET(Paramètres!$C$5,LOOKUP(ROW(A2513),Paramètres!$W$5:$Z$1005)-LOOKUP(ROW(A2513),Paramètres!$V$5:$Z$1005)*Paramètres!$P$5,0)&amp;OFFSET(Paramètres!$F$5,LOOKUP(ROW(A2513),Paramètres!$X$5:$Z$1005)-LOOKUP(ROW(A2513),Paramètres!$W$5:$Z$1005)*Paramètres!$P$6,0)&amp;OFFSET(Paramètres!$I$5,LOOKUP(ROW(A2513),Paramètres!$Y$5:$Z$1005)-LOOKUP(ROW(A2513),Paramètres!$X$5:$Z$1005)*Paramètres!$P$7,0)&amp;OFFSET(Paramètres!L2517,-LOOKUP(ROW(A2513),Paramètres!$Y$5:$Z$1005)*Paramètres!$P$8,0),""))</f>
        <v/>
      </c>
      <c r="B2513" t="str">
        <f ca="1">IF(B2512="","",IFERROR(OFFSET(Paramètres!$D$5,LOOKUP(ROW(B2513),Paramètres!$W$5:$Z$1005)-LOOKUP(ROW(B2513),Paramètres!$V$5:$Z$1005)*Paramètres!$P$5,0)&amp;"/"&amp;OFFSET(Paramètres!$G$5,LOOKUP(ROW(B2513),Paramètres!$X$5:$Z$1005)-LOOKUP(ROW(B2513),Paramètres!$W$5:$Z$1005)*Paramètres!$P$6,0)&amp;"/"&amp;OFFSET(Paramètres!$J$5,LOOKUP(ROW(B2513),Paramètres!$Y$5:$Z$1005)-LOOKUP(ROW(B2513),Paramètres!$X$5:$Z$1005)*Paramètres!$P$7,0)&amp;"/"&amp;OFFSET(Paramètres!M2517,-LOOKUP(ROW(B2513),Paramètres!$Y$5:$Z$1005)*Paramètres!$P$8,0),""))</f>
        <v/>
      </c>
    </row>
    <row r="2514" spans="1:2" x14ac:dyDescent="0.25">
      <c r="A2514" t="str">
        <f ca="1">IF(A2513="","",IFERROR(OFFSET(Paramètres!$C$5,LOOKUP(ROW(A2514),Paramètres!$W$5:$Z$1005)-LOOKUP(ROW(A2514),Paramètres!$V$5:$Z$1005)*Paramètres!$P$5,0)&amp;OFFSET(Paramètres!$F$5,LOOKUP(ROW(A2514),Paramètres!$X$5:$Z$1005)-LOOKUP(ROW(A2514),Paramètres!$W$5:$Z$1005)*Paramètres!$P$6,0)&amp;OFFSET(Paramètres!$I$5,LOOKUP(ROW(A2514),Paramètres!$Y$5:$Z$1005)-LOOKUP(ROW(A2514),Paramètres!$X$5:$Z$1005)*Paramètres!$P$7,0)&amp;OFFSET(Paramètres!L2518,-LOOKUP(ROW(A2514),Paramètres!$Y$5:$Z$1005)*Paramètres!$P$8,0),""))</f>
        <v/>
      </c>
      <c r="B2514" t="str">
        <f ca="1">IF(B2513="","",IFERROR(OFFSET(Paramètres!$D$5,LOOKUP(ROW(B2514),Paramètres!$W$5:$Z$1005)-LOOKUP(ROW(B2514),Paramètres!$V$5:$Z$1005)*Paramètres!$P$5,0)&amp;"/"&amp;OFFSET(Paramètres!$G$5,LOOKUP(ROW(B2514),Paramètres!$X$5:$Z$1005)-LOOKUP(ROW(B2514),Paramètres!$W$5:$Z$1005)*Paramètres!$P$6,0)&amp;"/"&amp;OFFSET(Paramètres!$J$5,LOOKUP(ROW(B2514),Paramètres!$Y$5:$Z$1005)-LOOKUP(ROW(B2514),Paramètres!$X$5:$Z$1005)*Paramètres!$P$7,0)&amp;"/"&amp;OFFSET(Paramètres!M2518,-LOOKUP(ROW(B2514),Paramètres!$Y$5:$Z$1005)*Paramètres!$P$8,0),""))</f>
        <v/>
      </c>
    </row>
    <row r="2515" spans="1:2" x14ac:dyDescent="0.25">
      <c r="A2515" t="str">
        <f ca="1">IF(A2514="","",IFERROR(OFFSET(Paramètres!$C$5,LOOKUP(ROW(A2515),Paramètres!$W$5:$Z$1005)-LOOKUP(ROW(A2515),Paramètres!$V$5:$Z$1005)*Paramètres!$P$5,0)&amp;OFFSET(Paramètres!$F$5,LOOKUP(ROW(A2515),Paramètres!$X$5:$Z$1005)-LOOKUP(ROW(A2515),Paramètres!$W$5:$Z$1005)*Paramètres!$P$6,0)&amp;OFFSET(Paramètres!$I$5,LOOKUP(ROW(A2515),Paramètres!$Y$5:$Z$1005)-LOOKUP(ROW(A2515),Paramètres!$X$5:$Z$1005)*Paramètres!$P$7,0)&amp;OFFSET(Paramètres!L2519,-LOOKUP(ROW(A2515),Paramètres!$Y$5:$Z$1005)*Paramètres!$P$8,0),""))</f>
        <v/>
      </c>
      <c r="B2515" t="str">
        <f ca="1">IF(B2514="","",IFERROR(OFFSET(Paramètres!$D$5,LOOKUP(ROW(B2515),Paramètres!$W$5:$Z$1005)-LOOKUP(ROW(B2515),Paramètres!$V$5:$Z$1005)*Paramètres!$P$5,0)&amp;"/"&amp;OFFSET(Paramètres!$G$5,LOOKUP(ROW(B2515),Paramètres!$X$5:$Z$1005)-LOOKUP(ROW(B2515),Paramètres!$W$5:$Z$1005)*Paramètres!$P$6,0)&amp;"/"&amp;OFFSET(Paramètres!$J$5,LOOKUP(ROW(B2515),Paramètres!$Y$5:$Z$1005)-LOOKUP(ROW(B2515),Paramètres!$X$5:$Z$1005)*Paramètres!$P$7,0)&amp;"/"&amp;OFFSET(Paramètres!M2519,-LOOKUP(ROW(B2515),Paramètres!$Y$5:$Z$1005)*Paramètres!$P$8,0),""))</f>
        <v/>
      </c>
    </row>
    <row r="2516" spans="1:2" x14ac:dyDescent="0.25">
      <c r="A2516" t="str">
        <f ca="1">IF(A2515="","",IFERROR(OFFSET(Paramètres!$C$5,LOOKUP(ROW(A2516),Paramètres!$W$5:$Z$1005)-LOOKUP(ROW(A2516),Paramètres!$V$5:$Z$1005)*Paramètres!$P$5,0)&amp;OFFSET(Paramètres!$F$5,LOOKUP(ROW(A2516),Paramètres!$X$5:$Z$1005)-LOOKUP(ROW(A2516),Paramètres!$W$5:$Z$1005)*Paramètres!$P$6,0)&amp;OFFSET(Paramètres!$I$5,LOOKUP(ROW(A2516),Paramètres!$Y$5:$Z$1005)-LOOKUP(ROW(A2516),Paramètres!$X$5:$Z$1005)*Paramètres!$P$7,0)&amp;OFFSET(Paramètres!L2520,-LOOKUP(ROW(A2516),Paramètres!$Y$5:$Z$1005)*Paramètres!$P$8,0),""))</f>
        <v/>
      </c>
      <c r="B2516" t="str">
        <f ca="1">IF(B2515="","",IFERROR(OFFSET(Paramètres!$D$5,LOOKUP(ROW(B2516),Paramètres!$W$5:$Z$1005)-LOOKUP(ROW(B2516),Paramètres!$V$5:$Z$1005)*Paramètres!$P$5,0)&amp;"/"&amp;OFFSET(Paramètres!$G$5,LOOKUP(ROW(B2516),Paramètres!$X$5:$Z$1005)-LOOKUP(ROW(B2516),Paramètres!$W$5:$Z$1005)*Paramètres!$P$6,0)&amp;"/"&amp;OFFSET(Paramètres!$J$5,LOOKUP(ROW(B2516),Paramètres!$Y$5:$Z$1005)-LOOKUP(ROW(B2516),Paramètres!$X$5:$Z$1005)*Paramètres!$P$7,0)&amp;"/"&amp;OFFSET(Paramètres!M2520,-LOOKUP(ROW(B2516),Paramètres!$Y$5:$Z$1005)*Paramètres!$P$8,0),""))</f>
        <v/>
      </c>
    </row>
    <row r="2517" spans="1:2" x14ac:dyDescent="0.25">
      <c r="A2517" t="str">
        <f ca="1">IF(A2516="","",IFERROR(OFFSET(Paramètres!$C$5,LOOKUP(ROW(A2517),Paramètres!$W$5:$Z$1005)-LOOKUP(ROW(A2517),Paramètres!$V$5:$Z$1005)*Paramètres!$P$5,0)&amp;OFFSET(Paramètres!$F$5,LOOKUP(ROW(A2517),Paramètres!$X$5:$Z$1005)-LOOKUP(ROW(A2517),Paramètres!$W$5:$Z$1005)*Paramètres!$P$6,0)&amp;OFFSET(Paramètres!$I$5,LOOKUP(ROW(A2517),Paramètres!$Y$5:$Z$1005)-LOOKUP(ROW(A2517),Paramètres!$X$5:$Z$1005)*Paramètres!$P$7,0)&amp;OFFSET(Paramètres!L2521,-LOOKUP(ROW(A2517),Paramètres!$Y$5:$Z$1005)*Paramètres!$P$8,0),""))</f>
        <v/>
      </c>
      <c r="B2517" t="str">
        <f ca="1">IF(B2516="","",IFERROR(OFFSET(Paramètres!$D$5,LOOKUP(ROW(B2517),Paramètres!$W$5:$Z$1005)-LOOKUP(ROW(B2517),Paramètres!$V$5:$Z$1005)*Paramètres!$P$5,0)&amp;"/"&amp;OFFSET(Paramètres!$G$5,LOOKUP(ROW(B2517),Paramètres!$X$5:$Z$1005)-LOOKUP(ROW(B2517),Paramètres!$W$5:$Z$1005)*Paramètres!$P$6,0)&amp;"/"&amp;OFFSET(Paramètres!$J$5,LOOKUP(ROW(B2517),Paramètres!$Y$5:$Z$1005)-LOOKUP(ROW(B2517),Paramètres!$X$5:$Z$1005)*Paramètres!$P$7,0)&amp;"/"&amp;OFFSET(Paramètres!M2521,-LOOKUP(ROW(B2517),Paramètres!$Y$5:$Z$1005)*Paramètres!$P$8,0),""))</f>
        <v/>
      </c>
    </row>
    <row r="2518" spans="1:2" x14ac:dyDescent="0.25">
      <c r="A2518" t="str">
        <f ca="1">IF(A2517="","",IFERROR(OFFSET(Paramètres!$C$5,LOOKUP(ROW(A2518),Paramètres!$W$5:$Z$1005)-LOOKUP(ROW(A2518),Paramètres!$V$5:$Z$1005)*Paramètres!$P$5,0)&amp;OFFSET(Paramètres!$F$5,LOOKUP(ROW(A2518),Paramètres!$X$5:$Z$1005)-LOOKUP(ROW(A2518),Paramètres!$W$5:$Z$1005)*Paramètres!$P$6,0)&amp;OFFSET(Paramètres!$I$5,LOOKUP(ROW(A2518),Paramètres!$Y$5:$Z$1005)-LOOKUP(ROW(A2518),Paramètres!$X$5:$Z$1005)*Paramètres!$P$7,0)&amp;OFFSET(Paramètres!L2522,-LOOKUP(ROW(A2518),Paramètres!$Y$5:$Z$1005)*Paramètres!$P$8,0),""))</f>
        <v/>
      </c>
      <c r="B2518" t="str">
        <f ca="1">IF(B2517="","",IFERROR(OFFSET(Paramètres!$D$5,LOOKUP(ROW(B2518),Paramètres!$W$5:$Z$1005)-LOOKUP(ROW(B2518),Paramètres!$V$5:$Z$1005)*Paramètres!$P$5,0)&amp;"/"&amp;OFFSET(Paramètres!$G$5,LOOKUP(ROW(B2518),Paramètres!$X$5:$Z$1005)-LOOKUP(ROW(B2518),Paramètres!$W$5:$Z$1005)*Paramètres!$P$6,0)&amp;"/"&amp;OFFSET(Paramètres!$J$5,LOOKUP(ROW(B2518),Paramètres!$Y$5:$Z$1005)-LOOKUP(ROW(B2518),Paramètres!$X$5:$Z$1005)*Paramètres!$P$7,0)&amp;"/"&amp;OFFSET(Paramètres!M2522,-LOOKUP(ROW(B2518),Paramètres!$Y$5:$Z$1005)*Paramètres!$P$8,0),""))</f>
        <v/>
      </c>
    </row>
    <row r="2519" spans="1:2" x14ac:dyDescent="0.25">
      <c r="A2519" t="str">
        <f ca="1">IF(A2518="","",IFERROR(OFFSET(Paramètres!$C$5,LOOKUP(ROW(A2519),Paramètres!$W$5:$Z$1005)-LOOKUP(ROW(A2519),Paramètres!$V$5:$Z$1005)*Paramètres!$P$5,0)&amp;OFFSET(Paramètres!$F$5,LOOKUP(ROW(A2519),Paramètres!$X$5:$Z$1005)-LOOKUP(ROW(A2519),Paramètres!$W$5:$Z$1005)*Paramètres!$P$6,0)&amp;OFFSET(Paramètres!$I$5,LOOKUP(ROW(A2519),Paramètres!$Y$5:$Z$1005)-LOOKUP(ROW(A2519),Paramètres!$X$5:$Z$1005)*Paramètres!$P$7,0)&amp;OFFSET(Paramètres!L2523,-LOOKUP(ROW(A2519),Paramètres!$Y$5:$Z$1005)*Paramètres!$P$8,0),""))</f>
        <v/>
      </c>
      <c r="B2519" t="str">
        <f ca="1">IF(B2518="","",IFERROR(OFFSET(Paramètres!$D$5,LOOKUP(ROW(B2519),Paramètres!$W$5:$Z$1005)-LOOKUP(ROW(B2519),Paramètres!$V$5:$Z$1005)*Paramètres!$P$5,0)&amp;"/"&amp;OFFSET(Paramètres!$G$5,LOOKUP(ROW(B2519),Paramètres!$X$5:$Z$1005)-LOOKUP(ROW(B2519),Paramètres!$W$5:$Z$1005)*Paramètres!$P$6,0)&amp;"/"&amp;OFFSET(Paramètres!$J$5,LOOKUP(ROW(B2519),Paramètres!$Y$5:$Z$1005)-LOOKUP(ROW(B2519),Paramètres!$X$5:$Z$1005)*Paramètres!$P$7,0)&amp;"/"&amp;OFFSET(Paramètres!M2523,-LOOKUP(ROW(B2519),Paramètres!$Y$5:$Z$1005)*Paramètres!$P$8,0),""))</f>
        <v/>
      </c>
    </row>
    <row r="2520" spans="1:2" x14ac:dyDescent="0.25">
      <c r="A2520" t="str">
        <f ca="1">IF(A2519="","",IFERROR(OFFSET(Paramètres!$C$5,LOOKUP(ROW(A2520),Paramètres!$W$5:$Z$1005)-LOOKUP(ROW(A2520),Paramètres!$V$5:$Z$1005)*Paramètres!$P$5,0)&amp;OFFSET(Paramètres!$F$5,LOOKUP(ROW(A2520),Paramètres!$X$5:$Z$1005)-LOOKUP(ROW(A2520),Paramètres!$W$5:$Z$1005)*Paramètres!$P$6,0)&amp;OFFSET(Paramètres!$I$5,LOOKUP(ROW(A2520),Paramètres!$Y$5:$Z$1005)-LOOKUP(ROW(A2520),Paramètres!$X$5:$Z$1005)*Paramètres!$P$7,0)&amp;OFFSET(Paramètres!L2524,-LOOKUP(ROW(A2520),Paramètres!$Y$5:$Z$1005)*Paramètres!$P$8,0),""))</f>
        <v/>
      </c>
      <c r="B2520" t="str">
        <f ca="1">IF(B2519="","",IFERROR(OFFSET(Paramètres!$D$5,LOOKUP(ROW(B2520),Paramètres!$W$5:$Z$1005)-LOOKUP(ROW(B2520),Paramètres!$V$5:$Z$1005)*Paramètres!$P$5,0)&amp;"/"&amp;OFFSET(Paramètres!$G$5,LOOKUP(ROW(B2520),Paramètres!$X$5:$Z$1005)-LOOKUP(ROW(B2520),Paramètres!$W$5:$Z$1005)*Paramètres!$P$6,0)&amp;"/"&amp;OFFSET(Paramètres!$J$5,LOOKUP(ROW(B2520),Paramètres!$Y$5:$Z$1005)-LOOKUP(ROW(B2520),Paramètres!$X$5:$Z$1005)*Paramètres!$P$7,0)&amp;"/"&amp;OFFSET(Paramètres!M2524,-LOOKUP(ROW(B2520),Paramètres!$Y$5:$Z$1005)*Paramètres!$P$8,0),""))</f>
        <v/>
      </c>
    </row>
    <row r="2521" spans="1:2" x14ac:dyDescent="0.25">
      <c r="A2521" t="str">
        <f ca="1">IF(A2520="","",IFERROR(OFFSET(Paramètres!$C$5,LOOKUP(ROW(A2521),Paramètres!$W$5:$Z$1005)-LOOKUP(ROW(A2521),Paramètres!$V$5:$Z$1005)*Paramètres!$P$5,0)&amp;OFFSET(Paramètres!$F$5,LOOKUP(ROW(A2521),Paramètres!$X$5:$Z$1005)-LOOKUP(ROW(A2521),Paramètres!$W$5:$Z$1005)*Paramètres!$P$6,0)&amp;OFFSET(Paramètres!$I$5,LOOKUP(ROW(A2521),Paramètres!$Y$5:$Z$1005)-LOOKUP(ROW(A2521),Paramètres!$X$5:$Z$1005)*Paramètres!$P$7,0)&amp;OFFSET(Paramètres!L2525,-LOOKUP(ROW(A2521),Paramètres!$Y$5:$Z$1005)*Paramètres!$P$8,0),""))</f>
        <v/>
      </c>
      <c r="B2521" t="str">
        <f ca="1">IF(B2520="","",IFERROR(OFFSET(Paramètres!$D$5,LOOKUP(ROW(B2521),Paramètres!$W$5:$Z$1005)-LOOKUP(ROW(B2521),Paramètres!$V$5:$Z$1005)*Paramètres!$P$5,0)&amp;"/"&amp;OFFSET(Paramètres!$G$5,LOOKUP(ROW(B2521),Paramètres!$X$5:$Z$1005)-LOOKUP(ROW(B2521),Paramètres!$W$5:$Z$1005)*Paramètres!$P$6,0)&amp;"/"&amp;OFFSET(Paramètres!$J$5,LOOKUP(ROW(B2521),Paramètres!$Y$5:$Z$1005)-LOOKUP(ROW(B2521),Paramètres!$X$5:$Z$1005)*Paramètres!$P$7,0)&amp;"/"&amp;OFFSET(Paramètres!M2525,-LOOKUP(ROW(B2521),Paramètres!$Y$5:$Z$1005)*Paramètres!$P$8,0),""))</f>
        <v/>
      </c>
    </row>
    <row r="2522" spans="1:2" x14ac:dyDescent="0.25">
      <c r="A2522" t="str">
        <f ca="1">IF(A2521="","",IFERROR(OFFSET(Paramètres!$C$5,LOOKUP(ROW(A2522),Paramètres!$W$5:$Z$1005)-LOOKUP(ROW(A2522),Paramètres!$V$5:$Z$1005)*Paramètres!$P$5,0)&amp;OFFSET(Paramètres!$F$5,LOOKUP(ROW(A2522),Paramètres!$X$5:$Z$1005)-LOOKUP(ROW(A2522),Paramètres!$W$5:$Z$1005)*Paramètres!$P$6,0)&amp;OFFSET(Paramètres!$I$5,LOOKUP(ROW(A2522),Paramètres!$Y$5:$Z$1005)-LOOKUP(ROW(A2522),Paramètres!$X$5:$Z$1005)*Paramètres!$P$7,0)&amp;OFFSET(Paramètres!L2526,-LOOKUP(ROW(A2522),Paramètres!$Y$5:$Z$1005)*Paramètres!$P$8,0),""))</f>
        <v/>
      </c>
      <c r="B2522" t="str">
        <f ca="1">IF(B2521="","",IFERROR(OFFSET(Paramètres!$D$5,LOOKUP(ROW(B2522),Paramètres!$W$5:$Z$1005)-LOOKUP(ROW(B2522),Paramètres!$V$5:$Z$1005)*Paramètres!$P$5,0)&amp;"/"&amp;OFFSET(Paramètres!$G$5,LOOKUP(ROW(B2522),Paramètres!$X$5:$Z$1005)-LOOKUP(ROW(B2522),Paramètres!$W$5:$Z$1005)*Paramètres!$P$6,0)&amp;"/"&amp;OFFSET(Paramètres!$J$5,LOOKUP(ROW(B2522),Paramètres!$Y$5:$Z$1005)-LOOKUP(ROW(B2522),Paramètres!$X$5:$Z$1005)*Paramètres!$P$7,0)&amp;"/"&amp;OFFSET(Paramètres!M2526,-LOOKUP(ROW(B2522),Paramètres!$Y$5:$Z$1005)*Paramètres!$P$8,0),""))</f>
        <v/>
      </c>
    </row>
    <row r="2523" spans="1:2" x14ac:dyDescent="0.25">
      <c r="A2523" t="str">
        <f ca="1">IF(A2522="","",IFERROR(OFFSET(Paramètres!$C$5,LOOKUP(ROW(A2523),Paramètres!$W$5:$Z$1005)-LOOKUP(ROW(A2523),Paramètres!$V$5:$Z$1005)*Paramètres!$P$5,0)&amp;OFFSET(Paramètres!$F$5,LOOKUP(ROW(A2523),Paramètres!$X$5:$Z$1005)-LOOKUP(ROW(A2523),Paramètres!$W$5:$Z$1005)*Paramètres!$P$6,0)&amp;OFFSET(Paramètres!$I$5,LOOKUP(ROW(A2523),Paramètres!$Y$5:$Z$1005)-LOOKUP(ROW(A2523),Paramètres!$X$5:$Z$1005)*Paramètres!$P$7,0)&amp;OFFSET(Paramètres!L2527,-LOOKUP(ROW(A2523),Paramètres!$Y$5:$Z$1005)*Paramètres!$P$8,0),""))</f>
        <v/>
      </c>
      <c r="B2523" t="str">
        <f ca="1">IF(B2522="","",IFERROR(OFFSET(Paramètres!$D$5,LOOKUP(ROW(B2523),Paramètres!$W$5:$Z$1005)-LOOKUP(ROW(B2523),Paramètres!$V$5:$Z$1005)*Paramètres!$P$5,0)&amp;"/"&amp;OFFSET(Paramètres!$G$5,LOOKUP(ROW(B2523),Paramètres!$X$5:$Z$1005)-LOOKUP(ROW(B2523),Paramètres!$W$5:$Z$1005)*Paramètres!$P$6,0)&amp;"/"&amp;OFFSET(Paramètres!$J$5,LOOKUP(ROW(B2523),Paramètres!$Y$5:$Z$1005)-LOOKUP(ROW(B2523),Paramètres!$X$5:$Z$1005)*Paramètres!$P$7,0)&amp;"/"&amp;OFFSET(Paramètres!M2527,-LOOKUP(ROW(B2523),Paramètres!$Y$5:$Z$1005)*Paramètres!$P$8,0),""))</f>
        <v/>
      </c>
    </row>
    <row r="2524" spans="1:2" x14ac:dyDescent="0.25">
      <c r="A2524" t="str">
        <f ca="1">IF(A2523="","",IFERROR(OFFSET(Paramètres!$C$5,LOOKUP(ROW(A2524),Paramètres!$W$5:$Z$1005)-LOOKUP(ROW(A2524),Paramètres!$V$5:$Z$1005)*Paramètres!$P$5,0)&amp;OFFSET(Paramètres!$F$5,LOOKUP(ROW(A2524),Paramètres!$X$5:$Z$1005)-LOOKUP(ROW(A2524),Paramètres!$W$5:$Z$1005)*Paramètres!$P$6,0)&amp;OFFSET(Paramètres!$I$5,LOOKUP(ROW(A2524),Paramètres!$Y$5:$Z$1005)-LOOKUP(ROW(A2524),Paramètres!$X$5:$Z$1005)*Paramètres!$P$7,0)&amp;OFFSET(Paramètres!L2528,-LOOKUP(ROW(A2524),Paramètres!$Y$5:$Z$1005)*Paramètres!$P$8,0),""))</f>
        <v/>
      </c>
      <c r="B2524" t="str">
        <f ca="1">IF(B2523="","",IFERROR(OFFSET(Paramètres!$D$5,LOOKUP(ROW(B2524),Paramètres!$W$5:$Z$1005)-LOOKUP(ROW(B2524),Paramètres!$V$5:$Z$1005)*Paramètres!$P$5,0)&amp;"/"&amp;OFFSET(Paramètres!$G$5,LOOKUP(ROW(B2524),Paramètres!$X$5:$Z$1005)-LOOKUP(ROW(B2524),Paramètres!$W$5:$Z$1005)*Paramètres!$P$6,0)&amp;"/"&amp;OFFSET(Paramètres!$J$5,LOOKUP(ROW(B2524),Paramètres!$Y$5:$Z$1005)-LOOKUP(ROW(B2524),Paramètres!$X$5:$Z$1005)*Paramètres!$P$7,0)&amp;"/"&amp;OFFSET(Paramètres!M2528,-LOOKUP(ROW(B2524),Paramètres!$Y$5:$Z$1005)*Paramètres!$P$8,0),""))</f>
        <v/>
      </c>
    </row>
    <row r="2525" spans="1:2" x14ac:dyDescent="0.25">
      <c r="A2525" t="str">
        <f ca="1">IF(A2524="","",IFERROR(OFFSET(Paramètres!$C$5,LOOKUP(ROW(A2525),Paramètres!$W$5:$Z$1005)-LOOKUP(ROW(A2525),Paramètres!$V$5:$Z$1005)*Paramètres!$P$5,0)&amp;OFFSET(Paramètres!$F$5,LOOKUP(ROW(A2525),Paramètres!$X$5:$Z$1005)-LOOKUP(ROW(A2525),Paramètres!$W$5:$Z$1005)*Paramètres!$P$6,0)&amp;OFFSET(Paramètres!$I$5,LOOKUP(ROW(A2525),Paramètres!$Y$5:$Z$1005)-LOOKUP(ROW(A2525),Paramètres!$X$5:$Z$1005)*Paramètres!$P$7,0)&amp;OFFSET(Paramètres!L2529,-LOOKUP(ROW(A2525),Paramètres!$Y$5:$Z$1005)*Paramètres!$P$8,0),""))</f>
        <v/>
      </c>
      <c r="B2525" t="str">
        <f ca="1">IF(B2524="","",IFERROR(OFFSET(Paramètres!$D$5,LOOKUP(ROW(B2525),Paramètres!$W$5:$Z$1005)-LOOKUP(ROW(B2525),Paramètres!$V$5:$Z$1005)*Paramètres!$P$5,0)&amp;"/"&amp;OFFSET(Paramètres!$G$5,LOOKUP(ROW(B2525),Paramètres!$X$5:$Z$1005)-LOOKUP(ROW(B2525),Paramètres!$W$5:$Z$1005)*Paramètres!$P$6,0)&amp;"/"&amp;OFFSET(Paramètres!$J$5,LOOKUP(ROW(B2525),Paramètres!$Y$5:$Z$1005)-LOOKUP(ROW(B2525),Paramètres!$X$5:$Z$1005)*Paramètres!$P$7,0)&amp;"/"&amp;OFFSET(Paramètres!M2529,-LOOKUP(ROW(B2525),Paramètres!$Y$5:$Z$1005)*Paramètres!$P$8,0),""))</f>
        <v/>
      </c>
    </row>
    <row r="2526" spans="1:2" x14ac:dyDescent="0.25">
      <c r="A2526" t="str">
        <f ca="1">IF(A2525="","",IFERROR(OFFSET(Paramètres!$C$5,LOOKUP(ROW(A2526),Paramètres!$W$5:$Z$1005)-LOOKUP(ROW(A2526),Paramètres!$V$5:$Z$1005)*Paramètres!$P$5,0)&amp;OFFSET(Paramètres!$F$5,LOOKUP(ROW(A2526),Paramètres!$X$5:$Z$1005)-LOOKUP(ROW(A2526),Paramètres!$W$5:$Z$1005)*Paramètres!$P$6,0)&amp;OFFSET(Paramètres!$I$5,LOOKUP(ROW(A2526),Paramètres!$Y$5:$Z$1005)-LOOKUP(ROW(A2526),Paramètres!$X$5:$Z$1005)*Paramètres!$P$7,0)&amp;OFFSET(Paramètres!L2530,-LOOKUP(ROW(A2526),Paramètres!$Y$5:$Z$1005)*Paramètres!$P$8,0),""))</f>
        <v/>
      </c>
      <c r="B2526" t="str">
        <f ca="1">IF(B2525="","",IFERROR(OFFSET(Paramètres!$D$5,LOOKUP(ROW(B2526),Paramètres!$W$5:$Z$1005)-LOOKUP(ROW(B2526),Paramètres!$V$5:$Z$1005)*Paramètres!$P$5,0)&amp;"/"&amp;OFFSET(Paramètres!$G$5,LOOKUP(ROW(B2526),Paramètres!$X$5:$Z$1005)-LOOKUP(ROW(B2526),Paramètres!$W$5:$Z$1005)*Paramètres!$P$6,0)&amp;"/"&amp;OFFSET(Paramètres!$J$5,LOOKUP(ROW(B2526),Paramètres!$Y$5:$Z$1005)-LOOKUP(ROW(B2526),Paramètres!$X$5:$Z$1005)*Paramètres!$P$7,0)&amp;"/"&amp;OFFSET(Paramètres!M2530,-LOOKUP(ROW(B2526),Paramètres!$Y$5:$Z$1005)*Paramètres!$P$8,0),""))</f>
        <v/>
      </c>
    </row>
    <row r="2527" spans="1:2" x14ac:dyDescent="0.25">
      <c r="A2527" t="str">
        <f ca="1">IF(A2526="","",IFERROR(OFFSET(Paramètres!$C$5,LOOKUP(ROW(A2527),Paramètres!$W$5:$Z$1005)-LOOKUP(ROW(A2527),Paramètres!$V$5:$Z$1005)*Paramètres!$P$5,0)&amp;OFFSET(Paramètres!$F$5,LOOKUP(ROW(A2527),Paramètres!$X$5:$Z$1005)-LOOKUP(ROW(A2527),Paramètres!$W$5:$Z$1005)*Paramètres!$P$6,0)&amp;OFFSET(Paramètres!$I$5,LOOKUP(ROW(A2527),Paramètres!$Y$5:$Z$1005)-LOOKUP(ROW(A2527),Paramètres!$X$5:$Z$1005)*Paramètres!$P$7,0)&amp;OFFSET(Paramètres!L2531,-LOOKUP(ROW(A2527),Paramètres!$Y$5:$Z$1005)*Paramètres!$P$8,0),""))</f>
        <v/>
      </c>
      <c r="B2527" t="str">
        <f ca="1">IF(B2526="","",IFERROR(OFFSET(Paramètres!$D$5,LOOKUP(ROW(B2527),Paramètres!$W$5:$Z$1005)-LOOKUP(ROW(B2527),Paramètres!$V$5:$Z$1005)*Paramètres!$P$5,0)&amp;"/"&amp;OFFSET(Paramètres!$G$5,LOOKUP(ROW(B2527),Paramètres!$X$5:$Z$1005)-LOOKUP(ROW(B2527),Paramètres!$W$5:$Z$1005)*Paramètres!$P$6,0)&amp;"/"&amp;OFFSET(Paramètres!$J$5,LOOKUP(ROW(B2527),Paramètres!$Y$5:$Z$1005)-LOOKUP(ROW(B2527),Paramètres!$X$5:$Z$1005)*Paramètres!$P$7,0)&amp;"/"&amp;OFFSET(Paramètres!M2531,-LOOKUP(ROW(B2527),Paramètres!$Y$5:$Z$1005)*Paramètres!$P$8,0),""))</f>
        <v/>
      </c>
    </row>
    <row r="2528" spans="1:2" x14ac:dyDescent="0.25">
      <c r="A2528" t="str">
        <f ca="1">IF(A2527="","",IFERROR(OFFSET(Paramètres!$C$5,LOOKUP(ROW(A2528),Paramètres!$W$5:$Z$1005)-LOOKUP(ROW(A2528),Paramètres!$V$5:$Z$1005)*Paramètres!$P$5,0)&amp;OFFSET(Paramètres!$F$5,LOOKUP(ROW(A2528),Paramètres!$X$5:$Z$1005)-LOOKUP(ROW(A2528),Paramètres!$W$5:$Z$1005)*Paramètres!$P$6,0)&amp;OFFSET(Paramètres!$I$5,LOOKUP(ROW(A2528),Paramètres!$Y$5:$Z$1005)-LOOKUP(ROW(A2528),Paramètres!$X$5:$Z$1005)*Paramètres!$P$7,0)&amp;OFFSET(Paramètres!L2532,-LOOKUP(ROW(A2528),Paramètres!$Y$5:$Z$1005)*Paramètres!$P$8,0),""))</f>
        <v/>
      </c>
      <c r="B2528" t="str">
        <f ca="1">IF(B2527="","",IFERROR(OFFSET(Paramètres!$D$5,LOOKUP(ROW(B2528),Paramètres!$W$5:$Z$1005)-LOOKUP(ROW(B2528),Paramètres!$V$5:$Z$1005)*Paramètres!$P$5,0)&amp;"/"&amp;OFFSET(Paramètres!$G$5,LOOKUP(ROW(B2528),Paramètres!$X$5:$Z$1005)-LOOKUP(ROW(B2528),Paramètres!$W$5:$Z$1005)*Paramètres!$P$6,0)&amp;"/"&amp;OFFSET(Paramètres!$J$5,LOOKUP(ROW(B2528),Paramètres!$Y$5:$Z$1005)-LOOKUP(ROW(B2528),Paramètres!$X$5:$Z$1005)*Paramètres!$P$7,0)&amp;"/"&amp;OFFSET(Paramètres!M2532,-LOOKUP(ROW(B2528),Paramètres!$Y$5:$Z$1005)*Paramètres!$P$8,0),""))</f>
        <v/>
      </c>
    </row>
    <row r="2529" spans="1:2" x14ac:dyDescent="0.25">
      <c r="A2529" t="str">
        <f ca="1">IF(A2528="","",IFERROR(OFFSET(Paramètres!$C$5,LOOKUP(ROW(A2529),Paramètres!$W$5:$Z$1005)-LOOKUP(ROW(A2529),Paramètres!$V$5:$Z$1005)*Paramètres!$P$5,0)&amp;OFFSET(Paramètres!$F$5,LOOKUP(ROW(A2529),Paramètres!$X$5:$Z$1005)-LOOKUP(ROW(A2529),Paramètres!$W$5:$Z$1005)*Paramètres!$P$6,0)&amp;OFFSET(Paramètres!$I$5,LOOKUP(ROW(A2529),Paramètres!$Y$5:$Z$1005)-LOOKUP(ROW(A2529),Paramètres!$X$5:$Z$1005)*Paramètres!$P$7,0)&amp;OFFSET(Paramètres!L2533,-LOOKUP(ROW(A2529),Paramètres!$Y$5:$Z$1005)*Paramètres!$P$8,0),""))</f>
        <v/>
      </c>
      <c r="B2529" t="str">
        <f ca="1">IF(B2528="","",IFERROR(OFFSET(Paramètres!$D$5,LOOKUP(ROW(B2529),Paramètres!$W$5:$Z$1005)-LOOKUP(ROW(B2529),Paramètres!$V$5:$Z$1005)*Paramètres!$P$5,0)&amp;"/"&amp;OFFSET(Paramètres!$G$5,LOOKUP(ROW(B2529),Paramètres!$X$5:$Z$1005)-LOOKUP(ROW(B2529),Paramètres!$W$5:$Z$1005)*Paramètres!$P$6,0)&amp;"/"&amp;OFFSET(Paramètres!$J$5,LOOKUP(ROW(B2529),Paramètres!$Y$5:$Z$1005)-LOOKUP(ROW(B2529),Paramètres!$X$5:$Z$1005)*Paramètres!$P$7,0)&amp;"/"&amp;OFFSET(Paramètres!M2533,-LOOKUP(ROW(B2529),Paramètres!$Y$5:$Z$1005)*Paramètres!$P$8,0),""))</f>
        <v/>
      </c>
    </row>
    <row r="2530" spans="1:2" x14ac:dyDescent="0.25">
      <c r="A2530" t="str">
        <f ca="1">IF(A2529="","",IFERROR(OFFSET(Paramètres!$C$5,LOOKUP(ROW(A2530),Paramètres!$W$5:$Z$1005)-LOOKUP(ROW(A2530),Paramètres!$V$5:$Z$1005)*Paramètres!$P$5,0)&amp;OFFSET(Paramètres!$F$5,LOOKUP(ROW(A2530),Paramètres!$X$5:$Z$1005)-LOOKUP(ROW(A2530),Paramètres!$W$5:$Z$1005)*Paramètres!$P$6,0)&amp;OFFSET(Paramètres!$I$5,LOOKUP(ROW(A2530),Paramètres!$Y$5:$Z$1005)-LOOKUP(ROW(A2530),Paramètres!$X$5:$Z$1005)*Paramètres!$P$7,0)&amp;OFFSET(Paramètres!L2534,-LOOKUP(ROW(A2530),Paramètres!$Y$5:$Z$1005)*Paramètres!$P$8,0),""))</f>
        <v/>
      </c>
      <c r="B2530" t="str">
        <f ca="1">IF(B2529="","",IFERROR(OFFSET(Paramètres!$D$5,LOOKUP(ROW(B2530),Paramètres!$W$5:$Z$1005)-LOOKUP(ROW(B2530),Paramètres!$V$5:$Z$1005)*Paramètres!$P$5,0)&amp;"/"&amp;OFFSET(Paramètres!$G$5,LOOKUP(ROW(B2530),Paramètres!$X$5:$Z$1005)-LOOKUP(ROW(B2530),Paramètres!$W$5:$Z$1005)*Paramètres!$P$6,0)&amp;"/"&amp;OFFSET(Paramètres!$J$5,LOOKUP(ROW(B2530),Paramètres!$Y$5:$Z$1005)-LOOKUP(ROW(B2530),Paramètres!$X$5:$Z$1005)*Paramètres!$P$7,0)&amp;"/"&amp;OFFSET(Paramètres!M2534,-LOOKUP(ROW(B2530),Paramètres!$Y$5:$Z$1005)*Paramètres!$P$8,0),""))</f>
        <v/>
      </c>
    </row>
    <row r="2531" spans="1:2" x14ac:dyDescent="0.25">
      <c r="A2531" t="str">
        <f ca="1">IF(A2530="","",IFERROR(OFFSET(Paramètres!$C$5,LOOKUP(ROW(A2531),Paramètres!$W$5:$Z$1005)-LOOKUP(ROW(A2531),Paramètres!$V$5:$Z$1005)*Paramètres!$P$5,0)&amp;OFFSET(Paramètres!$F$5,LOOKUP(ROW(A2531),Paramètres!$X$5:$Z$1005)-LOOKUP(ROW(A2531),Paramètres!$W$5:$Z$1005)*Paramètres!$P$6,0)&amp;OFFSET(Paramètres!$I$5,LOOKUP(ROW(A2531),Paramètres!$Y$5:$Z$1005)-LOOKUP(ROW(A2531),Paramètres!$X$5:$Z$1005)*Paramètres!$P$7,0)&amp;OFFSET(Paramètres!L2535,-LOOKUP(ROW(A2531),Paramètres!$Y$5:$Z$1005)*Paramètres!$P$8,0),""))</f>
        <v/>
      </c>
      <c r="B2531" t="str">
        <f ca="1">IF(B2530="","",IFERROR(OFFSET(Paramètres!$D$5,LOOKUP(ROW(B2531),Paramètres!$W$5:$Z$1005)-LOOKUP(ROW(B2531),Paramètres!$V$5:$Z$1005)*Paramètres!$P$5,0)&amp;"/"&amp;OFFSET(Paramètres!$G$5,LOOKUP(ROW(B2531),Paramètres!$X$5:$Z$1005)-LOOKUP(ROW(B2531),Paramètres!$W$5:$Z$1005)*Paramètres!$P$6,0)&amp;"/"&amp;OFFSET(Paramètres!$J$5,LOOKUP(ROW(B2531),Paramètres!$Y$5:$Z$1005)-LOOKUP(ROW(B2531),Paramètres!$X$5:$Z$1005)*Paramètres!$P$7,0)&amp;"/"&amp;OFFSET(Paramètres!M2535,-LOOKUP(ROW(B2531),Paramètres!$Y$5:$Z$1005)*Paramètres!$P$8,0),""))</f>
        <v/>
      </c>
    </row>
    <row r="2532" spans="1:2" x14ac:dyDescent="0.25">
      <c r="A2532" t="str">
        <f ca="1">IF(A2531="","",IFERROR(OFFSET(Paramètres!$C$5,LOOKUP(ROW(A2532),Paramètres!$W$5:$Z$1005)-LOOKUP(ROW(A2532),Paramètres!$V$5:$Z$1005)*Paramètres!$P$5,0)&amp;OFFSET(Paramètres!$F$5,LOOKUP(ROW(A2532),Paramètres!$X$5:$Z$1005)-LOOKUP(ROW(A2532),Paramètres!$W$5:$Z$1005)*Paramètres!$P$6,0)&amp;OFFSET(Paramètres!$I$5,LOOKUP(ROW(A2532),Paramètres!$Y$5:$Z$1005)-LOOKUP(ROW(A2532),Paramètres!$X$5:$Z$1005)*Paramètres!$P$7,0)&amp;OFFSET(Paramètres!L2536,-LOOKUP(ROW(A2532),Paramètres!$Y$5:$Z$1005)*Paramètres!$P$8,0),""))</f>
        <v/>
      </c>
      <c r="B2532" t="str">
        <f ca="1">IF(B2531="","",IFERROR(OFFSET(Paramètres!$D$5,LOOKUP(ROW(B2532),Paramètres!$W$5:$Z$1005)-LOOKUP(ROW(B2532),Paramètres!$V$5:$Z$1005)*Paramètres!$P$5,0)&amp;"/"&amp;OFFSET(Paramètres!$G$5,LOOKUP(ROW(B2532),Paramètres!$X$5:$Z$1005)-LOOKUP(ROW(B2532),Paramètres!$W$5:$Z$1005)*Paramètres!$P$6,0)&amp;"/"&amp;OFFSET(Paramètres!$J$5,LOOKUP(ROW(B2532),Paramètres!$Y$5:$Z$1005)-LOOKUP(ROW(B2532),Paramètres!$X$5:$Z$1005)*Paramètres!$P$7,0)&amp;"/"&amp;OFFSET(Paramètres!M2536,-LOOKUP(ROW(B2532),Paramètres!$Y$5:$Z$1005)*Paramètres!$P$8,0),""))</f>
        <v/>
      </c>
    </row>
    <row r="2533" spans="1:2" x14ac:dyDescent="0.25">
      <c r="A2533" t="str">
        <f ca="1">IF(A2532="","",IFERROR(OFFSET(Paramètres!$C$5,LOOKUP(ROW(A2533),Paramètres!$W$5:$Z$1005)-LOOKUP(ROW(A2533),Paramètres!$V$5:$Z$1005)*Paramètres!$P$5,0)&amp;OFFSET(Paramètres!$F$5,LOOKUP(ROW(A2533),Paramètres!$X$5:$Z$1005)-LOOKUP(ROW(A2533),Paramètres!$W$5:$Z$1005)*Paramètres!$P$6,0)&amp;OFFSET(Paramètres!$I$5,LOOKUP(ROW(A2533),Paramètres!$Y$5:$Z$1005)-LOOKUP(ROW(A2533),Paramètres!$X$5:$Z$1005)*Paramètres!$P$7,0)&amp;OFFSET(Paramètres!L2537,-LOOKUP(ROW(A2533),Paramètres!$Y$5:$Z$1005)*Paramètres!$P$8,0),""))</f>
        <v/>
      </c>
      <c r="B2533" t="str">
        <f ca="1">IF(B2532="","",IFERROR(OFFSET(Paramètres!$D$5,LOOKUP(ROW(B2533),Paramètres!$W$5:$Z$1005)-LOOKUP(ROW(B2533),Paramètres!$V$5:$Z$1005)*Paramètres!$P$5,0)&amp;"/"&amp;OFFSET(Paramètres!$G$5,LOOKUP(ROW(B2533),Paramètres!$X$5:$Z$1005)-LOOKUP(ROW(B2533),Paramètres!$W$5:$Z$1005)*Paramètres!$P$6,0)&amp;"/"&amp;OFFSET(Paramètres!$J$5,LOOKUP(ROW(B2533),Paramètres!$Y$5:$Z$1005)-LOOKUP(ROW(B2533),Paramètres!$X$5:$Z$1005)*Paramètres!$P$7,0)&amp;"/"&amp;OFFSET(Paramètres!M2537,-LOOKUP(ROW(B2533),Paramètres!$Y$5:$Z$1005)*Paramètres!$P$8,0),""))</f>
        <v/>
      </c>
    </row>
    <row r="2534" spans="1:2" x14ac:dyDescent="0.25">
      <c r="A2534" t="str">
        <f ca="1">IF(A2533="","",IFERROR(OFFSET(Paramètres!$C$5,LOOKUP(ROW(A2534),Paramètres!$W$5:$Z$1005)-LOOKUP(ROW(A2534),Paramètres!$V$5:$Z$1005)*Paramètres!$P$5,0)&amp;OFFSET(Paramètres!$F$5,LOOKUP(ROW(A2534),Paramètres!$X$5:$Z$1005)-LOOKUP(ROW(A2534),Paramètres!$W$5:$Z$1005)*Paramètres!$P$6,0)&amp;OFFSET(Paramètres!$I$5,LOOKUP(ROW(A2534),Paramètres!$Y$5:$Z$1005)-LOOKUP(ROW(A2534),Paramètres!$X$5:$Z$1005)*Paramètres!$P$7,0)&amp;OFFSET(Paramètres!L2538,-LOOKUP(ROW(A2534),Paramètres!$Y$5:$Z$1005)*Paramètres!$P$8,0),""))</f>
        <v/>
      </c>
      <c r="B2534" t="str">
        <f ca="1">IF(B2533="","",IFERROR(OFFSET(Paramètres!$D$5,LOOKUP(ROW(B2534),Paramètres!$W$5:$Z$1005)-LOOKUP(ROW(B2534),Paramètres!$V$5:$Z$1005)*Paramètres!$P$5,0)&amp;"/"&amp;OFFSET(Paramètres!$G$5,LOOKUP(ROW(B2534),Paramètres!$X$5:$Z$1005)-LOOKUP(ROW(B2534),Paramètres!$W$5:$Z$1005)*Paramètres!$P$6,0)&amp;"/"&amp;OFFSET(Paramètres!$J$5,LOOKUP(ROW(B2534),Paramètres!$Y$5:$Z$1005)-LOOKUP(ROW(B2534),Paramètres!$X$5:$Z$1005)*Paramètres!$P$7,0)&amp;"/"&amp;OFFSET(Paramètres!M2538,-LOOKUP(ROW(B2534),Paramètres!$Y$5:$Z$1005)*Paramètres!$P$8,0),""))</f>
        <v/>
      </c>
    </row>
    <row r="2535" spans="1:2" x14ac:dyDescent="0.25">
      <c r="A2535" t="str">
        <f ca="1">IF(A2534="","",IFERROR(OFFSET(Paramètres!$C$5,LOOKUP(ROW(A2535),Paramètres!$W$5:$Z$1005)-LOOKUP(ROW(A2535),Paramètres!$V$5:$Z$1005)*Paramètres!$P$5,0)&amp;OFFSET(Paramètres!$F$5,LOOKUP(ROW(A2535),Paramètres!$X$5:$Z$1005)-LOOKUP(ROW(A2535),Paramètres!$W$5:$Z$1005)*Paramètres!$P$6,0)&amp;OFFSET(Paramètres!$I$5,LOOKUP(ROW(A2535),Paramètres!$Y$5:$Z$1005)-LOOKUP(ROW(A2535),Paramètres!$X$5:$Z$1005)*Paramètres!$P$7,0)&amp;OFFSET(Paramètres!L2539,-LOOKUP(ROW(A2535),Paramètres!$Y$5:$Z$1005)*Paramètres!$P$8,0),""))</f>
        <v/>
      </c>
      <c r="B2535" t="str">
        <f ca="1">IF(B2534="","",IFERROR(OFFSET(Paramètres!$D$5,LOOKUP(ROW(B2535),Paramètres!$W$5:$Z$1005)-LOOKUP(ROW(B2535),Paramètres!$V$5:$Z$1005)*Paramètres!$P$5,0)&amp;"/"&amp;OFFSET(Paramètres!$G$5,LOOKUP(ROW(B2535),Paramètres!$X$5:$Z$1005)-LOOKUP(ROW(B2535),Paramètres!$W$5:$Z$1005)*Paramètres!$P$6,0)&amp;"/"&amp;OFFSET(Paramètres!$J$5,LOOKUP(ROW(B2535),Paramètres!$Y$5:$Z$1005)-LOOKUP(ROW(B2535),Paramètres!$X$5:$Z$1005)*Paramètres!$P$7,0)&amp;"/"&amp;OFFSET(Paramètres!M2539,-LOOKUP(ROW(B2535),Paramètres!$Y$5:$Z$1005)*Paramètres!$P$8,0),""))</f>
        <v/>
      </c>
    </row>
    <row r="2536" spans="1:2" x14ac:dyDescent="0.25">
      <c r="A2536" t="str">
        <f ca="1">IF(A2535="","",IFERROR(OFFSET(Paramètres!$C$5,LOOKUP(ROW(A2536),Paramètres!$W$5:$Z$1005)-LOOKUP(ROW(A2536),Paramètres!$V$5:$Z$1005)*Paramètres!$P$5,0)&amp;OFFSET(Paramètres!$F$5,LOOKUP(ROW(A2536),Paramètres!$X$5:$Z$1005)-LOOKUP(ROW(A2536),Paramètres!$W$5:$Z$1005)*Paramètres!$P$6,0)&amp;OFFSET(Paramètres!$I$5,LOOKUP(ROW(A2536),Paramètres!$Y$5:$Z$1005)-LOOKUP(ROW(A2536),Paramètres!$X$5:$Z$1005)*Paramètres!$P$7,0)&amp;OFFSET(Paramètres!L2540,-LOOKUP(ROW(A2536),Paramètres!$Y$5:$Z$1005)*Paramètres!$P$8,0),""))</f>
        <v/>
      </c>
      <c r="B2536" t="str">
        <f ca="1">IF(B2535="","",IFERROR(OFFSET(Paramètres!$D$5,LOOKUP(ROW(B2536),Paramètres!$W$5:$Z$1005)-LOOKUP(ROW(B2536),Paramètres!$V$5:$Z$1005)*Paramètres!$P$5,0)&amp;"/"&amp;OFFSET(Paramètres!$G$5,LOOKUP(ROW(B2536),Paramètres!$X$5:$Z$1005)-LOOKUP(ROW(B2536),Paramètres!$W$5:$Z$1005)*Paramètres!$P$6,0)&amp;"/"&amp;OFFSET(Paramètres!$J$5,LOOKUP(ROW(B2536),Paramètres!$Y$5:$Z$1005)-LOOKUP(ROW(B2536),Paramètres!$X$5:$Z$1005)*Paramètres!$P$7,0)&amp;"/"&amp;OFFSET(Paramètres!M2540,-LOOKUP(ROW(B2536),Paramètres!$Y$5:$Z$1005)*Paramètres!$P$8,0),""))</f>
        <v/>
      </c>
    </row>
    <row r="2537" spans="1:2" x14ac:dyDescent="0.25">
      <c r="A2537" t="str">
        <f ca="1">IF(A2536="","",IFERROR(OFFSET(Paramètres!$C$5,LOOKUP(ROW(A2537),Paramètres!$W$5:$Z$1005)-LOOKUP(ROW(A2537),Paramètres!$V$5:$Z$1005)*Paramètres!$P$5,0)&amp;OFFSET(Paramètres!$F$5,LOOKUP(ROW(A2537),Paramètres!$X$5:$Z$1005)-LOOKUP(ROW(A2537),Paramètres!$W$5:$Z$1005)*Paramètres!$P$6,0)&amp;OFFSET(Paramètres!$I$5,LOOKUP(ROW(A2537),Paramètres!$Y$5:$Z$1005)-LOOKUP(ROW(A2537),Paramètres!$X$5:$Z$1005)*Paramètres!$P$7,0)&amp;OFFSET(Paramètres!L2541,-LOOKUP(ROW(A2537),Paramètres!$Y$5:$Z$1005)*Paramètres!$P$8,0),""))</f>
        <v/>
      </c>
      <c r="B2537" t="str">
        <f ca="1">IF(B2536="","",IFERROR(OFFSET(Paramètres!$D$5,LOOKUP(ROW(B2537),Paramètres!$W$5:$Z$1005)-LOOKUP(ROW(B2537),Paramètres!$V$5:$Z$1005)*Paramètres!$P$5,0)&amp;"/"&amp;OFFSET(Paramètres!$G$5,LOOKUP(ROW(B2537),Paramètres!$X$5:$Z$1005)-LOOKUP(ROW(B2537),Paramètres!$W$5:$Z$1005)*Paramètres!$P$6,0)&amp;"/"&amp;OFFSET(Paramètres!$J$5,LOOKUP(ROW(B2537),Paramètres!$Y$5:$Z$1005)-LOOKUP(ROW(B2537),Paramètres!$X$5:$Z$1005)*Paramètres!$P$7,0)&amp;"/"&amp;OFFSET(Paramètres!M2541,-LOOKUP(ROW(B2537),Paramètres!$Y$5:$Z$1005)*Paramètres!$P$8,0),""))</f>
        <v/>
      </c>
    </row>
    <row r="2538" spans="1:2" x14ac:dyDescent="0.25">
      <c r="A2538" t="str">
        <f ca="1">IF(A2537="","",IFERROR(OFFSET(Paramètres!$C$5,LOOKUP(ROW(A2538),Paramètres!$W$5:$Z$1005)-LOOKUP(ROW(A2538),Paramètres!$V$5:$Z$1005)*Paramètres!$P$5,0)&amp;OFFSET(Paramètres!$F$5,LOOKUP(ROW(A2538),Paramètres!$X$5:$Z$1005)-LOOKUP(ROW(A2538),Paramètres!$W$5:$Z$1005)*Paramètres!$P$6,0)&amp;OFFSET(Paramètres!$I$5,LOOKUP(ROW(A2538),Paramètres!$Y$5:$Z$1005)-LOOKUP(ROW(A2538),Paramètres!$X$5:$Z$1005)*Paramètres!$P$7,0)&amp;OFFSET(Paramètres!L2542,-LOOKUP(ROW(A2538),Paramètres!$Y$5:$Z$1005)*Paramètres!$P$8,0),""))</f>
        <v/>
      </c>
      <c r="B2538" t="str">
        <f ca="1">IF(B2537="","",IFERROR(OFFSET(Paramètres!$D$5,LOOKUP(ROW(B2538),Paramètres!$W$5:$Z$1005)-LOOKUP(ROW(B2538),Paramètres!$V$5:$Z$1005)*Paramètres!$P$5,0)&amp;"/"&amp;OFFSET(Paramètres!$G$5,LOOKUP(ROW(B2538),Paramètres!$X$5:$Z$1005)-LOOKUP(ROW(B2538),Paramètres!$W$5:$Z$1005)*Paramètres!$P$6,0)&amp;"/"&amp;OFFSET(Paramètres!$J$5,LOOKUP(ROW(B2538),Paramètres!$Y$5:$Z$1005)-LOOKUP(ROW(B2538),Paramètres!$X$5:$Z$1005)*Paramètres!$P$7,0)&amp;"/"&amp;OFFSET(Paramètres!M2542,-LOOKUP(ROW(B2538),Paramètres!$Y$5:$Z$1005)*Paramètres!$P$8,0),""))</f>
        <v/>
      </c>
    </row>
    <row r="2539" spans="1:2" x14ac:dyDescent="0.25">
      <c r="A2539" t="str">
        <f ca="1">IF(A2538="","",IFERROR(OFFSET(Paramètres!$C$5,LOOKUP(ROW(A2539),Paramètres!$W$5:$Z$1005)-LOOKUP(ROW(A2539),Paramètres!$V$5:$Z$1005)*Paramètres!$P$5,0)&amp;OFFSET(Paramètres!$F$5,LOOKUP(ROW(A2539),Paramètres!$X$5:$Z$1005)-LOOKUP(ROW(A2539),Paramètres!$W$5:$Z$1005)*Paramètres!$P$6,0)&amp;OFFSET(Paramètres!$I$5,LOOKUP(ROW(A2539),Paramètres!$Y$5:$Z$1005)-LOOKUP(ROW(A2539),Paramètres!$X$5:$Z$1005)*Paramètres!$P$7,0)&amp;OFFSET(Paramètres!L2543,-LOOKUP(ROW(A2539),Paramètres!$Y$5:$Z$1005)*Paramètres!$P$8,0),""))</f>
        <v/>
      </c>
      <c r="B2539" t="str">
        <f ca="1">IF(B2538="","",IFERROR(OFFSET(Paramètres!$D$5,LOOKUP(ROW(B2539),Paramètres!$W$5:$Z$1005)-LOOKUP(ROW(B2539),Paramètres!$V$5:$Z$1005)*Paramètres!$P$5,0)&amp;"/"&amp;OFFSET(Paramètres!$G$5,LOOKUP(ROW(B2539),Paramètres!$X$5:$Z$1005)-LOOKUP(ROW(B2539),Paramètres!$W$5:$Z$1005)*Paramètres!$P$6,0)&amp;"/"&amp;OFFSET(Paramètres!$J$5,LOOKUP(ROW(B2539),Paramètres!$Y$5:$Z$1005)-LOOKUP(ROW(B2539),Paramètres!$X$5:$Z$1005)*Paramètres!$P$7,0)&amp;"/"&amp;OFFSET(Paramètres!M2543,-LOOKUP(ROW(B2539),Paramètres!$Y$5:$Z$1005)*Paramètres!$P$8,0),""))</f>
        <v/>
      </c>
    </row>
    <row r="2540" spans="1:2" x14ac:dyDescent="0.25">
      <c r="A2540" t="str">
        <f ca="1">IF(A2539="","",IFERROR(OFFSET(Paramètres!$C$5,LOOKUP(ROW(A2540),Paramètres!$W$5:$Z$1005)-LOOKUP(ROW(A2540),Paramètres!$V$5:$Z$1005)*Paramètres!$P$5,0)&amp;OFFSET(Paramètres!$F$5,LOOKUP(ROW(A2540),Paramètres!$X$5:$Z$1005)-LOOKUP(ROW(A2540),Paramètres!$W$5:$Z$1005)*Paramètres!$P$6,0)&amp;OFFSET(Paramètres!$I$5,LOOKUP(ROW(A2540),Paramètres!$Y$5:$Z$1005)-LOOKUP(ROW(A2540),Paramètres!$X$5:$Z$1005)*Paramètres!$P$7,0)&amp;OFFSET(Paramètres!L2544,-LOOKUP(ROW(A2540),Paramètres!$Y$5:$Z$1005)*Paramètres!$P$8,0),""))</f>
        <v/>
      </c>
      <c r="B2540" t="str">
        <f ca="1">IF(B2539="","",IFERROR(OFFSET(Paramètres!$D$5,LOOKUP(ROW(B2540),Paramètres!$W$5:$Z$1005)-LOOKUP(ROW(B2540),Paramètres!$V$5:$Z$1005)*Paramètres!$P$5,0)&amp;"/"&amp;OFFSET(Paramètres!$G$5,LOOKUP(ROW(B2540),Paramètres!$X$5:$Z$1005)-LOOKUP(ROW(B2540),Paramètres!$W$5:$Z$1005)*Paramètres!$P$6,0)&amp;"/"&amp;OFFSET(Paramètres!$J$5,LOOKUP(ROW(B2540),Paramètres!$Y$5:$Z$1005)-LOOKUP(ROW(B2540),Paramètres!$X$5:$Z$1005)*Paramètres!$P$7,0)&amp;"/"&amp;OFFSET(Paramètres!M2544,-LOOKUP(ROW(B2540),Paramètres!$Y$5:$Z$1005)*Paramètres!$P$8,0),""))</f>
        <v/>
      </c>
    </row>
    <row r="2541" spans="1:2" x14ac:dyDescent="0.25">
      <c r="A2541" t="str">
        <f ca="1">IF(A2540="","",IFERROR(OFFSET(Paramètres!$C$5,LOOKUP(ROW(A2541),Paramètres!$W$5:$Z$1005)-LOOKUP(ROW(A2541),Paramètres!$V$5:$Z$1005)*Paramètres!$P$5,0)&amp;OFFSET(Paramètres!$F$5,LOOKUP(ROW(A2541),Paramètres!$X$5:$Z$1005)-LOOKUP(ROW(A2541),Paramètres!$W$5:$Z$1005)*Paramètres!$P$6,0)&amp;OFFSET(Paramètres!$I$5,LOOKUP(ROW(A2541),Paramètres!$Y$5:$Z$1005)-LOOKUP(ROW(A2541),Paramètres!$X$5:$Z$1005)*Paramètres!$P$7,0)&amp;OFFSET(Paramètres!L2545,-LOOKUP(ROW(A2541),Paramètres!$Y$5:$Z$1005)*Paramètres!$P$8,0),""))</f>
        <v/>
      </c>
      <c r="B2541" t="str">
        <f ca="1">IF(B2540="","",IFERROR(OFFSET(Paramètres!$D$5,LOOKUP(ROW(B2541),Paramètres!$W$5:$Z$1005)-LOOKUP(ROW(B2541),Paramètres!$V$5:$Z$1005)*Paramètres!$P$5,0)&amp;"/"&amp;OFFSET(Paramètres!$G$5,LOOKUP(ROW(B2541),Paramètres!$X$5:$Z$1005)-LOOKUP(ROW(B2541),Paramètres!$W$5:$Z$1005)*Paramètres!$P$6,0)&amp;"/"&amp;OFFSET(Paramètres!$J$5,LOOKUP(ROW(B2541),Paramètres!$Y$5:$Z$1005)-LOOKUP(ROW(B2541),Paramètres!$X$5:$Z$1005)*Paramètres!$P$7,0)&amp;"/"&amp;OFFSET(Paramètres!M2545,-LOOKUP(ROW(B2541),Paramètres!$Y$5:$Z$1005)*Paramètres!$P$8,0),""))</f>
        <v/>
      </c>
    </row>
    <row r="2542" spans="1:2" x14ac:dyDescent="0.25">
      <c r="A2542" t="str">
        <f ca="1">IF(A2541="","",IFERROR(OFFSET(Paramètres!$C$5,LOOKUP(ROW(A2542),Paramètres!$W$5:$Z$1005)-LOOKUP(ROW(A2542),Paramètres!$V$5:$Z$1005)*Paramètres!$P$5,0)&amp;OFFSET(Paramètres!$F$5,LOOKUP(ROW(A2542),Paramètres!$X$5:$Z$1005)-LOOKUP(ROW(A2542),Paramètres!$W$5:$Z$1005)*Paramètres!$P$6,0)&amp;OFFSET(Paramètres!$I$5,LOOKUP(ROW(A2542),Paramètres!$Y$5:$Z$1005)-LOOKUP(ROW(A2542),Paramètres!$X$5:$Z$1005)*Paramètres!$P$7,0)&amp;OFFSET(Paramètres!L2546,-LOOKUP(ROW(A2542),Paramètres!$Y$5:$Z$1005)*Paramètres!$P$8,0),""))</f>
        <v/>
      </c>
      <c r="B2542" t="str">
        <f ca="1">IF(B2541="","",IFERROR(OFFSET(Paramètres!$D$5,LOOKUP(ROW(B2542),Paramètres!$W$5:$Z$1005)-LOOKUP(ROW(B2542),Paramètres!$V$5:$Z$1005)*Paramètres!$P$5,0)&amp;"/"&amp;OFFSET(Paramètres!$G$5,LOOKUP(ROW(B2542),Paramètres!$X$5:$Z$1005)-LOOKUP(ROW(B2542),Paramètres!$W$5:$Z$1005)*Paramètres!$P$6,0)&amp;"/"&amp;OFFSET(Paramètres!$J$5,LOOKUP(ROW(B2542),Paramètres!$Y$5:$Z$1005)-LOOKUP(ROW(B2542),Paramètres!$X$5:$Z$1005)*Paramètres!$P$7,0)&amp;"/"&amp;OFFSET(Paramètres!M2546,-LOOKUP(ROW(B2542),Paramètres!$Y$5:$Z$1005)*Paramètres!$P$8,0),""))</f>
        <v/>
      </c>
    </row>
    <row r="2543" spans="1:2" x14ac:dyDescent="0.25">
      <c r="A2543" t="str">
        <f ca="1">IF(A2542="","",IFERROR(OFFSET(Paramètres!$C$5,LOOKUP(ROW(A2543),Paramètres!$W$5:$Z$1005)-LOOKUP(ROW(A2543),Paramètres!$V$5:$Z$1005)*Paramètres!$P$5,0)&amp;OFFSET(Paramètres!$F$5,LOOKUP(ROW(A2543),Paramètres!$X$5:$Z$1005)-LOOKUP(ROW(A2543),Paramètres!$W$5:$Z$1005)*Paramètres!$P$6,0)&amp;OFFSET(Paramètres!$I$5,LOOKUP(ROW(A2543),Paramètres!$Y$5:$Z$1005)-LOOKUP(ROW(A2543),Paramètres!$X$5:$Z$1005)*Paramètres!$P$7,0)&amp;OFFSET(Paramètres!L2547,-LOOKUP(ROW(A2543),Paramètres!$Y$5:$Z$1005)*Paramètres!$P$8,0),""))</f>
        <v/>
      </c>
      <c r="B2543" t="str">
        <f ca="1">IF(B2542="","",IFERROR(OFFSET(Paramètres!$D$5,LOOKUP(ROW(B2543),Paramètres!$W$5:$Z$1005)-LOOKUP(ROW(B2543),Paramètres!$V$5:$Z$1005)*Paramètres!$P$5,0)&amp;"/"&amp;OFFSET(Paramètres!$G$5,LOOKUP(ROW(B2543),Paramètres!$X$5:$Z$1005)-LOOKUP(ROW(B2543),Paramètres!$W$5:$Z$1005)*Paramètres!$P$6,0)&amp;"/"&amp;OFFSET(Paramètres!$J$5,LOOKUP(ROW(B2543),Paramètres!$Y$5:$Z$1005)-LOOKUP(ROW(B2543),Paramètres!$X$5:$Z$1005)*Paramètres!$P$7,0)&amp;"/"&amp;OFFSET(Paramètres!M2547,-LOOKUP(ROW(B2543),Paramètres!$Y$5:$Z$1005)*Paramètres!$P$8,0),""))</f>
        <v/>
      </c>
    </row>
    <row r="2544" spans="1:2" x14ac:dyDescent="0.25">
      <c r="A2544" t="str">
        <f ca="1">IF(A2543="","",IFERROR(OFFSET(Paramètres!$C$5,LOOKUP(ROW(A2544),Paramètres!$W$5:$Z$1005)-LOOKUP(ROW(A2544),Paramètres!$V$5:$Z$1005)*Paramètres!$P$5,0)&amp;OFFSET(Paramètres!$F$5,LOOKUP(ROW(A2544),Paramètres!$X$5:$Z$1005)-LOOKUP(ROW(A2544),Paramètres!$W$5:$Z$1005)*Paramètres!$P$6,0)&amp;OFFSET(Paramètres!$I$5,LOOKUP(ROW(A2544),Paramètres!$Y$5:$Z$1005)-LOOKUP(ROW(A2544),Paramètres!$X$5:$Z$1005)*Paramètres!$P$7,0)&amp;OFFSET(Paramètres!L2548,-LOOKUP(ROW(A2544),Paramètres!$Y$5:$Z$1005)*Paramètres!$P$8,0),""))</f>
        <v/>
      </c>
      <c r="B2544" t="str">
        <f ca="1">IF(B2543="","",IFERROR(OFFSET(Paramètres!$D$5,LOOKUP(ROW(B2544),Paramètres!$W$5:$Z$1005)-LOOKUP(ROW(B2544),Paramètres!$V$5:$Z$1005)*Paramètres!$P$5,0)&amp;"/"&amp;OFFSET(Paramètres!$G$5,LOOKUP(ROW(B2544),Paramètres!$X$5:$Z$1005)-LOOKUP(ROW(B2544),Paramètres!$W$5:$Z$1005)*Paramètres!$P$6,0)&amp;"/"&amp;OFFSET(Paramètres!$J$5,LOOKUP(ROW(B2544),Paramètres!$Y$5:$Z$1005)-LOOKUP(ROW(B2544),Paramètres!$X$5:$Z$1005)*Paramètres!$P$7,0)&amp;"/"&amp;OFFSET(Paramètres!M2548,-LOOKUP(ROW(B2544),Paramètres!$Y$5:$Z$1005)*Paramètres!$P$8,0),""))</f>
        <v/>
      </c>
    </row>
    <row r="2545" spans="1:2" x14ac:dyDescent="0.25">
      <c r="A2545" t="str">
        <f ca="1">IF(A2544="","",IFERROR(OFFSET(Paramètres!$C$5,LOOKUP(ROW(A2545),Paramètres!$W$5:$Z$1005)-LOOKUP(ROW(A2545),Paramètres!$V$5:$Z$1005)*Paramètres!$P$5,0)&amp;OFFSET(Paramètres!$F$5,LOOKUP(ROW(A2545),Paramètres!$X$5:$Z$1005)-LOOKUP(ROW(A2545),Paramètres!$W$5:$Z$1005)*Paramètres!$P$6,0)&amp;OFFSET(Paramètres!$I$5,LOOKUP(ROW(A2545),Paramètres!$Y$5:$Z$1005)-LOOKUP(ROW(A2545),Paramètres!$X$5:$Z$1005)*Paramètres!$P$7,0)&amp;OFFSET(Paramètres!L2549,-LOOKUP(ROW(A2545),Paramètres!$Y$5:$Z$1005)*Paramètres!$P$8,0),""))</f>
        <v/>
      </c>
      <c r="B2545" t="str">
        <f ca="1">IF(B2544="","",IFERROR(OFFSET(Paramètres!$D$5,LOOKUP(ROW(B2545),Paramètres!$W$5:$Z$1005)-LOOKUP(ROW(B2545),Paramètres!$V$5:$Z$1005)*Paramètres!$P$5,0)&amp;"/"&amp;OFFSET(Paramètres!$G$5,LOOKUP(ROW(B2545),Paramètres!$X$5:$Z$1005)-LOOKUP(ROW(B2545),Paramètres!$W$5:$Z$1005)*Paramètres!$P$6,0)&amp;"/"&amp;OFFSET(Paramètres!$J$5,LOOKUP(ROW(B2545),Paramètres!$Y$5:$Z$1005)-LOOKUP(ROW(B2545),Paramètres!$X$5:$Z$1005)*Paramètres!$P$7,0)&amp;"/"&amp;OFFSET(Paramètres!M2549,-LOOKUP(ROW(B2545),Paramètres!$Y$5:$Z$1005)*Paramètres!$P$8,0),""))</f>
        <v/>
      </c>
    </row>
    <row r="2546" spans="1:2" x14ac:dyDescent="0.25">
      <c r="A2546" t="str">
        <f ca="1">IF(A2545="","",IFERROR(OFFSET(Paramètres!$C$5,LOOKUP(ROW(A2546),Paramètres!$W$5:$Z$1005)-LOOKUP(ROW(A2546),Paramètres!$V$5:$Z$1005)*Paramètres!$P$5,0)&amp;OFFSET(Paramètres!$F$5,LOOKUP(ROW(A2546),Paramètres!$X$5:$Z$1005)-LOOKUP(ROW(A2546),Paramètres!$W$5:$Z$1005)*Paramètres!$P$6,0)&amp;OFFSET(Paramètres!$I$5,LOOKUP(ROW(A2546),Paramètres!$Y$5:$Z$1005)-LOOKUP(ROW(A2546),Paramètres!$X$5:$Z$1005)*Paramètres!$P$7,0)&amp;OFFSET(Paramètres!L2550,-LOOKUP(ROW(A2546),Paramètres!$Y$5:$Z$1005)*Paramètres!$P$8,0),""))</f>
        <v/>
      </c>
      <c r="B2546" t="str">
        <f ca="1">IF(B2545="","",IFERROR(OFFSET(Paramètres!$D$5,LOOKUP(ROW(B2546),Paramètres!$W$5:$Z$1005)-LOOKUP(ROW(B2546),Paramètres!$V$5:$Z$1005)*Paramètres!$P$5,0)&amp;"/"&amp;OFFSET(Paramètres!$G$5,LOOKUP(ROW(B2546),Paramètres!$X$5:$Z$1005)-LOOKUP(ROW(B2546),Paramètres!$W$5:$Z$1005)*Paramètres!$P$6,0)&amp;"/"&amp;OFFSET(Paramètres!$J$5,LOOKUP(ROW(B2546),Paramètres!$Y$5:$Z$1005)-LOOKUP(ROW(B2546),Paramètres!$X$5:$Z$1005)*Paramètres!$P$7,0)&amp;"/"&amp;OFFSET(Paramètres!M2550,-LOOKUP(ROW(B2546),Paramètres!$Y$5:$Z$1005)*Paramètres!$P$8,0),""))</f>
        <v/>
      </c>
    </row>
    <row r="2547" spans="1:2" x14ac:dyDescent="0.25">
      <c r="A2547" t="str">
        <f ca="1">IF(A2546="","",IFERROR(OFFSET(Paramètres!$C$5,LOOKUP(ROW(A2547),Paramètres!$W$5:$Z$1005)-LOOKUP(ROW(A2547),Paramètres!$V$5:$Z$1005)*Paramètres!$P$5,0)&amp;OFFSET(Paramètres!$F$5,LOOKUP(ROW(A2547),Paramètres!$X$5:$Z$1005)-LOOKUP(ROW(A2547),Paramètres!$W$5:$Z$1005)*Paramètres!$P$6,0)&amp;OFFSET(Paramètres!$I$5,LOOKUP(ROW(A2547),Paramètres!$Y$5:$Z$1005)-LOOKUP(ROW(A2547),Paramètres!$X$5:$Z$1005)*Paramètres!$P$7,0)&amp;OFFSET(Paramètres!L2551,-LOOKUP(ROW(A2547),Paramètres!$Y$5:$Z$1005)*Paramètres!$P$8,0),""))</f>
        <v/>
      </c>
      <c r="B2547" t="str">
        <f ca="1">IF(B2546="","",IFERROR(OFFSET(Paramètres!$D$5,LOOKUP(ROW(B2547),Paramètres!$W$5:$Z$1005)-LOOKUP(ROW(B2547),Paramètres!$V$5:$Z$1005)*Paramètres!$P$5,0)&amp;"/"&amp;OFFSET(Paramètres!$G$5,LOOKUP(ROW(B2547),Paramètres!$X$5:$Z$1005)-LOOKUP(ROW(B2547),Paramètres!$W$5:$Z$1005)*Paramètres!$P$6,0)&amp;"/"&amp;OFFSET(Paramètres!$J$5,LOOKUP(ROW(B2547),Paramètres!$Y$5:$Z$1005)-LOOKUP(ROW(B2547),Paramètres!$X$5:$Z$1005)*Paramètres!$P$7,0)&amp;"/"&amp;OFFSET(Paramètres!M2551,-LOOKUP(ROW(B2547),Paramètres!$Y$5:$Z$1005)*Paramètres!$P$8,0),""))</f>
        <v/>
      </c>
    </row>
    <row r="2548" spans="1:2" x14ac:dyDescent="0.25">
      <c r="A2548" t="str">
        <f ca="1">IF(A2547="","",IFERROR(OFFSET(Paramètres!$C$5,LOOKUP(ROW(A2548),Paramètres!$W$5:$Z$1005)-LOOKUP(ROW(A2548),Paramètres!$V$5:$Z$1005)*Paramètres!$P$5,0)&amp;OFFSET(Paramètres!$F$5,LOOKUP(ROW(A2548),Paramètres!$X$5:$Z$1005)-LOOKUP(ROW(A2548),Paramètres!$W$5:$Z$1005)*Paramètres!$P$6,0)&amp;OFFSET(Paramètres!$I$5,LOOKUP(ROW(A2548),Paramètres!$Y$5:$Z$1005)-LOOKUP(ROW(A2548),Paramètres!$X$5:$Z$1005)*Paramètres!$P$7,0)&amp;OFFSET(Paramètres!L2552,-LOOKUP(ROW(A2548),Paramètres!$Y$5:$Z$1005)*Paramètres!$P$8,0),""))</f>
        <v/>
      </c>
      <c r="B2548" t="str">
        <f ca="1">IF(B2547="","",IFERROR(OFFSET(Paramètres!$D$5,LOOKUP(ROW(B2548),Paramètres!$W$5:$Z$1005)-LOOKUP(ROW(B2548),Paramètres!$V$5:$Z$1005)*Paramètres!$P$5,0)&amp;"/"&amp;OFFSET(Paramètres!$G$5,LOOKUP(ROW(B2548),Paramètres!$X$5:$Z$1005)-LOOKUP(ROW(B2548),Paramètres!$W$5:$Z$1005)*Paramètres!$P$6,0)&amp;"/"&amp;OFFSET(Paramètres!$J$5,LOOKUP(ROW(B2548),Paramètres!$Y$5:$Z$1005)-LOOKUP(ROW(B2548),Paramètres!$X$5:$Z$1005)*Paramètres!$P$7,0)&amp;"/"&amp;OFFSET(Paramètres!M2552,-LOOKUP(ROW(B2548),Paramètres!$Y$5:$Z$1005)*Paramètres!$P$8,0),""))</f>
        <v/>
      </c>
    </row>
    <row r="2549" spans="1:2" x14ac:dyDescent="0.25">
      <c r="A2549" t="str">
        <f ca="1">IF(A2548="","",IFERROR(OFFSET(Paramètres!$C$5,LOOKUP(ROW(A2549),Paramètres!$W$5:$Z$1005)-LOOKUP(ROW(A2549),Paramètres!$V$5:$Z$1005)*Paramètres!$P$5,0)&amp;OFFSET(Paramètres!$F$5,LOOKUP(ROW(A2549),Paramètres!$X$5:$Z$1005)-LOOKUP(ROW(A2549),Paramètres!$W$5:$Z$1005)*Paramètres!$P$6,0)&amp;OFFSET(Paramètres!$I$5,LOOKUP(ROW(A2549),Paramètres!$Y$5:$Z$1005)-LOOKUP(ROW(A2549),Paramètres!$X$5:$Z$1005)*Paramètres!$P$7,0)&amp;OFFSET(Paramètres!L2553,-LOOKUP(ROW(A2549),Paramètres!$Y$5:$Z$1005)*Paramètres!$P$8,0),""))</f>
        <v/>
      </c>
      <c r="B2549" t="str">
        <f ca="1">IF(B2548="","",IFERROR(OFFSET(Paramètres!$D$5,LOOKUP(ROW(B2549),Paramètres!$W$5:$Z$1005)-LOOKUP(ROW(B2549),Paramètres!$V$5:$Z$1005)*Paramètres!$P$5,0)&amp;"/"&amp;OFFSET(Paramètres!$G$5,LOOKUP(ROW(B2549),Paramètres!$X$5:$Z$1005)-LOOKUP(ROW(B2549),Paramètres!$W$5:$Z$1005)*Paramètres!$P$6,0)&amp;"/"&amp;OFFSET(Paramètres!$J$5,LOOKUP(ROW(B2549),Paramètres!$Y$5:$Z$1005)-LOOKUP(ROW(B2549),Paramètres!$X$5:$Z$1005)*Paramètres!$P$7,0)&amp;"/"&amp;OFFSET(Paramètres!M2553,-LOOKUP(ROW(B2549),Paramètres!$Y$5:$Z$1005)*Paramètres!$P$8,0),""))</f>
        <v/>
      </c>
    </row>
    <row r="2550" spans="1:2" x14ac:dyDescent="0.25">
      <c r="A2550" t="str">
        <f ca="1">IF(A2549="","",IFERROR(OFFSET(Paramètres!$C$5,LOOKUP(ROW(A2550),Paramètres!$W$5:$Z$1005)-LOOKUP(ROW(A2550),Paramètres!$V$5:$Z$1005)*Paramètres!$P$5,0)&amp;OFFSET(Paramètres!$F$5,LOOKUP(ROW(A2550),Paramètres!$X$5:$Z$1005)-LOOKUP(ROW(A2550),Paramètres!$W$5:$Z$1005)*Paramètres!$P$6,0)&amp;OFFSET(Paramètres!$I$5,LOOKUP(ROW(A2550),Paramètres!$Y$5:$Z$1005)-LOOKUP(ROW(A2550),Paramètres!$X$5:$Z$1005)*Paramètres!$P$7,0)&amp;OFFSET(Paramètres!L2554,-LOOKUP(ROW(A2550),Paramètres!$Y$5:$Z$1005)*Paramètres!$P$8,0),""))</f>
        <v/>
      </c>
      <c r="B2550" t="str">
        <f ca="1">IF(B2549="","",IFERROR(OFFSET(Paramètres!$D$5,LOOKUP(ROW(B2550),Paramètres!$W$5:$Z$1005)-LOOKUP(ROW(B2550),Paramètres!$V$5:$Z$1005)*Paramètres!$P$5,0)&amp;"/"&amp;OFFSET(Paramètres!$G$5,LOOKUP(ROW(B2550),Paramètres!$X$5:$Z$1005)-LOOKUP(ROW(B2550),Paramètres!$W$5:$Z$1005)*Paramètres!$P$6,0)&amp;"/"&amp;OFFSET(Paramètres!$J$5,LOOKUP(ROW(B2550),Paramètres!$Y$5:$Z$1005)-LOOKUP(ROW(B2550),Paramètres!$X$5:$Z$1005)*Paramètres!$P$7,0)&amp;"/"&amp;OFFSET(Paramètres!M2554,-LOOKUP(ROW(B2550),Paramètres!$Y$5:$Z$1005)*Paramètres!$P$8,0),""))</f>
        <v/>
      </c>
    </row>
    <row r="2551" spans="1:2" x14ac:dyDescent="0.25">
      <c r="A2551" t="str">
        <f ca="1">IF(A2550="","",IFERROR(OFFSET(Paramètres!$C$5,LOOKUP(ROW(A2551),Paramètres!$W$5:$Z$1005)-LOOKUP(ROW(A2551),Paramètres!$V$5:$Z$1005)*Paramètres!$P$5,0)&amp;OFFSET(Paramètres!$F$5,LOOKUP(ROW(A2551),Paramètres!$X$5:$Z$1005)-LOOKUP(ROW(A2551),Paramètres!$W$5:$Z$1005)*Paramètres!$P$6,0)&amp;OFFSET(Paramètres!$I$5,LOOKUP(ROW(A2551),Paramètres!$Y$5:$Z$1005)-LOOKUP(ROW(A2551),Paramètres!$X$5:$Z$1005)*Paramètres!$P$7,0)&amp;OFFSET(Paramètres!L2555,-LOOKUP(ROW(A2551),Paramètres!$Y$5:$Z$1005)*Paramètres!$P$8,0),""))</f>
        <v/>
      </c>
      <c r="B2551" t="str">
        <f ca="1">IF(B2550="","",IFERROR(OFFSET(Paramètres!$D$5,LOOKUP(ROW(B2551),Paramètres!$W$5:$Z$1005)-LOOKUP(ROW(B2551),Paramètres!$V$5:$Z$1005)*Paramètres!$P$5,0)&amp;"/"&amp;OFFSET(Paramètres!$G$5,LOOKUP(ROW(B2551),Paramètres!$X$5:$Z$1005)-LOOKUP(ROW(B2551),Paramètres!$W$5:$Z$1005)*Paramètres!$P$6,0)&amp;"/"&amp;OFFSET(Paramètres!$J$5,LOOKUP(ROW(B2551),Paramètres!$Y$5:$Z$1005)-LOOKUP(ROW(B2551),Paramètres!$X$5:$Z$1005)*Paramètres!$P$7,0)&amp;"/"&amp;OFFSET(Paramètres!M2555,-LOOKUP(ROW(B2551),Paramètres!$Y$5:$Z$1005)*Paramètres!$P$8,0),""))</f>
        <v/>
      </c>
    </row>
    <row r="2552" spans="1:2" x14ac:dyDescent="0.25">
      <c r="A2552" t="str">
        <f ca="1">IF(A2551="","",IFERROR(OFFSET(Paramètres!$C$5,LOOKUP(ROW(A2552),Paramètres!$W$5:$Z$1005)-LOOKUP(ROW(A2552),Paramètres!$V$5:$Z$1005)*Paramètres!$P$5,0)&amp;OFFSET(Paramètres!$F$5,LOOKUP(ROW(A2552),Paramètres!$X$5:$Z$1005)-LOOKUP(ROW(A2552),Paramètres!$W$5:$Z$1005)*Paramètres!$P$6,0)&amp;OFFSET(Paramètres!$I$5,LOOKUP(ROW(A2552),Paramètres!$Y$5:$Z$1005)-LOOKUP(ROW(A2552),Paramètres!$X$5:$Z$1005)*Paramètres!$P$7,0)&amp;OFFSET(Paramètres!L2556,-LOOKUP(ROW(A2552),Paramètres!$Y$5:$Z$1005)*Paramètres!$P$8,0),""))</f>
        <v/>
      </c>
      <c r="B2552" t="str">
        <f ca="1">IF(B2551="","",IFERROR(OFFSET(Paramètres!$D$5,LOOKUP(ROW(B2552),Paramètres!$W$5:$Z$1005)-LOOKUP(ROW(B2552),Paramètres!$V$5:$Z$1005)*Paramètres!$P$5,0)&amp;"/"&amp;OFFSET(Paramètres!$G$5,LOOKUP(ROW(B2552),Paramètres!$X$5:$Z$1005)-LOOKUP(ROW(B2552),Paramètres!$W$5:$Z$1005)*Paramètres!$P$6,0)&amp;"/"&amp;OFFSET(Paramètres!$J$5,LOOKUP(ROW(B2552),Paramètres!$Y$5:$Z$1005)-LOOKUP(ROW(B2552),Paramètres!$X$5:$Z$1005)*Paramètres!$P$7,0)&amp;"/"&amp;OFFSET(Paramètres!M2556,-LOOKUP(ROW(B2552),Paramètres!$Y$5:$Z$1005)*Paramètres!$P$8,0),""))</f>
        <v/>
      </c>
    </row>
    <row r="2553" spans="1:2" x14ac:dyDescent="0.25">
      <c r="A2553" t="str">
        <f ca="1">IF(A2552="","",IFERROR(OFFSET(Paramètres!$C$5,LOOKUP(ROW(A2553),Paramètres!$W$5:$Z$1005)-LOOKUP(ROW(A2553),Paramètres!$V$5:$Z$1005)*Paramètres!$P$5,0)&amp;OFFSET(Paramètres!$F$5,LOOKUP(ROW(A2553),Paramètres!$X$5:$Z$1005)-LOOKUP(ROW(A2553),Paramètres!$W$5:$Z$1005)*Paramètres!$P$6,0)&amp;OFFSET(Paramètres!$I$5,LOOKUP(ROW(A2553),Paramètres!$Y$5:$Z$1005)-LOOKUP(ROW(A2553),Paramètres!$X$5:$Z$1005)*Paramètres!$P$7,0)&amp;OFFSET(Paramètres!L2557,-LOOKUP(ROW(A2553),Paramètres!$Y$5:$Z$1005)*Paramètres!$P$8,0),""))</f>
        <v/>
      </c>
      <c r="B2553" t="str">
        <f ca="1">IF(B2552="","",IFERROR(OFFSET(Paramètres!$D$5,LOOKUP(ROW(B2553),Paramètres!$W$5:$Z$1005)-LOOKUP(ROW(B2553),Paramètres!$V$5:$Z$1005)*Paramètres!$P$5,0)&amp;"/"&amp;OFFSET(Paramètres!$G$5,LOOKUP(ROW(B2553),Paramètres!$X$5:$Z$1005)-LOOKUP(ROW(B2553),Paramètres!$W$5:$Z$1005)*Paramètres!$P$6,0)&amp;"/"&amp;OFFSET(Paramètres!$J$5,LOOKUP(ROW(B2553),Paramètres!$Y$5:$Z$1005)-LOOKUP(ROW(B2553),Paramètres!$X$5:$Z$1005)*Paramètres!$P$7,0)&amp;"/"&amp;OFFSET(Paramètres!M2557,-LOOKUP(ROW(B2553),Paramètres!$Y$5:$Z$1005)*Paramètres!$P$8,0),""))</f>
        <v/>
      </c>
    </row>
    <row r="2554" spans="1:2" x14ac:dyDescent="0.25">
      <c r="A2554" t="str">
        <f ca="1">IF(A2553="","",IFERROR(OFFSET(Paramètres!$C$5,LOOKUP(ROW(A2554),Paramètres!$W$5:$Z$1005)-LOOKUP(ROW(A2554),Paramètres!$V$5:$Z$1005)*Paramètres!$P$5,0)&amp;OFFSET(Paramètres!$F$5,LOOKUP(ROW(A2554),Paramètres!$X$5:$Z$1005)-LOOKUP(ROW(A2554),Paramètres!$W$5:$Z$1005)*Paramètres!$P$6,0)&amp;OFFSET(Paramètres!$I$5,LOOKUP(ROW(A2554),Paramètres!$Y$5:$Z$1005)-LOOKUP(ROW(A2554),Paramètres!$X$5:$Z$1005)*Paramètres!$P$7,0)&amp;OFFSET(Paramètres!L2558,-LOOKUP(ROW(A2554),Paramètres!$Y$5:$Z$1005)*Paramètres!$P$8,0),""))</f>
        <v/>
      </c>
      <c r="B2554" t="str">
        <f ca="1">IF(B2553="","",IFERROR(OFFSET(Paramètres!$D$5,LOOKUP(ROW(B2554),Paramètres!$W$5:$Z$1005)-LOOKUP(ROW(B2554),Paramètres!$V$5:$Z$1005)*Paramètres!$P$5,0)&amp;"/"&amp;OFFSET(Paramètres!$G$5,LOOKUP(ROW(B2554),Paramètres!$X$5:$Z$1005)-LOOKUP(ROW(B2554),Paramètres!$W$5:$Z$1005)*Paramètres!$P$6,0)&amp;"/"&amp;OFFSET(Paramètres!$J$5,LOOKUP(ROW(B2554),Paramètres!$Y$5:$Z$1005)-LOOKUP(ROW(B2554),Paramètres!$X$5:$Z$1005)*Paramètres!$P$7,0)&amp;"/"&amp;OFFSET(Paramètres!M2558,-LOOKUP(ROW(B2554),Paramètres!$Y$5:$Z$1005)*Paramètres!$P$8,0),""))</f>
        <v/>
      </c>
    </row>
    <row r="2555" spans="1:2" x14ac:dyDescent="0.25">
      <c r="A2555" t="str">
        <f ca="1">IF(A2554="","",IFERROR(OFFSET(Paramètres!$C$5,LOOKUP(ROW(A2555),Paramètres!$W$5:$Z$1005)-LOOKUP(ROW(A2555),Paramètres!$V$5:$Z$1005)*Paramètres!$P$5,0)&amp;OFFSET(Paramètres!$F$5,LOOKUP(ROW(A2555),Paramètres!$X$5:$Z$1005)-LOOKUP(ROW(A2555),Paramètres!$W$5:$Z$1005)*Paramètres!$P$6,0)&amp;OFFSET(Paramètres!$I$5,LOOKUP(ROW(A2555),Paramètres!$Y$5:$Z$1005)-LOOKUP(ROW(A2555),Paramètres!$X$5:$Z$1005)*Paramètres!$P$7,0)&amp;OFFSET(Paramètres!L2559,-LOOKUP(ROW(A2555),Paramètres!$Y$5:$Z$1005)*Paramètres!$P$8,0),""))</f>
        <v/>
      </c>
      <c r="B2555" t="str">
        <f ca="1">IF(B2554="","",IFERROR(OFFSET(Paramètres!$D$5,LOOKUP(ROW(B2555),Paramètres!$W$5:$Z$1005)-LOOKUP(ROW(B2555),Paramètres!$V$5:$Z$1005)*Paramètres!$P$5,0)&amp;"/"&amp;OFFSET(Paramètres!$G$5,LOOKUP(ROW(B2555),Paramètres!$X$5:$Z$1005)-LOOKUP(ROW(B2555),Paramètres!$W$5:$Z$1005)*Paramètres!$P$6,0)&amp;"/"&amp;OFFSET(Paramètres!$J$5,LOOKUP(ROW(B2555),Paramètres!$Y$5:$Z$1005)-LOOKUP(ROW(B2555),Paramètres!$X$5:$Z$1005)*Paramètres!$P$7,0)&amp;"/"&amp;OFFSET(Paramètres!M2559,-LOOKUP(ROW(B2555),Paramètres!$Y$5:$Z$1005)*Paramètres!$P$8,0),""))</f>
        <v/>
      </c>
    </row>
    <row r="2556" spans="1:2" x14ac:dyDescent="0.25">
      <c r="A2556" t="str">
        <f ca="1">IF(A2555="","",IFERROR(OFFSET(Paramètres!$C$5,LOOKUP(ROW(A2556),Paramètres!$W$5:$Z$1005)-LOOKUP(ROW(A2556),Paramètres!$V$5:$Z$1005)*Paramètres!$P$5,0)&amp;OFFSET(Paramètres!$F$5,LOOKUP(ROW(A2556),Paramètres!$X$5:$Z$1005)-LOOKUP(ROW(A2556),Paramètres!$W$5:$Z$1005)*Paramètres!$P$6,0)&amp;OFFSET(Paramètres!$I$5,LOOKUP(ROW(A2556),Paramètres!$Y$5:$Z$1005)-LOOKUP(ROW(A2556),Paramètres!$X$5:$Z$1005)*Paramètres!$P$7,0)&amp;OFFSET(Paramètres!L2560,-LOOKUP(ROW(A2556),Paramètres!$Y$5:$Z$1005)*Paramètres!$P$8,0),""))</f>
        <v/>
      </c>
      <c r="B2556" t="str">
        <f ca="1">IF(B2555="","",IFERROR(OFFSET(Paramètres!$D$5,LOOKUP(ROW(B2556),Paramètres!$W$5:$Z$1005)-LOOKUP(ROW(B2556),Paramètres!$V$5:$Z$1005)*Paramètres!$P$5,0)&amp;"/"&amp;OFFSET(Paramètres!$G$5,LOOKUP(ROW(B2556),Paramètres!$X$5:$Z$1005)-LOOKUP(ROW(B2556),Paramètres!$W$5:$Z$1005)*Paramètres!$P$6,0)&amp;"/"&amp;OFFSET(Paramètres!$J$5,LOOKUP(ROW(B2556),Paramètres!$Y$5:$Z$1005)-LOOKUP(ROW(B2556),Paramètres!$X$5:$Z$1005)*Paramètres!$P$7,0)&amp;"/"&amp;OFFSET(Paramètres!M2560,-LOOKUP(ROW(B2556),Paramètres!$Y$5:$Z$1005)*Paramètres!$P$8,0),""))</f>
        <v/>
      </c>
    </row>
    <row r="2557" spans="1:2" x14ac:dyDescent="0.25">
      <c r="A2557" t="str">
        <f ca="1">IF(A2556="","",IFERROR(OFFSET(Paramètres!$C$5,LOOKUP(ROW(A2557),Paramètres!$W$5:$Z$1005)-LOOKUP(ROW(A2557),Paramètres!$V$5:$Z$1005)*Paramètres!$P$5,0)&amp;OFFSET(Paramètres!$F$5,LOOKUP(ROW(A2557),Paramètres!$X$5:$Z$1005)-LOOKUP(ROW(A2557),Paramètres!$W$5:$Z$1005)*Paramètres!$P$6,0)&amp;OFFSET(Paramètres!$I$5,LOOKUP(ROW(A2557),Paramètres!$Y$5:$Z$1005)-LOOKUP(ROW(A2557),Paramètres!$X$5:$Z$1005)*Paramètres!$P$7,0)&amp;OFFSET(Paramètres!L2561,-LOOKUP(ROW(A2557),Paramètres!$Y$5:$Z$1005)*Paramètres!$P$8,0),""))</f>
        <v/>
      </c>
      <c r="B2557" t="str">
        <f ca="1">IF(B2556="","",IFERROR(OFFSET(Paramètres!$D$5,LOOKUP(ROW(B2557),Paramètres!$W$5:$Z$1005)-LOOKUP(ROW(B2557),Paramètres!$V$5:$Z$1005)*Paramètres!$P$5,0)&amp;"/"&amp;OFFSET(Paramètres!$G$5,LOOKUP(ROW(B2557),Paramètres!$X$5:$Z$1005)-LOOKUP(ROW(B2557),Paramètres!$W$5:$Z$1005)*Paramètres!$P$6,0)&amp;"/"&amp;OFFSET(Paramètres!$J$5,LOOKUP(ROW(B2557),Paramètres!$Y$5:$Z$1005)-LOOKUP(ROW(B2557),Paramètres!$X$5:$Z$1005)*Paramètres!$P$7,0)&amp;"/"&amp;OFFSET(Paramètres!M2561,-LOOKUP(ROW(B2557),Paramètres!$Y$5:$Z$1005)*Paramètres!$P$8,0),""))</f>
        <v/>
      </c>
    </row>
    <row r="2558" spans="1:2" x14ac:dyDescent="0.25">
      <c r="A2558" t="str">
        <f ca="1">IF(A2557="","",IFERROR(OFFSET(Paramètres!$C$5,LOOKUP(ROW(A2558),Paramètres!$W$5:$Z$1005)-LOOKUP(ROW(A2558),Paramètres!$V$5:$Z$1005)*Paramètres!$P$5,0)&amp;OFFSET(Paramètres!$F$5,LOOKUP(ROW(A2558),Paramètres!$X$5:$Z$1005)-LOOKUP(ROW(A2558),Paramètres!$W$5:$Z$1005)*Paramètres!$P$6,0)&amp;OFFSET(Paramètres!$I$5,LOOKUP(ROW(A2558),Paramètres!$Y$5:$Z$1005)-LOOKUP(ROW(A2558),Paramètres!$X$5:$Z$1005)*Paramètres!$P$7,0)&amp;OFFSET(Paramètres!L2562,-LOOKUP(ROW(A2558),Paramètres!$Y$5:$Z$1005)*Paramètres!$P$8,0),""))</f>
        <v/>
      </c>
      <c r="B2558" t="str">
        <f ca="1">IF(B2557="","",IFERROR(OFFSET(Paramètres!$D$5,LOOKUP(ROW(B2558),Paramètres!$W$5:$Z$1005)-LOOKUP(ROW(B2558),Paramètres!$V$5:$Z$1005)*Paramètres!$P$5,0)&amp;"/"&amp;OFFSET(Paramètres!$G$5,LOOKUP(ROW(B2558),Paramètres!$X$5:$Z$1005)-LOOKUP(ROW(B2558),Paramètres!$W$5:$Z$1005)*Paramètres!$P$6,0)&amp;"/"&amp;OFFSET(Paramètres!$J$5,LOOKUP(ROW(B2558),Paramètres!$Y$5:$Z$1005)-LOOKUP(ROW(B2558),Paramètres!$X$5:$Z$1005)*Paramètres!$P$7,0)&amp;"/"&amp;OFFSET(Paramètres!M2562,-LOOKUP(ROW(B2558),Paramètres!$Y$5:$Z$1005)*Paramètres!$P$8,0),""))</f>
        <v/>
      </c>
    </row>
    <row r="2559" spans="1:2" x14ac:dyDescent="0.25">
      <c r="A2559" t="str">
        <f ca="1">IF(A2558="","",IFERROR(OFFSET(Paramètres!$C$5,LOOKUP(ROW(A2559),Paramètres!$W$5:$Z$1005)-LOOKUP(ROW(A2559),Paramètres!$V$5:$Z$1005)*Paramètres!$P$5,0)&amp;OFFSET(Paramètres!$F$5,LOOKUP(ROW(A2559),Paramètres!$X$5:$Z$1005)-LOOKUP(ROW(A2559),Paramètres!$W$5:$Z$1005)*Paramètres!$P$6,0)&amp;OFFSET(Paramètres!$I$5,LOOKUP(ROW(A2559),Paramètres!$Y$5:$Z$1005)-LOOKUP(ROW(A2559),Paramètres!$X$5:$Z$1005)*Paramètres!$P$7,0)&amp;OFFSET(Paramètres!L2563,-LOOKUP(ROW(A2559),Paramètres!$Y$5:$Z$1005)*Paramètres!$P$8,0),""))</f>
        <v/>
      </c>
      <c r="B2559" t="str">
        <f ca="1">IF(B2558="","",IFERROR(OFFSET(Paramètres!$D$5,LOOKUP(ROW(B2559),Paramètres!$W$5:$Z$1005)-LOOKUP(ROW(B2559),Paramètres!$V$5:$Z$1005)*Paramètres!$P$5,0)&amp;"/"&amp;OFFSET(Paramètres!$G$5,LOOKUP(ROW(B2559),Paramètres!$X$5:$Z$1005)-LOOKUP(ROW(B2559),Paramètres!$W$5:$Z$1005)*Paramètres!$P$6,0)&amp;"/"&amp;OFFSET(Paramètres!$J$5,LOOKUP(ROW(B2559),Paramètres!$Y$5:$Z$1005)-LOOKUP(ROW(B2559),Paramètres!$X$5:$Z$1005)*Paramètres!$P$7,0)&amp;"/"&amp;OFFSET(Paramètres!M2563,-LOOKUP(ROW(B2559),Paramètres!$Y$5:$Z$1005)*Paramètres!$P$8,0),""))</f>
        <v/>
      </c>
    </row>
    <row r="2560" spans="1:2" x14ac:dyDescent="0.25">
      <c r="A2560" t="str">
        <f ca="1">IF(A2559="","",IFERROR(OFFSET(Paramètres!$C$5,LOOKUP(ROW(A2560),Paramètres!$W$5:$Z$1005)-LOOKUP(ROW(A2560),Paramètres!$V$5:$Z$1005)*Paramètres!$P$5,0)&amp;OFFSET(Paramètres!$F$5,LOOKUP(ROW(A2560),Paramètres!$X$5:$Z$1005)-LOOKUP(ROW(A2560),Paramètres!$W$5:$Z$1005)*Paramètres!$P$6,0)&amp;OFFSET(Paramètres!$I$5,LOOKUP(ROW(A2560),Paramètres!$Y$5:$Z$1005)-LOOKUP(ROW(A2560),Paramètres!$X$5:$Z$1005)*Paramètres!$P$7,0)&amp;OFFSET(Paramètres!L2564,-LOOKUP(ROW(A2560),Paramètres!$Y$5:$Z$1005)*Paramètres!$P$8,0),""))</f>
        <v/>
      </c>
      <c r="B2560" t="str">
        <f ca="1">IF(B2559="","",IFERROR(OFFSET(Paramètres!$D$5,LOOKUP(ROW(B2560),Paramètres!$W$5:$Z$1005)-LOOKUP(ROW(B2560),Paramètres!$V$5:$Z$1005)*Paramètres!$P$5,0)&amp;"/"&amp;OFFSET(Paramètres!$G$5,LOOKUP(ROW(B2560),Paramètres!$X$5:$Z$1005)-LOOKUP(ROW(B2560),Paramètres!$W$5:$Z$1005)*Paramètres!$P$6,0)&amp;"/"&amp;OFFSET(Paramètres!$J$5,LOOKUP(ROW(B2560),Paramètres!$Y$5:$Z$1005)-LOOKUP(ROW(B2560),Paramètres!$X$5:$Z$1005)*Paramètres!$P$7,0)&amp;"/"&amp;OFFSET(Paramètres!M2564,-LOOKUP(ROW(B2560),Paramètres!$Y$5:$Z$1005)*Paramètres!$P$8,0),""))</f>
        <v/>
      </c>
    </row>
    <row r="2561" spans="1:2" x14ac:dyDescent="0.25">
      <c r="A2561" t="str">
        <f ca="1">IF(A2560="","",IFERROR(OFFSET(Paramètres!$C$5,LOOKUP(ROW(A2561),Paramètres!$W$5:$Z$1005)-LOOKUP(ROW(A2561),Paramètres!$V$5:$Z$1005)*Paramètres!$P$5,0)&amp;OFFSET(Paramètres!$F$5,LOOKUP(ROW(A2561),Paramètres!$X$5:$Z$1005)-LOOKUP(ROW(A2561),Paramètres!$W$5:$Z$1005)*Paramètres!$P$6,0)&amp;OFFSET(Paramètres!$I$5,LOOKUP(ROW(A2561),Paramètres!$Y$5:$Z$1005)-LOOKUP(ROW(A2561),Paramètres!$X$5:$Z$1005)*Paramètres!$P$7,0)&amp;OFFSET(Paramètres!L2565,-LOOKUP(ROW(A2561),Paramètres!$Y$5:$Z$1005)*Paramètres!$P$8,0),""))</f>
        <v/>
      </c>
      <c r="B2561" t="str">
        <f ca="1">IF(B2560="","",IFERROR(OFFSET(Paramètres!$D$5,LOOKUP(ROW(B2561),Paramètres!$W$5:$Z$1005)-LOOKUP(ROW(B2561),Paramètres!$V$5:$Z$1005)*Paramètres!$P$5,0)&amp;"/"&amp;OFFSET(Paramètres!$G$5,LOOKUP(ROW(B2561),Paramètres!$X$5:$Z$1005)-LOOKUP(ROW(B2561),Paramètres!$W$5:$Z$1005)*Paramètres!$P$6,0)&amp;"/"&amp;OFFSET(Paramètres!$J$5,LOOKUP(ROW(B2561),Paramètres!$Y$5:$Z$1005)-LOOKUP(ROW(B2561),Paramètres!$X$5:$Z$1005)*Paramètres!$P$7,0)&amp;"/"&amp;OFFSET(Paramètres!M2565,-LOOKUP(ROW(B2561),Paramètres!$Y$5:$Z$1005)*Paramètres!$P$8,0),""))</f>
        <v/>
      </c>
    </row>
    <row r="2562" spans="1:2" x14ac:dyDescent="0.25">
      <c r="A2562" t="str">
        <f ca="1">IF(A2561="","",IFERROR(OFFSET(Paramètres!$C$5,LOOKUP(ROW(A2562),Paramètres!$W$5:$Z$1005)-LOOKUP(ROW(A2562),Paramètres!$V$5:$Z$1005)*Paramètres!$P$5,0)&amp;OFFSET(Paramètres!$F$5,LOOKUP(ROW(A2562),Paramètres!$X$5:$Z$1005)-LOOKUP(ROW(A2562),Paramètres!$W$5:$Z$1005)*Paramètres!$P$6,0)&amp;OFFSET(Paramètres!$I$5,LOOKUP(ROW(A2562),Paramètres!$Y$5:$Z$1005)-LOOKUP(ROW(A2562),Paramètres!$X$5:$Z$1005)*Paramètres!$P$7,0)&amp;OFFSET(Paramètres!L2566,-LOOKUP(ROW(A2562),Paramètres!$Y$5:$Z$1005)*Paramètres!$P$8,0),""))</f>
        <v/>
      </c>
      <c r="B2562" t="str">
        <f ca="1">IF(B2561="","",IFERROR(OFFSET(Paramètres!$D$5,LOOKUP(ROW(B2562),Paramètres!$W$5:$Z$1005)-LOOKUP(ROW(B2562),Paramètres!$V$5:$Z$1005)*Paramètres!$P$5,0)&amp;"/"&amp;OFFSET(Paramètres!$G$5,LOOKUP(ROW(B2562),Paramètres!$X$5:$Z$1005)-LOOKUP(ROW(B2562),Paramètres!$W$5:$Z$1005)*Paramètres!$P$6,0)&amp;"/"&amp;OFFSET(Paramètres!$J$5,LOOKUP(ROW(B2562),Paramètres!$Y$5:$Z$1005)-LOOKUP(ROW(B2562),Paramètres!$X$5:$Z$1005)*Paramètres!$P$7,0)&amp;"/"&amp;OFFSET(Paramètres!M2566,-LOOKUP(ROW(B2562),Paramètres!$Y$5:$Z$1005)*Paramètres!$P$8,0),""))</f>
        <v/>
      </c>
    </row>
    <row r="2563" spans="1:2" x14ac:dyDescent="0.25">
      <c r="A2563" t="str">
        <f ca="1">IF(A2562="","",IFERROR(OFFSET(Paramètres!$C$5,LOOKUP(ROW(A2563),Paramètres!$W$5:$Z$1005)-LOOKUP(ROW(A2563),Paramètres!$V$5:$Z$1005)*Paramètres!$P$5,0)&amp;OFFSET(Paramètres!$F$5,LOOKUP(ROW(A2563),Paramètres!$X$5:$Z$1005)-LOOKUP(ROW(A2563),Paramètres!$W$5:$Z$1005)*Paramètres!$P$6,0)&amp;OFFSET(Paramètres!$I$5,LOOKUP(ROW(A2563),Paramètres!$Y$5:$Z$1005)-LOOKUP(ROW(A2563),Paramètres!$X$5:$Z$1005)*Paramètres!$P$7,0)&amp;OFFSET(Paramètres!L2567,-LOOKUP(ROW(A2563),Paramètres!$Y$5:$Z$1005)*Paramètres!$P$8,0),""))</f>
        <v/>
      </c>
      <c r="B2563" t="str">
        <f ca="1">IF(B2562="","",IFERROR(OFFSET(Paramètres!$D$5,LOOKUP(ROW(B2563),Paramètres!$W$5:$Z$1005)-LOOKUP(ROW(B2563),Paramètres!$V$5:$Z$1005)*Paramètres!$P$5,0)&amp;"/"&amp;OFFSET(Paramètres!$G$5,LOOKUP(ROW(B2563),Paramètres!$X$5:$Z$1005)-LOOKUP(ROW(B2563),Paramètres!$W$5:$Z$1005)*Paramètres!$P$6,0)&amp;"/"&amp;OFFSET(Paramètres!$J$5,LOOKUP(ROW(B2563),Paramètres!$Y$5:$Z$1005)-LOOKUP(ROW(B2563),Paramètres!$X$5:$Z$1005)*Paramètres!$P$7,0)&amp;"/"&amp;OFFSET(Paramètres!M2567,-LOOKUP(ROW(B2563),Paramètres!$Y$5:$Z$1005)*Paramètres!$P$8,0),""))</f>
        <v/>
      </c>
    </row>
    <row r="2564" spans="1:2" x14ac:dyDescent="0.25">
      <c r="A2564" t="str">
        <f ca="1">IF(A2563="","",IFERROR(OFFSET(Paramètres!$C$5,LOOKUP(ROW(A2564),Paramètres!$W$5:$Z$1005)-LOOKUP(ROW(A2564),Paramètres!$V$5:$Z$1005)*Paramètres!$P$5,0)&amp;OFFSET(Paramètres!$F$5,LOOKUP(ROW(A2564),Paramètres!$X$5:$Z$1005)-LOOKUP(ROW(A2564),Paramètres!$W$5:$Z$1005)*Paramètres!$P$6,0)&amp;OFFSET(Paramètres!$I$5,LOOKUP(ROW(A2564),Paramètres!$Y$5:$Z$1005)-LOOKUP(ROW(A2564),Paramètres!$X$5:$Z$1005)*Paramètres!$P$7,0)&amp;OFFSET(Paramètres!L2568,-LOOKUP(ROW(A2564),Paramètres!$Y$5:$Z$1005)*Paramètres!$P$8,0),""))</f>
        <v/>
      </c>
      <c r="B2564" t="str">
        <f ca="1">IF(B2563="","",IFERROR(OFFSET(Paramètres!$D$5,LOOKUP(ROW(B2564),Paramètres!$W$5:$Z$1005)-LOOKUP(ROW(B2564),Paramètres!$V$5:$Z$1005)*Paramètres!$P$5,0)&amp;"/"&amp;OFFSET(Paramètres!$G$5,LOOKUP(ROW(B2564),Paramètres!$X$5:$Z$1005)-LOOKUP(ROW(B2564),Paramètres!$W$5:$Z$1005)*Paramètres!$P$6,0)&amp;"/"&amp;OFFSET(Paramètres!$J$5,LOOKUP(ROW(B2564),Paramètres!$Y$5:$Z$1005)-LOOKUP(ROW(B2564),Paramètres!$X$5:$Z$1005)*Paramètres!$P$7,0)&amp;"/"&amp;OFFSET(Paramètres!M2568,-LOOKUP(ROW(B2564),Paramètres!$Y$5:$Z$1005)*Paramètres!$P$8,0),""))</f>
        <v/>
      </c>
    </row>
    <row r="2565" spans="1:2" x14ac:dyDescent="0.25">
      <c r="A2565" t="str">
        <f ca="1">IF(A2564="","",IFERROR(OFFSET(Paramètres!$C$5,LOOKUP(ROW(A2565),Paramètres!$W$5:$Z$1005)-LOOKUP(ROW(A2565),Paramètres!$V$5:$Z$1005)*Paramètres!$P$5,0)&amp;OFFSET(Paramètres!$F$5,LOOKUP(ROW(A2565),Paramètres!$X$5:$Z$1005)-LOOKUP(ROW(A2565),Paramètres!$W$5:$Z$1005)*Paramètres!$P$6,0)&amp;OFFSET(Paramètres!$I$5,LOOKUP(ROW(A2565),Paramètres!$Y$5:$Z$1005)-LOOKUP(ROW(A2565),Paramètres!$X$5:$Z$1005)*Paramètres!$P$7,0)&amp;OFFSET(Paramètres!L2569,-LOOKUP(ROW(A2565),Paramètres!$Y$5:$Z$1005)*Paramètres!$P$8,0),""))</f>
        <v/>
      </c>
      <c r="B2565" t="str">
        <f ca="1">IF(B2564="","",IFERROR(OFFSET(Paramètres!$D$5,LOOKUP(ROW(B2565),Paramètres!$W$5:$Z$1005)-LOOKUP(ROW(B2565),Paramètres!$V$5:$Z$1005)*Paramètres!$P$5,0)&amp;"/"&amp;OFFSET(Paramètres!$G$5,LOOKUP(ROW(B2565),Paramètres!$X$5:$Z$1005)-LOOKUP(ROW(B2565),Paramètres!$W$5:$Z$1005)*Paramètres!$P$6,0)&amp;"/"&amp;OFFSET(Paramètres!$J$5,LOOKUP(ROW(B2565),Paramètres!$Y$5:$Z$1005)-LOOKUP(ROW(B2565),Paramètres!$X$5:$Z$1005)*Paramètres!$P$7,0)&amp;"/"&amp;OFFSET(Paramètres!M2569,-LOOKUP(ROW(B2565),Paramètres!$Y$5:$Z$1005)*Paramètres!$P$8,0),""))</f>
        <v/>
      </c>
    </row>
    <row r="2566" spans="1:2" x14ac:dyDescent="0.25">
      <c r="A2566" t="str">
        <f ca="1">IF(A2565="","",IFERROR(OFFSET(Paramètres!$C$5,LOOKUP(ROW(A2566),Paramètres!$W$5:$Z$1005)-LOOKUP(ROW(A2566),Paramètres!$V$5:$Z$1005)*Paramètres!$P$5,0)&amp;OFFSET(Paramètres!$F$5,LOOKUP(ROW(A2566),Paramètres!$X$5:$Z$1005)-LOOKUP(ROW(A2566),Paramètres!$W$5:$Z$1005)*Paramètres!$P$6,0)&amp;OFFSET(Paramètres!$I$5,LOOKUP(ROW(A2566),Paramètres!$Y$5:$Z$1005)-LOOKUP(ROW(A2566),Paramètres!$X$5:$Z$1005)*Paramètres!$P$7,0)&amp;OFFSET(Paramètres!L2570,-LOOKUP(ROW(A2566),Paramètres!$Y$5:$Z$1005)*Paramètres!$P$8,0),""))</f>
        <v/>
      </c>
      <c r="B2566" t="str">
        <f ca="1">IF(B2565="","",IFERROR(OFFSET(Paramètres!$D$5,LOOKUP(ROW(B2566),Paramètres!$W$5:$Z$1005)-LOOKUP(ROW(B2566),Paramètres!$V$5:$Z$1005)*Paramètres!$P$5,0)&amp;"/"&amp;OFFSET(Paramètres!$G$5,LOOKUP(ROW(B2566),Paramètres!$X$5:$Z$1005)-LOOKUP(ROW(B2566),Paramètres!$W$5:$Z$1005)*Paramètres!$P$6,0)&amp;"/"&amp;OFFSET(Paramètres!$J$5,LOOKUP(ROW(B2566),Paramètres!$Y$5:$Z$1005)-LOOKUP(ROW(B2566),Paramètres!$X$5:$Z$1005)*Paramètres!$P$7,0)&amp;"/"&amp;OFFSET(Paramètres!M2570,-LOOKUP(ROW(B2566),Paramètres!$Y$5:$Z$1005)*Paramètres!$P$8,0),""))</f>
        <v/>
      </c>
    </row>
    <row r="2567" spans="1:2" x14ac:dyDescent="0.25">
      <c r="A2567" t="str">
        <f ca="1">IF(A2566="","",IFERROR(OFFSET(Paramètres!$C$5,LOOKUP(ROW(A2567),Paramètres!$W$5:$Z$1005)-LOOKUP(ROW(A2567),Paramètres!$V$5:$Z$1005)*Paramètres!$P$5,0)&amp;OFFSET(Paramètres!$F$5,LOOKUP(ROW(A2567),Paramètres!$X$5:$Z$1005)-LOOKUP(ROW(A2567),Paramètres!$W$5:$Z$1005)*Paramètres!$P$6,0)&amp;OFFSET(Paramètres!$I$5,LOOKUP(ROW(A2567),Paramètres!$Y$5:$Z$1005)-LOOKUP(ROW(A2567),Paramètres!$X$5:$Z$1005)*Paramètres!$P$7,0)&amp;OFFSET(Paramètres!L2571,-LOOKUP(ROW(A2567),Paramètres!$Y$5:$Z$1005)*Paramètres!$P$8,0),""))</f>
        <v/>
      </c>
      <c r="B2567" t="str">
        <f ca="1">IF(B2566="","",IFERROR(OFFSET(Paramètres!$D$5,LOOKUP(ROW(B2567),Paramètres!$W$5:$Z$1005)-LOOKUP(ROW(B2567),Paramètres!$V$5:$Z$1005)*Paramètres!$P$5,0)&amp;"/"&amp;OFFSET(Paramètres!$G$5,LOOKUP(ROW(B2567),Paramètres!$X$5:$Z$1005)-LOOKUP(ROW(B2567),Paramètres!$W$5:$Z$1005)*Paramètres!$P$6,0)&amp;"/"&amp;OFFSET(Paramètres!$J$5,LOOKUP(ROW(B2567),Paramètres!$Y$5:$Z$1005)-LOOKUP(ROW(B2567),Paramètres!$X$5:$Z$1005)*Paramètres!$P$7,0)&amp;"/"&amp;OFFSET(Paramètres!M2571,-LOOKUP(ROW(B2567),Paramètres!$Y$5:$Z$1005)*Paramètres!$P$8,0),""))</f>
        <v/>
      </c>
    </row>
    <row r="2568" spans="1:2" x14ac:dyDescent="0.25">
      <c r="A2568" t="str">
        <f ca="1">IF(A2567="","",IFERROR(OFFSET(Paramètres!$C$5,LOOKUP(ROW(A2568),Paramètres!$W$5:$Z$1005)-LOOKUP(ROW(A2568),Paramètres!$V$5:$Z$1005)*Paramètres!$P$5,0)&amp;OFFSET(Paramètres!$F$5,LOOKUP(ROW(A2568),Paramètres!$X$5:$Z$1005)-LOOKUP(ROW(A2568),Paramètres!$W$5:$Z$1005)*Paramètres!$P$6,0)&amp;OFFSET(Paramètres!$I$5,LOOKUP(ROW(A2568),Paramètres!$Y$5:$Z$1005)-LOOKUP(ROW(A2568),Paramètres!$X$5:$Z$1005)*Paramètres!$P$7,0)&amp;OFFSET(Paramètres!L2572,-LOOKUP(ROW(A2568),Paramètres!$Y$5:$Z$1005)*Paramètres!$P$8,0),""))</f>
        <v/>
      </c>
      <c r="B2568" t="str">
        <f ca="1">IF(B2567="","",IFERROR(OFFSET(Paramètres!$D$5,LOOKUP(ROW(B2568),Paramètres!$W$5:$Z$1005)-LOOKUP(ROW(B2568),Paramètres!$V$5:$Z$1005)*Paramètres!$P$5,0)&amp;"/"&amp;OFFSET(Paramètres!$G$5,LOOKUP(ROW(B2568),Paramètres!$X$5:$Z$1005)-LOOKUP(ROW(B2568),Paramètres!$W$5:$Z$1005)*Paramètres!$P$6,0)&amp;"/"&amp;OFFSET(Paramètres!$J$5,LOOKUP(ROW(B2568),Paramètres!$Y$5:$Z$1005)-LOOKUP(ROW(B2568),Paramètres!$X$5:$Z$1005)*Paramètres!$P$7,0)&amp;"/"&amp;OFFSET(Paramètres!M2572,-LOOKUP(ROW(B2568),Paramètres!$Y$5:$Z$1005)*Paramètres!$P$8,0),""))</f>
        <v/>
      </c>
    </row>
    <row r="2569" spans="1:2" x14ac:dyDescent="0.25">
      <c r="A2569" t="str">
        <f ca="1">IF(A2568="","",IFERROR(OFFSET(Paramètres!$C$5,LOOKUP(ROW(A2569),Paramètres!$W$5:$Z$1005)-LOOKUP(ROW(A2569),Paramètres!$V$5:$Z$1005)*Paramètres!$P$5,0)&amp;OFFSET(Paramètres!$F$5,LOOKUP(ROW(A2569),Paramètres!$X$5:$Z$1005)-LOOKUP(ROW(A2569),Paramètres!$W$5:$Z$1005)*Paramètres!$P$6,0)&amp;OFFSET(Paramètres!$I$5,LOOKUP(ROW(A2569),Paramètres!$Y$5:$Z$1005)-LOOKUP(ROW(A2569),Paramètres!$X$5:$Z$1005)*Paramètres!$P$7,0)&amp;OFFSET(Paramètres!L2573,-LOOKUP(ROW(A2569),Paramètres!$Y$5:$Z$1005)*Paramètres!$P$8,0),""))</f>
        <v/>
      </c>
      <c r="B2569" t="str">
        <f ca="1">IF(B2568="","",IFERROR(OFFSET(Paramètres!$D$5,LOOKUP(ROW(B2569),Paramètres!$W$5:$Z$1005)-LOOKUP(ROW(B2569),Paramètres!$V$5:$Z$1005)*Paramètres!$P$5,0)&amp;"/"&amp;OFFSET(Paramètres!$G$5,LOOKUP(ROW(B2569),Paramètres!$X$5:$Z$1005)-LOOKUP(ROW(B2569),Paramètres!$W$5:$Z$1005)*Paramètres!$P$6,0)&amp;"/"&amp;OFFSET(Paramètres!$J$5,LOOKUP(ROW(B2569),Paramètres!$Y$5:$Z$1005)-LOOKUP(ROW(B2569),Paramètres!$X$5:$Z$1005)*Paramètres!$P$7,0)&amp;"/"&amp;OFFSET(Paramètres!M2573,-LOOKUP(ROW(B2569),Paramètres!$Y$5:$Z$1005)*Paramètres!$P$8,0),""))</f>
        <v/>
      </c>
    </row>
    <row r="2570" spans="1:2" x14ac:dyDescent="0.25">
      <c r="A2570" t="str">
        <f ca="1">IF(A2569="","",IFERROR(OFFSET(Paramètres!$C$5,LOOKUP(ROW(A2570),Paramètres!$W$5:$Z$1005)-LOOKUP(ROW(A2570),Paramètres!$V$5:$Z$1005)*Paramètres!$P$5,0)&amp;OFFSET(Paramètres!$F$5,LOOKUP(ROW(A2570),Paramètres!$X$5:$Z$1005)-LOOKUP(ROW(A2570),Paramètres!$W$5:$Z$1005)*Paramètres!$P$6,0)&amp;OFFSET(Paramètres!$I$5,LOOKUP(ROW(A2570),Paramètres!$Y$5:$Z$1005)-LOOKUP(ROW(A2570),Paramètres!$X$5:$Z$1005)*Paramètres!$P$7,0)&amp;OFFSET(Paramètres!L2574,-LOOKUP(ROW(A2570),Paramètres!$Y$5:$Z$1005)*Paramètres!$P$8,0),""))</f>
        <v/>
      </c>
      <c r="B2570" t="str">
        <f ca="1">IF(B2569="","",IFERROR(OFFSET(Paramètres!$D$5,LOOKUP(ROW(B2570),Paramètres!$W$5:$Z$1005)-LOOKUP(ROW(B2570),Paramètres!$V$5:$Z$1005)*Paramètres!$P$5,0)&amp;"/"&amp;OFFSET(Paramètres!$G$5,LOOKUP(ROW(B2570),Paramètres!$X$5:$Z$1005)-LOOKUP(ROW(B2570),Paramètres!$W$5:$Z$1005)*Paramètres!$P$6,0)&amp;"/"&amp;OFFSET(Paramètres!$J$5,LOOKUP(ROW(B2570),Paramètres!$Y$5:$Z$1005)-LOOKUP(ROW(B2570),Paramètres!$X$5:$Z$1005)*Paramètres!$P$7,0)&amp;"/"&amp;OFFSET(Paramètres!M2574,-LOOKUP(ROW(B2570),Paramètres!$Y$5:$Z$1005)*Paramètres!$P$8,0),""))</f>
        <v/>
      </c>
    </row>
    <row r="2571" spans="1:2" x14ac:dyDescent="0.25">
      <c r="A2571" t="str">
        <f ca="1">IF(A2570="","",IFERROR(OFFSET(Paramètres!$C$5,LOOKUP(ROW(A2571),Paramètres!$W$5:$Z$1005)-LOOKUP(ROW(A2571),Paramètres!$V$5:$Z$1005)*Paramètres!$P$5,0)&amp;OFFSET(Paramètres!$F$5,LOOKUP(ROW(A2571),Paramètres!$X$5:$Z$1005)-LOOKUP(ROW(A2571),Paramètres!$W$5:$Z$1005)*Paramètres!$P$6,0)&amp;OFFSET(Paramètres!$I$5,LOOKUP(ROW(A2571),Paramètres!$Y$5:$Z$1005)-LOOKUP(ROW(A2571),Paramètres!$X$5:$Z$1005)*Paramètres!$P$7,0)&amp;OFFSET(Paramètres!L2575,-LOOKUP(ROW(A2571),Paramètres!$Y$5:$Z$1005)*Paramètres!$P$8,0),""))</f>
        <v/>
      </c>
      <c r="B2571" t="str">
        <f ca="1">IF(B2570="","",IFERROR(OFFSET(Paramètres!$D$5,LOOKUP(ROW(B2571),Paramètres!$W$5:$Z$1005)-LOOKUP(ROW(B2571),Paramètres!$V$5:$Z$1005)*Paramètres!$P$5,0)&amp;"/"&amp;OFFSET(Paramètres!$G$5,LOOKUP(ROW(B2571),Paramètres!$X$5:$Z$1005)-LOOKUP(ROW(B2571),Paramètres!$W$5:$Z$1005)*Paramètres!$P$6,0)&amp;"/"&amp;OFFSET(Paramètres!$J$5,LOOKUP(ROW(B2571),Paramètres!$Y$5:$Z$1005)-LOOKUP(ROW(B2571),Paramètres!$X$5:$Z$1005)*Paramètres!$P$7,0)&amp;"/"&amp;OFFSET(Paramètres!M2575,-LOOKUP(ROW(B2571),Paramètres!$Y$5:$Z$1005)*Paramètres!$P$8,0),""))</f>
        <v/>
      </c>
    </row>
    <row r="2572" spans="1:2" x14ac:dyDescent="0.25">
      <c r="A2572" t="str">
        <f ca="1">IF(A2571="","",IFERROR(OFFSET(Paramètres!$C$5,LOOKUP(ROW(A2572),Paramètres!$W$5:$Z$1005)-LOOKUP(ROW(A2572),Paramètres!$V$5:$Z$1005)*Paramètres!$P$5,0)&amp;OFFSET(Paramètres!$F$5,LOOKUP(ROW(A2572),Paramètres!$X$5:$Z$1005)-LOOKUP(ROW(A2572),Paramètres!$W$5:$Z$1005)*Paramètres!$P$6,0)&amp;OFFSET(Paramètres!$I$5,LOOKUP(ROW(A2572),Paramètres!$Y$5:$Z$1005)-LOOKUP(ROW(A2572),Paramètres!$X$5:$Z$1005)*Paramètres!$P$7,0)&amp;OFFSET(Paramètres!L2576,-LOOKUP(ROW(A2572),Paramètres!$Y$5:$Z$1005)*Paramètres!$P$8,0),""))</f>
        <v/>
      </c>
      <c r="B2572" t="str">
        <f ca="1">IF(B2571="","",IFERROR(OFFSET(Paramètres!$D$5,LOOKUP(ROW(B2572),Paramètres!$W$5:$Z$1005)-LOOKUP(ROW(B2572),Paramètres!$V$5:$Z$1005)*Paramètres!$P$5,0)&amp;"/"&amp;OFFSET(Paramètres!$G$5,LOOKUP(ROW(B2572),Paramètres!$X$5:$Z$1005)-LOOKUP(ROW(B2572),Paramètres!$W$5:$Z$1005)*Paramètres!$P$6,0)&amp;"/"&amp;OFFSET(Paramètres!$J$5,LOOKUP(ROW(B2572),Paramètres!$Y$5:$Z$1005)-LOOKUP(ROW(B2572),Paramètres!$X$5:$Z$1005)*Paramètres!$P$7,0)&amp;"/"&amp;OFFSET(Paramètres!M2576,-LOOKUP(ROW(B2572),Paramètres!$Y$5:$Z$1005)*Paramètres!$P$8,0),""))</f>
        <v/>
      </c>
    </row>
    <row r="2573" spans="1:2" x14ac:dyDescent="0.25">
      <c r="A2573" t="str">
        <f ca="1">IF(A2572="","",IFERROR(OFFSET(Paramètres!$C$5,LOOKUP(ROW(A2573),Paramètres!$W$5:$Z$1005)-LOOKUP(ROW(A2573),Paramètres!$V$5:$Z$1005)*Paramètres!$P$5,0)&amp;OFFSET(Paramètres!$F$5,LOOKUP(ROW(A2573),Paramètres!$X$5:$Z$1005)-LOOKUP(ROW(A2573),Paramètres!$W$5:$Z$1005)*Paramètres!$P$6,0)&amp;OFFSET(Paramètres!$I$5,LOOKUP(ROW(A2573),Paramètres!$Y$5:$Z$1005)-LOOKUP(ROW(A2573),Paramètres!$X$5:$Z$1005)*Paramètres!$P$7,0)&amp;OFFSET(Paramètres!L2577,-LOOKUP(ROW(A2573),Paramètres!$Y$5:$Z$1005)*Paramètres!$P$8,0),""))</f>
        <v/>
      </c>
      <c r="B2573" t="str">
        <f ca="1">IF(B2572="","",IFERROR(OFFSET(Paramètres!$D$5,LOOKUP(ROW(B2573),Paramètres!$W$5:$Z$1005)-LOOKUP(ROW(B2573),Paramètres!$V$5:$Z$1005)*Paramètres!$P$5,0)&amp;"/"&amp;OFFSET(Paramètres!$G$5,LOOKUP(ROW(B2573),Paramètres!$X$5:$Z$1005)-LOOKUP(ROW(B2573),Paramètres!$W$5:$Z$1005)*Paramètres!$P$6,0)&amp;"/"&amp;OFFSET(Paramètres!$J$5,LOOKUP(ROW(B2573),Paramètres!$Y$5:$Z$1005)-LOOKUP(ROW(B2573),Paramètres!$X$5:$Z$1005)*Paramètres!$P$7,0)&amp;"/"&amp;OFFSET(Paramètres!M2577,-LOOKUP(ROW(B2573),Paramètres!$Y$5:$Z$1005)*Paramètres!$P$8,0),""))</f>
        <v/>
      </c>
    </row>
    <row r="2574" spans="1:2" x14ac:dyDescent="0.25">
      <c r="A2574" t="str">
        <f ca="1">IF(A2573="","",IFERROR(OFFSET(Paramètres!$C$5,LOOKUP(ROW(A2574),Paramètres!$W$5:$Z$1005)-LOOKUP(ROW(A2574),Paramètres!$V$5:$Z$1005)*Paramètres!$P$5,0)&amp;OFFSET(Paramètres!$F$5,LOOKUP(ROW(A2574),Paramètres!$X$5:$Z$1005)-LOOKUP(ROW(A2574),Paramètres!$W$5:$Z$1005)*Paramètres!$P$6,0)&amp;OFFSET(Paramètres!$I$5,LOOKUP(ROW(A2574),Paramètres!$Y$5:$Z$1005)-LOOKUP(ROW(A2574),Paramètres!$X$5:$Z$1005)*Paramètres!$P$7,0)&amp;OFFSET(Paramètres!L2578,-LOOKUP(ROW(A2574),Paramètres!$Y$5:$Z$1005)*Paramètres!$P$8,0),""))</f>
        <v/>
      </c>
      <c r="B2574" t="str">
        <f ca="1">IF(B2573="","",IFERROR(OFFSET(Paramètres!$D$5,LOOKUP(ROW(B2574),Paramètres!$W$5:$Z$1005)-LOOKUP(ROW(B2574),Paramètres!$V$5:$Z$1005)*Paramètres!$P$5,0)&amp;"/"&amp;OFFSET(Paramètres!$G$5,LOOKUP(ROW(B2574),Paramètres!$X$5:$Z$1005)-LOOKUP(ROW(B2574),Paramètres!$W$5:$Z$1005)*Paramètres!$P$6,0)&amp;"/"&amp;OFFSET(Paramètres!$J$5,LOOKUP(ROW(B2574),Paramètres!$Y$5:$Z$1005)-LOOKUP(ROW(B2574),Paramètres!$X$5:$Z$1005)*Paramètres!$P$7,0)&amp;"/"&amp;OFFSET(Paramètres!M2578,-LOOKUP(ROW(B2574),Paramètres!$Y$5:$Z$1005)*Paramètres!$P$8,0),""))</f>
        <v/>
      </c>
    </row>
    <row r="2575" spans="1:2" x14ac:dyDescent="0.25">
      <c r="A2575" t="str">
        <f ca="1">IF(A2574="","",IFERROR(OFFSET(Paramètres!$C$5,LOOKUP(ROW(A2575),Paramètres!$W$5:$Z$1005)-LOOKUP(ROW(A2575),Paramètres!$V$5:$Z$1005)*Paramètres!$P$5,0)&amp;OFFSET(Paramètres!$F$5,LOOKUP(ROW(A2575),Paramètres!$X$5:$Z$1005)-LOOKUP(ROW(A2575),Paramètres!$W$5:$Z$1005)*Paramètres!$P$6,0)&amp;OFFSET(Paramètres!$I$5,LOOKUP(ROW(A2575),Paramètres!$Y$5:$Z$1005)-LOOKUP(ROW(A2575),Paramètres!$X$5:$Z$1005)*Paramètres!$P$7,0)&amp;OFFSET(Paramètres!L2579,-LOOKUP(ROW(A2575),Paramètres!$Y$5:$Z$1005)*Paramètres!$P$8,0),""))</f>
        <v/>
      </c>
      <c r="B2575" t="str">
        <f ca="1">IF(B2574="","",IFERROR(OFFSET(Paramètres!$D$5,LOOKUP(ROW(B2575),Paramètres!$W$5:$Z$1005)-LOOKUP(ROW(B2575),Paramètres!$V$5:$Z$1005)*Paramètres!$P$5,0)&amp;"/"&amp;OFFSET(Paramètres!$G$5,LOOKUP(ROW(B2575),Paramètres!$X$5:$Z$1005)-LOOKUP(ROW(B2575),Paramètres!$W$5:$Z$1005)*Paramètres!$P$6,0)&amp;"/"&amp;OFFSET(Paramètres!$J$5,LOOKUP(ROW(B2575),Paramètres!$Y$5:$Z$1005)-LOOKUP(ROW(B2575),Paramètres!$X$5:$Z$1005)*Paramètres!$P$7,0)&amp;"/"&amp;OFFSET(Paramètres!M2579,-LOOKUP(ROW(B2575),Paramètres!$Y$5:$Z$1005)*Paramètres!$P$8,0),""))</f>
        <v/>
      </c>
    </row>
    <row r="2576" spans="1:2" x14ac:dyDescent="0.25">
      <c r="A2576" t="str">
        <f ca="1">IF(A2575="","",IFERROR(OFFSET(Paramètres!$C$5,LOOKUP(ROW(A2576),Paramètres!$W$5:$Z$1005)-LOOKUP(ROW(A2576),Paramètres!$V$5:$Z$1005)*Paramètres!$P$5,0)&amp;OFFSET(Paramètres!$F$5,LOOKUP(ROW(A2576),Paramètres!$X$5:$Z$1005)-LOOKUP(ROW(A2576),Paramètres!$W$5:$Z$1005)*Paramètres!$P$6,0)&amp;OFFSET(Paramètres!$I$5,LOOKUP(ROW(A2576),Paramètres!$Y$5:$Z$1005)-LOOKUP(ROW(A2576),Paramètres!$X$5:$Z$1005)*Paramètres!$P$7,0)&amp;OFFSET(Paramètres!L2580,-LOOKUP(ROW(A2576),Paramètres!$Y$5:$Z$1005)*Paramètres!$P$8,0),""))</f>
        <v/>
      </c>
      <c r="B2576" t="str">
        <f ca="1">IF(B2575="","",IFERROR(OFFSET(Paramètres!$D$5,LOOKUP(ROW(B2576),Paramètres!$W$5:$Z$1005)-LOOKUP(ROW(B2576),Paramètres!$V$5:$Z$1005)*Paramètres!$P$5,0)&amp;"/"&amp;OFFSET(Paramètres!$G$5,LOOKUP(ROW(B2576),Paramètres!$X$5:$Z$1005)-LOOKUP(ROW(B2576),Paramètres!$W$5:$Z$1005)*Paramètres!$P$6,0)&amp;"/"&amp;OFFSET(Paramètres!$J$5,LOOKUP(ROW(B2576),Paramètres!$Y$5:$Z$1005)-LOOKUP(ROW(B2576),Paramètres!$X$5:$Z$1005)*Paramètres!$P$7,0)&amp;"/"&amp;OFFSET(Paramètres!M2580,-LOOKUP(ROW(B2576),Paramètres!$Y$5:$Z$1005)*Paramètres!$P$8,0),""))</f>
        <v/>
      </c>
    </row>
    <row r="2577" spans="1:2" x14ac:dyDescent="0.25">
      <c r="A2577" t="str">
        <f ca="1">IF(A2576="","",IFERROR(OFFSET(Paramètres!$C$5,LOOKUP(ROW(A2577),Paramètres!$W$5:$Z$1005)-LOOKUP(ROW(A2577),Paramètres!$V$5:$Z$1005)*Paramètres!$P$5,0)&amp;OFFSET(Paramètres!$F$5,LOOKUP(ROW(A2577),Paramètres!$X$5:$Z$1005)-LOOKUP(ROW(A2577),Paramètres!$W$5:$Z$1005)*Paramètres!$P$6,0)&amp;OFFSET(Paramètres!$I$5,LOOKUP(ROW(A2577),Paramètres!$Y$5:$Z$1005)-LOOKUP(ROW(A2577),Paramètres!$X$5:$Z$1005)*Paramètres!$P$7,0)&amp;OFFSET(Paramètres!L2581,-LOOKUP(ROW(A2577),Paramètres!$Y$5:$Z$1005)*Paramètres!$P$8,0),""))</f>
        <v/>
      </c>
      <c r="B2577" t="str">
        <f ca="1">IF(B2576="","",IFERROR(OFFSET(Paramètres!$D$5,LOOKUP(ROW(B2577),Paramètres!$W$5:$Z$1005)-LOOKUP(ROW(B2577),Paramètres!$V$5:$Z$1005)*Paramètres!$P$5,0)&amp;"/"&amp;OFFSET(Paramètres!$G$5,LOOKUP(ROW(B2577),Paramètres!$X$5:$Z$1005)-LOOKUP(ROW(B2577),Paramètres!$W$5:$Z$1005)*Paramètres!$P$6,0)&amp;"/"&amp;OFFSET(Paramètres!$J$5,LOOKUP(ROW(B2577),Paramètres!$Y$5:$Z$1005)-LOOKUP(ROW(B2577),Paramètres!$X$5:$Z$1005)*Paramètres!$P$7,0)&amp;"/"&amp;OFFSET(Paramètres!M2581,-LOOKUP(ROW(B2577),Paramètres!$Y$5:$Z$1005)*Paramètres!$P$8,0),""))</f>
        <v/>
      </c>
    </row>
    <row r="2578" spans="1:2" x14ac:dyDescent="0.25">
      <c r="A2578" t="str">
        <f ca="1">IF(A2577="","",IFERROR(OFFSET(Paramètres!$C$5,LOOKUP(ROW(A2578),Paramètres!$W$5:$Z$1005)-LOOKUP(ROW(A2578),Paramètres!$V$5:$Z$1005)*Paramètres!$P$5,0)&amp;OFFSET(Paramètres!$F$5,LOOKUP(ROW(A2578),Paramètres!$X$5:$Z$1005)-LOOKUP(ROW(A2578),Paramètres!$W$5:$Z$1005)*Paramètres!$P$6,0)&amp;OFFSET(Paramètres!$I$5,LOOKUP(ROW(A2578),Paramètres!$Y$5:$Z$1005)-LOOKUP(ROW(A2578),Paramètres!$X$5:$Z$1005)*Paramètres!$P$7,0)&amp;OFFSET(Paramètres!L2582,-LOOKUP(ROW(A2578),Paramètres!$Y$5:$Z$1005)*Paramètres!$P$8,0),""))</f>
        <v/>
      </c>
      <c r="B2578" t="str">
        <f ca="1">IF(B2577="","",IFERROR(OFFSET(Paramètres!$D$5,LOOKUP(ROW(B2578),Paramètres!$W$5:$Z$1005)-LOOKUP(ROW(B2578),Paramètres!$V$5:$Z$1005)*Paramètres!$P$5,0)&amp;"/"&amp;OFFSET(Paramètres!$G$5,LOOKUP(ROW(B2578),Paramètres!$X$5:$Z$1005)-LOOKUP(ROW(B2578),Paramètres!$W$5:$Z$1005)*Paramètres!$P$6,0)&amp;"/"&amp;OFFSET(Paramètres!$J$5,LOOKUP(ROW(B2578),Paramètres!$Y$5:$Z$1005)-LOOKUP(ROW(B2578),Paramètres!$X$5:$Z$1005)*Paramètres!$P$7,0)&amp;"/"&amp;OFFSET(Paramètres!M2582,-LOOKUP(ROW(B2578),Paramètres!$Y$5:$Z$1005)*Paramètres!$P$8,0),""))</f>
        <v/>
      </c>
    </row>
    <row r="2579" spans="1:2" x14ac:dyDescent="0.25">
      <c r="A2579" t="str">
        <f ca="1">IF(A2578="","",IFERROR(OFFSET(Paramètres!$C$5,LOOKUP(ROW(A2579),Paramètres!$W$5:$Z$1005)-LOOKUP(ROW(A2579),Paramètres!$V$5:$Z$1005)*Paramètres!$P$5,0)&amp;OFFSET(Paramètres!$F$5,LOOKUP(ROW(A2579),Paramètres!$X$5:$Z$1005)-LOOKUP(ROW(A2579),Paramètres!$W$5:$Z$1005)*Paramètres!$P$6,0)&amp;OFFSET(Paramètres!$I$5,LOOKUP(ROW(A2579),Paramètres!$Y$5:$Z$1005)-LOOKUP(ROW(A2579),Paramètres!$X$5:$Z$1005)*Paramètres!$P$7,0)&amp;OFFSET(Paramètres!L2583,-LOOKUP(ROW(A2579),Paramètres!$Y$5:$Z$1005)*Paramètres!$P$8,0),""))</f>
        <v/>
      </c>
      <c r="B2579" t="str">
        <f ca="1">IF(B2578="","",IFERROR(OFFSET(Paramètres!$D$5,LOOKUP(ROW(B2579),Paramètres!$W$5:$Z$1005)-LOOKUP(ROW(B2579),Paramètres!$V$5:$Z$1005)*Paramètres!$P$5,0)&amp;"/"&amp;OFFSET(Paramètres!$G$5,LOOKUP(ROW(B2579),Paramètres!$X$5:$Z$1005)-LOOKUP(ROW(B2579),Paramètres!$W$5:$Z$1005)*Paramètres!$P$6,0)&amp;"/"&amp;OFFSET(Paramètres!$J$5,LOOKUP(ROW(B2579),Paramètres!$Y$5:$Z$1005)-LOOKUP(ROW(B2579),Paramètres!$X$5:$Z$1005)*Paramètres!$P$7,0)&amp;"/"&amp;OFFSET(Paramètres!M2583,-LOOKUP(ROW(B2579),Paramètres!$Y$5:$Z$1005)*Paramètres!$P$8,0),""))</f>
        <v/>
      </c>
    </row>
    <row r="2580" spans="1:2" x14ac:dyDescent="0.25">
      <c r="A2580" t="str">
        <f ca="1">IF(A2579="","",IFERROR(OFFSET(Paramètres!$C$5,LOOKUP(ROW(A2580),Paramètres!$W$5:$Z$1005)-LOOKUP(ROW(A2580),Paramètres!$V$5:$Z$1005)*Paramètres!$P$5,0)&amp;OFFSET(Paramètres!$F$5,LOOKUP(ROW(A2580),Paramètres!$X$5:$Z$1005)-LOOKUP(ROW(A2580),Paramètres!$W$5:$Z$1005)*Paramètres!$P$6,0)&amp;OFFSET(Paramètres!$I$5,LOOKUP(ROW(A2580),Paramètres!$Y$5:$Z$1005)-LOOKUP(ROW(A2580),Paramètres!$X$5:$Z$1005)*Paramètres!$P$7,0)&amp;OFFSET(Paramètres!L2584,-LOOKUP(ROW(A2580),Paramètres!$Y$5:$Z$1005)*Paramètres!$P$8,0),""))</f>
        <v/>
      </c>
      <c r="B2580" t="str">
        <f ca="1">IF(B2579="","",IFERROR(OFFSET(Paramètres!$D$5,LOOKUP(ROW(B2580),Paramètres!$W$5:$Z$1005)-LOOKUP(ROW(B2580),Paramètres!$V$5:$Z$1005)*Paramètres!$P$5,0)&amp;"/"&amp;OFFSET(Paramètres!$G$5,LOOKUP(ROW(B2580),Paramètres!$X$5:$Z$1005)-LOOKUP(ROW(B2580),Paramètres!$W$5:$Z$1005)*Paramètres!$P$6,0)&amp;"/"&amp;OFFSET(Paramètres!$J$5,LOOKUP(ROW(B2580),Paramètres!$Y$5:$Z$1005)-LOOKUP(ROW(B2580),Paramètres!$X$5:$Z$1005)*Paramètres!$P$7,0)&amp;"/"&amp;OFFSET(Paramètres!M2584,-LOOKUP(ROW(B2580),Paramètres!$Y$5:$Z$1005)*Paramètres!$P$8,0),""))</f>
        <v/>
      </c>
    </row>
    <row r="2581" spans="1:2" x14ac:dyDescent="0.25">
      <c r="A2581" t="str">
        <f ca="1">IF(A2580="","",IFERROR(OFFSET(Paramètres!$C$5,LOOKUP(ROW(A2581),Paramètres!$W$5:$Z$1005)-LOOKUP(ROW(A2581),Paramètres!$V$5:$Z$1005)*Paramètres!$P$5,0)&amp;OFFSET(Paramètres!$F$5,LOOKUP(ROW(A2581),Paramètres!$X$5:$Z$1005)-LOOKUP(ROW(A2581),Paramètres!$W$5:$Z$1005)*Paramètres!$P$6,0)&amp;OFFSET(Paramètres!$I$5,LOOKUP(ROW(A2581),Paramètres!$Y$5:$Z$1005)-LOOKUP(ROW(A2581),Paramètres!$X$5:$Z$1005)*Paramètres!$P$7,0)&amp;OFFSET(Paramètres!L2585,-LOOKUP(ROW(A2581),Paramètres!$Y$5:$Z$1005)*Paramètres!$P$8,0),""))</f>
        <v/>
      </c>
      <c r="B2581" t="str">
        <f ca="1">IF(B2580="","",IFERROR(OFFSET(Paramètres!$D$5,LOOKUP(ROW(B2581),Paramètres!$W$5:$Z$1005)-LOOKUP(ROW(B2581),Paramètres!$V$5:$Z$1005)*Paramètres!$P$5,0)&amp;"/"&amp;OFFSET(Paramètres!$G$5,LOOKUP(ROW(B2581),Paramètres!$X$5:$Z$1005)-LOOKUP(ROW(B2581),Paramètres!$W$5:$Z$1005)*Paramètres!$P$6,0)&amp;"/"&amp;OFFSET(Paramètres!$J$5,LOOKUP(ROW(B2581),Paramètres!$Y$5:$Z$1005)-LOOKUP(ROW(B2581),Paramètres!$X$5:$Z$1005)*Paramètres!$P$7,0)&amp;"/"&amp;OFFSET(Paramètres!M2585,-LOOKUP(ROW(B2581),Paramètres!$Y$5:$Z$1005)*Paramètres!$P$8,0),""))</f>
        <v/>
      </c>
    </row>
    <row r="2582" spans="1:2" x14ac:dyDescent="0.25">
      <c r="A2582" t="str">
        <f ca="1">IF(A2581="","",IFERROR(OFFSET(Paramètres!$C$5,LOOKUP(ROW(A2582),Paramètres!$W$5:$Z$1005)-LOOKUP(ROW(A2582),Paramètres!$V$5:$Z$1005)*Paramètres!$P$5,0)&amp;OFFSET(Paramètres!$F$5,LOOKUP(ROW(A2582),Paramètres!$X$5:$Z$1005)-LOOKUP(ROW(A2582),Paramètres!$W$5:$Z$1005)*Paramètres!$P$6,0)&amp;OFFSET(Paramètres!$I$5,LOOKUP(ROW(A2582),Paramètres!$Y$5:$Z$1005)-LOOKUP(ROW(A2582),Paramètres!$X$5:$Z$1005)*Paramètres!$P$7,0)&amp;OFFSET(Paramètres!L2586,-LOOKUP(ROW(A2582),Paramètres!$Y$5:$Z$1005)*Paramètres!$P$8,0),""))</f>
        <v/>
      </c>
      <c r="B2582" t="str">
        <f ca="1">IF(B2581="","",IFERROR(OFFSET(Paramètres!$D$5,LOOKUP(ROW(B2582),Paramètres!$W$5:$Z$1005)-LOOKUP(ROW(B2582),Paramètres!$V$5:$Z$1005)*Paramètres!$P$5,0)&amp;"/"&amp;OFFSET(Paramètres!$G$5,LOOKUP(ROW(B2582),Paramètres!$X$5:$Z$1005)-LOOKUP(ROW(B2582),Paramètres!$W$5:$Z$1005)*Paramètres!$P$6,0)&amp;"/"&amp;OFFSET(Paramètres!$J$5,LOOKUP(ROW(B2582),Paramètres!$Y$5:$Z$1005)-LOOKUP(ROW(B2582),Paramètres!$X$5:$Z$1005)*Paramètres!$P$7,0)&amp;"/"&amp;OFFSET(Paramètres!M2586,-LOOKUP(ROW(B2582),Paramètres!$Y$5:$Z$1005)*Paramètres!$P$8,0),""))</f>
        <v/>
      </c>
    </row>
    <row r="2583" spans="1:2" x14ac:dyDescent="0.25">
      <c r="A2583" t="str">
        <f ca="1">IF(A2582="","",IFERROR(OFFSET(Paramètres!$C$5,LOOKUP(ROW(A2583),Paramètres!$W$5:$Z$1005)-LOOKUP(ROW(A2583),Paramètres!$V$5:$Z$1005)*Paramètres!$P$5,0)&amp;OFFSET(Paramètres!$F$5,LOOKUP(ROW(A2583),Paramètres!$X$5:$Z$1005)-LOOKUP(ROW(A2583),Paramètres!$W$5:$Z$1005)*Paramètres!$P$6,0)&amp;OFFSET(Paramètres!$I$5,LOOKUP(ROW(A2583),Paramètres!$Y$5:$Z$1005)-LOOKUP(ROW(A2583),Paramètres!$X$5:$Z$1005)*Paramètres!$P$7,0)&amp;OFFSET(Paramètres!L2587,-LOOKUP(ROW(A2583),Paramètres!$Y$5:$Z$1005)*Paramètres!$P$8,0),""))</f>
        <v/>
      </c>
      <c r="B2583" t="str">
        <f ca="1">IF(B2582="","",IFERROR(OFFSET(Paramètres!$D$5,LOOKUP(ROW(B2583),Paramètres!$W$5:$Z$1005)-LOOKUP(ROW(B2583),Paramètres!$V$5:$Z$1005)*Paramètres!$P$5,0)&amp;"/"&amp;OFFSET(Paramètres!$G$5,LOOKUP(ROW(B2583),Paramètres!$X$5:$Z$1005)-LOOKUP(ROW(B2583),Paramètres!$W$5:$Z$1005)*Paramètres!$P$6,0)&amp;"/"&amp;OFFSET(Paramètres!$J$5,LOOKUP(ROW(B2583),Paramètres!$Y$5:$Z$1005)-LOOKUP(ROW(B2583),Paramètres!$X$5:$Z$1005)*Paramètres!$P$7,0)&amp;"/"&amp;OFFSET(Paramètres!M2587,-LOOKUP(ROW(B2583),Paramètres!$Y$5:$Z$1005)*Paramètres!$P$8,0),""))</f>
        <v/>
      </c>
    </row>
    <row r="2584" spans="1:2" x14ac:dyDescent="0.25">
      <c r="A2584" t="str">
        <f ca="1">IF(A2583="","",IFERROR(OFFSET(Paramètres!$C$5,LOOKUP(ROW(A2584),Paramètres!$W$5:$Z$1005)-LOOKUP(ROW(A2584),Paramètres!$V$5:$Z$1005)*Paramètres!$P$5,0)&amp;OFFSET(Paramètres!$F$5,LOOKUP(ROW(A2584),Paramètres!$X$5:$Z$1005)-LOOKUP(ROW(A2584),Paramètres!$W$5:$Z$1005)*Paramètres!$P$6,0)&amp;OFFSET(Paramètres!$I$5,LOOKUP(ROW(A2584),Paramètres!$Y$5:$Z$1005)-LOOKUP(ROW(A2584),Paramètres!$X$5:$Z$1005)*Paramètres!$P$7,0)&amp;OFFSET(Paramètres!L2588,-LOOKUP(ROW(A2584),Paramètres!$Y$5:$Z$1005)*Paramètres!$P$8,0),""))</f>
        <v/>
      </c>
      <c r="B2584" t="str">
        <f ca="1">IF(B2583="","",IFERROR(OFFSET(Paramètres!$D$5,LOOKUP(ROW(B2584),Paramètres!$W$5:$Z$1005)-LOOKUP(ROW(B2584),Paramètres!$V$5:$Z$1005)*Paramètres!$P$5,0)&amp;"/"&amp;OFFSET(Paramètres!$G$5,LOOKUP(ROW(B2584),Paramètres!$X$5:$Z$1005)-LOOKUP(ROW(B2584),Paramètres!$W$5:$Z$1005)*Paramètres!$P$6,0)&amp;"/"&amp;OFFSET(Paramètres!$J$5,LOOKUP(ROW(B2584),Paramètres!$Y$5:$Z$1005)-LOOKUP(ROW(B2584),Paramètres!$X$5:$Z$1005)*Paramètres!$P$7,0)&amp;"/"&amp;OFFSET(Paramètres!M2588,-LOOKUP(ROW(B2584),Paramètres!$Y$5:$Z$1005)*Paramètres!$P$8,0),""))</f>
        <v/>
      </c>
    </row>
    <row r="2585" spans="1:2" x14ac:dyDescent="0.25">
      <c r="A2585" t="str">
        <f ca="1">IF(A2584="","",IFERROR(OFFSET(Paramètres!$C$5,LOOKUP(ROW(A2585),Paramètres!$W$5:$Z$1005)-LOOKUP(ROW(A2585),Paramètres!$V$5:$Z$1005)*Paramètres!$P$5,0)&amp;OFFSET(Paramètres!$F$5,LOOKUP(ROW(A2585),Paramètres!$X$5:$Z$1005)-LOOKUP(ROW(A2585),Paramètres!$W$5:$Z$1005)*Paramètres!$P$6,0)&amp;OFFSET(Paramètres!$I$5,LOOKUP(ROW(A2585),Paramètres!$Y$5:$Z$1005)-LOOKUP(ROW(A2585),Paramètres!$X$5:$Z$1005)*Paramètres!$P$7,0)&amp;OFFSET(Paramètres!L2589,-LOOKUP(ROW(A2585),Paramètres!$Y$5:$Z$1005)*Paramètres!$P$8,0),""))</f>
        <v/>
      </c>
      <c r="B2585" t="str">
        <f ca="1">IF(B2584="","",IFERROR(OFFSET(Paramètres!$D$5,LOOKUP(ROW(B2585),Paramètres!$W$5:$Z$1005)-LOOKUP(ROW(B2585),Paramètres!$V$5:$Z$1005)*Paramètres!$P$5,0)&amp;"/"&amp;OFFSET(Paramètres!$G$5,LOOKUP(ROW(B2585),Paramètres!$X$5:$Z$1005)-LOOKUP(ROW(B2585),Paramètres!$W$5:$Z$1005)*Paramètres!$P$6,0)&amp;"/"&amp;OFFSET(Paramètres!$J$5,LOOKUP(ROW(B2585),Paramètres!$Y$5:$Z$1005)-LOOKUP(ROW(B2585),Paramètres!$X$5:$Z$1005)*Paramètres!$P$7,0)&amp;"/"&amp;OFFSET(Paramètres!M2589,-LOOKUP(ROW(B2585),Paramètres!$Y$5:$Z$1005)*Paramètres!$P$8,0),""))</f>
        <v/>
      </c>
    </row>
    <row r="2586" spans="1:2" x14ac:dyDescent="0.25">
      <c r="A2586" t="str">
        <f ca="1">IF(A2585="","",IFERROR(OFFSET(Paramètres!$C$5,LOOKUP(ROW(A2586),Paramètres!$W$5:$Z$1005)-LOOKUP(ROW(A2586),Paramètres!$V$5:$Z$1005)*Paramètres!$P$5,0)&amp;OFFSET(Paramètres!$F$5,LOOKUP(ROW(A2586),Paramètres!$X$5:$Z$1005)-LOOKUP(ROW(A2586),Paramètres!$W$5:$Z$1005)*Paramètres!$P$6,0)&amp;OFFSET(Paramètres!$I$5,LOOKUP(ROW(A2586),Paramètres!$Y$5:$Z$1005)-LOOKUP(ROW(A2586),Paramètres!$X$5:$Z$1005)*Paramètres!$P$7,0)&amp;OFFSET(Paramètres!L2590,-LOOKUP(ROW(A2586),Paramètres!$Y$5:$Z$1005)*Paramètres!$P$8,0),""))</f>
        <v/>
      </c>
      <c r="B2586" t="str">
        <f ca="1">IF(B2585="","",IFERROR(OFFSET(Paramètres!$D$5,LOOKUP(ROW(B2586),Paramètres!$W$5:$Z$1005)-LOOKUP(ROW(B2586),Paramètres!$V$5:$Z$1005)*Paramètres!$P$5,0)&amp;"/"&amp;OFFSET(Paramètres!$G$5,LOOKUP(ROW(B2586),Paramètres!$X$5:$Z$1005)-LOOKUP(ROW(B2586),Paramètres!$W$5:$Z$1005)*Paramètres!$P$6,0)&amp;"/"&amp;OFFSET(Paramètres!$J$5,LOOKUP(ROW(B2586),Paramètres!$Y$5:$Z$1005)-LOOKUP(ROW(B2586),Paramètres!$X$5:$Z$1005)*Paramètres!$P$7,0)&amp;"/"&amp;OFFSET(Paramètres!M2590,-LOOKUP(ROW(B2586),Paramètres!$Y$5:$Z$1005)*Paramètres!$P$8,0),""))</f>
        <v/>
      </c>
    </row>
    <row r="2587" spans="1:2" x14ac:dyDescent="0.25">
      <c r="A2587" t="str">
        <f ca="1">IF(A2586="","",IFERROR(OFFSET(Paramètres!$C$5,LOOKUP(ROW(A2587),Paramètres!$W$5:$Z$1005)-LOOKUP(ROW(A2587),Paramètres!$V$5:$Z$1005)*Paramètres!$P$5,0)&amp;OFFSET(Paramètres!$F$5,LOOKUP(ROW(A2587),Paramètres!$X$5:$Z$1005)-LOOKUP(ROW(A2587),Paramètres!$W$5:$Z$1005)*Paramètres!$P$6,0)&amp;OFFSET(Paramètres!$I$5,LOOKUP(ROW(A2587),Paramètres!$Y$5:$Z$1005)-LOOKUP(ROW(A2587),Paramètres!$X$5:$Z$1005)*Paramètres!$P$7,0)&amp;OFFSET(Paramètres!L2591,-LOOKUP(ROW(A2587),Paramètres!$Y$5:$Z$1005)*Paramètres!$P$8,0),""))</f>
        <v/>
      </c>
      <c r="B2587" t="str">
        <f ca="1">IF(B2586="","",IFERROR(OFFSET(Paramètres!$D$5,LOOKUP(ROW(B2587),Paramètres!$W$5:$Z$1005)-LOOKUP(ROW(B2587),Paramètres!$V$5:$Z$1005)*Paramètres!$P$5,0)&amp;"/"&amp;OFFSET(Paramètres!$G$5,LOOKUP(ROW(B2587),Paramètres!$X$5:$Z$1005)-LOOKUP(ROW(B2587),Paramètres!$W$5:$Z$1005)*Paramètres!$P$6,0)&amp;"/"&amp;OFFSET(Paramètres!$J$5,LOOKUP(ROW(B2587),Paramètres!$Y$5:$Z$1005)-LOOKUP(ROW(B2587),Paramètres!$X$5:$Z$1005)*Paramètres!$P$7,0)&amp;"/"&amp;OFFSET(Paramètres!M2591,-LOOKUP(ROW(B2587),Paramètres!$Y$5:$Z$1005)*Paramètres!$P$8,0),""))</f>
        <v/>
      </c>
    </row>
    <row r="2588" spans="1:2" x14ac:dyDescent="0.25">
      <c r="A2588" t="str">
        <f ca="1">IF(A2587="","",IFERROR(OFFSET(Paramètres!$C$5,LOOKUP(ROW(A2588),Paramètres!$W$5:$Z$1005)-LOOKUP(ROW(A2588),Paramètres!$V$5:$Z$1005)*Paramètres!$P$5,0)&amp;OFFSET(Paramètres!$F$5,LOOKUP(ROW(A2588),Paramètres!$X$5:$Z$1005)-LOOKUP(ROW(A2588),Paramètres!$W$5:$Z$1005)*Paramètres!$P$6,0)&amp;OFFSET(Paramètres!$I$5,LOOKUP(ROW(A2588),Paramètres!$Y$5:$Z$1005)-LOOKUP(ROW(A2588),Paramètres!$X$5:$Z$1005)*Paramètres!$P$7,0)&amp;OFFSET(Paramètres!L2592,-LOOKUP(ROW(A2588),Paramètres!$Y$5:$Z$1005)*Paramètres!$P$8,0),""))</f>
        <v/>
      </c>
      <c r="B2588" t="str">
        <f ca="1">IF(B2587="","",IFERROR(OFFSET(Paramètres!$D$5,LOOKUP(ROW(B2588),Paramètres!$W$5:$Z$1005)-LOOKUP(ROW(B2588),Paramètres!$V$5:$Z$1005)*Paramètres!$P$5,0)&amp;"/"&amp;OFFSET(Paramètres!$G$5,LOOKUP(ROW(B2588),Paramètres!$X$5:$Z$1005)-LOOKUP(ROW(B2588),Paramètres!$W$5:$Z$1005)*Paramètres!$P$6,0)&amp;"/"&amp;OFFSET(Paramètres!$J$5,LOOKUP(ROW(B2588),Paramètres!$Y$5:$Z$1005)-LOOKUP(ROW(B2588),Paramètres!$X$5:$Z$1005)*Paramètres!$P$7,0)&amp;"/"&amp;OFFSET(Paramètres!M2592,-LOOKUP(ROW(B2588),Paramètres!$Y$5:$Z$1005)*Paramètres!$P$8,0),""))</f>
        <v/>
      </c>
    </row>
    <row r="2589" spans="1:2" x14ac:dyDescent="0.25">
      <c r="A2589" t="str">
        <f ca="1">IF(A2588="","",IFERROR(OFFSET(Paramètres!$C$5,LOOKUP(ROW(A2589),Paramètres!$W$5:$Z$1005)-LOOKUP(ROW(A2589),Paramètres!$V$5:$Z$1005)*Paramètres!$P$5,0)&amp;OFFSET(Paramètres!$F$5,LOOKUP(ROW(A2589),Paramètres!$X$5:$Z$1005)-LOOKUP(ROW(A2589),Paramètres!$W$5:$Z$1005)*Paramètres!$P$6,0)&amp;OFFSET(Paramètres!$I$5,LOOKUP(ROW(A2589),Paramètres!$Y$5:$Z$1005)-LOOKUP(ROW(A2589),Paramètres!$X$5:$Z$1005)*Paramètres!$P$7,0)&amp;OFFSET(Paramètres!L2593,-LOOKUP(ROW(A2589),Paramètres!$Y$5:$Z$1005)*Paramètres!$P$8,0),""))</f>
        <v/>
      </c>
      <c r="B2589" t="str">
        <f ca="1">IF(B2588="","",IFERROR(OFFSET(Paramètres!$D$5,LOOKUP(ROW(B2589),Paramètres!$W$5:$Z$1005)-LOOKUP(ROW(B2589),Paramètres!$V$5:$Z$1005)*Paramètres!$P$5,0)&amp;"/"&amp;OFFSET(Paramètres!$G$5,LOOKUP(ROW(B2589),Paramètres!$X$5:$Z$1005)-LOOKUP(ROW(B2589),Paramètres!$W$5:$Z$1005)*Paramètres!$P$6,0)&amp;"/"&amp;OFFSET(Paramètres!$J$5,LOOKUP(ROW(B2589),Paramètres!$Y$5:$Z$1005)-LOOKUP(ROW(B2589),Paramètres!$X$5:$Z$1005)*Paramètres!$P$7,0)&amp;"/"&amp;OFFSET(Paramètres!M2593,-LOOKUP(ROW(B2589),Paramètres!$Y$5:$Z$1005)*Paramètres!$P$8,0),""))</f>
        <v/>
      </c>
    </row>
    <row r="2590" spans="1:2" x14ac:dyDescent="0.25">
      <c r="A2590" t="str">
        <f ca="1">IF(A2589="","",IFERROR(OFFSET(Paramètres!$C$5,LOOKUP(ROW(A2590),Paramètres!$W$5:$Z$1005)-LOOKUP(ROW(A2590),Paramètres!$V$5:$Z$1005)*Paramètres!$P$5,0)&amp;OFFSET(Paramètres!$F$5,LOOKUP(ROW(A2590),Paramètres!$X$5:$Z$1005)-LOOKUP(ROW(A2590),Paramètres!$W$5:$Z$1005)*Paramètres!$P$6,0)&amp;OFFSET(Paramètres!$I$5,LOOKUP(ROW(A2590),Paramètres!$Y$5:$Z$1005)-LOOKUP(ROW(A2590),Paramètres!$X$5:$Z$1005)*Paramètres!$P$7,0)&amp;OFFSET(Paramètres!L2594,-LOOKUP(ROW(A2590),Paramètres!$Y$5:$Z$1005)*Paramètres!$P$8,0),""))</f>
        <v/>
      </c>
      <c r="B2590" t="str">
        <f ca="1">IF(B2589="","",IFERROR(OFFSET(Paramètres!$D$5,LOOKUP(ROW(B2590),Paramètres!$W$5:$Z$1005)-LOOKUP(ROW(B2590),Paramètres!$V$5:$Z$1005)*Paramètres!$P$5,0)&amp;"/"&amp;OFFSET(Paramètres!$G$5,LOOKUP(ROW(B2590),Paramètres!$X$5:$Z$1005)-LOOKUP(ROW(B2590),Paramètres!$W$5:$Z$1005)*Paramètres!$P$6,0)&amp;"/"&amp;OFFSET(Paramètres!$J$5,LOOKUP(ROW(B2590),Paramètres!$Y$5:$Z$1005)-LOOKUP(ROW(B2590),Paramètres!$X$5:$Z$1005)*Paramètres!$P$7,0)&amp;"/"&amp;OFFSET(Paramètres!M2594,-LOOKUP(ROW(B2590),Paramètres!$Y$5:$Z$1005)*Paramètres!$P$8,0),""))</f>
        <v/>
      </c>
    </row>
    <row r="2591" spans="1:2" x14ac:dyDescent="0.25">
      <c r="A2591" t="str">
        <f ca="1">IF(A2590="","",IFERROR(OFFSET(Paramètres!$C$5,LOOKUP(ROW(A2591),Paramètres!$W$5:$Z$1005)-LOOKUP(ROW(A2591),Paramètres!$V$5:$Z$1005)*Paramètres!$P$5,0)&amp;OFFSET(Paramètres!$F$5,LOOKUP(ROW(A2591),Paramètres!$X$5:$Z$1005)-LOOKUP(ROW(A2591),Paramètres!$W$5:$Z$1005)*Paramètres!$P$6,0)&amp;OFFSET(Paramètres!$I$5,LOOKUP(ROW(A2591),Paramètres!$Y$5:$Z$1005)-LOOKUP(ROW(A2591),Paramètres!$X$5:$Z$1005)*Paramètres!$P$7,0)&amp;OFFSET(Paramètres!L2595,-LOOKUP(ROW(A2591),Paramètres!$Y$5:$Z$1005)*Paramètres!$P$8,0),""))</f>
        <v/>
      </c>
      <c r="B2591" t="str">
        <f ca="1">IF(B2590="","",IFERROR(OFFSET(Paramètres!$D$5,LOOKUP(ROW(B2591),Paramètres!$W$5:$Z$1005)-LOOKUP(ROW(B2591),Paramètres!$V$5:$Z$1005)*Paramètres!$P$5,0)&amp;"/"&amp;OFFSET(Paramètres!$G$5,LOOKUP(ROW(B2591),Paramètres!$X$5:$Z$1005)-LOOKUP(ROW(B2591),Paramètres!$W$5:$Z$1005)*Paramètres!$P$6,0)&amp;"/"&amp;OFFSET(Paramètres!$J$5,LOOKUP(ROW(B2591),Paramètres!$Y$5:$Z$1005)-LOOKUP(ROW(B2591),Paramètres!$X$5:$Z$1005)*Paramètres!$P$7,0)&amp;"/"&amp;OFFSET(Paramètres!M2595,-LOOKUP(ROW(B2591),Paramètres!$Y$5:$Z$1005)*Paramètres!$P$8,0),""))</f>
        <v/>
      </c>
    </row>
    <row r="2592" spans="1:2" x14ac:dyDescent="0.25">
      <c r="A2592" t="str">
        <f ca="1">IF(A2591="","",IFERROR(OFFSET(Paramètres!$C$5,LOOKUP(ROW(A2592),Paramètres!$W$5:$Z$1005)-LOOKUP(ROW(A2592),Paramètres!$V$5:$Z$1005)*Paramètres!$P$5,0)&amp;OFFSET(Paramètres!$F$5,LOOKUP(ROW(A2592),Paramètres!$X$5:$Z$1005)-LOOKUP(ROW(A2592),Paramètres!$W$5:$Z$1005)*Paramètres!$P$6,0)&amp;OFFSET(Paramètres!$I$5,LOOKUP(ROW(A2592),Paramètres!$Y$5:$Z$1005)-LOOKUP(ROW(A2592),Paramètres!$X$5:$Z$1005)*Paramètres!$P$7,0)&amp;OFFSET(Paramètres!L2596,-LOOKUP(ROW(A2592),Paramètres!$Y$5:$Z$1005)*Paramètres!$P$8,0),""))</f>
        <v/>
      </c>
      <c r="B2592" t="str">
        <f ca="1">IF(B2591="","",IFERROR(OFFSET(Paramètres!$D$5,LOOKUP(ROW(B2592),Paramètres!$W$5:$Z$1005)-LOOKUP(ROW(B2592),Paramètres!$V$5:$Z$1005)*Paramètres!$P$5,0)&amp;"/"&amp;OFFSET(Paramètres!$G$5,LOOKUP(ROW(B2592),Paramètres!$X$5:$Z$1005)-LOOKUP(ROW(B2592),Paramètres!$W$5:$Z$1005)*Paramètres!$P$6,0)&amp;"/"&amp;OFFSET(Paramètres!$J$5,LOOKUP(ROW(B2592),Paramètres!$Y$5:$Z$1005)-LOOKUP(ROW(B2592),Paramètres!$X$5:$Z$1005)*Paramètres!$P$7,0)&amp;"/"&amp;OFFSET(Paramètres!M2596,-LOOKUP(ROW(B2592),Paramètres!$Y$5:$Z$1005)*Paramètres!$P$8,0),""))</f>
        <v/>
      </c>
    </row>
    <row r="2593" spans="1:2" x14ac:dyDescent="0.25">
      <c r="A2593" t="str">
        <f ca="1">IF(A2592="","",IFERROR(OFFSET(Paramètres!$C$5,LOOKUP(ROW(A2593),Paramètres!$W$5:$Z$1005)-LOOKUP(ROW(A2593),Paramètres!$V$5:$Z$1005)*Paramètres!$P$5,0)&amp;OFFSET(Paramètres!$F$5,LOOKUP(ROW(A2593),Paramètres!$X$5:$Z$1005)-LOOKUP(ROW(A2593),Paramètres!$W$5:$Z$1005)*Paramètres!$P$6,0)&amp;OFFSET(Paramètres!$I$5,LOOKUP(ROW(A2593),Paramètres!$Y$5:$Z$1005)-LOOKUP(ROW(A2593),Paramètres!$X$5:$Z$1005)*Paramètres!$P$7,0)&amp;OFFSET(Paramètres!L2597,-LOOKUP(ROW(A2593),Paramètres!$Y$5:$Z$1005)*Paramètres!$P$8,0),""))</f>
        <v/>
      </c>
      <c r="B2593" t="str">
        <f ca="1">IF(B2592="","",IFERROR(OFFSET(Paramètres!$D$5,LOOKUP(ROW(B2593),Paramètres!$W$5:$Z$1005)-LOOKUP(ROW(B2593),Paramètres!$V$5:$Z$1005)*Paramètres!$P$5,0)&amp;"/"&amp;OFFSET(Paramètres!$G$5,LOOKUP(ROW(B2593),Paramètres!$X$5:$Z$1005)-LOOKUP(ROW(B2593),Paramètres!$W$5:$Z$1005)*Paramètres!$P$6,0)&amp;"/"&amp;OFFSET(Paramètres!$J$5,LOOKUP(ROW(B2593),Paramètres!$Y$5:$Z$1005)-LOOKUP(ROW(B2593),Paramètres!$X$5:$Z$1005)*Paramètres!$P$7,0)&amp;"/"&amp;OFFSET(Paramètres!M2597,-LOOKUP(ROW(B2593),Paramètres!$Y$5:$Z$1005)*Paramètres!$P$8,0),""))</f>
        <v/>
      </c>
    </row>
    <row r="2594" spans="1:2" x14ac:dyDescent="0.25">
      <c r="A2594" t="str">
        <f ca="1">IF(A2593="","",IFERROR(OFFSET(Paramètres!$C$5,LOOKUP(ROW(A2594),Paramètres!$W$5:$Z$1005)-LOOKUP(ROW(A2594),Paramètres!$V$5:$Z$1005)*Paramètres!$P$5,0)&amp;OFFSET(Paramètres!$F$5,LOOKUP(ROW(A2594),Paramètres!$X$5:$Z$1005)-LOOKUP(ROW(A2594),Paramètres!$W$5:$Z$1005)*Paramètres!$P$6,0)&amp;OFFSET(Paramètres!$I$5,LOOKUP(ROW(A2594),Paramètres!$Y$5:$Z$1005)-LOOKUP(ROW(A2594),Paramètres!$X$5:$Z$1005)*Paramètres!$P$7,0)&amp;OFFSET(Paramètres!L2598,-LOOKUP(ROW(A2594),Paramètres!$Y$5:$Z$1005)*Paramètres!$P$8,0),""))</f>
        <v/>
      </c>
      <c r="B2594" t="str">
        <f ca="1">IF(B2593="","",IFERROR(OFFSET(Paramètres!$D$5,LOOKUP(ROW(B2594),Paramètres!$W$5:$Z$1005)-LOOKUP(ROW(B2594),Paramètres!$V$5:$Z$1005)*Paramètres!$P$5,0)&amp;"/"&amp;OFFSET(Paramètres!$G$5,LOOKUP(ROW(B2594),Paramètres!$X$5:$Z$1005)-LOOKUP(ROW(B2594),Paramètres!$W$5:$Z$1005)*Paramètres!$P$6,0)&amp;"/"&amp;OFFSET(Paramètres!$J$5,LOOKUP(ROW(B2594),Paramètres!$Y$5:$Z$1005)-LOOKUP(ROW(B2594),Paramètres!$X$5:$Z$1005)*Paramètres!$P$7,0)&amp;"/"&amp;OFFSET(Paramètres!M2598,-LOOKUP(ROW(B2594),Paramètres!$Y$5:$Z$1005)*Paramètres!$P$8,0),""))</f>
        <v/>
      </c>
    </row>
    <row r="2595" spans="1:2" x14ac:dyDescent="0.25">
      <c r="A2595" t="str">
        <f ca="1">IF(A2594="","",IFERROR(OFFSET(Paramètres!$C$5,LOOKUP(ROW(A2595),Paramètres!$W$5:$Z$1005)-LOOKUP(ROW(A2595),Paramètres!$V$5:$Z$1005)*Paramètres!$P$5,0)&amp;OFFSET(Paramètres!$F$5,LOOKUP(ROW(A2595),Paramètres!$X$5:$Z$1005)-LOOKUP(ROW(A2595),Paramètres!$W$5:$Z$1005)*Paramètres!$P$6,0)&amp;OFFSET(Paramètres!$I$5,LOOKUP(ROW(A2595),Paramètres!$Y$5:$Z$1005)-LOOKUP(ROW(A2595),Paramètres!$X$5:$Z$1005)*Paramètres!$P$7,0)&amp;OFFSET(Paramètres!L2599,-LOOKUP(ROW(A2595),Paramètres!$Y$5:$Z$1005)*Paramètres!$P$8,0),""))</f>
        <v/>
      </c>
      <c r="B2595" t="str">
        <f ca="1">IF(B2594="","",IFERROR(OFFSET(Paramètres!$D$5,LOOKUP(ROW(B2595),Paramètres!$W$5:$Z$1005)-LOOKUP(ROW(B2595),Paramètres!$V$5:$Z$1005)*Paramètres!$P$5,0)&amp;"/"&amp;OFFSET(Paramètres!$G$5,LOOKUP(ROW(B2595),Paramètres!$X$5:$Z$1005)-LOOKUP(ROW(B2595),Paramètres!$W$5:$Z$1005)*Paramètres!$P$6,0)&amp;"/"&amp;OFFSET(Paramètres!$J$5,LOOKUP(ROW(B2595),Paramètres!$Y$5:$Z$1005)-LOOKUP(ROW(B2595),Paramètres!$X$5:$Z$1005)*Paramètres!$P$7,0)&amp;"/"&amp;OFFSET(Paramètres!M2599,-LOOKUP(ROW(B2595),Paramètres!$Y$5:$Z$1005)*Paramètres!$P$8,0),""))</f>
        <v/>
      </c>
    </row>
    <row r="2596" spans="1:2" x14ac:dyDescent="0.25">
      <c r="A2596" t="str">
        <f ca="1">IF(A2595="","",IFERROR(OFFSET(Paramètres!$C$5,LOOKUP(ROW(A2596),Paramètres!$W$5:$Z$1005)-LOOKUP(ROW(A2596),Paramètres!$V$5:$Z$1005)*Paramètres!$P$5,0)&amp;OFFSET(Paramètres!$F$5,LOOKUP(ROW(A2596),Paramètres!$X$5:$Z$1005)-LOOKUP(ROW(A2596),Paramètres!$W$5:$Z$1005)*Paramètres!$P$6,0)&amp;OFFSET(Paramètres!$I$5,LOOKUP(ROW(A2596),Paramètres!$Y$5:$Z$1005)-LOOKUP(ROW(A2596),Paramètres!$X$5:$Z$1005)*Paramètres!$P$7,0)&amp;OFFSET(Paramètres!L2600,-LOOKUP(ROW(A2596),Paramètres!$Y$5:$Z$1005)*Paramètres!$P$8,0),""))</f>
        <v/>
      </c>
      <c r="B2596" t="str">
        <f ca="1">IF(B2595="","",IFERROR(OFFSET(Paramètres!$D$5,LOOKUP(ROW(B2596),Paramètres!$W$5:$Z$1005)-LOOKUP(ROW(B2596),Paramètres!$V$5:$Z$1005)*Paramètres!$P$5,0)&amp;"/"&amp;OFFSET(Paramètres!$G$5,LOOKUP(ROW(B2596),Paramètres!$X$5:$Z$1005)-LOOKUP(ROW(B2596),Paramètres!$W$5:$Z$1005)*Paramètres!$P$6,0)&amp;"/"&amp;OFFSET(Paramètres!$J$5,LOOKUP(ROW(B2596),Paramètres!$Y$5:$Z$1005)-LOOKUP(ROW(B2596),Paramètres!$X$5:$Z$1005)*Paramètres!$P$7,0)&amp;"/"&amp;OFFSET(Paramètres!M2600,-LOOKUP(ROW(B2596),Paramètres!$Y$5:$Z$1005)*Paramètres!$P$8,0),""))</f>
        <v/>
      </c>
    </row>
    <row r="2597" spans="1:2" x14ac:dyDescent="0.25">
      <c r="A2597" t="str">
        <f ca="1">IF(A2596="","",IFERROR(OFFSET(Paramètres!$C$5,LOOKUP(ROW(A2597),Paramètres!$W$5:$Z$1005)-LOOKUP(ROW(A2597),Paramètres!$V$5:$Z$1005)*Paramètres!$P$5,0)&amp;OFFSET(Paramètres!$F$5,LOOKUP(ROW(A2597),Paramètres!$X$5:$Z$1005)-LOOKUP(ROW(A2597),Paramètres!$W$5:$Z$1005)*Paramètres!$P$6,0)&amp;OFFSET(Paramètres!$I$5,LOOKUP(ROW(A2597),Paramètres!$Y$5:$Z$1005)-LOOKUP(ROW(A2597),Paramètres!$X$5:$Z$1005)*Paramètres!$P$7,0)&amp;OFFSET(Paramètres!L2601,-LOOKUP(ROW(A2597),Paramètres!$Y$5:$Z$1005)*Paramètres!$P$8,0),""))</f>
        <v/>
      </c>
      <c r="B2597" t="str">
        <f ca="1">IF(B2596="","",IFERROR(OFFSET(Paramètres!$D$5,LOOKUP(ROW(B2597),Paramètres!$W$5:$Z$1005)-LOOKUP(ROW(B2597),Paramètres!$V$5:$Z$1005)*Paramètres!$P$5,0)&amp;"/"&amp;OFFSET(Paramètres!$G$5,LOOKUP(ROW(B2597),Paramètres!$X$5:$Z$1005)-LOOKUP(ROW(B2597),Paramètres!$W$5:$Z$1005)*Paramètres!$P$6,0)&amp;"/"&amp;OFFSET(Paramètres!$J$5,LOOKUP(ROW(B2597),Paramètres!$Y$5:$Z$1005)-LOOKUP(ROW(B2597),Paramètres!$X$5:$Z$1005)*Paramètres!$P$7,0)&amp;"/"&amp;OFFSET(Paramètres!M2601,-LOOKUP(ROW(B2597),Paramètres!$Y$5:$Z$1005)*Paramètres!$P$8,0),""))</f>
        <v/>
      </c>
    </row>
    <row r="2598" spans="1:2" x14ac:dyDescent="0.25">
      <c r="A2598" t="str">
        <f ca="1">IF(A2597="","",IFERROR(OFFSET(Paramètres!$C$5,LOOKUP(ROW(A2598),Paramètres!$W$5:$Z$1005)-LOOKUP(ROW(A2598),Paramètres!$V$5:$Z$1005)*Paramètres!$P$5,0)&amp;OFFSET(Paramètres!$F$5,LOOKUP(ROW(A2598),Paramètres!$X$5:$Z$1005)-LOOKUP(ROW(A2598),Paramètres!$W$5:$Z$1005)*Paramètres!$P$6,0)&amp;OFFSET(Paramètres!$I$5,LOOKUP(ROW(A2598),Paramètres!$Y$5:$Z$1005)-LOOKUP(ROW(A2598),Paramètres!$X$5:$Z$1005)*Paramètres!$P$7,0)&amp;OFFSET(Paramètres!L2602,-LOOKUP(ROW(A2598),Paramètres!$Y$5:$Z$1005)*Paramètres!$P$8,0),""))</f>
        <v/>
      </c>
      <c r="B2598" t="str">
        <f ca="1">IF(B2597="","",IFERROR(OFFSET(Paramètres!$D$5,LOOKUP(ROW(B2598),Paramètres!$W$5:$Z$1005)-LOOKUP(ROW(B2598),Paramètres!$V$5:$Z$1005)*Paramètres!$P$5,0)&amp;"/"&amp;OFFSET(Paramètres!$G$5,LOOKUP(ROW(B2598),Paramètres!$X$5:$Z$1005)-LOOKUP(ROW(B2598),Paramètres!$W$5:$Z$1005)*Paramètres!$P$6,0)&amp;"/"&amp;OFFSET(Paramètres!$J$5,LOOKUP(ROW(B2598),Paramètres!$Y$5:$Z$1005)-LOOKUP(ROW(B2598),Paramètres!$X$5:$Z$1005)*Paramètres!$P$7,0)&amp;"/"&amp;OFFSET(Paramètres!M2602,-LOOKUP(ROW(B2598),Paramètres!$Y$5:$Z$1005)*Paramètres!$P$8,0),""))</f>
        <v/>
      </c>
    </row>
    <row r="2599" spans="1:2" x14ac:dyDescent="0.25">
      <c r="A2599" t="str">
        <f ca="1">IF(A2598="","",IFERROR(OFFSET(Paramètres!$C$5,LOOKUP(ROW(A2599),Paramètres!$W$5:$Z$1005)-LOOKUP(ROW(A2599),Paramètres!$V$5:$Z$1005)*Paramètres!$P$5,0)&amp;OFFSET(Paramètres!$F$5,LOOKUP(ROW(A2599),Paramètres!$X$5:$Z$1005)-LOOKUP(ROW(A2599),Paramètres!$W$5:$Z$1005)*Paramètres!$P$6,0)&amp;OFFSET(Paramètres!$I$5,LOOKUP(ROW(A2599),Paramètres!$Y$5:$Z$1005)-LOOKUP(ROW(A2599),Paramètres!$X$5:$Z$1005)*Paramètres!$P$7,0)&amp;OFFSET(Paramètres!L2603,-LOOKUP(ROW(A2599),Paramètres!$Y$5:$Z$1005)*Paramètres!$P$8,0),""))</f>
        <v/>
      </c>
      <c r="B2599" t="str">
        <f ca="1">IF(B2598="","",IFERROR(OFFSET(Paramètres!$D$5,LOOKUP(ROW(B2599),Paramètres!$W$5:$Z$1005)-LOOKUP(ROW(B2599),Paramètres!$V$5:$Z$1005)*Paramètres!$P$5,0)&amp;"/"&amp;OFFSET(Paramètres!$G$5,LOOKUP(ROW(B2599),Paramètres!$X$5:$Z$1005)-LOOKUP(ROW(B2599),Paramètres!$W$5:$Z$1005)*Paramètres!$P$6,0)&amp;"/"&amp;OFFSET(Paramètres!$J$5,LOOKUP(ROW(B2599),Paramètres!$Y$5:$Z$1005)-LOOKUP(ROW(B2599),Paramètres!$X$5:$Z$1005)*Paramètres!$P$7,0)&amp;"/"&amp;OFFSET(Paramètres!M2603,-LOOKUP(ROW(B2599),Paramètres!$Y$5:$Z$1005)*Paramètres!$P$8,0),""))</f>
        <v/>
      </c>
    </row>
    <row r="2600" spans="1:2" x14ac:dyDescent="0.25">
      <c r="A2600" t="str">
        <f ca="1">IF(A2599="","",IFERROR(OFFSET(Paramètres!$C$5,LOOKUP(ROW(A2600),Paramètres!$W$5:$Z$1005)-LOOKUP(ROW(A2600),Paramètres!$V$5:$Z$1005)*Paramètres!$P$5,0)&amp;OFFSET(Paramètres!$F$5,LOOKUP(ROW(A2600),Paramètres!$X$5:$Z$1005)-LOOKUP(ROW(A2600),Paramètres!$W$5:$Z$1005)*Paramètres!$P$6,0)&amp;OFFSET(Paramètres!$I$5,LOOKUP(ROW(A2600),Paramètres!$Y$5:$Z$1005)-LOOKUP(ROW(A2600),Paramètres!$X$5:$Z$1005)*Paramètres!$P$7,0)&amp;OFFSET(Paramètres!L2604,-LOOKUP(ROW(A2600),Paramètres!$Y$5:$Z$1005)*Paramètres!$P$8,0),""))</f>
        <v/>
      </c>
      <c r="B2600" t="str">
        <f ca="1">IF(B2599="","",IFERROR(OFFSET(Paramètres!$D$5,LOOKUP(ROW(B2600),Paramètres!$W$5:$Z$1005)-LOOKUP(ROW(B2600),Paramètres!$V$5:$Z$1005)*Paramètres!$P$5,0)&amp;"/"&amp;OFFSET(Paramètres!$G$5,LOOKUP(ROW(B2600),Paramètres!$X$5:$Z$1005)-LOOKUP(ROW(B2600),Paramètres!$W$5:$Z$1005)*Paramètres!$P$6,0)&amp;"/"&amp;OFFSET(Paramètres!$J$5,LOOKUP(ROW(B2600),Paramètres!$Y$5:$Z$1005)-LOOKUP(ROW(B2600),Paramètres!$X$5:$Z$1005)*Paramètres!$P$7,0)&amp;"/"&amp;OFFSET(Paramètres!M2604,-LOOKUP(ROW(B2600),Paramètres!$Y$5:$Z$1005)*Paramètres!$P$8,0),""))</f>
        <v/>
      </c>
    </row>
    <row r="2601" spans="1:2" x14ac:dyDescent="0.25">
      <c r="A2601" t="str">
        <f ca="1">IF(A2600="","",IFERROR(OFFSET(Paramètres!$C$5,LOOKUP(ROW(A2601),Paramètres!$W$5:$Z$1005)-LOOKUP(ROW(A2601),Paramètres!$V$5:$Z$1005)*Paramètres!$P$5,0)&amp;OFFSET(Paramètres!$F$5,LOOKUP(ROW(A2601),Paramètres!$X$5:$Z$1005)-LOOKUP(ROW(A2601),Paramètres!$W$5:$Z$1005)*Paramètres!$P$6,0)&amp;OFFSET(Paramètres!$I$5,LOOKUP(ROW(A2601),Paramètres!$Y$5:$Z$1005)-LOOKUP(ROW(A2601),Paramètres!$X$5:$Z$1005)*Paramètres!$P$7,0)&amp;OFFSET(Paramètres!L2605,-LOOKUP(ROW(A2601),Paramètres!$Y$5:$Z$1005)*Paramètres!$P$8,0),""))</f>
        <v/>
      </c>
      <c r="B2601" t="str">
        <f ca="1">IF(B2600="","",IFERROR(OFFSET(Paramètres!$D$5,LOOKUP(ROW(B2601),Paramètres!$W$5:$Z$1005)-LOOKUP(ROW(B2601),Paramètres!$V$5:$Z$1005)*Paramètres!$P$5,0)&amp;"/"&amp;OFFSET(Paramètres!$G$5,LOOKUP(ROW(B2601),Paramètres!$X$5:$Z$1005)-LOOKUP(ROW(B2601),Paramètres!$W$5:$Z$1005)*Paramètres!$P$6,0)&amp;"/"&amp;OFFSET(Paramètres!$J$5,LOOKUP(ROW(B2601),Paramètres!$Y$5:$Z$1005)-LOOKUP(ROW(B2601),Paramètres!$X$5:$Z$1005)*Paramètres!$P$7,0)&amp;"/"&amp;OFFSET(Paramètres!M2605,-LOOKUP(ROW(B2601),Paramètres!$Y$5:$Z$1005)*Paramètres!$P$8,0),""))</f>
        <v/>
      </c>
    </row>
    <row r="2602" spans="1:2" x14ac:dyDescent="0.25">
      <c r="A2602" t="str">
        <f ca="1">IF(A2601="","",IFERROR(OFFSET(Paramètres!$C$5,LOOKUP(ROW(A2602),Paramètres!$W$5:$Z$1005)-LOOKUP(ROW(A2602),Paramètres!$V$5:$Z$1005)*Paramètres!$P$5,0)&amp;OFFSET(Paramètres!$F$5,LOOKUP(ROW(A2602),Paramètres!$X$5:$Z$1005)-LOOKUP(ROW(A2602),Paramètres!$W$5:$Z$1005)*Paramètres!$P$6,0)&amp;OFFSET(Paramètres!$I$5,LOOKUP(ROW(A2602),Paramètres!$Y$5:$Z$1005)-LOOKUP(ROW(A2602),Paramètres!$X$5:$Z$1005)*Paramètres!$P$7,0)&amp;OFFSET(Paramètres!L2606,-LOOKUP(ROW(A2602),Paramètres!$Y$5:$Z$1005)*Paramètres!$P$8,0),""))</f>
        <v/>
      </c>
      <c r="B2602" t="str">
        <f ca="1">IF(B2601="","",IFERROR(OFFSET(Paramètres!$D$5,LOOKUP(ROW(B2602),Paramètres!$W$5:$Z$1005)-LOOKUP(ROW(B2602),Paramètres!$V$5:$Z$1005)*Paramètres!$P$5,0)&amp;"/"&amp;OFFSET(Paramètres!$G$5,LOOKUP(ROW(B2602),Paramètres!$X$5:$Z$1005)-LOOKUP(ROW(B2602),Paramètres!$W$5:$Z$1005)*Paramètres!$P$6,0)&amp;"/"&amp;OFFSET(Paramètres!$J$5,LOOKUP(ROW(B2602),Paramètres!$Y$5:$Z$1005)-LOOKUP(ROW(B2602),Paramètres!$X$5:$Z$1005)*Paramètres!$P$7,0)&amp;"/"&amp;OFFSET(Paramètres!M2606,-LOOKUP(ROW(B2602),Paramètres!$Y$5:$Z$1005)*Paramètres!$P$8,0),""))</f>
        <v/>
      </c>
    </row>
    <row r="2603" spans="1:2" x14ac:dyDescent="0.25">
      <c r="A2603" t="str">
        <f ca="1">IF(A2602="","",IFERROR(OFFSET(Paramètres!$C$5,LOOKUP(ROW(A2603),Paramètres!$W$5:$Z$1005)-LOOKUP(ROW(A2603),Paramètres!$V$5:$Z$1005)*Paramètres!$P$5,0)&amp;OFFSET(Paramètres!$F$5,LOOKUP(ROW(A2603),Paramètres!$X$5:$Z$1005)-LOOKUP(ROW(A2603),Paramètres!$W$5:$Z$1005)*Paramètres!$P$6,0)&amp;OFFSET(Paramètres!$I$5,LOOKUP(ROW(A2603),Paramètres!$Y$5:$Z$1005)-LOOKUP(ROW(A2603),Paramètres!$X$5:$Z$1005)*Paramètres!$P$7,0)&amp;OFFSET(Paramètres!L2607,-LOOKUP(ROW(A2603),Paramètres!$Y$5:$Z$1005)*Paramètres!$P$8,0),""))</f>
        <v/>
      </c>
      <c r="B2603" t="str">
        <f ca="1">IF(B2602="","",IFERROR(OFFSET(Paramètres!$D$5,LOOKUP(ROW(B2603),Paramètres!$W$5:$Z$1005)-LOOKUP(ROW(B2603),Paramètres!$V$5:$Z$1005)*Paramètres!$P$5,0)&amp;"/"&amp;OFFSET(Paramètres!$G$5,LOOKUP(ROW(B2603),Paramètres!$X$5:$Z$1005)-LOOKUP(ROW(B2603),Paramètres!$W$5:$Z$1005)*Paramètres!$P$6,0)&amp;"/"&amp;OFFSET(Paramètres!$J$5,LOOKUP(ROW(B2603),Paramètres!$Y$5:$Z$1005)-LOOKUP(ROW(B2603),Paramètres!$X$5:$Z$1005)*Paramètres!$P$7,0)&amp;"/"&amp;OFFSET(Paramètres!M2607,-LOOKUP(ROW(B2603),Paramètres!$Y$5:$Z$1005)*Paramètres!$P$8,0),""))</f>
        <v/>
      </c>
    </row>
    <row r="2604" spans="1:2" x14ac:dyDescent="0.25">
      <c r="A2604" t="str">
        <f ca="1">IF(A2603="","",IFERROR(OFFSET(Paramètres!$C$5,LOOKUP(ROW(A2604),Paramètres!$W$5:$Z$1005)-LOOKUP(ROW(A2604),Paramètres!$V$5:$Z$1005)*Paramètres!$P$5,0)&amp;OFFSET(Paramètres!$F$5,LOOKUP(ROW(A2604),Paramètres!$X$5:$Z$1005)-LOOKUP(ROW(A2604),Paramètres!$W$5:$Z$1005)*Paramètres!$P$6,0)&amp;OFFSET(Paramètres!$I$5,LOOKUP(ROW(A2604),Paramètres!$Y$5:$Z$1005)-LOOKUP(ROW(A2604),Paramètres!$X$5:$Z$1005)*Paramètres!$P$7,0)&amp;OFFSET(Paramètres!L2608,-LOOKUP(ROW(A2604),Paramètres!$Y$5:$Z$1005)*Paramètres!$P$8,0),""))</f>
        <v/>
      </c>
      <c r="B2604" t="str">
        <f ca="1">IF(B2603="","",IFERROR(OFFSET(Paramètres!$D$5,LOOKUP(ROW(B2604),Paramètres!$W$5:$Z$1005)-LOOKUP(ROW(B2604),Paramètres!$V$5:$Z$1005)*Paramètres!$P$5,0)&amp;"/"&amp;OFFSET(Paramètres!$G$5,LOOKUP(ROW(B2604),Paramètres!$X$5:$Z$1005)-LOOKUP(ROW(B2604),Paramètres!$W$5:$Z$1005)*Paramètres!$P$6,0)&amp;"/"&amp;OFFSET(Paramètres!$J$5,LOOKUP(ROW(B2604),Paramètres!$Y$5:$Z$1005)-LOOKUP(ROW(B2604),Paramètres!$X$5:$Z$1005)*Paramètres!$P$7,0)&amp;"/"&amp;OFFSET(Paramètres!M2608,-LOOKUP(ROW(B2604),Paramètres!$Y$5:$Z$1005)*Paramètres!$P$8,0),""))</f>
        <v/>
      </c>
    </row>
    <row r="2605" spans="1:2" x14ac:dyDescent="0.25">
      <c r="A2605" t="str">
        <f ca="1">IF(A2604="","",IFERROR(OFFSET(Paramètres!$C$5,LOOKUP(ROW(A2605),Paramètres!$W$5:$Z$1005)-LOOKUP(ROW(A2605),Paramètres!$V$5:$Z$1005)*Paramètres!$P$5,0)&amp;OFFSET(Paramètres!$F$5,LOOKUP(ROW(A2605),Paramètres!$X$5:$Z$1005)-LOOKUP(ROW(A2605),Paramètres!$W$5:$Z$1005)*Paramètres!$P$6,0)&amp;OFFSET(Paramètres!$I$5,LOOKUP(ROW(A2605),Paramètres!$Y$5:$Z$1005)-LOOKUP(ROW(A2605),Paramètres!$X$5:$Z$1005)*Paramètres!$P$7,0)&amp;OFFSET(Paramètres!L2609,-LOOKUP(ROW(A2605),Paramètres!$Y$5:$Z$1005)*Paramètres!$P$8,0),""))</f>
        <v/>
      </c>
      <c r="B2605" t="str">
        <f ca="1">IF(B2604="","",IFERROR(OFFSET(Paramètres!$D$5,LOOKUP(ROW(B2605),Paramètres!$W$5:$Z$1005)-LOOKUP(ROW(B2605),Paramètres!$V$5:$Z$1005)*Paramètres!$P$5,0)&amp;"/"&amp;OFFSET(Paramètres!$G$5,LOOKUP(ROW(B2605),Paramètres!$X$5:$Z$1005)-LOOKUP(ROW(B2605),Paramètres!$W$5:$Z$1005)*Paramètres!$P$6,0)&amp;"/"&amp;OFFSET(Paramètres!$J$5,LOOKUP(ROW(B2605),Paramètres!$Y$5:$Z$1005)-LOOKUP(ROW(B2605),Paramètres!$X$5:$Z$1005)*Paramètres!$P$7,0)&amp;"/"&amp;OFFSET(Paramètres!M2609,-LOOKUP(ROW(B2605),Paramètres!$Y$5:$Z$1005)*Paramètres!$P$8,0),""))</f>
        <v/>
      </c>
    </row>
    <row r="2606" spans="1:2" x14ac:dyDescent="0.25">
      <c r="A2606" t="str">
        <f ca="1">IF(A2605="","",IFERROR(OFFSET(Paramètres!$C$5,LOOKUP(ROW(A2606),Paramètres!$W$5:$Z$1005)-LOOKUP(ROW(A2606),Paramètres!$V$5:$Z$1005)*Paramètres!$P$5,0)&amp;OFFSET(Paramètres!$F$5,LOOKUP(ROW(A2606),Paramètres!$X$5:$Z$1005)-LOOKUP(ROW(A2606),Paramètres!$W$5:$Z$1005)*Paramètres!$P$6,0)&amp;OFFSET(Paramètres!$I$5,LOOKUP(ROW(A2606),Paramètres!$Y$5:$Z$1005)-LOOKUP(ROW(A2606),Paramètres!$X$5:$Z$1005)*Paramètres!$P$7,0)&amp;OFFSET(Paramètres!L2610,-LOOKUP(ROW(A2606),Paramètres!$Y$5:$Z$1005)*Paramètres!$P$8,0),""))</f>
        <v/>
      </c>
      <c r="B2606" t="str">
        <f ca="1">IF(B2605="","",IFERROR(OFFSET(Paramètres!$D$5,LOOKUP(ROW(B2606),Paramètres!$W$5:$Z$1005)-LOOKUP(ROW(B2606),Paramètres!$V$5:$Z$1005)*Paramètres!$P$5,0)&amp;"/"&amp;OFFSET(Paramètres!$G$5,LOOKUP(ROW(B2606),Paramètres!$X$5:$Z$1005)-LOOKUP(ROW(B2606),Paramètres!$W$5:$Z$1005)*Paramètres!$P$6,0)&amp;"/"&amp;OFFSET(Paramètres!$J$5,LOOKUP(ROW(B2606),Paramètres!$Y$5:$Z$1005)-LOOKUP(ROW(B2606),Paramètres!$X$5:$Z$1005)*Paramètres!$P$7,0)&amp;"/"&amp;OFFSET(Paramètres!M2610,-LOOKUP(ROW(B2606),Paramètres!$Y$5:$Z$1005)*Paramètres!$P$8,0),""))</f>
        <v/>
      </c>
    </row>
    <row r="2607" spans="1:2" x14ac:dyDescent="0.25">
      <c r="A2607" t="str">
        <f ca="1">IF(A2606="","",IFERROR(OFFSET(Paramètres!$C$5,LOOKUP(ROW(A2607),Paramètres!$W$5:$Z$1005)-LOOKUP(ROW(A2607),Paramètres!$V$5:$Z$1005)*Paramètres!$P$5,0)&amp;OFFSET(Paramètres!$F$5,LOOKUP(ROW(A2607),Paramètres!$X$5:$Z$1005)-LOOKUP(ROW(A2607),Paramètres!$W$5:$Z$1005)*Paramètres!$P$6,0)&amp;OFFSET(Paramètres!$I$5,LOOKUP(ROW(A2607),Paramètres!$Y$5:$Z$1005)-LOOKUP(ROW(A2607),Paramètres!$X$5:$Z$1005)*Paramètres!$P$7,0)&amp;OFFSET(Paramètres!L2611,-LOOKUP(ROW(A2607),Paramètres!$Y$5:$Z$1005)*Paramètres!$P$8,0),""))</f>
        <v/>
      </c>
      <c r="B2607" t="str">
        <f ca="1">IF(B2606="","",IFERROR(OFFSET(Paramètres!$D$5,LOOKUP(ROW(B2607),Paramètres!$W$5:$Z$1005)-LOOKUP(ROW(B2607),Paramètres!$V$5:$Z$1005)*Paramètres!$P$5,0)&amp;"/"&amp;OFFSET(Paramètres!$G$5,LOOKUP(ROW(B2607),Paramètres!$X$5:$Z$1005)-LOOKUP(ROW(B2607),Paramètres!$W$5:$Z$1005)*Paramètres!$P$6,0)&amp;"/"&amp;OFFSET(Paramètres!$J$5,LOOKUP(ROW(B2607),Paramètres!$Y$5:$Z$1005)-LOOKUP(ROW(B2607),Paramètres!$X$5:$Z$1005)*Paramètres!$P$7,0)&amp;"/"&amp;OFFSET(Paramètres!M2611,-LOOKUP(ROW(B2607),Paramètres!$Y$5:$Z$1005)*Paramètres!$P$8,0),""))</f>
        <v/>
      </c>
    </row>
    <row r="2608" spans="1:2" x14ac:dyDescent="0.25">
      <c r="A2608" t="str">
        <f ca="1">IF(A2607="","",IFERROR(OFFSET(Paramètres!$C$5,LOOKUP(ROW(A2608),Paramètres!$W$5:$Z$1005)-LOOKUP(ROW(A2608),Paramètres!$V$5:$Z$1005)*Paramètres!$P$5,0)&amp;OFFSET(Paramètres!$F$5,LOOKUP(ROW(A2608),Paramètres!$X$5:$Z$1005)-LOOKUP(ROW(A2608),Paramètres!$W$5:$Z$1005)*Paramètres!$P$6,0)&amp;OFFSET(Paramètres!$I$5,LOOKUP(ROW(A2608),Paramètres!$Y$5:$Z$1005)-LOOKUP(ROW(A2608),Paramètres!$X$5:$Z$1005)*Paramètres!$P$7,0)&amp;OFFSET(Paramètres!L2612,-LOOKUP(ROW(A2608),Paramètres!$Y$5:$Z$1005)*Paramètres!$P$8,0),""))</f>
        <v/>
      </c>
      <c r="B2608" t="str">
        <f ca="1">IF(B2607="","",IFERROR(OFFSET(Paramètres!$D$5,LOOKUP(ROW(B2608),Paramètres!$W$5:$Z$1005)-LOOKUP(ROW(B2608),Paramètres!$V$5:$Z$1005)*Paramètres!$P$5,0)&amp;"/"&amp;OFFSET(Paramètres!$G$5,LOOKUP(ROW(B2608),Paramètres!$X$5:$Z$1005)-LOOKUP(ROW(B2608),Paramètres!$W$5:$Z$1005)*Paramètres!$P$6,0)&amp;"/"&amp;OFFSET(Paramètres!$J$5,LOOKUP(ROW(B2608),Paramètres!$Y$5:$Z$1005)-LOOKUP(ROW(B2608),Paramètres!$X$5:$Z$1005)*Paramètres!$P$7,0)&amp;"/"&amp;OFFSET(Paramètres!M2612,-LOOKUP(ROW(B2608),Paramètres!$Y$5:$Z$1005)*Paramètres!$P$8,0),""))</f>
        <v/>
      </c>
    </row>
    <row r="2609" spans="1:2" x14ac:dyDescent="0.25">
      <c r="A2609" t="str">
        <f ca="1">IF(A2608="","",IFERROR(OFFSET(Paramètres!$C$5,LOOKUP(ROW(A2609),Paramètres!$W$5:$Z$1005)-LOOKUP(ROW(A2609),Paramètres!$V$5:$Z$1005)*Paramètres!$P$5,0)&amp;OFFSET(Paramètres!$F$5,LOOKUP(ROW(A2609),Paramètres!$X$5:$Z$1005)-LOOKUP(ROW(A2609),Paramètres!$W$5:$Z$1005)*Paramètres!$P$6,0)&amp;OFFSET(Paramètres!$I$5,LOOKUP(ROW(A2609),Paramètres!$Y$5:$Z$1005)-LOOKUP(ROW(A2609),Paramètres!$X$5:$Z$1005)*Paramètres!$P$7,0)&amp;OFFSET(Paramètres!L2613,-LOOKUP(ROW(A2609),Paramètres!$Y$5:$Z$1005)*Paramètres!$P$8,0),""))</f>
        <v/>
      </c>
      <c r="B2609" t="str">
        <f ca="1">IF(B2608="","",IFERROR(OFFSET(Paramètres!$D$5,LOOKUP(ROW(B2609),Paramètres!$W$5:$Z$1005)-LOOKUP(ROW(B2609),Paramètres!$V$5:$Z$1005)*Paramètres!$P$5,0)&amp;"/"&amp;OFFSET(Paramètres!$G$5,LOOKUP(ROW(B2609),Paramètres!$X$5:$Z$1005)-LOOKUP(ROW(B2609),Paramètres!$W$5:$Z$1005)*Paramètres!$P$6,0)&amp;"/"&amp;OFFSET(Paramètres!$J$5,LOOKUP(ROW(B2609),Paramètres!$Y$5:$Z$1005)-LOOKUP(ROW(B2609),Paramètres!$X$5:$Z$1005)*Paramètres!$P$7,0)&amp;"/"&amp;OFFSET(Paramètres!M2613,-LOOKUP(ROW(B2609),Paramètres!$Y$5:$Z$1005)*Paramètres!$P$8,0),""))</f>
        <v/>
      </c>
    </row>
    <row r="2610" spans="1:2" x14ac:dyDescent="0.25">
      <c r="A2610" t="str">
        <f ca="1">IF(A2609="","",IFERROR(OFFSET(Paramètres!$C$5,LOOKUP(ROW(A2610),Paramètres!$W$5:$Z$1005)-LOOKUP(ROW(A2610),Paramètres!$V$5:$Z$1005)*Paramètres!$P$5,0)&amp;OFFSET(Paramètres!$F$5,LOOKUP(ROW(A2610),Paramètres!$X$5:$Z$1005)-LOOKUP(ROW(A2610),Paramètres!$W$5:$Z$1005)*Paramètres!$P$6,0)&amp;OFFSET(Paramètres!$I$5,LOOKUP(ROW(A2610),Paramètres!$Y$5:$Z$1005)-LOOKUP(ROW(A2610),Paramètres!$X$5:$Z$1005)*Paramètres!$P$7,0)&amp;OFFSET(Paramètres!L2614,-LOOKUP(ROW(A2610),Paramètres!$Y$5:$Z$1005)*Paramètres!$P$8,0),""))</f>
        <v/>
      </c>
      <c r="B2610" t="str">
        <f ca="1">IF(B2609="","",IFERROR(OFFSET(Paramètres!$D$5,LOOKUP(ROW(B2610),Paramètres!$W$5:$Z$1005)-LOOKUP(ROW(B2610),Paramètres!$V$5:$Z$1005)*Paramètres!$P$5,0)&amp;"/"&amp;OFFSET(Paramètres!$G$5,LOOKUP(ROW(B2610),Paramètres!$X$5:$Z$1005)-LOOKUP(ROW(B2610),Paramètres!$W$5:$Z$1005)*Paramètres!$P$6,0)&amp;"/"&amp;OFFSET(Paramètres!$J$5,LOOKUP(ROW(B2610),Paramètres!$Y$5:$Z$1005)-LOOKUP(ROW(B2610),Paramètres!$X$5:$Z$1005)*Paramètres!$P$7,0)&amp;"/"&amp;OFFSET(Paramètres!M2614,-LOOKUP(ROW(B2610),Paramètres!$Y$5:$Z$1005)*Paramètres!$P$8,0),""))</f>
        <v/>
      </c>
    </row>
    <row r="2611" spans="1:2" x14ac:dyDescent="0.25">
      <c r="A2611" t="str">
        <f ca="1">IF(A2610="","",IFERROR(OFFSET(Paramètres!$C$5,LOOKUP(ROW(A2611),Paramètres!$W$5:$Z$1005)-LOOKUP(ROW(A2611),Paramètres!$V$5:$Z$1005)*Paramètres!$P$5,0)&amp;OFFSET(Paramètres!$F$5,LOOKUP(ROW(A2611),Paramètres!$X$5:$Z$1005)-LOOKUP(ROW(A2611),Paramètres!$W$5:$Z$1005)*Paramètres!$P$6,0)&amp;OFFSET(Paramètres!$I$5,LOOKUP(ROW(A2611),Paramètres!$Y$5:$Z$1005)-LOOKUP(ROW(A2611),Paramètres!$X$5:$Z$1005)*Paramètres!$P$7,0)&amp;OFFSET(Paramètres!L2615,-LOOKUP(ROW(A2611),Paramètres!$Y$5:$Z$1005)*Paramètres!$P$8,0),""))</f>
        <v/>
      </c>
      <c r="B2611" t="str">
        <f ca="1">IF(B2610="","",IFERROR(OFFSET(Paramètres!$D$5,LOOKUP(ROW(B2611),Paramètres!$W$5:$Z$1005)-LOOKUP(ROW(B2611),Paramètres!$V$5:$Z$1005)*Paramètres!$P$5,0)&amp;"/"&amp;OFFSET(Paramètres!$G$5,LOOKUP(ROW(B2611),Paramètres!$X$5:$Z$1005)-LOOKUP(ROW(B2611),Paramètres!$W$5:$Z$1005)*Paramètres!$P$6,0)&amp;"/"&amp;OFFSET(Paramètres!$J$5,LOOKUP(ROW(B2611),Paramètres!$Y$5:$Z$1005)-LOOKUP(ROW(B2611),Paramètres!$X$5:$Z$1005)*Paramètres!$P$7,0)&amp;"/"&amp;OFFSET(Paramètres!M2615,-LOOKUP(ROW(B2611),Paramètres!$Y$5:$Z$1005)*Paramètres!$P$8,0),""))</f>
        <v/>
      </c>
    </row>
    <row r="2612" spans="1:2" x14ac:dyDescent="0.25">
      <c r="A2612" t="str">
        <f ca="1">IF(A2611="","",IFERROR(OFFSET(Paramètres!$C$5,LOOKUP(ROW(A2612),Paramètres!$W$5:$Z$1005)-LOOKUP(ROW(A2612),Paramètres!$V$5:$Z$1005)*Paramètres!$P$5,0)&amp;OFFSET(Paramètres!$F$5,LOOKUP(ROW(A2612),Paramètres!$X$5:$Z$1005)-LOOKUP(ROW(A2612),Paramètres!$W$5:$Z$1005)*Paramètres!$P$6,0)&amp;OFFSET(Paramètres!$I$5,LOOKUP(ROW(A2612),Paramètres!$Y$5:$Z$1005)-LOOKUP(ROW(A2612),Paramètres!$X$5:$Z$1005)*Paramètres!$P$7,0)&amp;OFFSET(Paramètres!L2616,-LOOKUP(ROW(A2612),Paramètres!$Y$5:$Z$1005)*Paramètres!$P$8,0),""))</f>
        <v/>
      </c>
      <c r="B2612" t="str">
        <f ca="1">IF(B2611="","",IFERROR(OFFSET(Paramètres!$D$5,LOOKUP(ROW(B2612),Paramètres!$W$5:$Z$1005)-LOOKUP(ROW(B2612),Paramètres!$V$5:$Z$1005)*Paramètres!$P$5,0)&amp;"/"&amp;OFFSET(Paramètres!$G$5,LOOKUP(ROW(B2612),Paramètres!$X$5:$Z$1005)-LOOKUP(ROW(B2612),Paramètres!$W$5:$Z$1005)*Paramètres!$P$6,0)&amp;"/"&amp;OFFSET(Paramètres!$J$5,LOOKUP(ROW(B2612),Paramètres!$Y$5:$Z$1005)-LOOKUP(ROW(B2612),Paramètres!$X$5:$Z$1005)*Paramètres!$P$7,0)&amp;"/"&amp;OFFSET(Paramètres!M2616,-LOOKUP(ROW(B2612),Paramètres!$Y$5:$Z$1005)*Paramètres!$P$8,0),""))</f>
        <v/>
      </c>
    </row>
    <row r="2613" spans="1:2" x14ac:dyDescent="0.25">
      <c r="A2613" t="str">
        <f ca="1">IF(A2612="","",IFERROR(OFFSET(Paramètres!$C$5,LOOKUP(ROW(A2613),Paramètres!$W$5:$Z$1005)-LOOKUP(ROW(A2613),Paramètres!$V$5:$Z$1005)*Paramètres!$P$5,0)&amp;OFFSET(Paramètres!$F$5,LOOKUP(ROW(A2613),Paramètres!$X$5:$Z$1005)-LOOKUP(ROW(A2613),Paramètres!$W$5:$Z$1005)*Paramètres!$P$6,0)&amp;OFFSET(Paramètres!$I$5,LOOKUP(ROW(A2613),Paramètres!$Y$5:$Z$1005)-LOOKUP(ROW(A2613),Paramètres!$X$5:$Z$1005)*Paramètres!$P$7,0)&amp;OFFSET(Paramètres!L2617,-LOOKUP(ROW(A2613),Paramètres!$Y$5:$Z$1005)*Paramètres!$P$8,0),""))</f>
        <v/>
      </c>
      <c r="B2613" t="str">
        <f ca="1">IF(B2612="","",IFERROR(OFFSET(Paramètres!$D$5,LOOKUP(ROW(B2613),Paramètres!$W$5:$Z$1005)-LOOKUP(ROW(B2613),Paramètres!$V$5:$Z$1005)*Paramètres!$P$5,0)&amp;"/"&amp;OFFSET(Paramètres!$G$5,LOOKUP(ROW(B2613),Paramètres!$X$5:$Z$1005)-LOOKUP(ROW(B2613),Paramètres!$W$5:$Z$1005)*Paramètres!$P$6,0)&amp;"/"&amp;OFFSET(Paramètres!$J$5,LOOKUP(ROW(B2613),Paramètres!$Y$5:$Z$1005)-LOOKUP(ROW(B2613),Paramètres!$X$5:$Z$1005)*Paramètres!$P$7,0)&amp;"/"&amp;OFFSET(Paramètres!M2617,-LOOKUP(ROW(B2613),Paramètres!$Y$5:$Z$1005)*Paramètres!$P$8,0),""))</f>
        <v/>
      </c>
    </row>
    <row r="2614" spans="1:2" x14ac:dyDescent="0.25">
      <c r="A2614" t="str">
        <f ca="1">IF(A2613="","",IFERROR(OFFSET(Paramètres!$C$5,LOOKUP(ROW(A2614),Paramètres!$W$5:$Z$1005)-LOOKUP(ROW(A2614),Paramètres!$V$5:$Z$1005)*Paramètres!$P$5,0)&amp;OFFSET(Paramètres!$F$5,LOOKUP(ROW(A2614),Paramètres!$X$5:$Z$1005)-LOOKUP(ROW(A2614),Paramètres!$W$5:$Z$1005)*Paramètres!$P$6,0)&amp;OFFSET(Paramètres!$I$5,LOOKUP(ROW(A2614),Paramètres!$Y$5:$Z$1005)-LOOKUP(ROW(A2614),Paramètres!$X$5:$Z$1005)*Paramètres!$P$7,0)&amp;OFFSET(Paramètres!L2618,-LOOKUP(ROW(A2614),Paramètres!$Y$5:$Z$1005)*Paramètres!$P$8,0),""))</f>
        <v/>
      </c>
      <c r="B2614" t="str">
        <f ca="1">IF(B2613="","",IFERROR(OFFSET(Paramètres!$D$5,LOOKUP(ROW(B2614),Paramètres!$W$5:$Z$1005)-LOOKUP(ROW(B2614),Paramètres!$V$5:$Z$1005)*Paramètres!$P$5,0)&amp;"/"&amp;OFFSET(Paramètres!$G$5,LOOKUP(ROW(B2614),Paramètres!$X$5:$Z$1005)-LOOKUP(ROW(B2614),Paramètres!$W$5:$Z$1005)*Paramètres!$P$6,0)&amp;"/"&amp;OFFSET(Paramètres!$J$5,LOOKUP(ROW(B2614),Paramètres!$Y$5:$Z$1005)-LOOKUP(ROW(B2614),Paramètres!$X$5:$Z$1005)*Paramètres!$P$7,0)&amp;"/"&amp;OFFSET(Paramètres!M2618,-LOOKUP(ROW(B2614),Paramètres!$Y$5:$Z$1005)*Paramètres!$P$8,0),""))</f>
        <v/>
      </c>
    </row>
    <row r="2615" spans="1:2" x14ac:dyDescent="0.25">
      <c r="A2615" t="str">
        <f ca="1">IF(A2614="","",IFERROR(OFFSET(Paramètres!$C$5,LOOKUP(ROW(A2615),Paramètres!$W$5:$Z$1005)-LOOKUP(ROW(A2615),Paramètres!$V$5:$Z$1005)*Paramètres!$P$5,0)&amp;OFFSET(Paramètres!$F$5,LOOKUP(ROW(A2615),Paramètres!$X$5:$Z$1005)-LOOKUP(ROW(A2615),Paramètres!$W$5:$Z$1005)*Paramètres!$P$6,0)&amp;OFFSET(Paramètres!$I$5,LOOKUP(ROW(A2615),Paramètres!$Y$5:$Z$1005)-LOOKUP(ROW(A2615),Paramètres!$X$5:$Z$1005)*Paramètres!$P$7,0)&amp;OFFSET(Paramètres!L2619,-LOOKUP(ROW(A2615),Paramètres!$Y$5:$Z$1005)*Paramètres!$P$8,0),""))</f>
        <v/>
      </c>
      <c r="B2615" t="str">
        <f ca="1">IF(B2614="","",IFERROR(OFFSET(Paramètres!$D$5,LOOKUP(ROW(B2615),Paramètres!$W$5:$Z$1005)-LOOKUP(ROW(B2615),Paramètres!$V$5:$Z$1005)*Paramètres!$P$5,0)&amp;"/"&amp;OFFSET(Paramètres!$G$5,LOOKUP(ROW(B2615),Paramètres!$X$5:$Z$1005)-LOOKUP(ROW(B2615),Paramètres!$W$5:$Z$1005)*Paramètres!$P$6,0)&amp;"/"&amp;OFFSET(Paramètres!$J$5,LOOKUP(ROW(B2615),Paramètres!$Y$5:$Z$1005)-LOOKUP(ROW(B2615),Paramètres!$X$5:$Z$1005)*Paramètres!$P$7,0)&amp;"/"&amp;OFFSET(Paramètres!M2619,-LOOKUP(ROW(B2615),Paramètres!$Y$5:$Z$1005)*Paramètres!$P$8,0),""))</f>
        <v/>
      </c>
    </row>
    <row r="2616" spans="1:2" x14ac:dyDescent="0.25">
      <c r="A2616" t="str">
        <f ca="1">IF(A2615="","",IFERROR(OFFSET(Paramètres!$C$5,LOOKUP(ROW(A2616),Paramètres!$W$5:$Z$1005)-LOOKUP(ROW(A2616),Paramètres!$V$5:$Z$1005)*Paramètres!$P$5,0)&amp;OFFSET(Paramètres!$F$5,LOOKUP(ROW(A2616),Paramètres!$X$5:$Z$1005)-LOOKUP(ROW(A2616),Paramètres!$W$5:$Z$1005)*Paramètres!$P$6,0)&amp;OFFSET(Paramètres!$I$5,LOOKUP(ROW(A2616),Paramètres!$Y$5:$Z$1005)-LOOKUP(ROW(A2616),Paramètres!$X$5:$Z$1005)*Paramètres!$P$7,0)&amp;OFFSET(Paramètres!L2620,-LOOKUP(ROW(A2616),Paramètres!$Y$5:$Z$1005)*Paramètres!$P$8,0),""))</f>
        <v/>
      </c>
      <c r="B2616" t="str">
        <f ca="1">IF(B2615="","",IFERROR(OFFSET(Paramètres!$D$5,LOOKUP(ROW(B2616),Paramètres!$W$5:$Z$1005)-LOOKUP(ROW(B2616),Paramètres!$V$5:$Z$1005)*Paramètres!$P$5,0)&amp;"/"&amp;OFFSET(Paramètres!$G$5,LOOKUP(ROW(B2616),Paramètres!$X$5:$Z$1005)-LOOKUP(ROW(B2616),Paramètres!$W$5:$Z$1005)*Paramètres!$P$6,0)&amp;"/"&amp;OFFSET(Paramètres!$J$5,LOOKUP(ROW(B2616),Paramètres!$Y$5:$Z$1005)-LOOKUP(ROW(B2616),Paramètres!$X$5:$Z$1005)*Paramètres!$P$7,0)&amp;"/"&amp;OFFSET(Paramètres!M2620,-LOOKUP(ROW(B2616),Paramètres!$Y$5:$Z$1005)*Paramètres!$P$8,0),""))</f>
        <v/>
      </c>
    </row>
    <row r="2617" spans="1:2" x14ac:dyDescent="0.25">
      <c r="A2617" t="str">
        <f ca="1">IF(A2616="","",IFERROR(OFFSET(Paramètres!$C$5,LOOKUP(ROW(A2617),Paramètres!$W$5:$Z$1005)-LOOKUP(ROW(A2617),Paramètres!$V$5:$Z$1005)*Paramètres!$P$5,0)&amp;OFFSET(Paramètres!$F$5,LOOKUP(ROW(A2617),Paramètres!$X$5:$Z$1005)-LOOKUP(ROW(A2617),Paramètres!$W$5:$Z$1005)*Paramètres!$P$6,0)&amp;OFFSET(Paramètres!$I$5,LOOKUP(ROW(A2617),Paramètres!$Y$5:$Z$1005)-LOOKUP(ROW(A2617),Paramètres!$X$5:$Z$1005)*Paramètres!$P$7,0)&amp;OFFSET(Paramètres!L2621,-LOOKUP(ROW(A2617),Paramètres!$Y$5:$Z$1005)*Paramètres!$P$8,0),""))</f>
        <v/>
      </c>
      <c r="B2617" t="str">
        <f ca="1">IF(B2616="","",IFERROR(OFFSET(Paramètres!$D$5,LOOKUP(ROW(B2617),Paramètres!$W$5:$Z$1005)-LOOKUP(ROW(B2617),Paramètres!$V$5:$Z$1005)*Paramètres!$P$5,0)&amp;"/"&amp;OFFSET(Paramètres!$G$5,LOOKUP(ROW(B2617),Paramètres!$X$5:$Z$1005)-LOOKUP(ROW(B2617),Paramètres!$W$5:$Z$1005)*Paramètres!$P$6,0)&amp;"/"&amp;OFFSET(Paramètres!$J$5,LOOKUP(ROW(B2617),Paramètres!$Y$5:$Z$1005)-LOOKUP(ROW(B2617),Paramètres!$X$5:$Z$1005)*Paramètres!$P$7,0)&amp;"/"&amp;OFFSET(Paramètres!M2621,-LOOKUP(ROW(B2617),Paramètres!$Y$5:$Z$1005)*Paramètres!$P$8,0),""))</f>
        <v/>
      </c>
    </row>
    <row r="2618" spans="1:2" x14ac:dyDescent="0.25">
      <c r="A2618" t="str">
        <f ca="1">IF(A2617="","",IFERROR(OFFSET(Paramètres!$C$5,LOOKUP(ROW(A2618),Paramètres!$W$5:$Z$1005)-LOOKUP(ROW(A2618),Paramètres!$V$5:$Z$1005)*Paramètres!$P$5,0)&amp;OFFSET(Paramètres!$F$5,LOOKUP(ROW(A2618),Paramètres!$X$5:$Z$1005)-LOOKUP(ROW(A2618),Paramètres!$W$5:$Z$1005)*Paramètres!$P$6,0)&amp;OFFSET(Paramètres!$I$5,LOOKUP(ROW(A2618),Paramètres!$Y$5:$Z$1005)-LOOKUP(ROW(A2618),Paramètres!$X$5:$Z$1005)*Paramètres!$P$7,0)&amp;OFFSET(Paramètres!L2622,-LOOKUP(ROW(A2618),Paramètres!$Y$5:$Z$1005)*Paramètres!$P$8,0),""))</f>
        <v/>
      </c>
      <c r="B2618" t="str">
        <f ca="1">IF(B2617="","",IFERROR(OFFSET(Paramètres!$D$5,LOOKUP(ROW(B2618),Paramètres!$W$5:$Z$1005)-LOOKUP(ROW(B2618),Paramètres!$V$5:$Z$1005)*Paramètres!$P$5,0)&amp;"/"&amp;OFFSET(Paramètres!$G$5,LOOKUP(ROW(B2618),Paramètres!$X$5:$Z$1005)-LOOKUP(ROW(B2618),Paramètres!$W$5:$Z$1005)*Paramètres!$P$6,0)&amp;"/"&amp;OFFSET(Paramètres!$J$5,LOOKUP(ROW(B2618),Paramètres!$Y$5:$Z$1005)-LOOKUP(ROW(B2618),Paramètres!$X$5:$Z$1005)*Paramètres!$P$7,0)&amp;"/"&amp;OFFSET(Paramètres!M2622,-LOOKUP(ROW(B2618),Paramètres!$Y$5:$Z$1005)*Paramètres!$P$8,0),""))</f>
        <v/>
      </c>
    </row>
    <row r="2619" spans="1:2" x14ac:dyDescent="0.25">
      <c r="A2619" t="str">
        <f ca="1">IF(A2618="","",IFERROR(OFFSET(Paramètres!$C$5,LOOKUP(ROW(A2619),Paramètres!$W$5:$Z$1005)-LOOKUP(ROW(A2619),Paramètres!$V$5:$Z$1005)*Paramètres!$P$5,0)&amp;OFFSET(Paramètres!$F$5,LOOKUP(ROW(A2619),Paramètres!$X$5:$Z$1005)-LOOKUP(ROW(A2619),Paramètres!$W$5:$Z$1005)*Paramètres!$P$6,0)&amp;OFFSET(Paramètres!$I$5,LOOKUP(ROW(A2619),Paramètres!$Y$5:$Z$1005)-LOOKUP(ROW(A2619),Paramètres!$X$5:$Z$1005)*Paramètres!$P$7,0)&amp;OFFSET(Paramètres!L2623,-LOOKUP(ROW(A2619),Paramètres!$Y$5:$Z$1005)*Paramètres!$P$8,0),""))</f>
        <v/>
      </c>
      <c r="B2619" t="str">
        <f ca="1">IF(B2618="","",IFERROR(OFFSET(Paramètres!$D$5,LOOKUP(ROW(B2619),Paramètres!$W$5:$Z$1005)-LOOKUP(ROW(B2619),Paramètres!$V$5:$Z$1005)*Paramètres!$P$5,0)&amp;"/"&amp;OFFSET(Paramètres!$G$5,LOOKUP(ROW(B2619),Paramètres!$X$5:$Z$1005)-LOOKUP(ROW(B2619),Paramètres!$W$5:$Z$1005)*Paramètres!$P$6,0)&amp;"/"&amp;OFFSET(Paramètres!$J$5,LOOKUP(ROW(B2619),Paramètres!$Y$5:$Z$1005)-LOOKUP(ROW(B2619),Paramètres!$X$5:$Z$1005)*Paramètres!$P$7,0)&amp;"/"&amp;OFFSET(Paramètres!M2623,-LOOKUP(ROW(B2619),Paramètres!$Y$5:$Z$1005)*Paramètres!$P$8,0),""))</f>
        <v/>
      </c>
    </row>
    <row r="2620" spans="1:2" x14ac:dyDescent="0.25">
      <c r="A2620" t="str">
        <f ca="1">IF(A2619="","",IFERROR(OFFSET(Paramètres!$C$5,LOOKUP(ROW(A2620),Paramètres!$W$5:$Z$1005)-LOOKUP(ROW(A2620),Paramètres!$V$5:$Z$1005)*Paramètres!$P$5,0)&amp;OFFSET(Paramètres!$F$5,LOOKUP(ROW(A2620),Paramètres!$X$5:$Z$1005)-LOOKUP(ROW(A2620),Paramètres!$W$5:$Z$1005)*Paramètres!$P$6,0)&amp;OFFSET(Paramètres!$I$5,LOOKUP(ROW(A2620),Paramètres!$Y$5:$Z$1005)-LOOKUP(ROW(A2620),Paramètres!$X$5:$Z$1005)*Paramètres!$P$7,0)&amp;OFFSET(Paramètres!L2624,-LOOKUP(ROW(A2620),Paramètres!$Y$5:$Z$1005)*Paramètres!$P$8,0),""))</f>
        <v/>
      </c>
      <c r="B2620" t="str">
        <f ca="1">IF(B2619="","",IFERROR(OFFSET(Paramètres!$D$5,LOOKUP(ROW(B2620),Paramètres!$W$5:$Z$1005)-LOOKUP(ROW(B2620),Paramètres!$V$5:$Z$1005)*Paramètres!$P$5,0)&amp;"/"&amp;OFFSET(Paramètres!$G$5,LOOKUP(ROW(B2620),Paramètres!$X$5:$Z$1005)-LOOKUP(ROW(B2620),Paramètres!$W$5:$Z$1005)*Paramètres!$P$6,0)&amp;"/"&amp;OFFSET(Paramètres!$J$5,LOOKUP(ROW(B2620),Paramètres!$Y$5:$Z$1005)-LOOKUP(ROW(B2620),Paramètres!$X$5:$Z$1005)*Paramètres!$P$7,0)&amp;"/"&amp;OFFSET(Paramètres!M2624,-LOOKUP(ROW(B2620),Paramètres!$Y$5:$Z$1005)*Paramètres!$P$8,0),""))</f>
        <v/>
      </c>
    </row>
    <row r="2621" spans="1:2" x14ac:dyDescent="0.25">
      <c r="A2621" t="str">
        <f ca="1">IF(A2620="","",IFERROR(OFFSET(Paramètres!$C$5,LOOKUP(ROW(A2621),Paramètres!$W$5:$Z$1005)-LOOKUP(ROW(A2621),Paramètres!$V$5:$Z$1005)*Paramètres!$P$5,0)&amp;OFFSET(Paramètres!$F$5,LOOKUP(ROW(A2621),Paramètres!$X$5:$Z$1005)-LOOKUP(ROW(A2621),Paramètres!$W$5:$Z$1005)*Paramètres!$P$6,0)&amp;OFFSET(Paramètres!$I$5,LOOKUP(ROW(A2621),Paramètres!$Y$5:$Z$1005)-LOOKUP(ROW(A2621),Paramètres!$X$5:$Z$1005)*Paramètres!$P$7,0)&amp;OFFSET(Paramètres!L2625,-LOOKUP(ROW(A2621),Paramètres!$Y$5:$Z$1005)*Paramètres!$P$8,0),""))</f>
        <v/>
      </c>
      <c r="B2621" t="str">
        <f ca="1">IF(B2620="","",IFERROR(OFFSET(Paramètres!$D$5,LOOKUP(ROW(B2621),Paramètres!$W$5:$Z$1005)-LOOKUP(ROW(B2621),Paramètres!$V$5:$Z$1005)*Paramètres!$P$5,0)&amp;"/"&amp;OFFSET(Paramètres!$G$5,LOOKUP(ROW(B2621),Paramètres!$X$5:$Z$1005)-LOOKUP(ROW(B2621),Paramètres!$W$5:$Z$1005)*Paramètres!$P$6,0)&amp;"/"&amp;OFFSET(Paramètres!$J$5,LOOKUP(ROW(B2621),Paramètres!$Y$5:$Z$1005)-LOOKUP(ROW(B2621),Paramètres!$X$5:$Z$1005)*Paramètres!$P$7,0)&amp;"/"&amp;OFFSET(Paramètres!M2625,-LOOKUP(ROW(B2621),Paramètres!$Y$5:$Z$1005)*Paramètres!$P$8,0),""))</f>
        <v/>
      </c>
    </row>
    <row r="2622" spans="1:2" x14ac:dyDescent="0.25">
      <c r="A2622" t="str">
        <f ca="1">IF(A2621="","",IFERROR(OFFSET(Paramètres!$C$5,LOOKUP(ROW(A2622),Paramètres!$W$5:$Z$1005)-LOOKUP(ROW(A2622),Paramètres!$V$5:$Z$1005)*Paramètres!$P$5,0)&amp;OFFSET(Paramètres!$F$5,LOOKUP(ROW(A2622),Paramètres!$X$5:$Z$1005)-LOOKUP(ROW(A2622),Paramètres!$W$5:$Z$1005)*Paramètres!$P$6,0)&amp;OFFSET(Paramètres!$I$5,LOOKUP(ROW(A2622),Paramètres!$Y$5:$Z$1005)-LOOKUP(ROW(A2622),Paramètres!$X$5:$Z$1005)*Paramètres!$P$7,0)&amp;OFFSET(Paramètres!L2626,-LOOKUP(ROW(A2622),Paramètres!$Y$5:$Z$1005)*Paramètres!$P$8,0),""))</f>
        <v/>
      </c>
      <c r="B2622" t="str">
        <f ca="1">IF(B2621="","",IFERROR(OFFSET(Paramètres!$D$5,LOOKUP(ROW(B2622),Paramètres!$W$5:$Z$1005)-LOOKUP(ROW(B2622),Paramètres!$V$5:$Z$1005)*Paramètres!$P$5,0)&amp;"/"&amp;OFFSET(Paramètres!$G$5,LOOKUP(ROW(B2622),Paramètres!$X$5:$Z$1005)-LOOKUP(ROW(B2622),Paramètres!$W$5:$Z$1005)*Paramètres!$P$6,0)&amp;"/"&amp;OFFSET(Paramètres!$J$5,LOOKUP(ROW(B2622),Paramètres!$Y$5:$Z$1005)-LOOKUP(ROW(B2622),Paramètres!$X$5:$Z$1005)*Paramètres!$P$7,0)&amp;"/"&amp;OFFSET(Paramètres!M2626,-LOOKUP(ROW(B2622),Paramètres!$Y$5:$Z$1005)*Paramètres!$P$8,0),""))</f>
        <v/>
      </c>
    </row>
    <row r="2623" spans="1:2" x14ac:dyDescent="0.25">
      <c r="A2623" t="str">
        <f ca="1">IF(A2622="","",IFERROR(OFFSET(Paramètres!$C$5,LOOKUP(ROW(A2623),Paramètres!$W$5:$Z$1005)-LOOKUP(ROW(A2623),Paramètres!$V$5:$Z$1005)*Paramètres!$P$5,0)&amp;OFFSET(Paramètres!$F$5,LOOKUP(ROW(A2623),Paramètres!$X$5:$Z$1005)-LOOKUP(ROW(A2623),Paramètres!$W$5:$Z$1005)*Paramètres!$P$6,0)&amp;OFFSET(Paramètres!$I$5,LOOKUP(ROW(A2623),Paramètres!$Y$5:$Z$1005)-LOOKUP(ROW(A2623),Paramètres!$X$5:$Z$1005)*Paramètres!$P$7,0)&amp;OFFSET(Paramètres!L2627,-LOOKUP(ROW(A2623),Paramètres!$Y$5:$Z$1005)*Paramètres!$P$8,0),""))</f>
        <v/>
      </c>
      <c r="B2623" t="str">
        <f ca="1">IF(B2622="","",IFERROR(OFFSET(Paramètres!$D$5,LOOKUP(ROW(B2623),Paramètres!$W$5:$Z$1005)-LOOKUP(ROW(B2623),Paramètres!$V$5:$Z$1005)*Paramètres!$P$5,0)&amp;"/"&amp;OFFSET(Paramètres!$G$5,LOOKUP(ROW(B2623),Paramètres!$X$5:$Z$1005)-LOOKUP(ROW(B2623),Paramètres!$W$5:$Z$1005)*Paramètres!$P$6,0)&amp;"/"&amp;OFFSET(Paramètres!$J$5,LOOKUP(ROW(B2623),Paramètres!$Y$5:$Z$1005)-LOOKUP(ROW(B2623),Paramètres!$X$5:$Z$1005)*Paramètres!$P$7,0)&amp;"/"&amp;OFFSET(Paramètres!M2627,-LOOKUP(ROW(B2623),Paramètres!$Y$5:$Z$1005)*Paramètres!$P$8,0),""))</f>
        <v/>
      </c>
    </row>
    <row r="2624" spans="1:2" x14ac:dyDescent="0.25">
      <c r="A2624" t="str">
        <f ca="1">IF(A2623="","",IFERROR(OFFSET(Paramètres!$C$5,LOOKUP(ROW(A2624),Paramètres!$W$5:$Z$1005)-LOOKUP(ROW(A2624),Paramètres!$V$5:$Z$1005)*Paramètres!$P$5,0)&amp;OFFSET(Paramètres!$F$5,LOOKUP(ROW(A2624),Paramètres!$X$5:$Z$1005)-LOOKUP(ROW(A2624),Paramètres!$W$5:$Z$1005)*Paramètres!$P$6,0)&amp;OFFSET(Paramètres!$I$5,LOOKUP(ROW(A2624),Paramètres!$Y$5:$Z$1005)-LOOKUP(ROW(A2624),Paramètres!$X$5:$Z$1005)*Paramètres!$P$7,0)&amp;OFFSET(Paramètres!L2628,-LOOKUP(ROW(A2624),Paramètres!$Y$5:$Z$1005)*Paramètres!$P$8,0),""))</f>
        <v/>
      </c>
      <c r="B2624" t="str">
        <f ca="1">IF(B2623="","",IFERROR(OFFSET(Paramètres!$D$5,LOOKUP(ROW(B2624),Paramètres!$W$5:$Z$1005)-LOOKUP(ROW(B2624),Paramètres!$V$5:$Z$1005)*Paramètres!$P$5,0)&amp;"/"&amp;OFFSET(Paramètres!$G$5,LOOKUP(ROW(B2624),Paramètres!$X$5:$Z$1005)-LOOKUP(ROW(B2624),Paramètres!$W$5:$Z$1005)*Paramètres!$P$6,0)&amp;"/"&amp;OFFSET(Paramètres!$J$5,LOOKUP(ROW(B2624),Paramètres!$Y$5:$Z$1005)-LOOKUP(ROW(B2624),Paramètres!$X$5:$Z$1005)*Paramètres!$P$7,0)&amp;"/"&amp;OFFSET(Paramètres!M2628,-LOOKUP(ROW(B2624),Paramètres!$Y$5:$Z$1005)*Paramètres!$P$8,0),""))</f>
        <v/>
      </c>
    </row>
    <row r="2625" spans="1:2" x14ac:dyDescent="0.25">
      <c r="A2625" t="str">
        <f ca="1">IF(A2624="","",IFERROR(OFFSET(Paramètres!$C$5,LOOKUP(ROW(A2625),Paramètres!$W$5:$Z$1005)-LOOKUP(ROW(A2625),Paramètres!$V$5:$Z$1005)*Paramètres!$P$5,0)&amp;OFFSET(Paramètres!$F$5,LOOKUP(ROW(A2625),Paramètres!$X$5:$Z$1005)-LOOKUP(ROW(A2625),Paramètres!$W$5:$Z$1005)*Paramètres!$P$6,0)&amp;OFFSET(Paramètres!$I$5,LOOKUP(ROW(A2625),Paramètres!$Y$5:$Z$1005)-LOOKUP(ROW(A2625),Paramètres!$X$5:$Z$1005)*Paramètres!$P$7,0)&amp;OFFSET(Paramètres!L2629,-LOOKUP(ROW(A2625),Paramètres!$Y$5:$Z$1005)*Paramètres!$P$8,0),""))</f>
        <v/>
      </c>
      <c r="B2625" t="str">
        <f ca="1">IF(B2624="","",IFERROR(OFFSET(Paramètres!$D$5,LOOKUP(ROW(B2625),Paramètres!$W$5:$Z$1005)-LOOKUP(ROW(B2625),Paramètres!$V$5:$Z$1005)*Paramètres!$P$5,0)&amp;"/"&amp;OFFSET(Paramètres!$G$5,LOOKUP(ROW(B2625),Paramètres!$X$5:$Z$1005)-LOOKUP(ROW(B2625),Paramètres!$W$5:$Z$1005)*Paramètres!$P$6,0)&amp;"/"&amp;OFFSET(Paramètres!$J$5,LOOKUP(ROW(B2625),Paramètres!$Y$5:$Z$1005)-LOOKUP(ROW(B2625),Paramètres!$X$5:$Z$1005)*Paramètres!$P$7,0)&amp;"/"&amp;OFFSET(Paramètres!M2629,-LOOKUP(ROW(B2625),Paramètres!$Y$5:$Z$1005)*Paramètres!$P$8,0),""))</f>
        <v/>
      </c>
    </row>
    <row r="2626" spans="1:2" x14ac:dyDescent="0.25">
      <c r="A2626" t="str">
        <f ca="1">IF(A2625="","",IFERROR(OFFSET(Paramètres!$C$5,LOOKUP(ROW(A2626),Paramètres!$W$5:$Z$1005)-LOOKUP(ROW(A2626),Paramètres!$V$5:$Z$1005)*Paramètres!$P$5,0)&amp;OFFSET(Paramètres!$F$5,LOOKUP(ROW(A2626),Paramètres!$X$5:$Z$1005)-LOOKUP(ROW(A2626),Paramètres!$W$5:$Z$1005)*Paramètres!$P$6,0)&amp;OFFSET(Paramètres!$I$5,LOOKUP(ROW(A2626),Paramètres!$Y$5:$Z$1005)-LOOKUP(ROW(A2626),Paramètres!$X$5:$Z$1005)*Paramètres!$P$7,0)&amp;OFFSET(Paramètres!L2630,-LOOKUP(ROW(A2626),Paramètres!$Y$5:$Z$1005)*Paramètres!$P$8,0),""))</f>
        <v/>
      </c>
      <c r="B2626" t="str">
        <f ca="1">IF(B2625="","",IFERROR(OFFSET(Paramètres!$D$5,LOOKUP(ROW(B2626),Paramètres!$W$5:$Z$1005)-LOOKUP(ROW(B2626),Paramètres!$V$5:$Z$1005)*Paramètres!$P$5,0)&amp;"/"&amp;OFFSET(Paramètres!$G$5,LOOKUP(ROW(B2626),Paramètres!$X$5:$Z$1005)-LOOKUP(ROW(B2626),Paramètres!$W$5:$Z$1005)*Paramètres!$P$6,0)&amp;"/"&amp;OFFSET(Paramètres!$J$5,LOOKUP(ROW(B2626),Paramètres!$Y$5:$Z$1005)-LOOKUP(ROW(B2626),Paramètres!$X$5:$Z$1005)*Paramètres!$P$7,0)&amp;"/"&amp;OFFSET(Paramètres!M2630,-LOOKUP(ROW(B2626),Paramètres!$Y$5:$Z$1005)*Paramètres!$P$8,0),""))</f>
        <v/>
      </c>
    </row>
    <row r="2627" spans="1:2" x14ac:dyDescent="0.25">
      <c r="A2627" t="str">
        <f ca="1">IF(A2626="","",IFERROR(OFFSET(Paramètres!$C$5,LOOKUP(ROW(A2627),Paramètres!$W$5:$Z$1005)-LOOKUP(ROW(A2627),Paramètres!$V$5:$Z$1005)*Paramètres!$P$5,0)&amp;OFFSET(Paramètres!$F$5,LOOKUP(ROW(A2627),Paramètres!$X$5:$Z$1005)-LOOKUP(ROW(A2627),Paramètres!$W$5:$Z$1005)*Paramètres!$P$6,0)&amp;OFFSET(Paramètres!$I$5,LOOKUP(ROW(A2627),Paramètres!$Y$5:$Z$1005)-LOOKUP(ROW(A2627),Paramètres!$X$5:$Z$1005)*Paramètres!$P$7,0)&amp;OFFSET(Paramètres!L2631,-LOOKUP(ROW(A2627),Paramètres!$Y$5:$Z$1005)*Paramètres!$P$8,0),""))</f>
        <v/>
      </c>
      <c r="B2627" t="str">
        <f ca="1">IF(B2626="","",IFERROR(OFFSET(Paramètres!$D$5,LOOKUP(ROW(B2627),Paramètres!$W$5:$Z$1005)-LOOKUP(ROW(B2627),Paramètres!$V$5:$Z$1005)*Paramètres!$P$5,0)&amp;"/"&amp;OFFSET(Paramètres!$G$5,LOOKUP(ROW(B2627),Paramètres!$X$5:$Z$1005)-LOOKUP(ROW(B2627),Paramètres!$W$5:$Z$1005)*Paramètres!$P$6,0)&amp;"/"&amp;OFFSET(Paramètres!$J$5,LOOKUP(ROW(B2627),Paramètres!$Y$5:$Z$1005)-LOOKUP(ROW(B2627),Paramètres!$X$5:$Z$1005)*Paramètres!$P$7,0)&amp;"/"&amp;OFFSET(Paramètres!M2631,-LOOKUP(ROW(B2627),Paramètres!$Y$5:$Z$1005)*Paramètres!$P$8,0),""))</f>
        <v/>
      </c>
    </row>
    <row r="2628" spans="1:2" x14ac:dyDescent="0.25">
      <c r="A2628" t="str">
        <f ca="1">IF(A2627="","",IFERROR(OFFSET(Paramètres!$C$5,LOOKUP(ROW(A2628),Paramètres!$W$5:$Z$1005)-LOOKUP(ROW(A2628),Paramètres!$V$5:$Z$1005)*Paramètres!$P$5,0)&amp;OFFSET(Paramètres!$F$5,LOOKUP(ROW(A2628),Paramètres!$X$5:$Z$1005)-LOOKUP(ROW(A2628),Paramètres!$W$5:$Z$1005)*Paramètres!$P$6,0)&amp;OFFSET(Paramètres!$I$5,LOOKUP(ROW(A2628),Paramètres!$Y$5:$Z$1005)-LOOKUP(ROW(A2628),Paramètres!$X$5:$Z$1005)*Paramètres!$P$7,0)&amp;OFFSET(Paramètres!L2632,-LOOKUP(ROW(A2628),Paramètres!$Y$5:$Z$1005)*Paramètres!$P$8,0),""))</f>
        <v/>
      </c>
      <c r="B2628" t="str">
        <f ca="1">IF(B2627="","",IFERROR(OFFSET(Paramètres!$D$5,LOOKUP(ROW(B2628),Paramètres!$W$5:$Z$1005)-LOOKUP(ROW(B2628),Paramètres!$V$5:$Z$1005)*Paramètres!$P$5,0)&amp;"/"&amp;OFFSET(Paramètres!$G$5,LOOKUP(ROW(B2628),Paramètres!$X$5:$Z$1005)-LOOKUP(ROW(B2628),Paramètres!$W$5:$Z$1005)*Paramètres!$P$6,0)&amp;"/"&amp;OFFSET(Paramètres!$J$5,LOOKUP(ROW(B2628),Paramètres!$Y$5:$Z$1005)-LOOKUP(ROW(B2628),Paramètres!$X$5:$Z$1005)*Paramètres!$P$7,0)&amp;"/"&amp;OFFSET(Paramètres!M2632,-LOOKUP(ROW(B2628),Paramètres!$Y$5:$Z$1005)*Paramètres!$P$8,0),""))</f>
        <v/>
      </c>
    </row>
    <row r="2629" spans="1:2" x14ac:dyDescent="0.25">
      <c r="A2629" t="str">
        <f ca="1">IF(A2628="","",IFERROR(OFFSET(Paramètres!$C$5,LOOKUP(ROW(A2629),Paramètres!$W$5:$Z$1005)-LOOKUP(ROW(A2629),Paramètres!$V$5:$Z$1005)*Paramètres!$P$5,0)&amp;OFFSET(Paramètres!$F$5,LOOKUP(ROW(A2629),Paramètres!$X$5:$Z$1005)-LOOKUP(ROW(A2629),Paramètres!$W$5:$Z$1005)*Paramètres!$P$6,0)&amp;OFFSET(Paramètres!$I$5,LOOKUP(ROW(A2629),Paramètres!$Y$5:$Z$1005)-LOOKUP(ROW(A2629),Paramètres!$X$5:$Z$1005)*Paramètres!$P$7,0)&amp;OFFSET(Paramètres!L2633,-LOOKUP(ROW(A2629),Paramètres!$Y$5:$Z$1005)*Paramètres!$P$8,0),""))</f>
        <v/>
      </c>
      <c r="B2629" t="str">
        <f ca="1">IF(B2628="","",IFERROR(OFFSET(Paramètres!$D$5,LOOKUP(ROW(B2629),Paramètres!$W$5:$Z$1005)-LOOKUP(ROW(B2629),Paramètres!$V$5:$Z$1005)*Paramètres!$P$5,0)&amp;"/"&amp;OFFSET(Paramètres!$G$5,LOOKUP(ROW(B2629),Paramètres!$X$5:$Z$1005)-LOOKUP(ROW(B2629),Paramètres!$W$5:$Z$1005)*Paramètres!$P$6,0)&amp;"/"&amp;OFFSET(Paramètres!$J$5,LOOKUP(ROW(B2629),Paramètres!$Y$5:$Z$1005)-LOOKUP(ROW(B2629),Paramètres!$X$5:$Z$1005)*Paramètres!$P$7,0)&amp;"/"&amp;OFFSET(Paramètres!M2633,-LOOKUP(ROW(B2629),Paramètres!$Y$5:$Z$1005)*Paramètres!$P$8,0),""))</f>
        <v/>
      </c>
    </row>
    <row r="2630" spans="1:2" x14ac:dyDescent="0.25">
      <c r="A2630" t="str">
        <f ca="1">IF(A2629="","",IFERROR(OFFSET(Paramètres!$C$5,LOOKUP(ROW(A2630),Paramètres!$W$5:$Z$1005)-LOOKUP(ROW(A2630),Paramètres!$V$5:$Z$1005)*Paramètres!$P$5,0)&amp;OFFSET(Paramètres!$F$5,LOOKUP(ROW(A2630),Paramètres!$X$5:$Z$1005)-LOOKUP(ROW(A2630),Paramètres!$W$5:$Z$1005)*Paramètres!$P$6,0)&amp;OFFSET(Paramètres!$I$5,LOOKUP(ROW(A2630),Paramètres!$Y$5:$Z$1005)-LOOKUP(ROW(A2630),Paramètres!$X$5:$Z$1005)*Paramètres!$P$7,0)&amp;OFFSET(Paramètres!L2634,-LOOKUP(ROW(A2630),Paramètres!$Y$5:$Z$1005)*Paramètres!$P$8,0),""))</f>
        <v/>
      </c>
      <c r="B2630" t="str">
        <f ca="1">IF(B2629="","",IFERROR(OFFSET(Paramètres!$D$5,LOOKUP(ROW(B2630),Paramètres!$W$5:$Z$1005)-LOOKUP(ROW(B2630),Paramètres!$V$5:$Z$1005)*Paramètres!$P$5,0)&amp;"/"&amp;OFFSET(Paramètres!$G$5,LOOKUP(ROW(B2630),Paramètres!$X$5:$Z$1005)-LOOKUP(ROW(B2630),Paramètres!$W$5:$Z$1005)*Paramètres!$P$6,0)&amp;"/"&amp;OFFSET(Paramètres!$J$5,LOOKUP(ROW(B2630),Paramètres!$Y$5:$Z$1005)-LOOKUP(ROW(B2630),Paramètres!$X$5:$Z$1005)*Paramètres!$P$7,0)&amp;"/"&amp;OFFSET(Paramètres!M2634,-LOOKUP(ROW(B2630),Paramètres!$Y$5:$Z$1005)*Paramètres!$P$8,0),""))</f>
        <v/>
      </c>
    </row>
    <row r="2631" spans="1:2" x14ac:dyDescent="0.25">
      <c r="A2631" t="str">
        <f ca="1">IF(A2630="","",IFERROR(OFFSET(Paramètres!$C$5,LOOKUP(ROW(A2631),Paramètres!$W$5:$Z$1005)-LOOKUP(ROW(A2631),Paramètres!$V$5:$Z$1005)*Paramètres!$P$5,0)&amp;OFFSET(Paramètres!$F$5,LOOKUP(ROW(A2631),Paramètres!$X$5:$Z$1005)-LOOKUP(ROW(A2631),Paramètres!$W$5:$Z$1005)*Paramètres!$P$6,0)&amp;OFFSET(Paramètres!$I$5,LOOKUP(ROW(A2631),Paramètres!$Y$5:$Z$1005)-LOOKUP(ROW(A2631),Paramètres!$X$5:$Z$1005)*Paramètres!$P$7,0)&amp;OFFSET(Paramètres!L2635,-LOOKUP(ROW(A2631),Paramètres!$Y$5:$Z$1005)*Paramètres!$P$8,0),""))</f>
        <v/>
      </c>
      <c r="B2631" t="str">
        <f ca="1">IF(B2630="","",IFERROR(OFFSET(Paramètres!$D$5,LOOKUP(ROW(B2631),Paramètres!$W$5:$Z$1005)-LOOKUP(ROW(B2631),Paramètres!$V$5:$Z$1005)*Paramètres!$P$5,0)&amp;"/"&amp;OFFSET(Paramètres!$G$5,LOOKUP(ROW(B2631),Paramètres!$X$5:$Z$1005)-LOOKUP(ROW(B2631),Paramètres!$W$5:$Z$1005)*Paramètres!$P$6,0)&amp;"/"&amp;OFFSET(Paramètres!$J$5,LOOKUP(ROW(B2631),Paramètres!$Y$5:$Z$1005)-LOOKUP(ROW(B2631),Paramètres!$X$5:$Z$1005)*Paramètres!$P$7,0)&amp;"/"&amp;OFFSET(Paramètres!M2635,-LOOKUP(ROW(B2631),Paramètres!$Y$5:$Z$1005)*Paramètres!$P$8,0),""))</f>
        <v/>
      </c>
    </row>
    <row r="2632" spans="1:2" x14ac:dyDescent="0.25">
      <c r="A2632" t="str">
        <f ca="1">IF(A2631="","",IFERROR(OFFSET(Paramètres!$C$5,LOOKUP(ROW(A2632),Paramètres!$W$5:$Z$1005)-LOOKUP(ROW(A2632),Paramètres!$V$5:$Z$1005)*Paramètres!$P$5,0)&amp;OFFSET(Paramètres!$F$5,LOOKUP(ROW(A2632),Paramètres!$X$5:$Z$1005)-LOOKUP(ROW(A2632),Paramètres!$W$5:$Z$1005)*Paramètres!$P$6,0)&amp;OFFSET(Paramètres!$I$5,LOOKUP(ROW(A2632),Paramètres!$Y$5:$Z$1005)-LOOKUP(ROW(A2632),Paramètres!$X$5:$Z$1005)*Paramètres!$P$7,0)&amp;OFFSET(Paramètres!L2636,-LOOKUP(ROW(A2632),Paramètres!$Y$5:$Z$1005)*Paramètres!$P$8,0),""))</f>
        <v/>
      </c>
      <c r="B2632" t="str">
        <f ca="1">IF(B2631="","",IFERROR(OFFSET(Paramètres!$D$5,LOOKUP(ROW(B2632),Paramètres!$W$5:$Z$1005)-LOOKUP(ROW(B2632),Paramètres!$V$5:$Z$1005)*Paramètres!$P$5,0)&amp;"/"&amp;OFFSET(Paramètres!$G$5,LOOKUP(ROW(B2632),Paramètres!$X$5:$Z$1005)-LOOKUP(ROW(B2632),Paramètres!$W$5:$Z$1005)*Paramètres!$P$6,0)&amp;"/"&amp;OFFSET(Paramètres!$J$5,LOOKUP(ROW(B2632),Paramètres!$Y$5:$Z$1005)-LOOKUP(ROW(B2632),Paramètres!$X$5:$Z$1005)*Paramètres!$P$7,0)&amp;"/"&amp;OFFSET(Paramètres!M2636,-LOOKUP(ROW(B2632),Paramètres!$Y$5:$Z$1005)*Paramètres!$P$8,0),""))</f>
        <v/>
      </c>
    </row>
    <row r="2633" spans="1:2" x14ac:dyDescent="0.25">
      <c r="A2633" t="str">
        <f ca="1">IF(A2632="","",IFERROR(OFFSET(Paramètres!$C$5,LOOKUP(ROW(A2633),Paramètres!$W$5:$Z$1005)-LOOKUP(ROW(A2633),Paramètres!$V$5:$Z$1005)*Paramètres!$P$5,0)&amp;OFFSET(Paramètres!$F$5,LOOKUP(ROW(A2633),Paramètres!$X$5:$Z$1005)-LOOKUP(ROW(A2633),Paramètres!$W$5:$Z$1005)*Paramètres!$P$6,0)&amp;OFFSET(Paramètres!$I$5,LOOKUP(ROW(A2633),Paramètres!$Y$5:$Z$1005)-LOOKUP(ROW(A2633),Paramètres!$X$5:$Z$1005)*Paramètres!$P$7,0)&amp;OFFSET(Paramètres!L2637,-LOOKUP(ROW(A2633),Paramètres!$Y$5:$Z$1005)*Paramètres!$P$8,0),""))</f>
        <v/>
      </c>
      <c r="B2633" t="str">
        <f ca="1">IF(B2632="","",IFERROR(OFFSET(Paramètres!$D$5,LOOKUP(ROW(B2633),Paramètres!$W$5:$Z$1005)-LOOKUP(ROW(B2633),Paramètres!$V$5:$Z$1005)*Paramètres!$P$5,0)&amp;"/"&amp;OFFSET(Paramètres!$G$5,LOOKUP(ROW(B2633),Paramètres!$X$5:$Z$1005)-LOOKUP(ROW(B2633),Paramètres!$W$5:$Z$1005)*Paramètres!$P$6,0)&amp;"/"&amp;OFFSET(Paramètres!$J$5,LOOKUP(ROW(B2633),Paramètres!$Y$5:$Z$1005)-LOOKUP(ROW(B2633),Paramètres!$X$5:$Z$1005)*Paramètres!$P$7,0)&amp;"/"&amp;OFFSET(Paramètres!M2637,-LOOKUP(ROW(B2633),Paramètres!$Y$5:$Z$1005)*Paramètres!$P$8,0),""))</f>
        <v/>
      </c>
    </row>
    <row r="2634" spans="1:2" x14ac:dyDescent="0.25">
      <c r="A2634" t="str">
        <f ca="1">IF(A2633="","",IFERROR(OFFSET(Paramètres!$C$5,LOOKUP(ROW(A2634),Paramètres!$W$5:$Z$1005)-LOOKUP(ROW(A2634),Paramètres!$V$5:$Z$1005)*Paramètres!$P$5,0)&amp;OFFSET(Paramètres!$F$5,LOOKUP(ROW(A2634),Paramètres!$X$5:$Z$1005)-LOOKUP(ROW(A2634),Paramètres!$W$5:$Z$1005)*Paramètres!$P$6,0)&amp;OFFSET(Paramètres!$I$5,LOOKUP(ROW(A2634),Paramètres!$Y$5:$Z$1005)-LOOKUP(ROW(A2634),Paramètres!$X$5:$Z$1005)*Paramètres!$P$7,0)&amp;OFFSET(Paramètres!L2638,-LOOKUP(ROW(A2634),Paramètres!$Y$5:$Z$1005)*Paramètres!$P$8,0),""))</f>
        <v/>
      </c>
      <c r="B2634" t="str">
        <f ca="1">IF(B2633="","",IFERROR(OFFSET(Paramètres!$D$5,LOOKUP(ROW(B2634),Paramètres!$W$5:$Z$1005)-LOOKUP(ROW(B2634),Paramètres!$V$5:$Z$1005)*Paramètres!$P$5,0)&amp;"/"&amp;OFFSET(Paramètres!$G$5,LOOKUP(ROW(B2634),Paramètres!$X$5:$Z$1005)-LOOKUP(ROW(B2634),Paramètres!$W$5:$Z$1005)*Paramètres!$P$6,0)&amp;"/"&amp;OFFSET(Paramètres!$J$5,LOOKUP(ROW(B2634),Paramètres!$Y$5:$Z$1005)-LOOKUP(ROW(B2634),Paramètres!$X$5:$Z$1005)*Paramètres!$P$7,0)&amp;"/"&amp;OFFSET(Paramètres!M2638,-LOOKUP(ROW(B2634),Paramètres!$Y$5:$Z$1005)*Paramètres!$P$8,0),""))</f>
        <v/>
      </c>
    </row>
    <row r="2635" spans="1:2" x14ac:dyDescent="0.25">
      <c r="A2635" t="str">
        <f ca="1">IF(A2634="","",IFERROR(OFFSET(Paramètres!$C$5,LOOKUP(ROW(A2635),Paramètres!$W$5:$Z$1005)-LOOKUP(ROW(A2635),Paramètres!$V$5:$Z$1005)*Paramètres!$P$5,0)&amp;OFFSET(Paramètres!$F$5,LOOKUP(ROW(A2635),Paramètres!$X$5:$Z$1005)-LOOKUP(ROW(A2635),Paramètres!$W$5:$Z$1005)*Paramètres!$P$6,0)&amp;OFFSET(Paramètres!$I$5,LOOKUP(ROW(A2635),Paramètres!$Y$5:$Z$1005)-LOOKUP(ROW(A2635),Paramètres!$X$5:$Z$1005)*Paramètres!$P$7,0)&amp;OFFSET(Paramètres!L2639,-LOOKUP(ROW(A2635),Paramètres!$Y$5:$Z$1005)*Paramètres!$P$8,0),""))</f>
        <v/>
      </c>
      <c r="B2635" t="str">
        <f ca="1">IF(B2634="","",IFERROR(OFFSET(Paramètres!$D$5,LOOKUP(ROW(B2635),Paramètres!$W$5:$Z$1005)-LOOKUP(ROW(B2635),Paramètres!$V$5:$Z$1005)*Paramètres!$P$5,0)&amp;"/"&amp;OFFSET(Paramètres!$G$5,LOOKUP(ROW(B2635),Paramètres!$X$5:$Z$1005)-LOOKUP(ROW(B2635),Paramètres!$W$5:$Z$1005)*Paramètres!$P$6,0)&amp;"/"&amp;OFFSET(Paramètres!$J$5,LOOKUP(ROW(B2635),Paramètres!$Y$5:$Z$1005)-LOOKUP(ROW(B2635),Paramètres!$X$5:$Z$1005)*Paramètres!$P$7,0)&amp;"/"&amp;OFFSET(Paramètres!M2639,-LOOKUP(ROW(B2635),Paramètres!$Y$5:$Z$1005)*Paramètres!$P$8,0),""))</f>
        <v/>
      </c>
    </row>
    <row r="2636" spans="1:2" x14ac:dyDescent="0.25">
      <c r="A2636" t="str">
        <f ca="1">IF(A2635="","",IFERROR(OFFSET(Paramètres!$C$5,LOOKUP(ROW(A2636),Paramètres!$W$5:$Z$1005)-LOOKUP(ROW(A2636),Paramètres!$V$5:$Z$1005)*Paramètres!$P$5,0)&amp;OFFSET(Paramètres!$F$5,LOOKUP(ROW(A2636),Paramètres!$X$5:$Z$1005)-LOOKUP(ROW(A2636),Paramètres!$W$5:$Z$1005)*Paramètres!$P$6,0)&amp;OFFSET(Paramètres!$I$5,LOOKUP(ROW(A2636),Paramètres!$Y$5:$Z$1005)-LOOKUP(ROW(A2636),Paramètres!$X$5:$Z$1005)*Paramètres!$P$7,0)&amp;OFFSET(Paramètres!L2640,-LOOKUP(ROW(A2636),Paramètres!$Y$5:$Z$1005)*Paramètres!$P$8,0),""))</f>
        <v/>
      </c>
      <c r="B2636" t="str">
        <f ca="1">IF(B2635="","",IFERROR(OFFSET(Paramètres!$D$5,LOOKUP(ROW(B2636),Paramètres!$W$5:$Z$1005)-LOOKUP(ROW(B2636),Paramètres!$V$5:$Z$1005)*Paramètres!$P$5,0)&amp;"/"&amp;OFFSET(Paramètres!$G$5,LOOKUP(ROW(B2636),Paramètres!$X$5:$Z$1005)-LOOKUP(ROW(B2636),Paramètres!$W$5:$Z$1005)*Paramètres!$P$6,0)&amp;"/"&amp;OFFSET(Paramètres!$J$5,LOOKUP(ROW(B2636),Paramètres!$Y$5:$Z$1005)-LOOKUP(ROW(B2636),Paramètres!$X$5:$Z$1005)*Paramètres!$P$7,0)&amp;"/"&amp;OFFSET(Paramètres!M2640,-LOOKUP(ROW(B2636),Paramètres!$Y$5:$Z$1005)*Paramètres!$P$8,0),""))</f>
        <v/>
      </c>
    </row>
    <row r="2637" spans="1:2" x14ac:dyDescent="0.25">
      <c r="A2637" t="str">
        <f ca="1">IF(A2636="","",IFERROR(OFFSET(Paramètres!$C$5,LOOKUP(ROW(A2637),Paramètres!$W$5:$Z$1005)-LOOKUP(ROW(A2637),Paramètres!$V$5:$Z$1005)*Paramètres!$P$5,0)&amp;OFFSET(Paramètres!$F$5,LOOKUP(ROW(A2637),Paramètres!$X$5:$Z$1005)-LOOKUP(ROW(A2637),Paramètres!$W$5:$Z$1005)*Paramètres!$P$6,0)&amp;OFFSET(Paramètres!$I$5,LOOKUP(ROW(A2637),Paramètres!$Y$5:$Z$1005)-LOOKUP(ROW(A2637),Paramètres!$X$5:$Z$1005)*Paramètres!$P$7,0)&amp;OFFSET(Paramètres!L2641,-LOOKUP(ROW(A2637),Paramètres!$Y$5:$Z$1005)*Paramètres!$P$8,0),""))</f>
        <v/>
      </c>
      <c r="B2637" t="str">
        <f ca="1">IF(B2636="","",IFERROR(OFFSET(Paramètres!$D$5,LOOKUP(ROW(B2637),Paramètres!$W$5:$Z$1005)-LOOKUP(ROW(B2637),Paramètres!$V$5:$Z$1005)*Paramètres!$P$5,0)&amp;"/"&amp;OFFSET(Paramètres!$G$5,LOOKUP(ROW(B2637),Paramètres!$X$5:$Z$1005)-LOOKUP(ROW(B2637),Paramètres!$W$5:$Z$1005)*Paramètres!$P$6,0)&amp;"/"&amp;OFFSET(Paramètres!$J$5,LOOKUP(ROW(B2637),Paramètres!$Y$5:$Z$1005)-LOOKUP(ROW(B2637),Paramètres!$X$5:$Z$1005)*Paramètres!$P$7,0)&amp;"/"&amp;OFFSET(Paramètres!M2641,-LOOKUP(ROW(B2637),Paramètres!$Y$5:$Z$1005)*Paramètres!$P$8,0),""))</f>
        <v/>
      </c>
    </row>
    <row r="2638" spans="1:2" x14ac:dyDescent="0.25">
      <c r="A2638" t="str">
        <f ca="1">IF(A2637="","",IFERROR(OFFSET(Paramètres!$C$5,LOOKUP(ROW(A2638),Paramètres!$W$5:$Z$1005)-LOOKUP(ROW(A2638),Paramètres!$V$5:$Z$1005)*Paramètres!$P$5,0)&amp;OFFSET(Paramètres!$F$5,LOOKUP(ROW(A2638),Paramètres!$X$5:$Z$1005)-LOOKUP(ROW(A2638),Paramètres!$W$5:$Z$1005)*Paramètres!$P$6,0)&amp;OFFSET(Paramètres!$I$5,LOOKUP(ROW(A2638),Paramètres!$Y$5:$Z$1005)-LOOKUP(ROW(A2638),Paramètres!$X$5:$Z$1005)*Paramètres!$P$7,0)&amp;OFFSET(Paramètres!L2642,-LOOKUP(ROW(A2638),Paramètres!$Y$5:$Z$1005)*Paramètres!$P$8,0),""))</f>
        <v/>
      </c>
      <c r="B2638" t="str">
        <f ca="1">IF(B2637="","",IFERROR(OFFSET(Paramètres!$D$5,LOOKUP(ROW(B2638),Paramètres!$W$5:$Z$1005)-LOOKUP(ROW(B2638),Paramètres!$V$5:$Z$1005)*Paramètres!$P$5,0)&amp;"/"&amp;OFFSET(Paramètres!$G$5,LOOKUP(ROW(B2638),Paramètres!$X$5:$Z$1005)-LOOKUP(ROW(B2638),Paramètres!$W$5:$Z$1005)*Paramètres!$P$6,0)&amp;"/"&amp;OFFSET(Paramètres!$J$5,LOOKUP(ROW(B2638),Paramètres!$Y$5:$Z$1005)-LOOKUP(ROW(B2638),Paramètres!$X$5:$Z$1005)*Paramètres!$P$7,0)&amp;"/"&amp;OFFSET(Paramètres!M2642,-LOOKUP(ROW(B2638),Paramètres!$Y$5:$Z$1005)*Paramètres!$P$8,0),""))</f>
        <v/>
      </c>
    </row>
    <row r="2639" spans="1:2" x14ac:dyDescent="0.25">
      <c r="A2639" t="str">
        <f ca="1">IF(A2638="","",IFERROR(OFFSET(Paramètres!$C$5,LOOKUP(ROW(A2639),Paramètres!$W$5:$Z$1005)-LOOKUP(ROW(A2639),Paramètres!$V$5:$Z$1005)*Paramètres!$P$5,0)&amp;OFFSET(Paramètres!$F$5,LOOKUP(ROW(A2639),Paramètres!$X$5:$Z$1005)-LOOKUP(ROW(A2639),Paramètres!$W$5:$Z$1005)*Paramètres!$P$6,0)&amp;OFFSET(Paramètres!$I$5,LOOKUP(ROW(A2639),Paramètres!$Y$5:$Z$1005)-LOOKUP(ROW(A2639),Paramètres!$X$5:$Z$1005)*Paramètres!$P$7,0)&amp;OFFSET(Paramètres!L2643,-LOOKUP(ROW(A2639),Paramètres!$Y$5:$Z$1005)*Paramètres!$P$8,0),""))</f>
        <v/>
      </c>
      <c r="B2639" t="str">
        <f ca="1">IF(B2638="","",IFERROR(OFFSET(Paramètres!$D$5,LOOKUP(ROW(B2639),Paramètres!$W$5:$Z$1005)-LOOKUP(ROW(B2639),Paramètres!$V$5:$Z$1005)*Paramètres!$P$5,0)&amp;"/"&amp;OFFSET(Paramètres!$G$5,LOOKUP(ROW(B2639),Paramètres!$X$5:$Z$1005)-LOOKUP(ROW(B2639),Paramètres!$W$5:$Z$1005)*Paramètres!$P$6,0)&amp;"/"&amp;OFFSET(Paramètres!$J$5,LOOKUP(ROW(B2639),Paramètres!$Y$5:$Z$1005)-LOOKUP(ROW(B2639),Paramètres!$X$5:$Z$1005)*Paramètres!$P$7,0)&amp;"/"&amp;OFFSET(Paramètres!M2643,-LOOKUP(ROW(B2639),Paramètres!$Y$5:$Z$1005)*Paramètres!$P$8,0),""))</f>
        <v/>
      </c>
    </row>
    <row r="2640" spans="1:2" x14ac:dyDescent="0.25">
      <c r="A2640" t="str">
        <f ca="1">IF(A2639="","",IFERROR(OFFSET(Paramètres!$C$5,LOOKUP(ROW(A2640),Paramètres!$W$5:$Z$1005)-LOOKUP(ROW(A2640),Paramètres!$V$5:$Z$1005)*Paramètres!$P$5,0)&amp;OFFSET(Paramètres!$F$5,LOOKUP(ROW(A2640),Paramètres!$X$5:$Z$1005)-LOOKUP(ROW(A2640),Paramètres!$W$5:$Z$1005)*Paramètres!$P$6,0)&amp;OFFSET(Paramètres!$I$5,LOOKUP(ROW(A2640),Paramètres!$Y$5:$Z$1005)-LOOKUP(ROW(A2640),Paramètres!$X$5:$Z$1005)*Paramètres!$P$7,0)&amp;OFFSET(Paramètres!L2644,-LOOKUP(ROW(A2640),Paramètres!$Y$5:$Z$1005)*Paramètres!$P$8,0),""))</f>
        <v/>
      </c>
      <c r="B2640" t="str">
        <f ca="1">IF(B2639="","",IFERROR(OFFSET(Paramètres!$D$5,LOOKUP(ROW(B2640),Paramètres!$W$5:$Z$1005)-LOOKUP(ROW(B2640),Paramètres!$V$5:$Z$1005)*Paramètres!$P$5,0)&amp;"/"&amp;OFFSET(Paramètres!$G$5,LOOKUP(ROW(B2640),Paramètres!$X$5:$Z$1005)-LOOKUP(ROW(B2640),Paramètres!$W$5:$Z$1005)*Paramètres!$P$6,0)&amp;"/"&amp;OFFSET(Paramètres!$J$5,LOOKUP(ROW(B2640),Paramètres!$Y$5:$Z$1005)-LOOKUP(ROW(B2640),Paramètres!$X$5:$Z$1005)*Paramètres!$P$7,0)&amp;"/"&amp;OFFSET(Paramètres!M2644,-LOOKUP(ROW(B2640),Paramètres!$Y$5:$Z$1005)*Paramètres!$P$8,0),""))</f>
        <v/>
      </c>
    </row>
    <row r="2641" spans="1:2" x14ac:dyDescent="0.25">
      <c r="A2641" t="str">
        <f ca="1">IF(A2640="","",IFERROR(OFFSET(Paramètres!$C$5,LOOKUP(ROW(A2641),Paramètres!$W$5:$Z$1005)-LOOKUP(ROW(A2641),Paramètres!$V$5:$Z$1005)*Paramètres!$P$5,0)&amp;OFFSET(Paramètres!$F$5,LOOKUP(ROW(A2641),Paramètres!$X$5:$Z$1005)-LOOKUP(ROW(A2641),Paramètres!$W$5:$Z$1005)*Paramètres!$P$6,0)&amp;OFFSET(Paramètres!$I$5,LOOKUP(ROW(A2641),Paramètres!$Y$5:$Z$1005)-LOOKUP(ROW(A2641),Paramètres!$X$5:$Z$1005)*Paramètres!$P$7,0)&amp;OFFSET(Paramètres!L2645,-LOOKUP(ROW(A2641),Paramètres!$Y$5:$Z$1005)*Paramètres!$P$8,0),""))</f>
        <v/>
      </c>
      <c r="B2641" t="str">
        <f ca="1">IF(B2640="","",IFERROR(OFFSET(Paramètres!$D$5,LOOKUP(ROW(B2641),Paramètres!$W$5:$Z$1005)-LOOKUP(ROW(B2641),Paramètres!$V$5:$Z$1005)*Paramètres!$P$5,0)&amp;"/"&amp;OFFSET(Paramètres!$G$5,LOOKUP(ROW(B2641),Paramètres!$X$5:$Z$1005)-LOOKUP(ROW(B2641),Paramètres!$W$5:$Z$1005)*Paramètres!$P$6,0)&amp;"/"&amp;OFFSET(Paramètres!$J$5,LOOKUP(ROW(B2641),Paramètres!$Y$5:$Z$1005)-LOOKUP(ROW(B2641),Paramètres!$X$5:$Z$1005)*Paramètres!$P$7,0)&amp;"/"&amp;OFFSET(Paramètres!M2645,-LOOKUP(ROW(B2641),Paramètres!$Y$5:$Z$1005)*Paramètres!$P$8,0),""))</f>
        <v/>
      </c>
    </row>
    <row r="2642" spans="1:2" x14ac:dyDescent="0.25">
      <c r="A2642" t="str">
        <f ca="1">IF(A2641="","",IFERROR(OFFSET(Paramètres!$C$5,LOOKUP(ROW(A2642),Paramètres!$W$5:$Z$1005)-LOOKUP(ROW(A2642),Paramètres!$V$5:$Z$1005)*Paramètres!$P$5,0)&amp;OFFSET(Paramètres!$F$5,LOOKUP(ROW(A2642),Paramètres!$X$5:$Z$1005)-LOOKUP(ROW(A2642),Paramètres!$W$5:$Z$1005)*Paramètres!$P$6,0)&amp;OFFSET(Paramètres!$I$5,LOOKUP(ROW(A2642),Paramètres!$Y$5:$Z$1005)-LOOKUP(ROW(A2642),Paramètres!$X$5:$Z$1005)*Paramètres!$P$7,0)&amp;OFFSET(Paramètres!L2646,-LOOKUP(ROW(A2642),Paramètres!$Y$5:$Z$1005)*Paramètres!$P$8,0),""))</f>
        <v/>
      </c>
      <c r="B2642" t="str">
        <f ca="1">IF(B2641="","",IFERROR(OFFSET(Paramètres!$D$5,LOOKUP(ROW(B2642),Paramètres!$W$5:$Z$1005)-LOOKUP(ROW(B2642),Paramètres!$V$5:$Z$1005)*Paramètres!$P$5,0)&amp;"/"&amp;OFFSET(Paramètres!$G$5,LOOKUP(ROW(B2642),Paramètres!$X$5:$Z$1005)-LOOKUP(ROW(B2642),Paramètres!$W$5:$Z$1005)*Paramètres!$P$6,0)&amp;"/"&amp;OFFSET(Paramètres!$J$5,LOOKUP(ROW(B2642),Paramètres!$Y$5:$Z$1005)-LOOKUP(ROW(B2642),Paramètres!$X$5:$Z$1005)*Paramètres!$P$7,0)&amp;"/"&amp;OFFSET(Paramètres!M2646,-LOOKUP(ROW(B2642),Paramètres!$Y$5:$Z$1005)*Paramètres!$P$8,0),""))</f>
        <v/>
      </c>
    </row>
    <row r="2643" spans="1:2" x14ac:dyDescent="0.25">
      <c r="A2643" t="str">
        <f ca="1">IF(A2642="","",IFERROR(OFFSET(Paramètres!$C$5,LOOKUP(ROW(A2643),Paramètres!$W$5:$Z$1005)-LOOKUP(ROW(A2643),Paramètres!$V$5:$Z$1005)*Paramètres!$P$5,0)&amp;OFFSET(Paramètres!$F$5,LOOKUP(ROW(A2643),Paramètres!$X$5:$Z$1005)-LOOKUP(ROW(A2643),Paramètres!$W$5:$Z$1005)*Paramètres!$P$6,0)&amp;OFFSET(Paramètres!$I$5,LOOKUP(ROW(A2643),Paramètres!$Y$5:$Z$1005)-LOOKUP(ROW(A2643),Paramètres!$X$5:$Z$1005)*Paramètres!$P$7,0)&amp;OFFSET(Paramètres!L2647,-LOOKUP(ROW(A2643),Paramètres!$Y$5:$Z$1005)*Paramètres!$P$8,0),""))</f>
        <v/>
      </c>
      <c r="B2643" t="str">
        <f ca="1">IF(B2642="","",IFERROR(OFFSET(Paramètres!$D$5,LOOKUP(ROW(B2643),Paramètres!$W$5:$Z$1005)-LOOKUP(ROW(B2643),Paramètres!$V$5:$Z$1005)*Paramètres!$P$5,0)&amp;"/"&amp;OFFSET(Paramètres!$G$5,LOOKUP(ROW(B2643),Paramètres!$X$5:$Z$1005)-LOOKUP(ROW(B2643),Paramètres!$W$5:$Z$1005)*Paramètres!$P$6,0)&amp;"/"&amp;OFFSET(Paramètres!$J$5,LOOKUP(ROW(B2643),Paramètres!$Y$5:$Z$1005)-LOOKUP(ROW(B2643),Paramètres!$X$5:$Z$1005)*Paramètres!$P$7,0)&amp;"/"&amp;OFFSET(Paramètres!M2647,-LOOKUP(ROW(B2643),Paramètres!$Y$5:$Z$1005)*Paramètres!$P$8,0),""))</f>
        <v/>
      </c>
    </row>
    <row r="2644" spans="1:2" x14ac:dyDescent="0.25">
      <c r="A2644" t="str">
        <f ca="1">IF(A2643="","",IFERROR(OFFSET(Paramètres!$C$5,LOOKUP(ROW(A2644),Paramètres!$W$5:$Z$1005)-LOOKUP(ROW(A2644),Paramètres!$V$5:$Z$1005)*Paramètres!$P$5,0)&amp;OFFSET(Paramètres!$F$5,LOOKUP(ROW(A2644),Paramètres!$X$5:$Z$1005)-LOOKUP(ROW(A2644),Paramètres!$W$5:$Z$1005)*Paramètres!$P$6,0)&amp;OFFSET(Paramètres!$I$5,LOOKUP(ROW(A2644),Paramètres!$Y$5:$Z$1005)-LOOKUP(ROW(A2644),Paramètres!$X$5:$Z$1005)*Paramètres!$P$7,0)&amp;OFFSET(Paramètres!L2648,-LOOKUP(ROW(A2644),Paramètres!$Y$5:$Z$1005)*Paramètres!$P$8,0),""))</f>
        <v/>
      </c>
      <c r="B2644" t="str">
        <f ca="1">IF(B2643="","",IFERROR(OFFSET(Paramètres!$D$5,LOOKUP(ROW(B2644),Paramètres!$W$5:$Z$1005)-LOOKUP(ROW(B2644),Paramètres!$V$5:$Z$1005)*Paramètres!$P$5,0)&amp;"/"&amp;OFFSET(Paramètres!$G$5,LOOKUP(ROW(B2644),Paramètres!$X$5:$Z$1005)-LOOKUP(ROW(B2644),Paramètres!$W$5:$Z$1005)*Paramètres!$P$6,0)&amp;"/"&amp;OFFSET(Paramètres!$J$5,LOOKUP(ROW(B2644),Paramètres!$Y$5:$Z$1005)-LOOKUP(ROW(B2644),Paramètres!$X$5:$Z$1005)*Paramètres!$P$7,0)&amp;"/"&amp;OFFSET(Paramètres!M2648,-LOOKUP(ROW(B2644),Paramètres!$Y$5:$Z$1005)*Paramètres!$P$8,0),""))</f>
        <v/>
      </c>
    </row>
    <row r="2645" spans="1:2" x14ac:dyDescent="0.25">
      <c r="A2645" t="str">
        <f ca="1">IF(A2644="","",IFERROR(OFFSET(Paramètres!$C$5,LOOKUP(ROW(A2645),Paramètres!$W$5:$Z$1005)-LOOKUP(ROW(A2645),Paramètres!$V$5:$Z$1005)*Paramètres!$P$5,0)&amp;OFFSET(Paramètres!$F$5,LOOKUP(ROW(A2645),Paramètres!$X$5:$Z$1005)-LOOKUP(ROW(A2645),Paramètres!$W$5:$Z$1005)*Paramètres!$P$6,0)&amp;OFFSET(Paramètres!$I$5,LOOKUP(ROW(A2645),Paramètres!$Y$5:$Z$1005)-LOOKUP(ROW(A2645),Paramètres!$X$5:$Z$1005)*Paramètres!$P$7,0)&amp;OFFSET(Paramètres!L2649,-LOOKUP(ROW(A2645),Paramètres!$Y$5:$Z$1005)*Paramètres!$P$8,0),""))</f>
        <v/>
      </c>
      <c r="B2645" t="str">
        <f ca="1">IF(B2644="","",IFERROR(OFFSET(Paramètres!$D$5,LOOKUP(ROW(B2645),Paramètres!$W$5:$Z$1005)-LOOKUP(ROW(B2645),Paramètres!$V$5:$Z$1005)*Paramètres!$P$5,0)&amp;"/"&amp;OFFSET(Paramètres!$G$5,LOOKUP(ROW(B2645),Paramètres!$X$5:$Z$1005)-LOOKUP(ROW(B2645),Paramètres!$W$5:$Z$1005)*Paramètres!$P$6,0)&amp;"/"&amp;OFFSET(Paramètres!$J$5,LOOKUP(ROW(B2645),Paramètres!$Y$5:$Z$1005)-LOOKUP(ROW(B2645),Paramètres!$X$5:$Z$1005)*Paramètres!$P$7,0)&amp;"/"&amp;OFFSET(Paramètres!M2649,-LOOKUP(ROW(B2645),Paramètres!$Y$5:$Z$1005)*Paramètres!$P$8,0),""))</f>
        <v/>
      </c>
    </row>
    <row r="2646" spans="1:2" x14ac:dyDescent="0.25">
      <c r="A2646" t="str">
        <f ca="1">IF(A2645="","",IFERROR(OFFSET(Paramètres!$C$5,LOOKUP(ROW(A2646),Paramètres!$W$5:$Z$1005)-LOOKUP(ROW(A2646),Paramètres!$V$5:$Z$1005)*Paramètres!$P$5,0)&amp;OFFSET(Paramètres!$F$5,LOOKUP(ROW(A2646),Paramètres!$X$5:$Z$1005)-LOOKUP(ROW(A2646),Paramètres!$W$5:$Z$1005)*Paramètres!$P$6,0)&amp;OFFSET(Paramètres!$I$5,LOOKUP(ROW(A2646),Paramètres!$Y$5:$Z$1005)-LOOKUP(ROW(A2646),Paramètres!$X$5:$Z$1005)*Paramètres!$P$7,0)&amp;OFFSET(Paramètres!L2650,-LOOKUP(ROW(A2646),Paramètres!$Y$5:$Z$1005)*Paramètres!$P$8,0),""))</f>
        <v/>
      </c>
      <c r="B2646" t="str">
        <f ca="1">IF(B2645="","",IFERROR(OFFSET(Paramètres!$D$5,LOOKUP(ROW(B2646),Paramètres!$W$5:$Z$1005)-LOOKUP(ROW(B2646),Paramètres!$V$5:$Z$1005)*Paramètres!$P$5,0)&amp;"/"&amp;OFFSET(Paramètres!$G$5,LOOKUP(ROW(B2646),Paramètres!$X$5:$Z$1005)-LOOKUP(ROW(B2646),Paramètres!$W$5:$Z$1005)*Paramètres!$P$6,0)&amp;"/"&amp;OFFSET(Paramètres!$J$5,LOOKUP(ROW(B2646),Paramètres!$Y$5:$Z$1005)-LOOKUP(ROW(B2646),Paramètres!$X$5:$Z$1005)*Paramètres!$P$7,0)&amp;"/"&amp;OFFSET(Paramètres!M2650,-LOOKUP(ROW(B2646),Paramètres!$Y$5:$Z$1005)*Paramètres!$P$8,0),""))</f>
        <v/>
      </c>
    </row>
    <row r="2647" spans="1:2" x14ac:dyDescent="0.25">
      <c r="A2647" t="str">
        <f ca="1">IF(A2646="","",IFERROR(OFFSET(Paramètres!$C$5,LOOKUP(ROW(A2647),Paramètres!$W$5:$Z$1005)-LOOKUP(ROW(A2647),Paramètres!$V$5:$Z$1005)*Paramètres!$P$5,0)&amp;OFFSET(Paramètres!$F$5,LOOKUP(ROW(A2647),Paramètres!$X$5:$Z$1005)-LOOKUP(ROW(A2647),Paramètres!$W$5:$Z$1005)*Paramètres!$P$6,0)&amp;OFFSET(Paramètres!$I$5,LOOKUP(ROW(A2647),Paramètres!$Y$5:$Z$1005)-LOOKUP(ROW(A2647),Paramètres!$X$5:$Z$1005)*Paramètres!$P$7,0)&amp;OFFSET(Paramètres!L2651,-LOOKUP(ROW(A2647),Paramètres!$Y$5:$Z$1005)*Paramètres!$P$8,0),""))</f>
        <v/>
      </c>
      <c r="B2647" t="str">
        <f ca="1">IF(B2646="","",IFERROR(OFFSET(Paramètres!$D$5,LOOKUP(ROW(B2647),Paramètres!$W$5:$Z$1005)-LOOKUP(ROW(B2647),Paramètres!$V$5:$Z$1005)*Paramètres!$P$5,0)&amp;"/"&amp;OFFSET(Paramètres!$G$5,LOOKUP(ROW(B2647),Paramètres!$X$5:$Z$1005)-LOOKUP(ROW(B2647),Paramètres!$W$5:$Z$1005)*Paramètres!$P$6,0)&amp;"/"&amp;OFFSET(Paramètres!$J$5,LOOKUP(ROW(B2647),Paramètres!$Y$5:$Z$1005)-LOOKUP(ROW(B2647),Paramètres!$X$5:$Z$1005)*Paramètres!$P$7,0)&amp;"/"&amp;OFFSET(Paramètres!M2651,-LOOKUP(ROW(B2647),Paramètres!$Y$5:$Z$1005)*Paramètres!$P$8,0),""))</f>
        <v/>
      </c>
    </row>
    <row r="2648" spans="1:2" x14ac:dyDescent="0.25">
      <c r="A2648" t="str">
        <f ca="1">IF(A2647="","",IFERROR(OFFSET(Paramètres!$C$5,LOOKUP(ROW(A2648),Paramètres!$W$5:$Z$1005)-LOOKUP(ROW(A2648),Paramètres!$V$5:$Z$1005)*Paramètres!$P$5,0)&amp;OFFSET(Paramètres!$F$5,LOOKUP(ROW(A2648),Paramètres!$X$5:$Z$1005)-LOOKUP(ROW(A2648),Paramètres!$W$5:$Z$1005)*Paramètres!$P$6,0)&amp;OFFSET(Paramètres!$I$5,LOOKUP(ROW(A2648),Paramètres!$Y$5:$Z$1005)-LOOKUP(ROW(A2648),Paramètres!$X$5:$Z$1005)*Paramètres!$P$7,0)&amp;OFFSET(Paramètres!L2652,-LOOKUP(ROW(A2648),Paramètres!$Y$5:$Z$1005)*Paramètres!$P$8,0),""))</f>
        <v/>
      </c>
      <c r="B2648" t="str">
        <f ca="1">IF(B2647="","",IFERROR(OFFSET(Paramètres!$D$5,LOOKUP(ROW(B2648),Paramètres!$W$5:$Z$1005)-LOOKUP(ROW(B2648),Paramètres!$V$5:$Z$1005)*Paramètres!$P$5,0)&amp;"/"&amp;OFFSET(Paramètres!$G$5,LOOKUP(ROW(B2648),Paramètres!$X$5:$Z$1005)-LOOKUP(ROW(B2648),Paramètres!$W$5:$Z$1005)*Paramètres!$P$6,0)&amp;"/"&amp;OFFSET(Paramètres!$J$5,LOOKUP(ROW(B2648),Paramètres!$Y$5:$Z$1005)-LOOKUP(ROW(B2648),Paramètres!$X$5:$Z$1005)*Paramètres!$P$7,0)&amp;"/"&amp;OFFSET(Paramètres!M2652,-LOOKUP(ROW(B2648),Paramètres!$Y$5:$Z$1005)*Paramètres!$P$8,0),""))</f>
        <v/>
      </c>
    </row>
    <row r="2649" spans="1:2" x14ac:dyDescent="0.25">
      <c r="A2649" t="str">
        <f ca="1">IF(A2648="","",IFERROR(OFFSET(Paramètres!$C$5,LOOKUP(ROW(A2649),Paramètres!$W$5:$Z$1005)-LOOKUP(ROW(A2649),Paramètres!$V$5:$Z$1005)*Paramètres!$P$5,0)&amp;OFFSET(Paramètres!$F$5,LOOKUP(ROW(A2649),Paramètres!$X$5:$Z$1005)-LOOKUP(ROW(A2649),Paramètres!$W$5:$Z$1005)*Paramètres!$P$6,0)&amp;OFFSET(Paramètres!$I$5,LOOKUP(ROW(A2649),Paramètres!$Y$5:$Z$1005)-LOOKUP(ROW(A2649),Paramètres!$X$5:$Z$1005)*Paramètres!$P$7,0)&amp;OFFSET(Paramètres!L2653,-LOOKUP(ROW(A2649),Paramètres!$Y$5:$Z$1005)*Paramètres!$P$8,0),""))</f>
        <v/>
      </c>
      <c r="B2649" t="str">
        <f ca="1">IF(B2648="","",IFERROR(OFFSET(Paramètres!$D$5,LOOKUP(ROW(B2649),Paramètres!$W$5:$Z$1005)-LOOKUP(ROW(B2649),Paramètres!$V$5:$Z$1005)*Paramètres!$P$5,0)&amp;"/"&amp;OFFSET(Paramètres!$G$5,LOOKUP(ROW(B2649),Paramètres!$X$5:$Z$1005)-LOOKUP(ROW(B2649),Paramètres!$W$5:$Z$1005)*Paramètres!$P$6,0)&amp;"/"&amp;OFFSET(Paramètres!$J$5,LOOKUP(ROW(B2649),Paramètres!$Y$5:$Z$1005)-LOOKUP(ROW(B2649),Paramètres!$X$5:$Z$1005)*Paramètres!$P$7,0)&amp;"/"&amp;OFFSET(Paramètres!M2653,-LOOKUP(ROW(B2649),Paramètres!$Y$5:$Z$1005)*Paramètres!$P$8,0),""))</f>
        <v/>
      </c>
    </row>
    <row r="2650" spans="1:2" x14ac:dyDescent="0.25">
      <c r="A2650" t="str">
        <f ca="1">IF(A2649="","",IFERROR(OFFSET(Paramètres!$C$5,LOOKUP(ROW(A2650),Paramètres!$W$5:$Z$1005)-LOOKUP(ROW(A2650),Paramètres!$V$5:$Z$1005)*Paramètres!$P$5,0)&amp;OFFSET(Paramètres!$F$5,LOOKUP(ROW(A2650),Paramètres!$X$5:$Z$1005)-LOOKUP(ROW(A2650),Paramètres!$W$5:$Z$1005)*Paramètres!$P$6,0)&amp;OFFSET(Paramètres!$I$5,LOOKUP(ROW(A2650),Paramètres!$Y$5:$Z$1005)-LOOKUP(ROW(A2650),Paramètres!$X$5:$Z$1005)*Paramètres!$P$7,0)&amp;OFFSET(Paramètres!L2654,-LOOKUP(ROW(A2650),Paramètres!$Y$5:$Z$1005)*Paramètres!$P$8,0),""))</f>
        <v/>
      </c>
      <c r="B2650" t="str">
        <f ca="1">IF(B2649="","",IFERROR(OFFSET(Paramètres!$D$5,LOOKUP(ROW(B2650),Paramètres!$W$5:$Z$1005)-LOOKUP(ROW(B2650),Paramètres!$V$5:$Z$1005)*Paramètres!$P$5,0)&amp;"/"&amp;OFFSET(Paramètres!$G$5,LOOKUP(ROW(B2650),Paramètres!$X$5:$Z$1005)-LOOKUP(ROW(B2650),Paramètres!$W$5:$Z$1005)*Paramètres!$P$6,0)&amp;"/"&amp;OFFSET(Paramètres!$J$5,LOOKUP(ROW(B2650),Paramètres!$Y$5:$Z$1005)-LOOKUP(ROW(B2650),Paramètres!$X$5:$Z$1005)*Paramètres!$P$7,0)&amp;"/"&amp;OFFSET(Paramètres!M2654,-LOOKUP(ROW(B2650),Paramètres!$Y$5:$Z$1005)*Paramètres!$P$8,0),""))</f>
        <v/>
      </c>
    </row>
    <row r="2651" spans="1:2" x14ac:dyDescent="0.25">
      <c r="A2651" t="str">
        <f ca="1">IF(A2650="","",IFERROR(OFFSET(Paramètres!$C$5,LOOKUP(ROW(A2651),Paramètres!$W$5:$Z$1005)-LOOKUP(ROW(A2651),Paramètres!$V$5:$Z$1005)*Paramètres!$P$5,0)&amp;OFFSET(Paramètres!$F$5,LOOKUP(ROW(A2651),Paramètres!$X$5:$Z$1005)-LOOKUP(ROW(A2651),Paramètres!$W$5:$Z$1005)*Paramètres!$P$6,0)&amp;OFFSET(Paramètres!$I$5,LOOKUP(ROW(A2651),Paramètres!$Y$5:$Z$1005)-LOOKUP(ROW(A2651),Paramètres!$X$5:$Z$1005)*Paramètres!$P$7,0)&amp;OFFSET(Paramètres!L2655,-LOOKUP(ROW(A2651),Paramètres!$Y$5:$Z$1005)*Paramètres!$P$8,0),""))</f>
        <v/>
      </c>
      <c r="B2651" t="str">
        <f ca="1">IF(B2650="","",IFERROR(OFFSET(Paramètres!$D$5,LOOKUP(ROW(B2651),Paramètres!$W$5:$Z$1005)-LOOKUP(ROW(B2651),Paramètres!$V$5:$Z$1005)*Paramètres!$P$5,0)&amp;"/"&amp;OFFSET(Paramètres!$G$5,LOOKUP(ROW(B2651),Paramètres!$X$5:$Z$1005)-LOOKUP(ROW(B2651),Paramètres!$W$5:$Z$1005)*Paramètres!$P$6,0)&amp;"/"&amp;OFFSET(Paramètres!$J$5,LOOKUP(ROW(B2651),Paramètres!$Y$5:$Z$1005)-LOOKUP(ROW(B2651),Paramètres!$X$5:$Z$1005)*Paramètres!$P$7,0)&amp;"/"&amp;OFFSET(Paramètres!M2655,-LOOKUP(ROW(B2651),Paramètres!$Y$5:$Z$1005)*Paramètres!$P$8,0),""))</f>
        <v/>
      </c>
    </row>
    <row r="2652" spans="1:2" x14ac:dyDescent="0.25">
      <c r="A2652" t="str">
        <f ca="1">IF(A2651="","",IFERROR(OFFSET(Paramètres!$C$5,LOOKUP(ROW(A2652),Paramètres!$W$5:$Z$1005)-LOOKUP(ROW(A2652),Paramètres!$V$5:$Z$1005)*Paramètres!$P$5,0)&amp;OFFSET(Paramètres!$F$5,LOOKUP(ROW(A2652),Paramètres!$X$5:$Z$1005)-LOOKUP(ROW(A2652),Paramètres!$W$5:$Z$1005)*Paramètres!$P$6,0)&amp;OFFSET(Paramètres!$I$5,LOOKUP(ROW(A2652),Paramètres!$Y$5:$Z$1005)-LOOKUP(ROW(A2652),Paramètres!$X$5:$Z$1005)*Paramètres!$P$7,0)&amp;OFFSET(Paramètres!L2656,-LOOKUP(ROW(A2652),Paramètres!$Y$5:$Z$1005)*Paramètres!$P$8,0),""))</f>
        <v/>
      </c>
      <c r="B2652" t="str">
        <f ca="1">IF(B2651="","",IFERROR(OFFSET(Paramètres!$D$5,LOOKUP(ROW(B2652),Paramètres!$W$5:$Z$1005)-LOOKUP(ROW(B2652),Paramètres!$V$5:$Z$1005)*Paramètres!$P$5,0)&amp;"/"&amp;OFFSET(Paramètres!$G$5,LOOKUP(ROW(B2652),Paramètres!$X$5:$Z$1005)-LOOKUP(ROW(B2652),Paramètres!$W$5:$Z$1005)*Paramètres!$P$6,0)&amp;"/"&amp;OFFSET(Paramètres!$J$5,LOOKUP(ROW(B2652),Paramètres!$Y$5:$Z$1005)-LOOKUP(ROW(B2652),Paramètres!$X$5:$Z$1005)*Paramètres!$P$7,0)&amp;"/"&amp;OFFSET(Paramètres!M2656,-LOOKUP(ROW(B2652),Paramètres!$Y$5:$Z$1005)*Paramètres!$P$8,0),""))</f>
        <v/>
      </c>
    </row>
    <row r="2653" spans="1:2" x14ac:dyDescent="0.25">
      <c r="A2653" t="str">
        <f ca="1">IF(A2652="","",IFERROR(OFFSET(Paramètres!$C$5,LOOKUP(ROW(A2653),Paramètres!$W$5:$Z$1005)-LOOKUP(ROW(A2653),Paramètres!$V$5:$Z$1005)*Paramètres!$P$5,0)&amp;OFFSET(Paramètres!$F$5,LOOKUP(ROW(A2653),Paramètres!$X$5:$Z$1005)-LOOKUP(ROW(A2653),Paramètres!$W$5:$Z$1005)*Paramètres!$P$6,0)&amp;OFFSET(Paramètres!$I$5,LOOKUP(ROW(A2653),Paramètres!$Y$5:$Z$1005)-LOOKUP(ROW(A2653),Paramètres!$X$5:$Z$1005)*Paramètres!$P$7,0)&amp;OFFSET(Paramètres!L2657,-LOOKUP(ROW(A2653),Paramètres!$Y$5:$Z$1005)*Paramètres!$P$8,0),""))</f>
        <v/>
      </c>
      <c r="B2653" t="str">
        <f ca="1">IF(B2652="","",IFERROR(OFFSET(Paramètres!$D$5,LOOKUP(ROW(B2653),Paramètres!$W$5:$Z$1005)-LOOKUP(ROW(B2653),Paramètres!$V$5:$Z$1005)*Paramètres!$P$5,0)&amp;"/"&amp;OFFSET(Paramètres!$G$5,LOOKUP(ROW(B2653),Paramètres!$X$5:$Z$1005)-LOOKUP(ROW(B2653),Paramètres!$W$5:$Z$1005)*Paramètres!$P$6,0)&amp;"/"&amp;OFFSET(Paramètres!$J$5,LOOKUP(ROW(B2653),Paramètres!$Y$5:$Z$1005)-LOOKUP(ROW(B2653),Paramètres!$X$5:$Z$1005)*Paramètres!$P$7,0)&amp;"/"&amp;OFFSET(Paramètres!M2657,-LOOKUP(ROW(B2653),Paramètres!$Y$5:$Z$1005)*Paramètres!$P$8,0),""))</f>
        <v/>
      </c>
    </row>
    <row r="2654" spans="1:2" x14ac:dyDescent="0.25">
      <c r="A2654" t="str">
        <f ca="1">IF(A2653="","",IFERROR(OFFSET(Paramètres!$C$5,LOOKUP(ROW(A2654),Paramètres!$W$5:$Z$1005)-LOOKUP(ROW(A2654),Paramètres!$V$5:$Z$1005)*Paramètres!$P$5,0)&amp;OFFSET(Paramètres!$F$5,LOOKUP(ROW(A2654),Paramètres!$X$5:$Z$1005)-LOOKUP(ROW(A2654),Paramètres!$W$5:$Z$1005)*Paramètres!$P$6,0)&amp;OFFSET(Paramètres!$I$5,LOOKUP(ROW(A2654),Paramètres!$Y$5:$Z$1005)-LOOKUP(ROW(A2654),Paramètres!$X$5:$Z$1005)*Paramètres!$P$7,0)&amp;OFFSET(Paramètres!L2658,-LOOKUP(ROW(A2654),Paramètres!$Y$5:$Z$1005)*Paramètres!$P$8,0),""))</f>
        <v/>
      </c>
      <c r="B2654" t="str">
        <f ca="1">IF(B2653="","",IFERROR(OFFSET(Paramètres!$D$5,LOOKUP(ROW(B2654),Paramètres!$W$5:$Z$1005)-LOOKUP(ROW(B2654),Paramètres!$V$5:$Z$1005)*Paramètres!$P$5,0)&amp;"/"&amp;OFFSET(Paramètres!$G$5,LOOKUP(ROW(B2654),Paramètres!$X$5:$Z$1005)-LOOKUP(ROW(B2654),Paramètres!$W$5:$Z$1005)*Paramètres!$P$6,0)&amp;"/"&amp;OFFSET(Paramètres!$J$5,LOOKUP(ROW(B2654),Paramètres!$Y$5:$Z$1005)-LOOKUP(ROW(B2654),Paramètres!$X$5:$Z$1005)*Paramètres!$P$7,0)&amp;"/"&amp;OFFSET(Paramètres!M2658,-LOOKUP(ROW(B2654),Paramètres!$Y$5:$Z$1005)*Paramètres!$P$8,0),""))</f>
        <v/>
      </c>
    </row>
    <row r="2655" spans="1:2" x14ac:dyDescent="0.25">
      <c r="A2655" t="str">
        <f ca="1">IF(A2654="","",IFERROR(OFFSET(Paramètres!$C$5,LOOKUP(ROW(A2655),Paramètres!$W$5:$Z$1005)-LOOKUP(ROW(A2655),Paramètres!$V$5:$Z$1005)*Paramètres!$P$5,0)&amp;OFFSET(Paramètres!$F$5,LOOKUP(ROW(A2655),Paramètres!$X$5:$Z$1005)-LOOKUP(ROW(A2655),Paramètres!$W$5:$Z$1005)*Paramètres!$P$6,0)&amp;OFFSET(Paramètres!$I$5,LOOKUP(ROW(A2655),Paramètres!$Y$5:$Z$1005)-LOOKUP(ROW(A2655),Paramètres!$X$5:$Z$1005)*Paramètres!$P$7,0)&amp;OFFSET(Paramètres!L2659,-LOOKUP(ROW(A2655),Paramètres!$Y$5:$Z$1005)*Paramètres!$P$8,0),""))</f>
        <v/>
      </c>
      <c r="B2655" t="str">
        <f ca="1">IF(B2654="","",IFERROR(OFFSET(Paramètres!$D$5,LOOKUP(ROW(B2655),Paramètres!$W$5:$Z$1005)-LOOKUP(ROW(B2655),Paramètres!$V$5:$Z$1005)*Paramètres!$P$5,0)&amp;"/"&amp;OFFSET(Paramètres!$G$5,LOOKUP(ROW(B2655),Paramètres!$X$5:$Z$1005)-LOOKUP(ROW(B2655),Paramètres!$W$5:$Z$1005)*Paramètres!$P$6,0)&amp;"/"&amp;OFFSET(Paramètres!$J$5,LOOKUP(ROW(B2655),Paramètres!$Y$5:$Z$1005)-LOOKUP(ROW(B2655),Paramètres!$X$5:$Z$1005)*Paramètres!$P$7,0)&amp;"/"&amp;OFFSET(Paramètres!M2659,-LOOKUP(ROW(B2655),Paramètres!$Y$5:$Z$1005)*Paramètres!$P$8,0),""))</f>
        <v/>
      </c>
    </row>
    <row r="2656" spans="1:2" x14ac:dyDescent="0.25">
      <c r="A2656" t="str">
        <f ca="1">IF(A2655="","",IFERROR(OFFSET(Paramètres!$C$5,LOOKUP(ROW(A2656),Paramètres!$W$5:$Z$1005)-LOOKUP(ROW(A2656),Paramètres!$V$5:$Z$1005)*Paramètres!$P$5,0)&amp;OFFSET(Paramètres!$F$5,LOOKUP(ROW(A2656),Paramètres!$X$5:$Z$1005)-LOOKUP(ROW(A2656),Paramètres!$W$5:$Z$1005)*Paramètres!$P$6,0)&amp;OFFSET(Paramètres!$I$5,LOOKUP(ROW(A2656),Paramètres!$Y$5:$Z$1005)-LOOKUP(ROW(A2656),Paramètres!$X$5:$Z$1005)*Paramètres!$P$7,0)&amp;OFFSET(Paramètres!L2660,-LOOKUP(ROW(A2656),Paramètres!$Y$5:$Z$1005)*Paramètres!$P$8,0),""))</f>
        <v/>
      </c>
      <c r="B2656" t="str">
        <f ca="1">IF(B2655="","",IFERROR(OFFSET(Paramètres!$D$5,LOOKUP(ROW(B2656),Paramètres!$W$5:$Z$1005)-LOOKUP(ROW(B2656),Paramètres!$V$5:$Z$1005)*Paramètres!$P$5,0)&amp;"/"&amp;OFFSET(Paramètres!$G$5,LOOKUP(ROW(B2656),Paramètres!$X$5:$Z$1005)-LOOKUP(ROW(B2656),Paramètres!$W$5:$Z$1005)*Paramètres!$P$6,0)&amp;"/"&amp;OFFSET(Paramètres!$J$5,LOOKUP(ROW(B2656),Paramètres!$Y$5:$Z$1005)-LOOKUP(ROW(B2656),Paramètres!$X$5:$Z$1005)*Paramètres!$P$7,0)&amp;"/"&amp;OFFSET(Paramètres!M2660,-LOOKUP(ROW(B2656),Paramètres!$Y$5:$Z$1005)*Paramètres!$P$8,0),""))</f>
        <v/>
      </c>
    </row>
    <row r="2657" spans="1:2" x14ac:dyDescent="0.25">
      <c r="A2657" t="str">
        <f ca="1">IF(A2656="","",IFERROR(OFFSET(Paramètres!$C$5,LOOKUP(ROW(A2657),Paramètres!$W$5:$Z$1005)-LOOKUP(ROW(A2657),Paramètres!$V$5:$Z$1005)*Paramètres!$P$5,0)&amp;OFFSET(Paramètres!$F$5,LOOKUP(ROW(A2657),Paramètres!$X$5:$Z$1005)-LOOKUP(ROW(A2657),Paramètres!$W$5:$Z$1005)*Paramètres!$P$6,0)&amp;OFFSET(Paramètres!$I$5,LOOKUP(ROW(A2657),Paramètres!$Y$5:$Z$1005)-LOOKUP(ROW(A2657),Paramètres!$X$5:$Z$1005)*Paramètres!$P$7,0)&amp;OFFSET(Paramètres!L2661,-LOOKUP(ROW(A2657),Paramètres!$Y$5:$Z$1005)*Paramètres!$P$8,0),""))</f>
        <v/>
      </c>
      <c r="B2657" t="str">
        <f ca="1">IF(B2656="","",IFERROR(OFFSET(Paramètres!$D$5,LOOKUP(ROW(B2657),Paramètres!$W$5:$Z$1005)-LOOKUP(ROW(B2657),Paramètres!$V$5:$Z$1005)*Paramètres!$P$5,0)&amp;"/"&amp;OFFSET(Paramètres!$G$5,LOOKUP(ROW(B2657),Paramètres!$X$5:$Z$1005)-LOOKUP(ROW(B2657),Paramètres!$W$5:$Z$1005)*Paramètres!$P$6,0)&amp;"/"&amp;OFFSET(Paramètres!$J$5,LOOKUP(ROW(B2657),Paramètres!$Y$5:$Z$1005)-LOOKUP(ROW(B2657),Paramètres!$X$5:$Z$1005)*Paramètres!$P$7,0)&amp;"/"&amp;OFFSET(Paramètres!M2661,-LOOKUP(ROW(B2657),Paramètres!$Y$5:$Z$1005)*Paramètres!$P$8,0),""))</f>
        <v/>
      </c>
    </row>
    <row r="2658" spans="1:2" x14ac:dyDescent="0.25">
      <c r="A2658" t="str">
        <f ca="1">IF(A2657="","",IFERROR(OFFSET(Paramètres!$C$5,LOOKUP(ROW(A2658),Paramètres!$W$5:$Z$1005)-LOOKUP(ROW(A2658),Paramètres!$V$5:$Z$1005)*Paramètres!$P$5,0)&amp;OFFSET(Paramètres!$F$5,LOOKUP(ROW(A2658),Paramètres!$X$5:$Z$1005)-LOOKUP(ROW(A2658),Paramètres!$W$5:$Z$1005)*Paramètres!$P$6,0)&amp;OFFSET(Paramètres!$I$5,LOOKUP(ROW(A2658),Paramètres!$Y$5:$Z$1005)-LOOKUP(ROW(A2658),Paramètres!$X$5:$Z$1005)*Paramètres!$P$7,0)&amp;OFFSET(Paramètres!L2662,-LOOKUP(ROW(A2658),Paramètres!$Y$5:$Z$1005)*Paramètres!$P$8,0),""))</f>
        <v/>
      </c>
      <c r="B2658" t="str">
        <f ca="1">IF(B2657="","",IFERROR(OFFSET(Paramètres!$D$5,LOOKUP(ROW(B2658),Paramètres!$W$5:$Z$1005)-LOOKUP(ROW(B2658),Paramètres!$V$5:$Z$1005)*Paramètres!$P$5,0)&amp;"/"&amp;OFFSET(Paramètres!$G$5,LOOKUP(ROW(B2658),Paramètres!$X$5:$Z$1005)-LOOKUP(ROW(B2658),Paramètres!$W$5:$Z$1005)*Paramètres!$P$6,0)&amp;"/"&amp;OFFSET(Paramètres!$J$5,LOOKUP(ROW(B2658),Paramètres!$Y$5:$Z$1005)-LOOKUP(ROW(B2658),Paramètres!$X$5:$Z$1005)*Paramètres!$P$7,0)&amp;"/"&amp;OFFSET(Paramètres!M2662,-LOOKUP(ROW(B2658),Paramètres!$Y$5:$Z$1005)*Paramètres!$P$8,0),""))</f>
        <v/>
      </c>
    </row>
    <row r="2659" spans="1:2" x14ac:dyDescent="0.25">
      <c r="A2659" t="str">
        <f ca="1">IF(A2658="","",IFERROR(OFFSET(Paramètres!$C$5,LOOKUP(ROW(A2659),Paramètres!$W$5:$Z$1005)-LOOKUP(ROW(A2659),Paramètres!$V$5:$Z$1005)*Paramètres!$P$5,0)&amp;OFFSET(Paramètres!$F$5,LOOKUP(ROW(A2659),Paramètres!$X$5:$Z$1005)-LOOKUP(ROW(A2659),Paramètres!$W$5:$Z$1005)*Paramètres!$P$6,0)&amp;OFFSET(Paramètres!$I$5,LOOKUP(ROW(A2659),Paramètres!$Y$5:$Z$1005)-LOOKUP(ROW(A2659),Paramètres!$X$5:$Z$1005)*Paramètres!$P$7,0)&amp;OFFSET(Paramètres!L2663,-LOOKUP(ROW(A2659),Paramètres!$Y$5:$Z$1005)*Paramètres!$P$8,0),""))</f>
        <v/>
      </c>
      <c r="B2659" t="str">
        <f ca="1">IF(B2658="","",IFERROR(OFFSET(Paramètres!$D$5,LOOKUP(ROW(B2659),Paramètres!$W$5:$Z$1005)-LOOKUP(ROW(B2659),Paramètres!$V$5:$Z$1005)*Paramètres!$P$5,0)&amp;"/"&amp;OFFSET(Paramètres!$G$5,LOOKUP(ROW(B2659),Paramètres!$X$5:$Z$1005)-LOOKUP(ROW(B2659),Paramètres!$W$5:$Z$1005)*Paramètres!$P$6,0)&amp;"/"&amp;OFFSET(Paramètres!$J$5,LOOKUP(ROW(B2659),Paramètres!$Y$5:$Z$1005)-LOOKUP(ROW(B2659),Paramètres!$X$5:$Z$1005)*Paramètres!$P$7,0)&amp;"/"&amp;OFFSET(Paramètres!M2663,-LOOKUP(ROW(B2659),Paramètres!$Y$5:$Z$1005)*Paramètres!$P$8,0),""))</f>
        <v/>
      </c>
    </row>
    <row r="2660" spans="1:2" x14ac:dyDescent="0.25">
      <c r="A2660" t="str">
        <f ca="1">IF(A2659="","",IFERROR(OFFSET(Paramètres!$C$5,LOOKUP(ROW(A2660),Paramètres!$W$5:$Z$1005)-LOOKUP(ROW(A2660),Paramètres!$V$5:$Z$1005)*Paramètres!$P$5,0)&amp;OFFSET(Paramètres!$F$5,LOOKUP(ROW(A2660),Paramètres!$X$5:$Z$1005)-LOOKUP(ROW(A2660),Paramètres!$W$5:$Z$1005)*Paramètres!$P$6,0)&amp;OFFSET(Paramètres!$I$5,LOOKUP(ROW(A2660),Paramètres!$Y$5:$Z$1005)-LOOKUP(ROW(A2660),Paramètres!$X$5:$Z$1005)*Paramètres!$P$7,0)&amp;OFFSET(Paramètres!L2664,-LOOKUP(ROW(A2660),Paramètres!$Y$5:$Z$1005)*Paramètres!$P$8,0),""))</f>
        <v/>
      </c>
      <c r="B2660" t="str">
        <f ca="1">IF(B2659="","",IFERROR(OFFSET(Paramètres!$D$5,LOOKUP(ROW(B2660),Paramètres!$W$5:$Z$1005)-LOOKUP(ROW(B2660),Paramètres!$V$5:$Z$1005)*Paramètres!$P$5,0)&amp;"/"&amp;OFFSET(Paramètres!$G$5,LOOKUP(ROW(B2660),Paramètres!$X$5:$Z$1005)-LOOKUP(ROW(B2660),Paramètres!$W$5:$Z$1005)*Paramètres!$P$6,0)&amp;"/"&amp;OFFSET(Paramètres!$J$5,LOOKUP(ROW(B2660),Paramètres!$Y$5:$Z$1005)-LOOKUP(ROW(B2660),Paramètres!$X$5:$Z$1005)*Paramètres!$P$7,0)&amp;"/"&amp;OFFSET(Paramètres!M2664,-LOOKUP(ROW(B2660),Paramètres!$Y$5:$Z$1005)*Paramètres!$P$8,0),""))</f>
        <v/>
      </c>
    </row>
    <row r="2661" spans="1:2" x14ac:dyDescent="0.25">
      <c r="A2661" t="str">
        <f ca="1">IF(A2660="","",IFERROR(OFFSET(Paramètres!$C$5,LOOKUP(ROW(A2661),Paramètres!$W$5:$Z$1005)-LOOKUP(ROW(A2661),Paramètres!$V$5:$Z$1005)*Paramètres!$P$5,0)&amp;OFFSET(Paramètres!$F$5,LOOKUP(ROW(A2661),Paramètres!$X$5:$Z$1005)-LOOKUP(ROW(A2661),Paramètres!$W$5:$Z$1005)*Paramètres!$P$6,0)&amp;OFFSET(Paramètres!$I$5,LOOKUP(ROW(A2661),Paramètres!$Y$5:$Z$1005)-LOOKUP(ROW(A2661),Paramètres!$X$5:$Z$1005)*Paramètres!$P$7,0)&amp;OFFSET(Paramètres!L2665,-LOOKUP(ROW(A2661),Paramètres!$Y$5:$Z$1005)*Paramètres!$P$8,0),""))</f>
        <v/>
      </c>
      <c r="B2661" t="str">
        <f ca="1">IF(B2660="","",IFERROR(OFFSET(Paramètres!$D$5,LOOKUP(ROW(B2661),Paramètres!$W$5:$Z$1005)-LOOKUP(ROW(B2661),Paramètres!$V$5:$Z$1005)*Paramètres!$P$5,0)&amp;"/"&amp;OFFSET(Paramètres!$G$5,LOOKUP(ROW(B2661),Paramètres!$X$5:$Z$1005)-LOOKUP(ROW(B2661),Paramètres!$W$5:$Z$1005)*Paramètres!$P$6,0)&amp;"/"&amp;OFFSET(Paramètres!$J$5,LOOKUP(ROW(B2661),Paramètres!$Y$5:$Z$1005)-LOOKUP(ROW(B2661),Paramètres!$X$5:$Z$1005)*Paramètres!$P$7,0)&amp;"/"&amp;OFFSET(Paramètres!M2665,-LOOKUP(ROW(B2661),Paramètres!$Y$5:$Z$1005)*Paramètres!$P$8,0),""))</f>
        <v/>
      </c>
    </row>
    <row r="2662" spans="1:2" x14ac:dyDescent="0.25">
      <c r="A2662" t="str">
        <f ca="1">IF(A2661="","",IFERROR(OFFSET(Paramètres!$C$5,LOOKUP(ROW(A2662),Paramètres!$W$5:$Z$1005)-LOOKUP(ROW(A2662),Paramètres!$V$5:$Z$1005)*Paramètres!$P$5,0)&amp;OFFSET(Paramètres!$F$5,LOOKUP(ROW(A2662),Paramètres!$X$5:$Z$1005)-LOOKUP(ROW(A2662),Paramètres!$W$5:$Z$1005)*Paramètres!$P$6,0)&amp;OFFSET(Paramètres!$I$5,LOOKUP(ROW(A2662),Paramètres!$Y$5:$Z$1005)-LOOKUP(ROW(A2662),Paramètres!$X$5:$Z$1005)*Paramètres!$P$7,0)&amp;OFFSET(Paramètres!L2666,-LOOKUP(ROW(A2662),Paramètres!$Y$5:$Z$1005)*Paramètres!$P$8,0),""))</f>
        <v/>
      </c>
      <c r="B2662" t="str">
        <f ca="1">IF(B2661="","",IFERROR(OFFSET(Paramètres!$D$5,LOOKUP(ROW(B2662),Paramètres!$W$5:$Z$1005)-LOOKUP(ROW(B2662),Paramètres!$V$5:$Z$1005)*Paramètres!$P$5,0)&amp;"/"&amp;OFFSET(Paramètres!$G$5,LOOKUP(ROW(B2662),Paramètres!$X$5:$Z$1005)-LOOKUP(ROW(B2662),Paramètres!$W$5:$Z$1005)*Paramètres!$P$6,0)&amp;"/"&amp;OFFSET(Paramètres!$J$5,LOOKUP(ROW(B2662),Paramètres!$Y$5:$Z$1005)-LOOKUP(ROW(B2662),Paramètres!$X$5:$Z$1005)*Paramètres!$P$7,0)&amp;"/"&amp;OFFSET(Paramètres!M2666,-LOOKUP(ROW(B2662),Paramètres!$Y$5:$Z$1005)*Paramètres!$P$8,0),""))</f>
        <v/>
      </c>
    </row>
    <row r="2663" spans="1:2" x14ac:dyDescent="0.25">
      <c r="A2663" t="str">
        <f ca="1">IF(A2662="","",IFERROR(OFFSET(Paramètres!$C$5,LOOKUP(ROW(A2663),Paramètres!$W$5:$Z$1005)-LOOKUP(ROW(A2663),Paramètres!$V$5:$Z$1005)*Paramètres!$P$5,0)&amp;OFFSET(Paramètres!$F$5,LOOKUP(ROW(A2663),Paramètres!$X$5:$Z$1005)-LOOKUP(ROW(A2663),Paramètres!$W$5:$Z$1005)*Paramètres!$P$6,0)&amp;OFFSET(Paramètres!$I$5,LOOKUP(ROW(A2663),Paramètres!$Y$5:$Z$1005)-LOOKUP(ROW(A2663),Paramètres!$X$5:$Z$1005)*Paramètres!$P$7,0)&amp;OFFSET(Paramètres!L2667,-LOOKUP(ROW(A2663),Paramètres!$Y$5:$Z$1005)*Paramètres!$P$8,0),""))</f>
        <v/>
      </c>
      <c r="B2663" t="str">
        <f ca="1">IF(B2662="","",IFERROR(OFFSET(Paramètres!$D$5,LOOKUP(ROW(B2663),Paramètres!$W$5:$Z$1005)-LOOKUP(ROW(B2663),Paramètres!$V$5:$Z$1005)*Paramètres!$P$5,0)&amp;"/"&amp;OFFSET(Paramètres!$G$5,LOOKUP(ROW(B2663),Paramètres!$X$5:$Z$1005)-LOOKUP(ROW(B2663),Paramètres!$W$5:$Z$1005)*Paramètres!$P$6,0)&amp;"/"&amp;OFFSET(Paramètres!$J$5,LOOKUP(ROW(B2663),Paramètres!$Y$5:$Z$1005)-LOOKUP(ROW(B2663),Paramètres!$X$5:$Z$1005)*Paramètres!$P$7,0)&amp;"/"&amp;OFFSET(Paramètres!M2667,-LOOKUP(ROW(B2663),Paramètres!$Y$5:$Z$1005)*Paramètres!$P$8,0),""))</f>
        <v/>
      </c>
    </row>
    <row r="2664" spans="1:2" x14ac:dyDescent="0.25">
      <c r="A2664" t="str">
        <f ca="1">IF(A2663="","",IFERROR(OFFSET(Paramètres!$C$5,LOOKUP(ROW(A2664),Paramètres!$W$5:$Z$1005)-LOOKUP(ROW(A2664),Paramètres!$V$5:$Z$1005)*Paramètres!$P$5,0)&amp;OFFSET(Paramètres!$F$5,LOOKUP(ROW(A2664),Paramètres!$X$5:$Z$1005)-LOOKUP(ROW(A2664),Paramètres!$W$5:$Z$1005)*Paramètres!$P$6,0)&amp;OFFSET(Paramètres!$I$5,LOOKUP(ROW(A2664),Paramètres!$Y$5:$Z$1005)-LOOKUP(ROW(A2664),Paramètres!$X$5:$Z$1005)*Paramètres!$P$7,0)&amp;OFFSET(Paramètres!L2668,-LOOKUP(ROW(A2664),Paramètres!$Y$5:$Z$1005)*Paramètres!$P$8,0),""))</f>
        <v/>
      </c>
      <c r="B2664" t="str">
        <f ca="1">IF(B2663="","",IFERROR(OFFSET(Paramètres!$D$5,LOOKUP(ROW(B2664),Paramètres!$W$5:$Z$1005)-LOOKUP(ROW(B2664),Paramètres!$V$5:$Z$1005)*Paramètres!$P$5,0)&amp;"/"&amp;OFFSET(Paramètres!$G$5,LOOKUP(ROW(B2664),Paramètres!$X$5:$Z$1005)-LOOKUP(ROW(B2664),Paramètres!$W$5:$Z$1005)*Paramètres!$P$6,0)&amp;"/"&amp;OFFSET(Paramètres!$J$5,LOOKUP(ROW(B2664),Paramètres!$Y$5:$Z$1005)-LOOKUP(ROW(B2664),Paramètres!$X$5:$Z$1005)*Paramètres!$P$7,0)&amp;"/"&amp;OFFSET(Paramètres!M2668,-LOOKUP(ROW(B2664),Paramètres!$Y$5:$Z$1005)*Paramètres!$P$8,0),""))</f>
        <v/>
      </c>
    </row>
    <row r="2665" spans="1:2" x14ac:dyDescent="0.25">
      <c r="A2665" t="str">
        <f ca="1">IF(A2664="","",IFERROR(OFFSET(Paramètres!$C$5,LOOKUP(ROW(A2665),Paramètres!$W$5:$Z$1005)-LOOKUP(ROW(A2665),Paramètres!$V$5:$Z$1005)*Paramètres!$P$5,0)&amp;OFFSET(Paramètres!$F$5,LOOKUP(ROW(A2665),Paramètres!$X$5:$Z$1005)-LOOKUP(ROW(A2665),Paramètres!$W$5:$Z$1005)*Paramètres!$P$6,0)&amp;OFFSET(Paramètres!$I$5,LOOKUP(ROW(A2665),Paramètres!$Y$5:$Z$1005)-LOOKUP(ROW(A2665),Paramètres!$X$5:$Z$1005)*Paramètres!$P$7,0)&amp;OFFSET(Paramètres!L2669,-LOOKUP(ROW(A2665),Paramètres!$Y$5:$Z$1005)*Paramètres!$P$8,0),""))</f>
        <v/>
      </c>
      <c r="B2665" t="str">
        <f ca="1">IF(B2664="","",IFERROR(OFFSET(Paramètres!$D$5,LOOKUP(ROW(B2665),Paramètres!$W$5:$Z$1005)-LOOKUP(ROW(B2665),Paramètres!$V$5:$Z$1005)*Paramètres!$P$5,0)&amp;"/"&amp;OFFSET(Paramètres!$G$5,LOOKUP(ROW(B2665),Paramètres!$X$5:$Z$1005)-LOOKUP(ROW(B2665),Paramètres!$W$5:$Z$1005)*Paramètres!$P$6,0)&amp;"/"&amp;OFFSET(Paramètres!$J$5,LOOKUP(ROW(B2665),Paramètres!$Y$5:$Z$1005)-LOOKUP(ROW(B2665),Paramètres!$X$5:$Z$1005)*Paramètres!$P$7,0)&amp;"/"&amp;OFFSET(Paramètres!M2669,-LOOKUP(ROW(B2665),Paramètres!$Y$5:$Z$1005)*Paramètres!$P$8,0),""))</f>
        <v/>
      </c>
    </row>
    <row r="2666" spans="1:2" x14ac:dyDescent="0.25">
      <c r="A2666" t="str">
        <f ca="1">IF(A2665="","",IFERROR(OFFSET(Paramètres!$C$5,LOOKUP(ROW(A2666),Paramètres!$W$5:$Z$1005)-LOOKUP(ROW(A2666),Paramètres!$V$5:$Z$1005)*Paramètres!$P$5,0)&amp;OFFSET(Paramètres!$F$5,LOOKUP(ROW(A2666),Paramètres!$X$5:$Z$1005)-LOOKUP(ROW(A2666),Paramètres!$W$5:$Z$1005)*Paramètres!$P$6,0)&amp;OFFSET(Paramètres!$I$5,LOOKUP(ROW(A2666),Paramètres!$Y$5:$Z$1005)-LOOKUP(ROW(A2666),Paramètres!$X$5:$Z$1005)*Paramètres!$P$7,0)&amp;OFFSET(Paramètres!L2670,-LOOKUP(ROW(A2666),Paramètres!$Y$5:$Z$1005)*Paramètres!$P$8,0),""))</f>
        <v/>
      </c>
      <c r="B2666" t="str">
        <f ca="1">IF(B2665="","",IFERROR(OFFSET(Paramètres!$D$5,LOOKUP(ROW(B2666),Paramètres!$W$5:$Z$1005)-LOOKUP(ROW(B2666),Paramètres!$V$5:$Z$1005)*Paramètres!$P$5,0)&amp;"/"&amp;OFFSET(Paramètres!$G$5,LOOKUP(ROW(B2666),Paramètres!$X$5:$Z$1005)-LOOKUP(ROW(B2666),Paramètres!$W$5:$Z$1005)*Paramètres!$P$6,0)&amp;"/"&amp;OFFSET(Paramètres!$J$5,LOOKUP(ROW(B2666),Paramètres!$Y$5:$Z$1005)-LOOKUP(ROW(B2666),Paramètres!$X$5:$Z$1005)*Paramètres!$P$7,0)&amp;"/"&amp;OFFSET(Paramètres!M2670,-LOOKUP(ROW(B2666),Paramètres!$Y$5:$Z$1005)*Paramètres!$P$8,0),""))</f>
        <v/>
      </c>
    </row>
    <row r="2667" spans="1:2" x14ac:dyDescent="0.25">
      <c r="A2667" t="str">
        <f ca="1">IF(A2666="","",IFERROR(OFFSET(Paramètres!$C$5,LOOKUP(ROW(A2667),Paramètres!$W$5:$Z$1005)-LOOKUP(ROW(A2667),Paramètres!$V$5:$Z$1005)*Paramètres!$P$5,0)&amp;OFFSET(Paramètres!$F$5,LOOKUP(ROW(A2667),Paramètres!$X$5:$Z$1005)-LOOKUP(ROW(A2667),Paramètres!$W$5:$Z$1005)*Paramètres!$P$6,0)&amp;OFFSET(Paramètres!$I$5,LOOKUP(ROW(A2667),Paramètres!$Y$5:$Z$1005)-LOOKUP(ROW(A2667),Paramètres!$X$5:$Z$1005)*Paramètres!$P$7,0)&amp;OFFSET(Paramètres!L2671,-LOOKUP(ROW(A2667),Paramètres!$Y$5:$Z$1005)*Paramètres!$P$8,0),""))</f>
        <v/>
      </c>
      <c r="B2667" t="str">
        <f ca="1">IF(B2666="","",IFERROR(OFFSET(Paramètres!$D$5,LOOKUP(ROW(B2667),Paramètres!$W$5:$Z$1005)-LOOKUP(ROW(B2667),Paramètres!$V$5:$Z$1005)*Paramètres!$P$5,0)&amp;"/"&amp;OFFSET(Paramètres!$G$5,LOOKUP(ROW(B2667),Paramètres!$X$5:$Z$1005)-LOOKUP(ROW(B2667),Paramètres!$W$5:$Z$1005)*Paramètres!$P$6,0)&amp;"/"&amp;OFFSET(Paramètres!$J$5,LOOKUP(ROW(B2667),Paramètres!$Y$5:$Z$1005)-LOOKUP(ROW(B2667),Paramètres!$X$5:$Z$1005)*Paramètres!$P$7,0)&amp;"/"&amp;OFFSET(Paramètres!M2671,-LOOKUP(ROW(B2667),Paramètres!$Y$5:$Z$1005)*Paramètres!$P$8,0),""))</f>
        <v/>
      </c>
    </row>
    <row r="2668" spans="1:2" x14ac:dyDescent="0.25">
      <c r="A2668" t="str">
        <f ca="1">IF(A2667="","",IFERROR(OFFSET(Paramètres!$C$5,LOOKUP(ROW(A2668),Paramètres!$W$5:$Z$1005)-LOOKUP(ROW(A2668),Paramètres!$V$5:$Z$1005)*Paramètres!$P$5,0)&amp;OFFSET(Paramètres!$F$5,LOOKUP(ROW(A2668),Paramètres!$X$5:$Z$1005)-LOOKUP(ROW(A2668),Paramètres!$W$5:$Z$1005)*Paramètres!$P$6,0)&amp;OFFSET(Paramètres!$I$5,LOOKUP(ROW(A2668),Paramètres!$Y$5:$Z$1005)-LOOKUP(ROW(A2668),Paramètres!$X$5:$Z$1005)*Paramètres!$P$7,0)&amp;OFFSET(Paramètres!L2672,-LOOKUP(ROW(A2668),Paramètres!$Y$5:$Z$1005)*Paramètres!$P$8,0),""))</f>
        <v/>
      </c>
      <c r="B2668" t="str">
        <f ca="1">IF(B2667="","",IFERROR(OFFSET(Paramètres!$D$5,LOOKUP(ROW(B2668),Paramètres!$W$5:$Z$1005)-LOOKUP(ROW(B2668),Paramètres!$V$5:$Z$1005)*Paramètres!$P$5,0)&amp;"/"&amp;OFFSET(Paramètres!$G$5,LOOKUP(ROW(B2668),Paramètres!$X$5:$Z$1005)-LOOKUP(ROW(B2668),Paramètres!$W$5:$Z$1005)*Paramètres!$P$6,0)&amp;"/"&amp;OFFSET(Paramètres!$J$5,LOOKUP(ROW(B2668),Paramètres!$Y$5:$Z$1005)-LOOKUP(ROW(B2668),Paramètres!$X$5:$Z$1005)*Paramètres!$P$7,0)&amp;"/"&amp;OFFSET(Paramètres!M2672,-LOOKUP(ROW(B2668),Paramètres!$Y$5:$Z$1005)*Paramètres!$P$8,0),""))</f>
        <v/>
      </c>
    </row>
    <row r="2669" spans="1:2" x14ac:dyDescent="0.25">
      <c r="A2669" t="str">
        <f ca="1">IF(A2668="","",IFERROR(OFFSET(Paramètres!$C$5,LOOKUP(ROW(A2669),Paramètres!$W$5:$Z$1005)-LOOKUP(ROW(A2669),Paramètres!$V$5:$Z$1005)*Paramètres!$P$5,0)&amp;OFFSET(Paramètres!$F$5,LOOKUP(ROW(A2669),Paramètres!$X$5:$Z$1005)-LOOKUP(ROW(A2669),Paramètres!$W$5:$Z$1005)*Paramètres!$P$6,0)&amp;OFFSET(Paramètres!$I$5,LOOKUP(ROW(A2669),Paramètres!$Y$5:$Z$1005)-LOOKUP(ROW(A2669),Paramètres!$X$5:$Z$1005)*Paramètres!$P$7,0)&amp;OFFSET(Paramètres!L2673,-LOOKUP(ROW(A2669),Paramètres!$Y$5:$Z$1005)*Paramètres!$P$8,0),""))</f>
        <v/>
      </c>
      <c r="B2669" t="str">
        <f ca="1">IF(B2668="","",IFERROR(OFFSET(Paramètres!$D$5,LOOKUP(ROW(B2669),Paramètres!$W$5:$Z$1005)-LOOKUP(ROW(B2669),Paramètres!$V$5:$Z$1005)*Paramètres!$P$5,0)&amp;"/"&amp;OFFSET(Paramètres!$G$5,LOOKUP(ROW(B2669),Paramètres!$X$5:$Z$1005)-LOOKUP(ROW(B2669),Paramètres!$W$5:$Z$1005)*Paramètres!$P$6,0)&amp;"/"&amp;OFFSET(Paramètres!$J$5,LOOKUP(ROW(B2669),Paramètres!$Y$5:$Z$1005)-LOOKUP(ROW(B2669),Paramètres!$X$5:$Z$1005)*Paramètres!$P$7,0)&amp;"/"&amp;OFFSET(Paramètres!M2673,-LOOKUP(ROW(B2669),Paramètres!$Y$5:$Z$1005)*Paramètres!$P$8,0),""))</f>
        <v/>
      </c>
    </row>
    <row r="2670" spans="1:2" x14ac:dyDescent="0.25">
      <c r="A2670" t="str">
        <f ca="1">IF(A2669="","",IFERROR(OFFSET(Paramètres!$C$5,LOOKUP(ROW(A2670),Paramètres!$W$5:$Z$1005)-LOOKUP(ROW(A2670),Paramètres!$V$5:$Z$1005)*Paramètres!$P$5,0)&amp;OFFSET(Paramètres!$F$5,LOOKUP(ROW(A2670),Paramètres!$X$5:$Z$1005)-LOOKUP(ROW(A2670),Paramètres!$W$5:$Z$1005)*Paramètres!$P$6,0)&amp;OFFSET(Paramètres!$I$5,LOOKUP(ROW(A2670),Paramètres!$Y$5:$Z$1005)-LOOKUP(ROW(A2670),Paramètres!$X$5:$Z$1005)*Paramètres!$P$7,0)&amp;OFFSET(Paramètres!L2674,-LOOKUP(ROW(A2670),Paramètres!$Y$5:$Z$1005)*Paramètres!$P$8,0),""))</f>
        <v/>
      </c>
      <c r="B2670" t="str">
        <f ca="1">IF(B2669="","",IFERROR(OFFSET(Paramètres!$D$5,LOOKUP(ROW(B2670),Paramètres!$W$5:$Z$1005)-LOOKUP(ROW(B2670),Paramètres!$V$5:$Z$1005)*Paramètres!$P$5,0)&amp;"/"&amp;OFFSET(Paramètres!$G$5,LOOKUP(ROW(B2670),Paramètres!$X$5:$Z$1005)-LOOKUP(ROW(B2670),Paramètres!$W$5:$Z$1005)*Paramètres!$P$6,0)&amp;"/"&amp;OFFSET(Paramètres!$J$5,LOOKUP(ROW(B2670),Paramètres!$Y$5:$Z$1005)-LOOKUP(ROW(B2670),Paramètres!$X$5:$Z$1005)*Paramètres!$P$7,0)&amp;"/"&amp;OFFSET(Paramètres!M2674,-LOOKUP(ROW(B2670),Paramètres!$Y$5:$Z$1005)*Paramètres!$P$8,0),""))</f>
        <v/>
      </c>
    </row>
    <row r="2671" spans="1:2" x14ac:dyDescent="0.25">
      <c r="A2671" t="str">
        <f ca="1">IF(A2670="","",IFERROR(OFFSET(Paramètres!$C$5,LOOKUP(ROW(A2671),Paramètres!$W$5:$Z$1005)-LOOKUP(ROW(A2671),Paramètres!$V$5:$Z$1005)*Paramètres!$P$5,0)&amp;OFFSET(Paramètres!$F$5,LOOKUP(ROW(A2671),Paramètres!$X$5:$Z$1005)-LOOKUP(ROW(A2671),Paramètres!$W$5:$Z$1005)*Paramètres!$P$6,0)&amp;OFFSET(Paramètres!$I$5,LOOKUP(ROW(A2671),Paramètres!$Y$5:$Z$1005)-LOOKUP(ROW(A2671),Paramètres!$X$5:$Z$1005)*Paramètres!$P$7,0)&amp;OFFSET(Paramètres!L2675,-LOOKUP(ROW(A2671),Paramètres!$Y$5:$Z$1005)*Paramètres!$P$8,0),""))</f>
        <v/>
      </c>
      <c r="B2671" t="str">
        <f ca="1">IF(B2670="","",IFERROR(OFFSET(Paramètres!$D$5,LOOKUP(ROW(B2671),Paramètres!$W$5:$Z$1005)-LOOKUP(ROW(B2671),Paramètres!$V$5:$Z$1005)*Paramètres!$P$5,0)&amp;"/"&amp;OFFSET(Paramètres!$G$5,LOOKUP(ROW(B2671),Paramètres!$X$5:$Z$1005)-LOOKUP(ROW(B2671),Paramètres!$W$5:$Z$1005)*Paramètres!$P$6,0)&amp;"/"&amp;OFFSET(Paramètres!$J$5,LOOKUP(ROW(B2671),Paramètres!$Y$5:$Z$1005)-LOOKUP(ROW(B2671),Paramètres!$X$5:$Z$1005)*Paramètres!$P$7,0)&amp;"/"&amp;OFFSET(Paramètres!M2675,-LOOKUP(ROW(B2671),Paramètres!$Y$5:$Z$1005)*Paramètres!$P$8,0),""))</f>
        <v/>
      </c>
    </row>
    <row r="2672" spans="1:2" x14ac:dyDescent="0.25">
      <c r="A2672" t="str">
        <f ca="1">IF(A2671="","",IFERROR(OFFSET(Paramètres!$C$5,LOOKUP(ROW(A2672),Paramètres!$W$5:$Z$1005)-LOOKUP(ROW(A2672),Paramètres!$V$5:$Z$1005)*Paramètres!$P$5,0)&amp;OFFSET(Paramètres!$F$5,LOOKUP(ROW(A2672),Paramètres!$X$5:$Z$1005)-LOOKUP(ROW(A2672),Paramètres!$W$5:$Z$1005)*Paramètres!$P$6,0)&amp;OFFSET(Paramètres!$I$5,LOOKUP(ROW(A2672),Paramètres!$Y$5:$Z$1005)-LOOKUP(ROW(A2672),Paramètres!$X$5:$Z$1005)*Paramètres!$P$7,0)&amp;OFFSET(Paramètres!L2676,-LOOKUP(ROW(A2672),Paramètres!$Y$5:$Z$1005)*Paramètres!$P$8,0),""))</f>
        <v/>
      </c>
      <c r="B2672" t="str">
        <f ca="1">IF(B2671="","",IFERROR(OFFSET(Paramètres!$D$5,LOOKUP(ROW(B2672),Paramètres!$W$5:$Z$1005)-LOOKUP(ROW(B2672),Paramètres!$V$5:$Z$1005)*Paramètres!$P$5,0)&amp;"/"&amp;OFFSET(Paramètres!$G$5,LOOKUP(ROW(B2672),Paramètres!$X$5:$Z$1005)-LOOKUP(ROW(B2672),Paramètres!$W$5:$Z$1005)*Paramètres!$P$6,0)&amp;"/"&amp;OFFSET(Paramètres!$J$5,LOOKUP(ROW(B2672),Paramètres!$Y$5:$Z$1005)-LOOKUP(ROW(B2672),Paramètres!$X$5:$Z$1005)*Paramètres!$P$7,0)&amp;"/"&amp;OFFSET(Paramètres!M2676,-LOOKUP(ROW(B2672),Paramètres!$Y$5:$Z$1005)*Paramètres!$P$8,0),""))</f>
        <v/>
      </c>
    </row>
    <row r="2673" spans="1:2" x14ac:dyDescent="0.25">
      <c r="A2673" t="str">
        <f ca="1">IF(A2672="","",IFERROR(OFFSET(Paramètres!$C$5,LOOKUP(ROW(A2673),Paramètres!$W$5:$Z$1005)-LOOKUP(ROW(A2673),Paramètres!$V$5:$Z$1005)*Paramètres!$P$5,0)&amp;OFFSET(Paramètres!$F$5,LOOKUP(ROW(A2673),Paramètres!$X$5:$Z$1005)-LOOKUP(ROW(A2673),Paramètres!$W$5:$Z$1005)*Paramètres!$P$6,0)&amp;OFFSET(Paramètres!$I$5,LOOKUP(ROW(A2673),Paramètres!$Y$5:$Z$1005)-LOOKUP(ROW(A2673),Paramètres!$X$5:$Z$1005)*Paramètres!$P$7,0)&amp;OFFSET(Paramètres!L2677,-LOOKUP(ROW(A2673),Paramètres!$Y$5:$Z$1005)*Paramètres!$P$8,0),""))</f>
        <v/>
      </c>
      <c r="B2673" t="str">
        <f ca="1">IF(B2672="","",IFERROR(OFFSET(Paramètres!$D$5,LOOKUP(ROW(B2673),Paramètres!$W$5:$Z$1005)-LOOKUP(ROW(B2673),Paramètres!$V$5:$Z$1005)*Paramètres!$P$5,0)&amp;"/"&amp;OFFSET(Paramètres!$G$5,LOOKUP(ROW(B2673),Paramètres!$X$5:$Z$1005)-LOOKUP(ROW(B2673),Paramètres!$W$5:$Z$1005)*Paramètres!$P$6,0)&amp;"/"&amp;OFFSET(Paramètres!$J$5,LOOKUP(ROW(B2673),Paramètres!$Y$5:$Z$1005)-LOOKUP(ROW(B2673),Paramètres!$X$5:$Z$1005)*Paramètres!$P$7,0)&amp;"/"&amp;OFFSET(Paramètres!M2677,-LOOKUP(ROW(B2673),Paramètres!$Y$5:$Z$1005)*Paramètres!$P$8,0),""))</f>
        <v/>
      </c>
    </row>
    <row r="2674" spans="1:2" x14ac:dyDescent="0.25">
      <c r="A2674" t="str">
        <f ca="1">IF(A2673="","",IFERROR(OFFSET(Paramètres!$C$5,LOOKUP(ROW(A2674),Paramètres!$W$5:$Z$1005)-LOOKUP(ROW(A2674),Paramètres!$V$5:$Z$1005)*Paramètres!$P$5,0)&amp;OFFSET(Paramètres!$F$5,LOOKUP(ROW(A2674),Paramètres!$X$5:$Z$1005)-LOOKUP(ROW(A2674),Paramètres!$W$5:$Z$1005)*Paramètres!$P$6,0)&amp;OFFSET(Paramètres!$I$5,LOOKUP(ROW(A2674),Paramètres!$Y$5:$Z$1005)-LOOKUP(ROW(A2674),Paramètres!$X$5:$Z$1005)*Paramètres!$P$7,0)&amp;OFFSET(Paramètres!L2678,-LOOKUP(ROW(A2674),Paramètres!$Y$5:$Z$1005)*Paramètres!$P$8,0),""))</f>
        <v/>
      </c>
      <c r="B2674" t="str">
        <f ca="1">IF(B2673="","",IFERROR(OFFSET(Paramètres!$D$5,LOOKUP(ROW(B2674),Paramètres!$W$5:$Z$1005)-LOOKUP(ROW(B2674),Paramètres!$V$5:$Z$1005)*Paramètres!$P$5,0)&amp;"/"&amp;OFFSET(Paramètres!$G$5,LOOKUP(ROW(B2674),Paramètres!$X$5:$Z$1005)-LOOKUP(ROW(B2674),Paramètres!$W$5:$Z$1005)*Paramètres!$P$6,0)&amp;"/"&amp;OFFSET(Paramètres!$J$5,LOOKUP(ROW(B2674),Paramètres!$Y$5:$Z$1005)-LOOKUP(ROW(B2674),Paramètres!$X$5:$Z$1005)*Paramètres!$P$7,0)&amp;"/"&amp;OFFSET(Paramètres!M2678,-LOOKUP(ROW(B2674),Paramètres!$Y$5:$Z$1005)*Paramètres!$P$8,0),""))</f>
        <v/>
      </c>
    </row>
    <row r="2675" spans="1:2" x14ac:dyDescent="0.25">
      <c r="A2675" t="str">
        <f ca="1">IF(A2674="","",IFERROR(OFFSET(Paramètres!$C$5,LOOKUP(ROW(A2675),Paramètres!$W$5:$Z$1005)-LOOKUP(ROW(A2675),Paramètres!$V$5:$Z$1005)*Paramètres!$P$5,0)&amp;OFFSET(Paramètres!$F$5,LOOKUP(ROW(A2675),Paramètres!$X$5:$Z$1005)-LOOKUP(ROW(A2675),Paramètres!$W$5:$Z$1005)*Paramètres!$P$6,0)&amp;OFFSET(Paramètres!$I$5,LOOKUP(ROW(A2675),Paramètres!$Y$5:$Z$1005)-LOOKUP(ROW(A2675),Paramètres!$X$5:$Z$1005)*Paramètres!$P$7,0)&amp;OFFSET(Paramètres!L2679,-LOOKUP(ROW(A2675),Paramètres!$Y$5:$Z$1005)*Paramètres!$P$8,0),""))</f>
        <v/>
      </c>
      <c r="B2675" t="str">
        <f ca="1">IF(B2674="","",IFERROR(OFFSET(Paramètres!$D$5,LOOKUP(ROW(B2675),Paramètres!$W$5:$Z$1005)-LOOKUP(ROW(B2675),Paramètres!$V$5:$Z$1005)*Paramètres!$P$5,0)&amp;"/"&amp;OFFSET(Paramètres!$G$5,LOOKUP(ROW(B2675),Paramètres!$X$5:$Z$1005)-LOOKUP(ROW(B2675),Paramètres!$W$5:$Z$1005)*Paramètres!$P$6,0)&amp;"/"&amp;OFFSET(Paramètres!$J$5,LOOKUP(ROW(B2675),Paramètres!$Y$5:$Z$1005)-LOOKUP(ROW(B2675),Paramètres!$X$5:$Z$1005)*Paramètres!$P$7,0)&amp;"/"&amp;OFFSET(Paramètres!M2679,-LOOKUP(ROW(B2675),Paramètres!$Y$5:$Z$1005)*Paramètres!$P$8,0),""))</f>
        <v/>
      </c>
    </row>
    <row r="2676" spans="1:2" x14ac:dyDescent="0.25">
      <c r="A2676" t="str">
        <f ca="1">IF(A2675="","",IFERROR(OFFSET(Paramètres!$C$5,LOOKUP(ROW(A2676),Paramètres!$W$5:$Z$1005)-LOOKUP(ROW(A2676),Paramètres!$V$5:$Z$1005)*Paramètres!$P$5,0)&amp;OFFSET(Paramètres!$F$5,LOOKUP(ROW(A2676),Paramètres!$X$5:$Z$1005)-LOOKUP(ROW(A2676),Paramètres!$W$5:$Z$1005)*Paramètres!$P$6,0)&amp;OFFSET(Paramètres!$I$5,LOOKUP(ROW(A2676),Paramètres!$Y$5:$Z$1005)-LOOKUP(ROW(A2676),Paramètres!$X$5:$Z$1005)*Paramètres!$P$7,0)&amp;OFFSET(Paramètres!L2680,-LOOKUP(ROW(A2676),Paramètres!$Y$5:$Z$1005)*Paramètres!$P$8,0),""))</f>
        <v/>
      </c>
      <c r="B2676" t="str">
        <f ca="1">IF(B2675="","",IFERROR(OFFSET(Paramètres!$D$5,LOOKUP(ROW(B2676),Paramètres!$W$5:$Z$1005)-LOOKUP(ROW(B2676),Paramètres!$V$5:$Z$1005)*Paramètres!$P$5,0)&amp;"/"&amp;OFFSET(Paramètres!$G$5,LOOKUP(ROW(B2676),Paramètres!$X$5:$Z$1005)-LOOKUP(ROW(B2676),Paramètres!$W$5:$Z$1005)*Paramètres!$P$6,0)&amp;"/"&amp;OFFSET(Paramètres!$J$5,LOOKUP(ROW(B2676),Paramètres!$Y$5:$Z$1005)-LOOKUP(ROW(B2676),Paramètres!$X$5:$Z$1005)*Paramètres!$P$7,0)&amp;"/"&amp;OFFSET(Paramètres!M2680,-LOOKUP(ROW(B2676),Paramètres!$Y$5:$Z$1005)*Paramètres!$P$8,0),""))</f>
        <v/>
      </c>
    </row>
    <row r="2677" spans="1:2" x14ac:dyDescent="0.25">
      <c r="A2677" t="str">
        <f ca="1">IF(A2676="","",IFERROR(OFFSET(Paramètres!$C$5,LOOKUP(ROW(A2677),Paramètres!$W$5:$Z$1005)-LOOKUP(ROW(A2677),Paramètres!$V$5:$Z$1005)*Paramètres!$P$5,0)&amp;OFFSET(Paramètres!$F$5,LOOKUP(ROW(A2677),Paramètres!$X$5:$Z$1005)-LOOKUP(ROW(A2677),Paramètres!$W$5:$Z$1005)*Paramètres!$P$6,0)&amp;OFFSET(Paramètres!$I$5,LOOKUP(ROW(A2677),Paramètres!$Y$5:$Z$1005)-LOOKUP(ROW(A2677),Paramètres!$X$5:$Z$1005)*Paramètres!$P$7,0)&amp;OFFSET(Paramètres!L2681,-LOOKUP(ROW(A2677),Paramètres!$Y$5:$Z$1005)*Paramètres!$P$8,0),""))</f>
        <v/>
      </c>
      <c r="B2677" t="str">
        <f ca="1">IF(B2676="","",IFERROR(OFFSET(Paramètres!$D$5,LOOKUP(ROW(B2677),Paramètres!$W$5:$Z$1005)-LOOKUP(ROW(B2677),Paramètres!$V$5:$Z$1005)*Paramètres!$P$5,0)&amp;"/"&amp;OFFSET(Paramètres!$G$5,LOOKUP(ROW(B2677),Paramètres!$X$5:$Z$1005)-LOOKUP(ROW(B2677),Paramètres!$W$5:$Z$1005)*Paramètres!$P$6,0)&amp;"/"&amp;OFFSET(Paramètres!$J$5,LOOKUP(ROW(B2677),Paramètres!$Y$5:$Z$1005)-LOOKUP(ROW(B2677),Paramètres!$X$5:$Z$1005)*Paramètres!$P$7,0)&amp;"/"&amp;OFFSET(Paramètres!M2681,-LOOKUP(ROW(B2677),Paramètres!$Y$5:$Z$1005)*Paramètres!$P$8,0),""))</f>
        <v/>
      </c>
    </row>
    <row r="2678" spans="1:2" x14ac:dyDescent="0.25">
      <c r="A2678" t="str">
        <f ca="1">IF(A2677="","",IFERROR(OFFSET(Paramètres!$C$5,LOOKUP(ROW(A2678),Paramètres!$W$5:$Z$1005)-LOOKUP(ROW(A2678),Paramètres!$V$5:$Z$1005)*Paramètres!$P$5,0)&amp;OFFSET(Paramètres!$F$5,LOOKUP(ROW(A2678),Paramètres!$X$5:$Z$1005)-LOOKUP(ROW(A2678),Paramètres!$W$5:$Z$1005)*Paramètres!$P$6,0)&amp;OFFSET(Paramètres!$I$5,LOOKUP(ROW(A2678),Paramètres!$Y$5:$Z$1005)-LOOKUP(ROW(A2678),Paramètres!$X$5:$Z$1005)*Paramètres!$P$7,0)&amp;OFFSET(Paramètres!L2682,-LOOKUP(ROW(A2678),Paramètres!$Y$5:$Z$1005)*Paramètres!$P$8,0),""))</f>
        <v/>
      </c>
      <c r="B2678" t="str">
        <f ca="1">IF(B2677="","",IFERROR(OFFSET(Paramètres!$D$5,LOOKUP(ROW(B2678),Paramètres!$W$5:$Z$1005)-LOOKUP(ROW(B2678),Paramètres!$V$5:$Z$1005)*Paramètres!$P$5,0)&amp;"/"&amp;OFFSET(Paramètres!$G$5,LOOKUP(ROW(B2678),Paramètres!$X$5:$Z$1005)-LOOKUP(ROW(B2678),Paramètres!$W$5:$Z$1005)*Paramètres!$P$6,0)&amp;"/"&amp;OFFSET(Paramètres!$J$5,LOOKUP(ROW(B2678),Paramètres!$Y$5:$Z$1005)-LOOKUP(ROW(B2678),Paramètres!$X$5:$Z$1005)*Paramètres!$P$7,0)&amp;"/"&amp;OFFSET(Paramètres!M2682,-LOOKUP(ROW(B2678),Paramètres!$Y$5:$Z$1005)*Paramètres!$P$8,0),""))</f>
        <v/>
      </c>
    </row>
    <row r="2679" spans="1:2" x14ac:dyDescent="0.25">
      <c r="A2679" t="str">
        <f ca="1">IF(A2678="","",IFERROR(OFFSET(Paramètres!$C$5,LOOKUP(ROW(A2679),Paramètres!$W$5:$Z$1005)-LOOKUP(ROW(A2679),Paramètres!$V$5:$Z$1005)*Paramètres!$P$5,0)&amp;OFFSET(Paramètres!$F$5,LOOKUP(ROW(A2679),Paramètres!$X$5:$Z$1005)-LOOKUP(ROW(A2679),Paramètres!$W$5:$Z$1005)*Paramètres!$P$6,0)&amp;OFFSET(Paramètres!$I$5,LOOKUP(ROW(A2679),Paramètres!$Y$5:$Z$1005)-LOOKUP(ROW(A2679),Paramètres!$X$5:$Z$1005)*Paramètres!$P$7,0)&amp;OFFSET(Paramètres!L2683,-LOOKUP(ROW(A2679),Paramètres!$Y$5:$Z$1005)*Paramètres!$P$8,0),""))</f>
        <v/>
      </c>
      <c r="B2679" t="str">
        <f ca="1">IF(B2678="","",IFERROR(OFFSET(Paramètres!$D$5,LOOKUP(ROW(B2679),Paramètres!$W$5:$Z$1005)-LOOKUP(ROW(B2679),Paramètres!$V$5:$Z$1005)*Paramètres!$P$5,0)&amp;"/"&amp;OFFSET(Paramètres!$G$5,LOOKUP(ROW(B2679),Paramètres!$X$5:$Z$1005)-LOOKUP(ROW(B2679),Paramètres!$W$5:$Z$1005)*Paramètres!$P$6,0)&amp;"/"&amp;OFFSET(Paramètres!$J$5,LOOKUP(ROW(B2679),Paramètres!$Y$5:$Z$1005)-LOOKUP(ROW(B2679),Paramètres!$X$5:$Z$1005)*Paramètres!$P$7,0)&amp;"/"&amp;OFFSET(Paramètres!M2683,-LOOKUP(ROW(B2679),Paramètres!$Y$5:$Z$1005)*Paramètres!$P$8,0),""))</f>
        <v/>
      </c>
    </row>
    <row r="2680" spans="1:2" x14ac:dyDescent="0.25">
      <c r="A2680" t="str">
        <f ca="1">IF(A2679="","",IFERROR(OFFSET(Paramètres!$C$5,LOOKUP(ROW(A2680),Paramètres!$W$5:$Z$1005)-LOOKUP(ROW(A2680),Paramètres!$V$5:$Z$1005)*Paramètres!$P$5,0)&amp;OFFSET(Paramètres!$F$5,LOOKUP(ROW(A2680),Paramètres!$X$5:$Z$1005)-LOOKUP(ROW(A2680),Paramètres!$W$5:$Z$1005)*Paramètres!$P$6,0)&amp;OFFSET(Paramètres!$I$5,LOOKUP(ROW(A2680),Paramètres!$Y$5:$Z$1005)-LOOKUP(ROW(A2680),Paramètres!$X$5:$Z$1005)*Paramètres!$P$7,0)&amp;OFFSET(Paramètres!L2684,-LOOKUP(ROW(A2680),Paramètres!$Y$5:$Z$1005)*Paramètres!$P$8,0),""))</f>
        <v/>
      </c>
      <c r="B2680" t="str">
        <f ca="1">IF(B2679="","",IFERROR(OFFSET(Paramètres!$D$5,LOOKUP(ROW(B2680),Paramètres!$W$5:$Z$1005)-LOOKUP(ROW(B2680),Paramètres!$V$5:$Z$1005)*Paramètres!$P$5,0)&amp;"/"&amp;OFFSET(Paramètres!$G$5,LOOKUP(ROW(B2680),Paramètres!$X$5:$Z$1005)-LOOKUP(ROW(B2680),Paramètres!$W$5:$Z$1005)*Paramètres!$P$6,0)&amp;"/"&amp;OFFSET(Paramètres!$J$5,LOOKUP(ROW(B2680),Paramètres!$Y$5:$Z$1005)-LOOKUP(ROW(B2680),Paramètres!$X$5:$Z$1005)*Paramètres!$P$7,0)&amp;"/"&amp;OFFSET(Paramètres!M2684,-LOOKUP(ROW(B2680),Paramètres!$Y$5:$Z$1005)*Paramètres!$P$8,0),""))</f>
        <v/>
      </c>
    </row>
    <row r="2681" spans="1:2" x14ac:dyDescent="0.25">
      <c r="A2681" t="str">
        <f ca="1">IF(A2680="","",IFERROR(OFFSET(Paramètres!$C$5,LOOKUP(ROW(A2681),Paramètres!$W$5:$Z$1005)-LOOKUP(ROW(A2681),Paramètres!$V$5:$Z$1005)*Paramètres!$P$5,0)&amp;OFFSET(Paramètres!$F$5,LOOKUP(ROW(A2681),Paramètres!$X$5:$Z$1005)-LOOKUP(ROW(A2681),Paramètres!$W$5:$Z$1005)*Paramètres!$P$6,0)&amp;OFFSET(Paramètres!$I$5,LOOKUP(ROW(A2681),Paramètres!$Y$5:$Z$1005)-LOOKUP(ROW(A2681),Paramètres!$X$5:$Z$1005)*Paramètres!$P$7,0)&amp;OFFSET(Paramètres!L2685,-LOOKUP(ROW(A2681),Paramètres!$Y$5:$Z$1005)*Paramètres!$P$8,0),""))</f>
        <v/>
      </c>
      <c r="B2681" t="str">
        <f ca="1">IF(B2680="","",IFERROR(OFFSET(Paramètres!$D$5,LOOKUP(ROW(B2681),Paramètres!$W$5:$Z$1005)-LOOKUP(ROW(B2681),Paramètres!$V$5:$Z$1005)*Paramètres!$P$5,0)&amp;"/"&amp;OFFSET(Paramètres!$G$5,LOOKUP(ROW(B2681),Paramètres!$X$5:$Z$1005)-LOOKUP(ROW(B2681),Paramètres!$W$5:$Z$1005)*Paramètres!$P$6,0)&amp;"/"&amp;OFFSET(Paramètres!$J$5,LOOKUP(ROW(B2681),Paramètres!$Y$5:$Z$1005)-LOOKUP(ROW(B2681),Paramètres!$X$5:$Z$1005)*Paramètres!$P$7,0)&amp;"/"&amp;OFFSET(Paramètres!M2685,-LOOKUP(ROW(B2681),Paramètres!$Y$5:$Z$1005)*Paramètres!$P$8,0),""))</f>
        <v/>
      </c>
    </row>
    <row r="2682" spans="1:2" x14ac:dyDescent="0.25">
      <c r="A2682" t="str">
        <f ca="1">IF(A2681="","",IFERROR(OFFSET(Paramètres!$C$5,LOOKUP(ROW(A2682),Paramètres!$W$5:$Z$1005)-LOOKUP(ROW(A2682),Paramètres!$V$5:$Z$1005)*Paramètres!$P$5,0)&amp;OFFSET(Paramètres!$F$5,LOOKUP(ROW(A2682),Paramètres!$X$5:$Z$1005)-LOOKUP(ROW(A2682),Paramètres!$W$5:$Z$1005)*Paramètres!$P$6,0)&amp;OFFSET(Paramètres!$I$5,LOOKUP(ROW(A2682),Paramètres!$Y$5:$Z$1005)-LOOKUP(ROW(A2682),Paramètres!$X$5:$Z$1005)*Paramètres!$P$7,0)&amp;OFFSET(Paramètres!L2686,-LOOKUP(ROW(A2682),Paramètres!$Y$5:$Z$1005)*Paramètres!$P$8,0),""))</f>
        <v/>
      </c>
      <c r="B2682" t="str">
        <f ca="1">IF(B2681="","",IFERROR(OFFSET(Paramètres!$D$5,LOOKUP(ROW(B2682),Paramètres!$W$5:$Z$1005)-LOOKUP(ROW(B2682),Paramètres!$V$5:$Z$1005)*Paramètres!$P$5,0)&amp;"/"&amp;OFFSET(Paramètres!$G$5,LOOKUP(ROW(B2682),Paramètres!$X$5:$Z$1005)-LOOKUP(ROW(B2682),Paramètres!$W$5:$Z$1005)*Paramètres!$P$6,0)&amp;"/"&amp;OFFSET(Paramètres!$J$5,LOOKUP(ROW(B2682),Paramètres!$Y$5:$Z$1005)-LOOKUP(ROW(B2682),Paramètres!$X$5:$Z$1005)*Paramètres!$P$7,0)&amp;"/"&amp;OFFSET(Paramètres!M2686,-LOOKUP(ROW(B2682),Paramètres!$Y$5:$Z$1005)*Paramètres!$P$8,0),""))</f>
        <v/>
      </c>
    </row>
    <row r="2683" spans="1:2" x14ac:dyDescent="0.25">
      <c r="A2683" t="str">
        <f ca="1">IF(A2682="","",IFERROR(OFFSET(Paramètres!$C$5,LOOKUP(ROW(A2683),Paramètres!$W$5:$Z$1005)-LOOKUP(ROW(A2683),Paramètres!$V$5:$Z$1005)*Paramètres!$P$5,0)&amp;OFFSET(Paramètres!$F$5,LOOKUP(ROW(A2683),Paramètres!$X$5:$Z$1005)-LOOKUP(ROW(A2683),Paramètres!$W$5:$Z$1005)*Paramètres!$P$6,0)&amp;OFFSET(Paramètres!$I$5,LOOKUP(ROW(A2683),Paramètres!$Y$5:$Z$1005)-LOOKUP(ROW(A2683),Paramètres!$X$5:$Z$1005)*Paramètres!$P$7,0)&amp;OFFSET(Paramètres!L2687,-LOOKUP(ROW(A2683),Paramètres!$Y$5:$Z$1005)*Paramètres!$P$8,0),""))</f>
        <v/>
      </c>
      <c r="B2683" t="str">
        <f ca="1">IF(B2682="","",IFERROR(OFFSET(Paramètres!$D$5,LOOKUP(ROW(B2683),Paramètres!$W$5:$Z$1005)-LOOKUP(ROW(B2683),Paramètres!$V$5:$Z$1005)*Paramètres!$P$5,0)&amp;"/"&amp;OFFSET(Paramètres!$G$5,LOOKUP(ROW(B2683),Paramètres!$X$5:$Z$1005)-LOOKUP(ROW(B2683),Paramètres!$W$5:$Z$1005)*Paramètres!$P$6,0)&amp;"/"&amp;OFFSET(Paramètres!$J$5,LOOKUP(ROW(B2683),Paramètres!$Y$5:$Z$1005)-LOOKUP(ROW(B2683),Paramètres!$X$5:$Z$1005)*Paramètres!$P$7,0)&amp;"/"&amp;OFFSET(Paramètres!M2687,-LOOKUP(ROW(B2683),Paramètres!$Y$5:$Z$1005)*Paramètres!$P$8,0),""))</f>
        <v/>
      </c>
    </row>
    <row r="2684" spans="1:2" x14ac:dyDescent="0.25">
      <c r="A2684" t="str">
        <f ca="1">IF(A2683="","",IFERROR(OFFSET(Paramètres!$C$5,LOOKUP(ROW(A2684),Paramètres!$W$5:$Z$1005)-LOOKUP(ROW(A2684),Paramètres!$V$5:$Z$1005)*Paramètres!$P$5,0)&amp;OFFSET(Paramètres!$F$5,LOOKUP(ROW(A2684),Paramètres!$X$5:$Z$1005)-LOOKUP(ROW(A2684),Paramètres!$W$5:$Z$1005)*Paramètres!$P$6,0)&amp;OFFSET(Paramètres!$I$5,LOOKUP(ROW(A2684),Paramètres!$Y$5:$Z$1005)-LOOKUP(ROW(A2684),Paramètres!$X$5:$Z$1005)*Paramètres!$P$7,0)&amp;OFFSET(Paramètres!L2688,-LOOKUP(ROW(A2684),Paramètres!$Y$5:$Z$1005)*Paramètres!$P$8,0),""))</f>
        <v/>
      </c>
      <c r="B2684" t="str">
        <f ca="1">IF(B2683="","",IFERROR(OFFSET(Paramètres!$D$5,LOOKUP(ROW(B2684),Paramètres!$W$5:$Z$1005)-LOOKUP(ROW(B2684),Paramètres!$V$5:$Z$1005)*Paramètres!$P$5,0)&amp;"/"&amp;OFFSET(Paramètres!$G$5,LOOKUP(ROW(B2684),Paramètres!$X$5:$Z$1005)-LOOKUP(ROW(B2684),Paramètres!$W$5:$Z$1005)*Paramètres!$P$6,0)&amp;"/"&amp;OFFSET(Paramètres!$J$5,LOOKUP(ROW(B2684),Paramètres!$Y$5:$Z$1005)-LOOKUP(ROW(B2684),Paramètres!$X$5:$Z$1005)*Paramètres!$P$7,0)&amp;"/"&amp;OFFSET(Paramètres!M2688,-LOOKUP(ROW(B2684),Paramètres!$Y$5:$Z$1005)*Paramètres!$P$8,0),""))</f>
        <v/>
      </c>
    </row>
    <row r="2685" spans="1:2" x14ac:dyDescent="0.25">
      <c r="A2685" t="str">
        <f ca="1">IF(A2684="","",IFERROR(OFFSET(Paramètres!$C$5,LOOKUP(ROW(A2685),Paramètres!$W$5:$Z$1005)-LOOKUP(ROW(A2685),Paramètres!$V$5:$Z$1005)*Paramètres!$P$5,0)&amp;OFFSET(Paramètres!$F$5,LOOKUP(ROW(A2685),Paramètres!$X$5:$Z$1005)-LOOKUP(ROW(A2685),Paramètres!$W$5:$Z$1005)*Paramètres!$P$6,0)&amp;OFFSET(Paramètres!$I$5,LOOKUP(ROW(A2685),Paramètres!$Y$5:$Z$1005)-LOOKUP(ROW(A2685),Paramètres!$X$5:$Z$1005)*Paramètres!$P$7,0)&amp;OFFSET(Paramètres!L2689,-LOOKUP(ROW(A2685),Paramètres!$Y$5:$Z$1005)*Paramètres!$P$8,0),""))</f>
        <v/>
      </c>
      <c r="B2685" t="str">
        <f ca="1">IF(B2684="","",IFERROR(OFFSET(Paramètres!$D$5,LOOKUP(ROW(B2685),Paramètres!$W$5:$Z$1005)-LOOKUP(ROW(B2685),Paramètres!$V$5:$Z$1005)*Paramètres!$P$5,0)&amp;"/"&amp;OFFSET(Paramètres!$G$5,LOOKUP(ROW(B2685),Paramètres!$X$5:$Z$1005)-LOOKUP(ROW(B2685),Paramètres!$W$5:$Z$1005)*Paramètres!$P$6,0)&amp;"/"&amp;OFFSET(Paramètres!$J$5,LOOKUP(ROW(B2685),Paramètres!$Y$5:$Z$1005)-LOOKUP(ROW(B2685),Paramètres!$X$5:$Z$1005)*Paramètres!$P$7,0)&amp;"/"&amp;OFFSET(Paramètres!M2689,-LOOKUP(ROW(B2685),Paramètres!$Y$5:$Z$1005)*Paramètres!$P$8,0),""))</f>
        <v/>
      </c>
    </row>
    <row r="2686" spans="1:2" x14ac:dyDescent="0.25">
      <c r="A2686" t="str">
        <f ca="1">IF(A2685="","",IFERROR(OFFSET(Paramètres!$C$5,LOOKUP(ROW(A2686),Paramètres!$W$5:$Z$1005)-LOOKUP(ROW(A2686),Paramètres!$V$5:$Z$1005)*Paramètres!$P$5,0)&amp;OFFSET(Paramètres!$F$5,LOOKUP(ROW(A2686),Paramètres!$X$5:$Z$1005)-LOOKUP(ROW(A2686),Paramètres!$W$5:$Z$1005)*Paramètres!$P$6,0)&amp;OFFSET(Paramètres!$I$5,LOOKUP(ROW(A2686),Paramètres!$Y$5:$Z$1005)-LOOKUP(ROW(A2686),Paramètres!$X$5:$Z$1005)*Paramètres!$P$7,0)&amp;OFFSET(Paramètres!L2690,-LOOKUP(ROW(A2686),Paramètres!$Y$5:$Z$1005)*Paramètres!$P$8,0),""))</f>
        <v/>
      </c>
      <c r="B2686" t="str">
        <f ca="1">IF(B2685="","",IFERROR(OFFSET(Paramètres!$D$5,LOOKUP(ROW(B2686),Paramètres!$W$5:$Z$1005)-LOOKUP(ROW(B2686),Paramètres!$V$5:$Z$1005)*Paramètres!$P$5,0)&amp;"/"&amp;OFFSET(Paramètres!$G$5,LOOKUP(ROW(B2686),Paramètres!$X$5:$Z$1005)-LOOKUP(ROW(B2686),Paramètres!$W$5:$Z$1005)*Paramètres!$P$6,0)&amp;"/"&amp;OFFSET(Paramètres!$J$5,LOOKUP(ROW(B2686),Paramètres!$Y$5:$Z$1005)-LOOKUP(ROW(B2686),Paramètres!$X$5:$Z$1005)*Paramètres!$P$7,0)&amp;"/"&amp;OFFSET(Paramètres!M2690,-LOOKUP(ROW(B2686),Paramètres!$Y$5:$Z$1005)*Paramètres!$P$8,0),""))</f>
        <v/>
      </c>
    </row>
    <row r="2687" spans="1:2" x14ac:dyDescent="0.25">
      <c r="A2687" t="str">
        <f ca="1">IF(A2686="","",IFERROR(OFFSET(Paramètres!$C$5,LOOKUP(ROW(A2687),Paramètres!$W$5:$Z$1005)-LOOKUP(ROW(A2687),Paramètres!$V$5:$Z$1005)*Paramètres!$P$5,0)&amp;OFFSET(Paramètres!$F$5,LOOKUP(ROW(A2687),Paramètres!$X$5:$Z$1005)-LOOKUP(ROW(A2687),Paramètres!$W$5:$Z$1005)*Paramètres!$P$6,0)&amp;OFFSET(Paramètres!$I$5,LOOKUP(ROW(A2687),Paramètres!$Y$5:$Z$1005)-LOOKUP(ROW(A2687),Paramètres!$X$5:$Z$1005)*Paramètres!$P$7,0)&amp;OFFSET(Paramètres!L2691,-LOOKUP(ROW(A2687),Paramètres!$Y$5:$Z$1005)*Paramètres!$P$8,0),""))</f>
        <v/>
      </c>
      <c r="B2687" t="str">
        <f ca="1">IF(B2686="","",IFERROR(OFFSET(Paramètres!$D$5,LOOKUP(ROW(B2687),Paramètres!$W$5:$Z$1005)-LOOKUP(ROW(B2687),Paramètres!$V$5:$Z$1005)*Paramètres!$P$5,0)&amp;"/"&amp;OFFSET(Paramètres!$G$5,LOOKUP(ROW(B2687),Paramètres!$X$5:$Z$1005)-LOOKUP(ROW(B2687),Paramètres!$W$5:$Z$1005)*Paramètres!$P$6,0)&amp;"/"&amp;OFFSET(Paramètres!$J$5,LOOKUP(ROW(B2687),Paramètres!$Y$5:$Z$1005)-LOOKUP(ROW(B2687),Paramètres!$X$5:$Z$1005)*Paramètres!$P$7,0)&amp;"/"&amp;OFFSET(Paramètres!M2691,-LOOKUP(ROW(B2687),Paramètres!$Y$5:$Z$1005)*Paramètres!$P$8,0),""))</f>
        <v/>
      </c>
    </row>
    <row r="2688" spans="1:2" x14ac:dyDescent="0.25">
      <c r="A2688" t="str">
        <f ca="1">IF(A2687="","",IFERROR(OFFSET(Paramètres!$C$5,LOOKUP(ROW(A2688),Paramètres!$W$5:$Z$1005)-LOOKUP(ROW(A2688),Paramètres!$V$5:$Z$1005)*Paramètres!$P$5,0)&amp;OFFSET(Paramètres!$F$5,LOOKUP(ROW(A2688),Paramètres!$X$5:$Z$1005)-LOOKUP(ROW(A2688),Paramètres!$W$5:$Z$1005)*Paramètres!$P$6,0)&amp;OFFSET(Paramètres!$I$5,LOOKUP(ROW(A2688),Paramètres!$Y$5:$Z$1005)-LOOKUP(ROW(A2688),Paramètres!$X$5:$Z$1005)*Paramètres!$P$7,0)&amp;OFFSET(Paramètres!L2692,-LOOKUP(ROW(A2688),Paramètres!$Y$5:$Z$1005)*Paramètres!$P$8,0),""))</f>
        <v/>
      </c>
      <c r="B2688" t="str">
        <f ca="1">IF(B2687="","",IFERROR(OFFSET(Paramètres!$D$5,LOOKUP(ROW(B2688),Paramètres!$W$5:$Z$1005)-LOOKUP(ROW(B2688),Paramètres!$V$5:$Z$1005)*Paramètres!$P$5,0)&amp;"/"&amp;OFFSET(Paramètres!$G$5,LOOKUP(ROW(B2688),Paramètres!$X$5:$Z$1005)-LOOKUP(ROW(B2688),Paramètres!$W$5:$Z$1005)*Paramètres!$P$6,0)&amp;"/"&amp;OFFSET(Paramètres!$J$5,LOOKUP(ROW(B2688),Paramètres!$Y$5:$Z$1005)-LOOKUP(ROW(B2688),Paramètres!$X$5:$Z$1005)*Paramètres!$P$7,0)&amp;"/"&amp;OFFSET(Paramètres!M2692,-LOOKUP(ROW(B2688),Paramètres!$Y$5:$Z$1005)*Paramètres!$P$8,0),""))</f>
        <v/>
      </c>
    </row>
    <row r="2689" spans="1:2" x14ac:dyDescent="0.25">
      <c r="A2689" t="str">
        <f ca="1">IF(A2688="","",IFERROR(OFFSET(Paramètres!$C$5,LOOKUP(ROW(A2689),Paramètres!$W$5:$Z$1005)-LOOKUP(ROW(A2689),Paramètres!$V$5:$Z$1005)*Paramètres!$P$5,0)&amp;OFFSET(Paramètres!$F$5,LOOKUP(ROW(A2689),Paramètres!$X$5:$Z$1005)-LOOKUP(ROW(A2689),Paramètres!$W$5:$Z$1005)*Paramètres!$P$6,0)&amp;OFFSET(Paramètres!$I$5,LOOKUP(ROW(A2689),Paramètres!$Y$5:$Z$1005)-LOOKUP(ROW(A2689),Paramètres!$X$5:$Z$1005)*Paramètres!$P$7,0)&amp;OFFSET(Paramètres!L2693,-LOOKUP(ROW(A2689),Paramètres!$Y$5:$Z$1005)*Paramètres!$P$8,0),""))</f>
        <v/>
      </c>
      <c r="B2689" t="str">
        <f ca="1">IF(B2688="","",IFERROR(OFFSET(Paramètres!$D$5,LOOKUP(ROW(B2689),Paramètres!$W$5:$Z$1005)-LOOKUP(ROW(B2689),Paramètres!$V$5:$Z$1005)*Paramètres!$P$5,0)&amp;"/"&amp;OFFSET(Paramètres!$G$5,LOOKUP(ROW(B2689),Paramètres!$X$5:$Z$1005)-LOOKUP(ROW(B2689),Paramètres!$W$5:$Z$1005)*Paramètres!$P$6,0)&amp;"/"&amp;OFFSET(Paramètres!$J$5,LOOKUP(ROW(B2689),Paramètres!$Y$5:$Z$1005)-LOOKUP(ROW(B2689),Paramètres!$X$5:$Z$1005)*Paramètres!$P$7,0)&amp;"/"&amp;OFFSET(Paramètres!M2693,-LOOKUP(ROW(B2689),Paramètres!$Y$5:$Z$1005)*Paramètres!$P$8,0),""))</f>
        <v/>
      </c>
    </row>
    <row r="2690" spans="1:2" x14ac:dyDescent="0.25">
      <c r="A2690" t="str">
        <f ca="1">IF(A2689="","",IFERROR(OFFSET(Paramètres!$C$5,LOOKUP(ROW(A2690),Paramètres!$W$5:$Z$1005)-LOOKUP(ROW(A2690),Paramètres!$V$5:$Z$1005)*Paramètres!$P$5,0)&amp;OFFSET(Paramètres!$F$5,LOOKUP(ROW(A2690),Paramètres!$X$5:$Z$1005)-LOOKUP(ROW(A2690),Paramètres!$W$5:$Z$1005)*Paramètres!$P$6,0)&amp;OFFSET(Paramètres!$I$5,LOOKUP(ROW(A2690),Paramètres!$Y$5:$Z$1005)-LOOKUP(ROW(A2690),Paramètres!$X$5:$Z$1005)*Paramètres!$P$7,0)&amp;OFFSET(Paramètres!L2694,-LOOKUP(ROW(A2690),Paramètres!$Y$5:$Z$1005)*Paramètres!$P$8,0),""))</f>
        <v/>
      </c>
      <c r="B2690" t="str">
        <f ca="1">IF(B2689="","",IFERROR(OFFSET(Paramètres!$D$5,LOOKUP(ROW(B2690),Paramètres!$W$5:$Z$1005)-LOOKUP(ROW(B2690),Paramètres!$V$5:$Z$1005)*Paramètres!$P$5,0)&amp;"/"&amp;OFFSET(Paramètres!$G$5,LOOKUP(ROW(B2690),Paramètres!$X$5:$Z$1005)-LOOKUP(ROW(B2690),Paramètres!$W$5:$Z$1005)*Paramètres!$P$6,0)&amp;"/"&amp;OFFSET(Paramètres!$J$5,LOOKUP(ROW(B2690),Paramètres!$Y$5:$Z$1005)-LOOKUP(ROW(B2690),Paramètres!$X$5:$Z$1005)*Paramètres!$P$7,0)&amp;"/"&amp;OFFSET(Paramètres!M2694,-LOOKUP(ROW(B2690),Paramètres!$Y$5:$Z$1005)*Paramètres!$P$8,0),""))</f>
        <v/>
      </c>
    </row>
    <row r="2691" spans="1:2" x14ac:dyDescent="0.25">
      <c r="A2691" t="str">
        <f ca="1">IF(A2690="","",IFERROR(OFFSET(Paramètres!$C$5,LOOKUP(ROW(A2691),Paramètres!$W$5:$Z$1005)-LOOKUP(ROW(A2691),Paramètres!$V$5:$Z$1005)*Paramètres!$P$5,0)&amp;OFFSET(Paramètres!$F$5,LOOKUP(ROW(A2691),Paramètres!$X$5:$Z$1005)-LOOKUP(ROW(A2691),Paramètres!$W$5:$Z$1005)*Paramètres!$P$6,0)&amp;OFFSET(Paramètres!$I$5,LOOKUP(ROW(A2691),Paramètres!$Y$5:$Z$1005)-LOOKUP(ROW(A2691),Paramètres!$X$5:$Z$1005)*Paramètres!$P$7,0)&amp;OFFSET(Paramètres!L2695,-LOOKUP(ROW(A2691),Paramètres!$Y$5:$Z$1005)*Paramètres!$P$8,0),""))</f>
        <v/>
      </c>
      <c r="B2691" t="str">
        <f ca="1">IF(B2690="","",IFERROR(OFFSET(Paramètres!$D$5,LOOKUP(ROW(B2691),Paramètres!$W$5:$Z$1005)-LOOKUP(ROW(B2691),Paramètres!$V$5:$Z$1005)*Paramètres!$P$5,0)&amp;"/"&amp;OFFSET(Paramètres!$G$5,LOOKUP(ROW(B2691),Paramètres!$X$5:$Z$1005)-LOOKUP(ROW(B2691),Paramètres!$W$5:$Z$1005)*Paramètres!$P$6,0)&amp;"/"&amp;OFFSET(Paramètres!$J$5,LOOKUP(ROW(B2691),Paramètres!$Y$5:$Z$1005)-LOOKUP(ROW(B2691),Paramètres!$X$5:$Z$1005)*Paramètres!$P$7,0)&amp;"/"&amp;OFFSET(Paramètres!M2695,-LOOKUP(ROW(B2691),Paramètres!$Y$5:$Z$1005)*Paramètres!$P$8,0),""))</f>
        <v/>
      </c>
    </row>
    <row r="2692" spans="1:2" x14ac:dyDescent="0.25">
      <c r="A2692" t="str">
        <f ca="1">IF(A2691="","",IFERROR(OFFSET(Paramètres!$C$5,LOOKUP(ROW(A2692),Paramètres!$W$5:$Z$1005)-LOOKUP(ROW(A2692),Paramètres!$V$5:$Z$1005)*Paramètres!$P$5,0)&amp;OFFSET(Paramètres!$F$5,LOOKUP(ROW(A2692),Paramètres!$X$5:$Z$1005)-LOOKUP(ROW(A2692),Paramètres!$W$5:$Z$1005)*Paramètres!$P$6,0)&amp;OFFSET(Paramètres!$I$5,LOOKUP(ROW(A2692),Paramètres!$Y$5:$Z$1005)-LOOKUP(ROW(A2692),Paramètres!$X$5:$Z$1005)*Paramètres!$P$7,0)&amp;OFFSET(Paramètres!L2696,-LOOKUP(ROW(A2692),Paramètres!$Y$5:$Z$1005)*Paramètres!$P$8,0),""))</f>
        <v/>
      </c>
      <c r="B2692" t="str">
        <f ca="1">IF(B2691="","",IFERROR(OFFSET(Paramètres!$D$5,LOOKUP(ROW(B2692),Paramètres!$W$5:$Z$1005)-LOOKUP(ROW(B2692),Paramètres!$V$5:$Z$1005)*Paramètres!$P$5,0)&amp;"/"&amp;OFFSET(Paramètres!$G$5,LOOKUP(ROW(B2692),Paramètres!$X$5:$Z$1005)-LOOKUP(ROW(B2692),Paramètres!$W$5:$Z$1005)*Paramètres!$P$6,0)&amp;"/"&amp;OFFSET(Paramètres!$J$5,LOOKUP(ROW(B2692),Paramètres!$Y$5:$Z$1005)-LOOKUP(ROW(B2692),Paramètres!$X$5:$Z$1005)*Paramètres!$P$7,0)&amp;"/"&amp;OFFSET(Paramètres!M2696,-LOOKUP(ROW(B2692),Paramètres!$Y$5:$Z$1005)*Paramètres!$P$8,0),""))</f>
        <v/>
      </c>
    </row>
    <row r="2693" spans="1:2" x14ac:dyDescent="0.25">
      <c r="A2693" t="str">
        <f ca="1">IF(A2692="","",IFERROR(OFFSET(Paramètres!$C$5,LOOKUP(ROW(A2693),Paramètres!$W$5:$Z$1005)-LOOKUP(ROW(A2693),Paramètres!$V$5:$Z$1005)*Paramètres!$P$5,0)&amp;OFFSET(Paramètres!$F$5,LOOKUP(ROW(A2693),Paramètres!$X$5:$Z$1005)-LOOKUP(ROW(A2693),Paramètres!$W$5:$Z$1005)*Paramètres!$P$6,0)&amp;OFFSET(Paramètres!$I$5,LOOKUP(ROW(A2693),Paramètres!$Y$5:$Z$1005)-LOOKUP(ROW(A2693),Paramètres!$X$5:$Z$1005)*Paramètres!$P$7,0)&amp;OFFSET(Paramètres!L2697,-LOOKUP(ROW(A2693),Paramètres!$Y$5:$Z$1005)*Paramètres!$P$8,0),""))</f>
        <v/>
      </c>
      <c r="B2693" t="str">
        <f ca="1">IF(B2692="","",IFERROR(OFFSET(Paramètres!$D$5,LOOKUP(ROW(B2693),Paramètres!$W$5:$Z$1005)-LOOKUP(ROW(B2693),Paramètres!$V$5:$Z$1005)*Paramètres!$P$5,0)&amp;"/"&amp;OFFSET(Paramètres!$G$5,LOOKUP(ROW(B2693),Paramètres!$X$5:$Z$1005)-LOOKUP(ROW(B2693),Paramètres!$W$5:$Z$1005)*Paramètres!$P$6,0)&amp;"/"&amp;OFFSET(Paramètres!$J$5,LOOKUP(ROW(B2693),Paramètres!$Y$5:$Z$1005)-LOOKUP(ROW(B2693),Paramètres!$X$5:$Z$1005)*Paramètres!$P$7,0)&amp;"/"&amp;OFFSET(Paramètres!M2697,-LOOKUP(ROW(B2693),Paramètres!$Y$5:$Z$1005)*Paramètres!$P$8,0),""))</f>
        <v/>
      </c>
    </row>
    <row r="2694" spans="1:2" x14ac:dyDescent="0.25">
      <c r="A2694" t="str">
        <f ca="1">IF(A2693="","",IFERROR(OFFSET(Paramètres!$C$5,LOOKUP(ROW(A2694),Paramètres!$W$5:$Z$1005)-LOOKUP(ROW(A2694),Paramètres!$V$5:$Z$1005)*Paramètres!$P$5,0)&amp;OFFSET(Paramètres!$F$5,LOOKUP(ROW(A2694),Paramètres!$X$5:$Z$1005)-LOOKUP(ROW(A2694),Paramètres!$W$5:$Z$1005)*Paramètres!$P$6,0)&amp;OFFSET(Paramètres!$I$5,LOOKUP(ROW(A2694),Paramètres!$Y$5:$Z$1005)-LOOKUP(ROW(A2694),Paramètres!$X$5:$Z$1005)*Paramètres!$P$7,0)&amp;OFFSET(Paramètres!L2698,-LOOKUP(ROW(A2694),Paramètres!$Y$5:$Z$1005)*Paramètres!$P$8,0),""))</f>
        <v/>
      </c>
      <c r="B2694" t="str">
        <f ca="1">IF(B2693="","",IFERROR(OFFSET(Paramètres!$D$5,LOOKUP(ROW(B2694),Paramètres!$W$5:$Z$1005)-LOOKUP(ROW(B2694),Paramètres!$V$5:$Z$1005)*Paramètres!$P$5,0)&amp;"/"&amp;OFFSET(Paramètres!$G$5,LOOKUP(ROW(B2694),Paramètres!$X$5:$Z$1005)-LOOKUP(ROW(B2694),Paramètres!$W$5:$Z$1005)*Paramètres!$P$6,0)&amp;"/"&amp;OFFSET(Paramètres!$J$5,LOOKUP(ROW(B2694),Paramètres!$Y$5:$Z$1005)-LOOKUP(ROW(B2694),Paramètres!$X$5:$Z$1005)*Paramètres!$P$7,0)&amp;"/"&amp;OFFSET(Paramètres!M2698,-LOOKUP(ROW(B2694),Paramètres!$Y$5:$Z$1005)*Paramètres!$P$8,0),""))</f>
        <v/>
      </c>
    </row>
    <row r="2695" spans="1:2" x14ac:dyDescent="0.25">
      <c r="A2695" t="str">
        <f ca="1">IF(A2694="","",IFERROR(OFFSET(Paramètres!$C$5,LOOKUP(ROW(A2695),Paramètres!$W$5:$Z$1005)-LOOKUP(ROW(A2695),Paramètres!$V$5:$Z$1005)*Paramètres!$P$5,0)&amp;OFFSET(Paramètres!$F$5,LOOKUP(ROW(A2695),Paramètres!$X$5:$Z$1005)-LOOKUP(ROW(A2695),Paramètres!$W$5:$Z$1005)*Paramètres!$P$6,0)&amp;OFFSET(Paramètres!$I$5,LOOKUP(ROW(A2695),Paramètres!$Y$5:$Z$1005)-LOOKUP(ROW(A2695),Paramètres!$X$5:$Z$1005)*Paramètres!$P$7,0)&amp;OFFSET(Paramètres!L2699,-LOOKUP(ROW(A2695),Paramètres!$Y$5:$Z$1005)*Paramètres!$P$8,0),""))</f>
        <v/>
      </c>
      <c r="B2695" t="str">
        <f ca="1">IF(B2694="","",IFERROR(OFFSET(Paramètres!$D$5,LOOKUP(ROW(B2695),Paramètres!$W$5:$Z$1005)-LOOKUP(ROW(B2695),Paramètres!$V$5:$Z$1005)*Paramètres!$P$5,0)&amp;"/"&amp;OFFSET(Paramètres!$G$5,LOOKUP(ROW(B2695),Paramètres!$X$5:$Z$1005)-LOOKUP(ROW(B2695),Paramètres!$W$5:$Z$1005)*Paramètres!$P$6,0)&amp;"/"&amp;OFFSET(Paramètres!$J$5,LOOKUP(ROW(B2695),Paramètres!$Y$5:$Z$1005)-LOOKUP(ROW(B2695),Paramètres!$X$5:$Z$1005)*Paramètres!$P$7,0)&amp;"/"&amp;OFFSET(Paramètres!M2699,-LOOKUP(ROW(B2695),Paramètres!$Y$5:$Z$1005)*Paramètres!$P$8,0),""))</f>
        <v/>
      </c>
    </row>
    <row r="2696" spans="1:2" x14ac:dyDescent="0.25">
      <c r="A2696" t="str">
        <f ca="1">IF(A2695="","",IFERROR(OFFSET(Paramètres!$C$5,LOOKUP(ROW(A2696),Paramètres!$W$5:$Z$1005)-LOOKUP(ROW(A2696),Paramètres!$V$5:$Z$1005)*Paramètres!$P$5,0)&amp;OFFSET(Paramètres!$F$5,LOOKUP(ROW(A2696),Paramètres!$X$5:$Z$1005)-LOOKUP(ROW(A2696),Paramètres!$W$5:$Z$1005)*Paramètres!$P$6,0)&amp;OFFSET(Paramètres!$I$5,LOOKUP(ROW(A2696),Paramètres!$Y$5:$Z$1005)-LOOKUP(ROW(A2696),Paramètres!$X$5:$Z$1005)*Paramètres!$P$7,0)&amp;OFFSET(Paramètres!L2700,-LOOKUP(ROW(A2696),Paramètres!$Y$5:$Z$1005)*Paramètres!$P$8,0),""))</f>
        <v/>
      </c>
      <c r="B2696" t="str">
        <f ca="1">IF(B2695="","",IFERROR(OFFSET(Paramètres!$D$5,LOOKUP(ROW(B2696),Paramètres!$W$5:$Z$1005)-LOOKUP(ROW(B2696),Paramètres!$V$5:$Z$1005)*Paramètres!$P$5,0)&amp;"/"&amp;OFFSET(Paramètres!$G$5,LOOKUP(ROW(B2696),Paramètres!$X$5:$Z$1005)-LOOKUP(ROW(B2696),Paramètres!$W$5:$Z$1005)*Paramètres!$P$6,0)&amp;"/"&amp;OFFSET(Paramètres!$J$5,LOOKUP(ROW(B2696),Paramètres!$Y$5:$Z$1005)-LOOKUP(ROW(B2696),Paramètres!$X$5:$Z$1005)*Paramètres!$P$7,0)&amp;"/"&amp;OFFSET(Paramètres!M2700,-LOOKUP(ROW(B2696),Paramètres!$Y$5:$Z$1005)*Paramètres!$P$8,0),""))</f>
        <v/>
      </c>
    </row>
    <row r="2697" spans="1:2" x14ac:dyDescent="0.25">
      <c r="A2697" t="str">
        <f ca="1">IF(A2696="","",IFERROR(OFFSET(Paramètres!$C$5,LOOKUP(ROW(A2697),Paramètres!$W$5:$Z$1005)-LOOKUP(ROW(A2697),Paramètres!$V$5:$Z$1005)*Paramètres!$P$5,0)&amp;OFFSET(Paramètres!$F$5,LOOKUP(ROW(A2697),Paramètres!$X$5:$Z$1005)-LOOKUP(ROW(A2697),Paramètres!$W$5:$Z$1005)*Paramètres!$P$6,0)&amp;OFFSET(Paramètres!$I$5,LOOKUP(ROW(A2697),Paramètres!$Y$5:$Z$1005)-LOOKUP(ROW(A2697),Paramètres!$X$5:$Z$1005)*Paramètres!$P$7,0)&amp;OFFSET(Paramètres!L2701,-LOOKUP(ROW(A2697),Paramètres!$Y$5:$Z$1005)*Paramètres!$P$8,0),""))</f>
        <v/>
      </c>
      <c r="B2697" t="str">
        <f ca="1">IF(B2696="","",IFERROR(OFFSET(Paramètres!$D$5,LOOKUP(ROW(B2697),Paramètres!$W$5:$Z$1005)-LOOKUP(ROW(B2697),Paramètres!$V$5:$Z$1005)*Paramètres!$P$5,0)&amp;"/"&amp;OFFSET(Paramètres!$G$5,LOOKUP(ROW(B2697),Paramètres!$X$5:$Z$1005)-LOOKUP(ROW(B2697),Paramètres!$W$5:$Z$1005)*Paramètres!$P$6,0)&amp;"/"&amp;OFFSET(Paramètres!$J$5,LOOKUP(ROW(B2697),Paramètres!$Y$5:$Z$1005)-LOOKUP(ROW(B2697),Paramètres!$X$5:$Z$1005)*Paramètres!$P$7,0)&amp;"/"&amp;OFFSET(Paramètres!M2701,-LOOKUP(ROW(B2697),Paramètres!$Y$5:$Z$1005)*Paramètres!$P$8,0),""))</f>
        <v/>
      </c>
    </row>
    <row r="2698" spans="1:2" x14ac:dyDescent="0.25">
      <c r="A2698" t="str">
        <f ca="1">IF(A2697="","",IFERROR(OFFSET(Paramètres!$C$5,LOOKUP(ROW(A2698),Paramètres!$W$5:$Z$1005)-LOOKUP(ROW(A2698),Paramètres!$V$5:$Z$1005)*Paramètres!$P$5,0)&amp;OFFSET(Paramètres!$F$5,LOOKUP(ROW(A2698),Paramètres!$X$5:$Z$1005)-LOOKUP(ROW(A2698),Paramètres!$W$5:$Z$1005)*Paramètres!$P$6,0)&amp;OFFSET(Paramètres!$I$5,LOOKUP(ROW(A2698),Paramètres!$Y$5:$Z$1005)-LOOKUP(ROW(A2698),Paramètres!$X$5:$Z$1005)*Paramètres!$P$7,0)&amp;OFFSET(Paramètres!L2702,-LOOKUP(ROW(A2698),Paramètres!$Y$5:$Z$1005)*Paramètres!$P$8,0),""))</f>
        <v/>
      </c>
      <c r="B2698" t="str">
        <f ca="1">IF(B2697="","",IFERROR(OFFSET(Paramètres!$D$5,LOOKUP(ROW(B2698),Paramètres!$W$5:$Z$1005)-LOOKUP(ROW(B2698),Paramètres!$V$5:$Z$1005)*Paramètres!$P$5,0)&amp;"/"&amp;OFFSET(Paramètres!$G$5,LOOKUP(ROW(B2698),Paramètres!$X$5:$Z$1005)-LOOKUP(ROW(B2698),Paramètres!$W$5:$Z$1005)*Paramètres!$P$6,0)&amp;"/"&amp;OFFSET(Paramètres!$J$5,LOOKUP(ROW(B2698),Paramètres!$Y$5:$Z$1005)-LOOKUP(ROW(B2698),Paramètres!$X$5:$Z$1005)*Paramètres!$P$7,0)&amp;"/"&amp;OFFSET(Paramètres!M2702,-LOOKUP(ROW(B2698),Paramètres!$Y$5:$Z$1005)*Paramètres!$P$8,0),""))</f>
        <v/>
      </c>
    </row>
    <row r="2699" spans="1:2" x14ac:dyDescent="0.25">
      <c r="A2699" t="str">
        <f ca="1">IF(A2698="","",IFERROR(OFFSET(Paramètres!$C$5,LOOKUP(ROW(A2699),Paramètres!$W$5:$Z$1005)-LOOKUP(ROW(A2699),Paramètres!$V$5:$Z$1005)*Paramètres!$P$5,0)&amp;OFFSET(Paramètres!$F$5,LOOKUP(ROW(A2699),Paramètres!$X$5:$Z$1005)-LOOKUP(ROW(A2699),Paramètres!$W$5:$Z$1005)*Paramètres!$P$6,0)&amp;OFFSET(Paramètres!$I$5,LOOKUP(ROW(A2699),Paramètres!$Y$5:$Z$1005)-LOOKUP(ROW(A2699),Paramètres!$X$5:$Z$1005)*Paramètres!$P$7,0)&amp;OFFSET(Paramètres!L2703,-LOOKUP(ROW(A2699),Paramètres!$Y$5:$Z$1005)*Paramètres!$P$8,0),""))</f>
        <v/>
      </c>
      <c r="B2699" t="str">
        <f ca="1">IF(B2698="","",IFERROR(OFFSET(Paramètres!$D$5,LOOKUP(ROW(B2699),Paramètres!$W$5:$Z$1005)-LOOKUP(ROW(B2699),Paramètres!$V$5:$Z$1005)*Paramètres!$P$5,0)&amp;"/"&amp;OFFSET(Paramètres!$G$5,LOOKUP(ROW(B2699),Paramètres!$X$5:$Z$1005)-LOOKUP(ROW(B2699),Paramètres!$W$5:$Z$1005)*Paramètres!$P$6,0)&amp;"/"&amp;OFFSET(Paramètres!$J$5,LOOKUP(ROW(B2699),Paramètres!$Y$5:$Z$1005)-LOOKUP(ROW(B2699),Paramètres!$X$5:$Z$1005)*Paramètres!$P$7,0)&amp;"/"&amp;OFFSET(Paramètres!M2703,-LOOKUP(ROW(B2699),Paramètres!$Y$5:$Z$1005)*Paramètres!$P$8,0),""))</f>
        <v/>
      </c>
    </row>
    <row r="2700" spans="1:2" x14ac:dyDescent="0.25">
      <c r="A2700" t="str">
        <f ca="1">IF(A2699="","",IFERROR(OFFSET(Paramètres!$C$5,LOOKUP(ROW(A2700),Paramètres!$W$5:$Z$1005)-LOOKUP(ROW(A2700),Paramètres!$V$5:$Z$1005)*Paramètres!$P$5,0)&amp;OFFSET(Paramètres!$F$5,LOOKUP(ROW(A2700),Paramètres!$X$5:$Z$1005)-LOOKUP(ROW(A2700),Paramètres!$W$5:$Z$1005)*Paramètres!$P$6,0)&amp;OFFSET(Paramètres!$I$5,LOOKUP(ROW(A2700),Paramètres!$Y$5:$Z$1005)-LOOKUP(ROW(A2700),Paramètres!$X$5:$Z$1005)*Paramètres!$P$7,0)&amp;OFFSET(Paramètres!L2704,-LOOKUP(ROW(A2700),Paramètres!$Y$5:$Z$1005)*Paramètres!$P$8,0),""))</f>
        <v/>
      </c>
      <c r="B2700" t="str">
        <f ca="1">IF(B2699="","",IFERROR(OFFSET(Paramètres!$D$5,LOOKUP(ROW(B2700),Paramètres!$W$5:$Z$1005)-LOOKUP(ROW(B2700),Paramètres!$V$5:$Z$1005)*Paramètres!$P$5,0)&amp;"/"&amp;OFFSET(Paramètres!$G$5,LOOKUP(ROW(B2700),Paramètres!$X$5:$Z$1005)-LOOKUP(ROW(B2700),Paramètres!$W$5:$Z$1005)*Paramètres!$P$6,0)&amp;"/"&amp;OFFSET(Paramètres!$J$5,LOOKUP(ROW(B2700),Paramètres!$Y$5:$Z$1005)-LOOKUP(ROW(B2700),Paramètres!$X$5:$Z$1005)*Paramètres!$P$7,0)&amp;"/"&amp;OFFSET(Paramètres!M2704,-LOOKUP(ROW(B2700),Paramètres!$Y$5:$Z$1005)*Paramètres!$P$8,0),""))</f>
        <v/>
      </c>
    </row>
    <row r="2701" spans="1:2" x14ac:dyDescent="0.25">
      <c r="A2701" t="str">
        <f ca="1">IF(A2700="","",IFERROR(OFFSET(Paramètres!$C$5,LOOKUP(ROW(A2701),Paramètres!$W$5:$Z$1005)-LOOKUP(ROW(A2701),Paramètres!$V$5:$Z$1005)*Paramètres!$P$5,0)&amp;OFFSET(Paramètres!$F$5,LOOKUP(ROW(A2701),Paramètres!$X$5:$Z$1005)-LOOKUP(ROW(A2701),Paramètres!$W$5:$Z$1005)*Paramètres!$P$6,0)&amp;OFFSET(Paramètres!$I$5,LOOKUP(ROW(A2701),Paramètres!$Y$5:$Z$1005)-LOOKUP(ROW(A2701),Paramètres!$X$5:$Z$1005)*Paramètres!$P$7,0)&amp;OFFSET(Paramètres!L2705,-LOOKUP(ROW(A2701),Paramètres!$Y$5:$Z$1005)*Paramètres!$P$8,0),""))</f>
        <v/>
      </c>
      <c r="B2701" t="str">
        <f ca="1">IF(B2700="","",IFERROR(OFFSET(Paramètres!$D$5,LOOKUP(ROW(B2701),Paramètres!$W$5:$Z$1005)-LOOKUP(ROW(B2701),Paramètres!$V$5:$Z$1005)*Paramètres!$P$5,0)&amp;"/"&amp;OFFSET(Paramètres!$G$5,LOOKUP(ROW(B2701),Paramètres!$X$5:$Z$1005)-LOOKUP(ROW(B2701),Paramètres!$W$5:$Z$1005)*Paramètres!$P$6,0)&amp;"/"&amp;OFFSET(Paramètres!$J$5,LOOKUP(ROW(B2701),Paramètres!$Y$5:$Z$1005)-LOOKUP(ROW(B2701),Paramètres!$X$5:$Z$1005)*Paramètres!$P$7,0)&amp;"/"&amp;OFFSET(Paramètres!M2705,-LOOKUP(ROW(B2701),Paramètres!$Y$5:$Z$1005)*Paramètres!$P$8,0),""))</f>
        <v/>
      </c>
    </row>
    <row r="2702" spans="1:2" x14ac:dyDescent="0.25">
      <c r="A2702" t="str">
        <f ca="1">IF(A2701="","",IFERROR(OFFSET(Paramètres!$C$5,LOOKUP(ROW(A2702),Paramètres!$W$5:$Z$1005)-LOOKUP(ROW(A2702),Paramètres!$V$5:$Z$1005)*Paramètres!$P$5,0)&amp;OFFSET(Paramètres!$F$5,LOOKUP(ROW(A2702),Paramètres!$X$5:$Z$1005)-LOOKUP(ROW(A2702),Paramètres!$W$5:$Z$1005)*Paramètres!$P$6,0)&amp;OFFSET(Paramètres!$I$5,LOOKUP(ROW(A2702),Paramètres!$Y$5:$Z$1005)-LOOKUP(ROW(A2702),Paramètres!$X$5:$Z$1005)*Paramètres!$P$7,0)&amp;OFFSET(Paramètres!L2706,-LOOKUP(ROW(A2702),Paramètres!$Y$5:$Z$1005)*Paramètres!$P$8,0),""))</f>
        <v/>
      </c>
      <c r="B2702" t="str">
        <f ca="1">IF(B2701="","",IFERROR(OFFSET(Paramètres!$D$5,LOOKUP(ROW(B2702),Paramètres!$W$5:$Z$1005)-LOOKUP(ROW(B2702),Paramètres!$V$5:$Z$1005)*Paramètres!$P$5,0)&amp;"/"&amp;OFFSET(Paramètres!$G$5,LOOKUP(ROW(B2702),Paramètres!$X$5:$Z$1005)-LOOKUP(ROW(B2702),Paramètres!$W$5:$Z$1005)*Paramètres!$P$6,0)&amp;"/"&amp;OFFSET(Paramètres!$J$5,LOOKUP(ROW(B2702),Paramètres!$Y$5:$Z$1005)-LOOKUP(ROW(B2702),Paramètres!$X$5:$Z$1005)*Paramètres!$P$7,0)&amp;"/"&amp;OFFSET(Paramètres!M2706,-LOOKUP(ROW(B2702),Paramètres!$Y$5:$Z$1005)*Paramètres!$P$8,0),""))</f>
        <v/>
      </c>
    </row>
    <row r="2703" spans="1:2" x14ac:dyDescent="0.25">
      <c r="A2703" t="str">
        <f ca="1">IF(A2702="","",IFERROR(OFFSET(Paramètres!$C$5,LOOKUP(ROW(A2703),Paramètres!$W$5:$Z$1005)-LOOKUP(ROW(A2703),Paramètres!$V$5:$Z$1005)*Paramètres!$P$5,0)&amp;OFFSET(Paramètres!$F$5,LOOKUP(ROW(A2703),Paramètres!$X$5:$Z$1005)-LOOKUP(ROW(A2703),Paramètres!$W$5:$Z$1005)*Paramètres!$P$6,0)&amp;OFFSET(Paramètres!$I$5,LOOKUP(ROW(A2703),Paramètres!$Y$5:$Z$1005)-LOOKUP(ROW(A2703),Paramètres!$X$5:$Z$1005)*Paramètres!$P$7,0)&amp;OFFSET(Paramètres!L2707,-LOOKUP(ROW(A2703),Paramètres!$Y$5:$Z$1005)*Paramètres!$P$8,0),""))</f>
        <v/>
      </c>
      <c r="B2703" t="str">
        <f ca="1">IF(B2702="","",IFERROR(OFFSET(Paramètres!$D$5,LOOKUP(ROW(B2703),Paramètres!$W$5:$Z$1005)-LOOKUP(ROW(B2703),Paramètres!$V$5:$Z$1005)*Paramètres!$P$5,0)&amp;"/"&amp;OFFSET(Paramètres!$G$5,LOOKUP(ROW(B2703),Paramètres!$X$5:$Z$1005)-LOOKUP(ROW(B2703),Paramètres!$W$5:$Z$1005)*Paramètres!$P$6,0)&amp;"/"&amp;OFFSET(Paramètres!$J$5,LOOKUP(ROW(B2703),Paramètres!$Y$5:$Z$1005)-LOOKUP(ROW(B2703),Paramètres!$X$5:$Z$1005)*Paramètres!$P$7,0)&amp;"/"&amp;OFFSET(Paramètres!M2707,-LOOKUP(ROW(B2703),Paramètres!$Y$5:$Z$1005)*Paramètres!$P$8,0),""))</f>
        <v/>
      </c>
    </row>
    <row r="2704" spans="1:2" x14ac:dyDescent="0.25">
      <c r="A2704" t="str">
        <f ca="1">IF(A2703="","",IFERROR(OFFSET(Paramètres!$C$5,LOOKUP(ROW(A2704),Paramètres!$W$5:$Z$1005)-LOOKUP(ROW(A2704),Paramètres!$V$5:$Z$1005)*Paramètres!$P$5,0)&amp;OFFSET(Paramètres!$F$5,LOOKUP(ROW(A2704),Paramètres!$X$5:$Z$1005)-LOOKUP(ROW(A2704),Paramètres!$W$5:$Z$1005)*Paramètres!$P$6,0)&amp;OFFSET(Paramètres!$I$5,LOOKUP(ROW(A2704),Paramètres!$Y$5:$Z$1005)-LOOKUP(ROW(A2704),Paramètres!$X$5:$Z$1005)*Paramètres!$P$7,0)&amp;OFFSET(Paramètres!L2708,-LOOKUP(ROW(A2704),Paramètres!$Y$5:$Z$1005)*Paramètres!$P$8,0),""))</f>
        <v/>
      </c>
      <c r="B2704" t="str">
        <f ca="1">IF(B2703="","",IFERROR(OFFSET(Paramètres!$D$5,LOOKUP(ROW(B2704),Paramètres!$W$5:$Z$1005)-LOOKUP(ROW(B2704),Paramètres!$V$5:$Z$1005)*Paramètres!$P$5,0)&amp;"/"&amp;OFFSET(Paramètres!$G$5,LOOKUP(ROW(B2704),Paramètres!$X$5:$Z$1005)-LOOKUP(ROW(B2704),Paramètres!$W$5:$Z$1005)*Paramètres!$P$6,0)&amp;"/"&amp;OFFSET(Paramètres!$J$5,LOOKUP(ROW(B2704),Paramètres!$Y$5:$Z$1005)-LOOKUP(ROW(B2704),Paramètres!$X$5:$Z$1005)*Paramètres!$P$7,0)&amp;"/"&amp;OFFSET(Paramètres!M2708,-LOOKUP(ROW(B2704),Paramètres!$Y$5:$Z$1005)*Paramètres!$P$8,0),""))</f>
        <v/>
      </c>
    </row>
    <row r="2705" spans="1:2" x14ac:dyDescent="0.25">
      <c r="A2705" t="str">
        <f ca="1">IF(A2704="","",IFERROR(OFFSET(Paramètres!$C$5,LOOKUP(ROW(A2705),Paramètres!$W$5:$Z$1005)-LOOKUP(ROW(A2705),Paramètres!$V$5:$Z$1005)*Paramètres!$P$5,0)&amp;OFFSET(Paramètres!$F$5,LOOKUP(ROW(A2705),Paramètres!$X$5:$Z$1005)-LOOKUP(ROW(A2705),Paramètres!$W$5:$Z$1005)*Paramètres!$P$6,0)&amp;OFFSET(Paramètres!$I$5,LOOKUP(ROW(A2705),Paramètres!$Y$5:$Z$1005)-LOOKUP(ROW(A2705),Paramètres!$X$5:$Z$1005)*Paramètres!$P$7,0)&amp;OFFSET(Paramètres!L2709,-LOOKUP(ROW(A2705),Paramètres!$Y$5:$Z$1005)*Paramètres!$P$8,0),""))</f>
        <v/>
      </c>
      <c r="B2705" t="str">
        <f ca="1">IF(B2704="","",IFERROR(OFFSET(Paramètres!$D$5,LOOKUP(ROW(B2705),Paramètres!$W$5:$Z$1005)-LOOKUP(ROW(B2705),Paramètres!$V$5:$Z$1005)*Paramètres!$P$5,0)&amp;"/"&amp;OFFSET(Paramètres!$G$5,LOOKUP(ROW(B2705),Paramètres!$X$5:$Z$1005)-LOOKUP(ROW(B2705),Paramètres!$W$5:$Z$1005)*Paramètres!$P$6,0)&amp;"/"&amp;OFFSET(Paramètres!$J$5,LOOKUP(ROW(B2705),Paramètres!$Y$5:$Z$1005)-LOOKUP(ROW(B2705),Paramètres!$X$5:$Z$1005)*Paramètres!$P$7,0)&amp;"/"&amp;OFFSET(Paramètres!M2709,-LOOKUP(ROW(B2705),Paramètres!$Y$5:$Z$1005)*Paramètres!$P$8,0),""))</f>
        <v/>
      </c>
    </row>
    <row r="2706" spans="1:2" x14ac:dyDescent="0.25">
      <c r="A2706" t="str">
        <f ca="1">IF(A2705="","",IFERROR(OFFSET(Paramètres!$C$5,LOOKUP(ROW(A2706),Paramètres!$W$5:$Z$1005)-LOOKUP(ROW(A2706),Paramètres!$V$5:$Z$1005)*Paramètres!$P$5,0)&amp;OFFSET(Paramètres!$F$5,LOOKUP(ROW(A2706),Paramètres!$X$5:$Z$1005)-LOOKUP(ROW(A2706),Paramètres!$W$5:$Z$1005)*Paramètres!$P$6,0)&amp;OFFSET(Paramètres!$I$5,LOOKUP(ROW(A2706),Paramètres!$Y$5:$Z$1005)-LOOKUP(ROW(A2706),Paramètres!$X$5:$Z$1005)*Paramètres!$P$7,0)&amp;OFFSET(Paramètres!L2710,-LOOKUP(ROW(A2706),Paramètres!$Y$5:$Z$1005)*Paramètres!$P$8,0),""))</f>
        <v/>
      </c>
      <c r="B2706" t="str">
        <f ca="1">IF(B2705="","",IFERROR(OFFSET(Paramètres!$D$5,LOOKUP(ROW(B2706),Paramètres!$W$5:$Z$1005)-LOOKUP(ROW(B2706),Paramètres!$V$5:$Z$1005)*Paramètres!$P$5,0)&amp;"/"&amp;OFFSET(Paramètres!$G$5,LOOKUP(ROW(B2706),Paramètres!$X$5:$Z$1005)-LOOKUP(ROW(B2706),Paramètres!$W$5:$Z$1005)*Paramètres!$P$6,0)&amp;"/"&amp;OFFSET(Paramètres!$J$5,LOOKUP(ROW(B2706),Paramètres!$Y$5:$Z$1005)-LOOKUP(ROW(B2706),Paramètres!$X$5:$Z$1005)*Paramètres!$P$7,0)&amp;"/"&amp;OFFSET(Paramètres!M2710,-LOOKUP(ROW(B2706),Paramètres!$Y$5:$Z$1005)*Paramètres!$P$8,0),""))</f>
        <v/>
      </c>
    </row>
    <row r="2707" spans="1:2" x14ac:dyDescent="0.25">
      <c r="A2707" t="str">
        <f ca="1">IF(A2706="","",IFERROR(OFFSET(Paramètres!$C$5,LOOKUP(ROW(A2707),Paramètres!$W$5:$Z$1005)-LOOKUP(ROW(A2707),Paramètres!$V$5:$Z$1005)*Paramètres!$P$5,0)&amp;OFFSET(Paramètres!$F$5,LOOKUP(ROW(A2707),Paramètres!$X$5:$Z$1005)-LOOKUP(ROW(A2707),Paramètres!$W$5:$Z$1005)*Paramètres!$P$6,0)&amp;OFFSET(Paramètres!$I$5,LOOKUP(ROW(A2707),Paramètres!$Y$5:$Z$1005)-LOOKUP(ROW(A2707),Paramètres!$X$5:$Z$1005)*Paramètres!$P$7,0)&amp;OFFSET(Paramètres!L2711,-LOOKUP(ROW(A2707),Paramètres!$Y$5:$Z$1005)*Paramètres!$P$8,0),""))</f>
        <v/>
      </c>
      <c r="B2707" t="str">
        <f ca="1">IF(B2706="","",IFERROR(OFFSET(Paramètres!$D$5,LOOKUP(ROW(B2707),Paramètres!$W$5:$Z$1005)-LOOKUP(ROW(B2707),Paramètres!$V$5:$Z$1005)*Paramètres!$P$5,0)&amp;"/"&amp;OFFSET(Paramètres!$G$5,LOOKUP(ROW(B2707),Paramètres!$X$5:$Z$1005)-LOOKUP(ROW(B2707),Paramètres!$W$5:$Z$1005)*Paramètres!$P$6,0)&amp;"/"&amp;OFFSET(Paramètres!$J$5,LOOKUP(ROW(B2707),Paramètres!$Y$5:$Z$1005)-LOOKUP(ROW(B2707),Paramètres!$X$5:$Z$1005)*Paramètres!$P$7,0)&amp;"/"&amp;OFFSET(Paramètres!M2711,-LOOKUP(ROW(B2707),Paramètres!$Y$5:$Z$1005)*Paramètres!$P$8,0),""))</f>
        <v/>
      </c>
    </row>
    <row r="2708" spans="1:2" x14ac:dyDescent="0.25">
      <c r="A2708" t="str">
        <f ca="1">IF(A2707="","",IFERROR(OFFSET(Paramètres!$C$5,LOOKUP(ROW(A2708),Paramètres!$W$5:$Z$1005)-LOOKUP(ROW(A2708),Paramètres!$V$5:$Z$1005)*Paramètres!$P$5,0)&amp;OFFSET(Paramètres!$F$5,LOOKUP(ROW(A2708),Paramètres!$X$5:$Z$1005)-LOOKUP(ROW(A2708),Paramètres!$W$5:$Z$1005)*Paramètres!$P$6,0)&amp;OFFSET(Paramètres!$I$5,LOOKUP(ROW(A2708),Paramètres!$Y$5:$Z$1005)-LOOKUP(ROW(A2708),Paramètres!$X$5:$Z$1005)*Paramètres!$P$7,0)&amp;OFFSET(Paramètres!L2712,-LOOKUP(ROW(A2708),Paramètres!$Y$5:$Z$1005)*Paramètres!$P$8,0),""))</f>
        <v/>
      </c>
      <c r="B2708" t="str">
        <f ca="1">IF(B2707="","",IFERROR(OFFSET(Paramètres!$D$5,LOOKUP(ROW(B2708),Paramètres!$W$5:$Z$1005)-LOOKUP(ROW(B2708),Paramètres!$V$5:$Z$1005)*Paramètres!$P$5,0)&amp;"/"&amp;OFFSET(Paramètres!$G$5,LOOKUP(ROW(B2708),Paramètres!$X$5:$Z$1005)-LOOKUP(ROW(B2708),Paramètres!$W$5:$Z$1005)*Paramètres!$P$6,0)&amp;"/"&amp;OFFSET(Paramètres!$J$5,LOOKUP(ROW(B2708),Paramètres!$Y$5:$Z$1005)-LOOKUP(ROW(B2708),Paramètres!$X$5:$Z$1005)*Paramètres!$P$7,0)&amp;"/"&amp;OFFSET(Paramètres!M2712,-LOOKUP(ROW(B2708),Paramètres!$Y$5:$Z$1005)*Paramètres!$P$8,0),""))</f>
        <v/>
      </c>
    </row>
    <row r="2709" spans="1:2" x14ac:dyDescent="0.25">
      <c r="A2709" t="str">
        <f ca="1">IF(A2708="","",IFERROR(OFFSET(Paramètres!$C$5,LOOKUP(ROW(A2709),Paramètres!$W$5:$Z$1005)-LOOKUP(ROW(A2709),Paramètres!$V$5:$Z$1005)*Paramètres!$P$5,0)&amp;OFFSET(Paramètres!$F$5,LOOKUP(ROW(A2709),Paramètres!$X$5:$Z$1005)-LOOKUP(ROW(A2709),Paramètres!$W$5:$Z$1005)*Paramètres!$P$6,0)&amp;OFFSET(Paramètres!$I$5,LOOKUP(ROW(A2709),Paramètres!$Y$5:$Z$1005)-LOOKUP(ROW(A2709),Paramètres!$X$5:$Z$1005)*Paramètres!$P$7,0)&amp;OFFSET(Paramètres!L2713,-LOOKUP(ROW(A2709),Paramètres!$Y$5:$Z$1005)*Paramètres!$P$8,0),""))</f>
        <v/>
      </c>
      <c r="B2709" t="str">
        <f ca="1">IF(B2708="","",IFERROR(OFFSET(Paramètres!$D$5,LOOKUP(ROW(B2709),Paramètres!$W$5:$Z$1005)-LOOKUP(ROW(B2709),Paramètres!$V$5:$Z$1005)*Paramètres!$P$5,0)&amp;"/"&amp;OFFSET(Paramètres!$G$5,LOOKUP(ROW(B2709),Paramètres!$X$5:$Z$1005)-LOOKUP(ROW(B2709),Paramètres!$W$5:$Z$1005)*Paramètres!$P$6,0)&amp;"/"&amp;OFFSET(Paramètres!$J$5,LOOKUP(ROW(B2709),Paramètres!$Y$5:$Z$1005)-LOOKUP(ROW(B2709),Paramètres!$X$5:$Z$1005)*Paramètres!$P$7,0)&amp;"/"&amp;OFFSET(Paramètres!M2713,-LOOKUP(ROW(B2709),Paramètres!$Y$5:$Z$1005)*Paramètres!$P$8,0),""))</f>
        <v/>
      </c>
    </row>
    <row r="2710" spans="1:2" x14ac:dyDescent="0.25">
      <c r="A2710" t="str">
        <f ca="1">IF(A2709="","",IFERROR(OFFSET(Paramètres!$C$5,LOOKUP(ROW(A2710),Paramètres!$W$5:$Z$1005)-LOOKUP(ROW(A2710),Paramètres!$V$5:$Z$1005)*Paramètres!$P$5,0)&amp;OFFSET(Paramètres!$F$5,LOOKUP(ROW(A2710),Paramètres!$X$5:$Z$1005)-LOOKUP(ROW(A2710),Paramètres!$W$5:$Z$1005)*Paramètres!$P$6,0)&amp;OFFSET(Paramètres!$I$5,LOOKUP(ROW(A2710),Paramètres!$Y$5:$Z$1005)-LOOKUP(ROW(A2710),Paramètres!$X$5:$Z$1005)*Paramètres!$P$7,0)&amp;OFFSET(Paramètres!L2714,-LOOKUP(ROW(A2710),Paramètres!$Y$5:$Z$1005)*Paramètres!$P$8,0),""))</f>
        <v/>
      </c>
      <c r="B2710" t="str">
        <f ca="1">IF(B2709="","",IFERROR(OFFSET(Paramètres!$D$5,LOOKUP(ROW(B2710),Paramètres!$W$5:$Z$1005)-LOOKUP(ROW(B2710),Paramètres!$V$5:$Z$1005)*Paramètres!$P$5,0)&amp;"/"&amp;OFFSET(Paramètres!$G$5,LOOKUP(ROW(B2710),Paramètres!$X$5:$Z$1005)-LOOKUP(ROW(B2710),Paramètres!$W$5:$Z$1005)*Paramètres!$P$6,0)&amp;"/"&amp;OFFSET(Paramètres!$J$5,LOOKUP(ROW(B2710),Paramètres!$Y$5:$Z$1005)-LOOKUP(ROW(B2710),Paramètres!$X$5:$Z$1005)*Paramètres!$P$7,0)&amp;"/"&amp;OFFSET(Paramètres!M2714,-LOOKUP(ROW(B2710),Paramètres!$Y$5:$Z$1005)*Paramètres!$P$8,0),""))</f>
        <v/>
      </c>
    </row>
    <row r="2711" spans="1:2" x14ac:dyDescent="0.25">
      <c r="A2711" t="str">
        <f ca="1">IF(A2710="","",IFERROR(OFFSET(Paramètres!$C$5,LOOKUP(ROW(A2711),Paramètres!$W$5:$Z$1005)-LOOKUP(ROW(A2711),Paramètres!$V$5:$Z$1005)*Paramètres!$P$5,0)&amp;OFFSET(Paramètres!$F$5,LOOKUP(ROW(A2711),Paramètres!$X$5:$Z$1005)-LOOKUP(ROW(A2711),Paramètres!$W$5:$Z$1005)*Paramètres!$P$6,0)&amp;OFFSET(Paramètres!$I$5,LOOKUP(ROW(A2711),Paramètres!$Y$5:$Z$1005)-LOOKUP(ROW(A2711),Paramètres!$X$5:$Z$1005)*Paramètres!$P$7,0)&amp;OFFSET(Paramètres!L2715,-LOOKUP(ROW(A2711),Paramètres!$Y$5:$Z$1005)*Paramètres!$P$8,0),""))</f>
        <v/>
      </c>
      <c r="B2711" t="str">
        <f ca="1">IF(B2710="","",IFERROR(OFFSET(Paramètres!$D$5,LOOKUP(ROW(B2711),Paramètres!$W$5:$Z$1005)-LOOKUP(ROW(B2711),Paramètres!$V$5:$Z$1005)*Paramètres!$P$5,0)&amp;"/"&amp;OFFSET(Paramètres!$G$5,LOOKUP(ROW(B2711),Paramètres!$X$5:$Z$1005)-LOOKUP(ROW(B2711),Paramètres!$W$5:$Z$1005)*Paramètres!$P$6,0)&amp;"/"&amp;OFFSET(Paramètres!$J$5,LOOKUP(ROW(B2711),Paramètres!$Y$5:$Z$1005)-LOOKUP(ROW(B2711),Paramètres!$X$5:$Z$1005)*Paramètres!$P$7,0)&amp;"/"&amp;OFFSET(Paramètres!M2715,-LOOKUP(ROW(B2711),Paramètres!$Y$5:$Z$1005)*Paramètres!$P$8,0),""))</f>
        <v/>
      </c>
    </row>
    <row r="2712" spans="1:2" x14ac:dyDescent="0.25">
      <c r="A2712" t="str">
        <f ca="1">IF(A2711="","",IFERROR(OFFSET(Paramètres!$C$5,LOOKUP(ROW(A2712),Paramètres!$W$5:$Z$1005)-LOOKUP(ROW(A2712),Paramètres!$V$5:$Z$1005)*Paramètres!$P$5,0)&amp;OFFSET(Paramètres!$F$5,LOOKUP(ROW(A2712),Paramètres!$X$5:$Z$1005)-LOOKUP(ROW(A2712),Paramètres!$W$5:$Z$1005)*Paramètres!$P$6,0)&amp;OFFSET(Paramètres!$I$5,LOOKUP(ROW(A2712),Paramètres!$Y$5:$Z$1005)-LOOKUP(ROW(A2712),Paramètres!$X$5:$Z$1005)*Paramètres!$P$7,0)&amp;OFFSET(Paramètres!L2716,-LOOKUP(ROW(A2712),Paramètres!$Y$5:$Z$1005)*Paramètres!$P$8,0),""))</f>
        <v/>
      </c>
      <c r="B2712" t="str">
        <f ca="1">IF(B2711="","",IFERROR(OFFSET(Paramètres!$D$5,LOOKUP(ROW(B2712),Paramètres!$W$5:$Z$1005)-LOOKUP(ROW(B2712),Paramètres!$V$5:$Z$1005)*Paramètres!$P$5,0)&amp;"/"&amp;OFFSET(Paramètres!$G$5,LOOKUP(ROW(B2712),Paramètres!$X$5:$Z$1005)-LOOKUP(ROW(B2712),Paramètres!$W$5:$Z$1005)*Paramètres!$P$6,0)&amp;"/"&amp;OFFSET(Paramètres!$J$5,LOOKUP(ROW(B2712),Paramètres!$Y$5:$Z$1005)-LOOKUP(ROW(B2712),Paramètres!$X$5:$Z$1005)*Paramètres!$P$7,0)&amp;"/"&amp;OFFSET(Paramètres!M2716,-LOOKUP(ROW(B2712),Paramètres!$Y$5:$Z$1005)*Paramètres!$P$8,0),""))</f>
        <v/>
      </c>
    </row>
    <row r="2713" spans="1:2" x14ac:dyDescent="0.25">
      <c r="A2713" t="str">
        <f ca="1">IF(A2712="","",IFERROR(OFFSET(Paramètres!$C$5,LOOKUP(ROW(A2713),Paramètres!$W$5:$Z$1005)-LOOKUP(ROW(A2713),Paramètres!$V$5:$Z$1005)*Paramètres!$P$5,0)&amp;OFFSET(Paramètres!$F$5,LOOKUP(ROW(A2713),Paramètres!$X$5:$Z$1005)-LOOKUP(ROW(A2713),Paramètres!$W$5:$Z$1005)*Paramètres!$P$6,0)&amp;OFFSET(Paramètres!$I$5,LOOKUP(ROW(A2713),Paramètres!$Y$5:$Z$1005)-LOOKUP(ROW(A2713),Paramètres!$X$5:$Z$1005)*Paramètres!$P$7,0)&amp;OFFSET(Paramètres!L2717,-LOOKUP(ROW(A2713),Paramètres!$Y$5:$Z$1005)*Paramètres!$P$8,0),""))</f>
        <v/>
      </c>
      <c r="B2713" t="str">
        <f ca="1">IF(B2712="","",IFERROR(OFFSET(Paramètres!$D$5,LOOKUP(ROW(B2713),Paramètres!$W$5:$Z$1005)-LOOKUP(ROW(B2713),Paramètres!$V$5:$Z$1005)*Paramètres!$P$5,0)&amp;"/"&amp;OFFSET(Paramètres!$G$5,LOOKUP(ROW(B2713),Paramètres!$X$5:$Z$1005)-LOOKUP(ROW(B2713),Paramètres!$W$5:$Z$1005)*Paramètres!$P$6,0)&amp;"/"&amp;OFFSET(Paramètres!$J$5,LOOKUP(ROW(B2713),Paramètres!$Y$5:$Z$1005)-LOOKUP(ROW(B2713),Paramètres!$X$5:$Z$1005)*Paramètres!$P$7,0)&amp;"/"&amp;OFFSET(Paramètres!M2717,-LOOKUP(ROW(B2713),Paramètres!$Y$5:$Z$1005)*Paramètres!$P$8,0),""))</f>
        <v/>
      </c>
    </row>
    <row r="2714" spans="1:2" x14ac:dyDescent="0.25">
      <c r="A2714" t="str">
        <f ca="1">IF(A2713="","",IFERROR(OFFSET(Paramètres!$C$5,LOOKUP(ROW(A2714),Paramètres!$W$5:$Z$1005)-LOOKUP(ROW(A2714),Paramètres!$V$5:$Z$1005)*Paramètres!$P$5,0)&amp;OFFSET(Paramètres!$F$5,LOOKUP(ROW(A2714),Paramètres!$X$5:$Z$1005)-LOOKUP(ROW(A2714),Paramètres!$W$5:$Z$1005)*Paramètres!$P$6,0)&amp;OFFSET(Paramètres!$I$5,LOOKUP(ROW(A2714),Paramètres!$Y$5:$Z$1005)-LOOKUP(ROW(A2714),Paramètres!$X$5:$Z$1005)*Paramètres!$P$7,0)&amp;OFFSET(Paramètres!L2718,-LOOKUP(ROW(A2714),Paramètres!$Y$5:$Z$1005)*Paramètres!$P$8,0),""))</f>
        <v/>
      </c>
      <c r="B2714" t="str">
        <f ca="1">IF(B2713="","",IFERROR(OFFSET(Paramètres!$D$5,LOOKUP(ROW(B2714),Paramètres!$W$5:$Z$1005)-LOOKUP(ROW(B2714),Paramètres!$V$5:$Z$1005)*Paramètres!$P$5,0)&amp;"/"&amp;OFFSET(Paramètres!$G$5,LOOKUP(ROW(B2714),Paramètres!$X$5:$Z$1005)-LOOKUP(ROW(B2714),Paramètres!$W$5:$Z$1005)*Paramètres!$P$6,0)&amp;"/"&amp;OFFSET(Paramètres!$J$5,LOOKUP(ROW(B2714),Paramètres!$Y$5:$Z$1005)-LOOKUP(ROW(B2714),Paramètres!$X$5:$Z$1005)*Paramètres!$P$7,0)&amp;"/"&amp;OFFSET(Paramètres!M2718,-LOOKUP(ROW(B2714),Paramètres!$Y$5:$Z$1005)*Paramètres!$P$8,0),""))</f>
        <v/>
      </c>
    </row>
    <row r="2715" spans="1:2" x14ac:dyDescent="0.25">
      <c r="A2715" t="str">
        <f ca="1">IF(A2714="","",IFERROR(OFFSET(Paramètres!$C$5,LOOKUP(ROW(A2715),Paramètres!$W$5:$Z$1005)-LOOKUP(ROW(A2715),Paramètres!$V$5:$Z$1005)*Paramètres!$P$5,0)&amp;OFFSET(Paramètres!$F$5,LOOKUP(ROW(A2715),Paramètres!$X$5:$Z$1005)-LOOKUP(ROW(A2715),Paramètres!$W$5:$Z$1005)*Paramètres!$P$6,0)&amp;OFFSET(Paramètres!$I$5,LOOKUP(ROW(A2715),Paramètres!$Y$5:$Z$1005)-LOOKUP(ROW(A2715),Paramètres!$X$5:$Z$1005)*Paramètres!$P$7,0)&amp;OFFSET(Paramètres!L2719,-LOOKUP(ROW(A2715),Paramètres!$Y$5:$Z$1005)*Paramètres!$P$8,0),""))</f>
        <v/>
      </c>
      <c r="B2715" t="str">
        <f ca="1">IF(B2714="","",IFERROR(OFFSET(Paramètres!$D$5,LOOKUP(ROW(B2715),Paramètres!$W$5:$Z$1005)-LOOKUP(ROW(B2715),Paramètres!$V$5:$Z$1005)*Paramètres!$P$5,0)&amp;"/"&amp;OFFSET(Paramètres!$G$5,LOOKUP(ROW(B2715),Paramètres!$X$5:$Z$1005)-LOOKUP(ROW(B2715),Paramètres!$W$5:$Z$1005)*Paramètres!$P$6,0)&amp;"/"&amp;OFFSET(Paramètres!$J$5,LOOKUP(ROW(B2715),Paramètres!$Y$5:$Z$1005)-LOOKUP(ROW(B2715),Paramètres!$X$5:$Z$1005)*Paramètres!$P$7,0)&amp;"/"&amp;OFFSET(Paramètres!M2719,-LOOKUP(ROW(B2715),Paramètres!$Y$5:$Z$1005)*Paramètres!$P$8,0),""))</f>
        <v/>
      </c>
    </row>
    <row r="2716" spans="1:2" x14ac:dyDescent="0.25">
      <c r="A2716" t="str">
        <f ca="1">IF(A2715="","",IFERROR(OFFSET(Paramètres!$C$5,LOOKUP(ROW(A2716),Paramètres!$W$5:$Z$1005)-LOOKUP(ROW(A2716),Paramètres!$V$5:$Z$1005)*Paramètres!$P$5,0)&amp;OFFSET(Paramètres!$F$5,LOOKUP(ROW(A2716),Paramètres!$X$5:$Z$1005)-LOOKUP(ROW(A2716),Paramètres!$W$5:$Z$1005)*Paramètres!$P$6,0)&amp;OFFSET(Paramètres!$I$5,LOOKUP(ROW(A2716),Paramètres!$Y$5:$Z$1005)-LOOKUP(ROW(A2716),Paramètres!$X$5:$Z$1005)*Paramètres!$P$7,0)&amp;OFFSET(Paramètres!L2720,-LOOKUP(ROW(A2716),Paramètres!$Y$5:$Z$1005)*Paramètres!$P$8,0),""))</f>
        <v/>
      </c>
      <c r="B2716" t="str">
        <f ca="1">IF(B2715="","",IFERROR(OFFSET(Paramètres!$D$5,LOOKUP(ROW(B2716),Paramètres!$W$5:$Z$1005)-LOOKUP(ROW(B2716),Paramètres!$V$5:$Z$1005)*Paramètres!$P$5,0)&amp;"/"&amp;OFFSET(Paramètres!$G$5,LOOKUP(ROW(B2716),Paramètres!$X$5:$Z$1005)-LOOKUP(ROW(B2716),Paramètres!$W$5:$Z$1005)*Paramètres!$P$6,0)&amp;"/"&amp;OFFSET(Paramètres!$J$5,LOOKUP(ROW(B2716),Paramètres!$Y$5:$Z$1005)-LOOKUP(ROW(B2716),Paramètres!$X$5:$Z$1005)*Paramètres!$P$7,0)&amp;"/"&amp;OFFSET(Paramètres!M2720,-LOOKUP(ROW(B2716),Paramètres!$Y$5:$Z$1005)*Paramètres!$P$8,0),""))</f>
        <v/>
      </c>
    </row>
    <row r="2717" spans="1:2" x14ac:dyDescent="0.25">
      <c r="A2717" t="str">
        <f ca="1">IF(A2716="","",IFERROR(OFFSET(Paramètres!$C$5,LOOKUP(ROW(A2717),Paramètres!$W$5:$Z$1005)-LOOKUP(ROW(A2717),Paramètres!$V$5:$Z$1005)*Paramètres!$P$5,0)&amp;OFFSET(Paramètres!$F$5,LOOKUP(ROW(A2717),Paramètres!$X$5:$Z$1005)-LOOKUP(ROW(A2717),Paramètres!$W$5:$Z$1005)*Paramètres!$P$6,0)&amp;OFFSET(Paramètres!$I$5,LOOKUP(ROW(A2717),Paramètres!$Y$5:$Z$1005)-LOOKUP(ROW(A2717),Paramètres!$X$5:$Z$1005)*Paramètres!$P$7,0)&amp;OFFSET(Paramètres!L2721,-LOOKUP(ROW(A2717),Paramètres!$Y$5:$Z$1005)*Paramètres!$P$8,0),""))</f>
        <v/>
      </c>
      <c r="B2717" t="str">
        <f ca="1">IF(B2716="","",IFERROR(OFFSET(Paramètres!$D$5,LOOKUP(ROW(B2717),Paramètres!$W$5:$Z$1005)-LOOKUP(ROW(B2717),Paramètres!$V$5:$Z$1005)*Paramètres!$P$5,0)&amp;"/"&amp;OFFSET(Paramètres!$G$5,LOOKUP(ROW(B2717),Paramètres!$X$5:$Z$1005)-LOOKUP(ROW(B2717),Paramètres!$W$5:$Z$1005)*Paramètres!$P$6,0)&amp;"/"&amp;OFFSET(Paramètres!$J$5,LOOKUP(ROW(B2717),Paramètres!$Y$5:$Z$1005)-LOOKUP(ROW(B2717),Paramètres!$X$5:$Z$1005)*Paramètres!$P$7,0)&amp;"/"&amp;OFFSET(Paramètres!M2721,-LOOKUP(ROW(B2717),Paramètres!$Y$5:$Z$1005)*Paramètres!$P$8,0),""))</f>
        <v/>
      </c>
    </row>
    <row r="2718" spans="1:2" x14ac:dyDescent="0.25">
      <c r="A2718" t="str">
        <f ca="1">IF(A2717="","",IFERROR(OFFSET(Paramètres!$C$5,LOOKUP(ROW(A2718),Paramètres!$W$5:$Z$1005)-LOOKUP(ROW(A2718),Paramètres!$V$5:$Z$1005)*Paramètres!$P$5,0)&amp;OFFSET(Paramètres!$F$5,LOOKUP(ROW(A2718),Paramètres!$X$5:$Z$1005)-LOOKUP(ROW(A2718),Paramètres!$W$5:$Z$1005)*Paramètres!$P$6,0)&amp;OFFSET(Paramètres!$I$5,LOOKUP(ROW(A2718),Paramètres!$Y$5:$Z$1005)-LOOKUP(ROW(A2718),Paramètres!$X$5:$Z$1005)*Paramètres!$P$7,0)&amp;OFFSET(Paramètres!L2722,-LOOKUP(ROW(A2718),Paramètres!$Y$5:$Z$1005)*Paramètres!$P$8,0),""))</f>
        <v/>
      </c>
      <c r="B2718" t="str">
        <f ca="1">IF(B2717="","",IFERROR(OFFSET(Paramètres!$D$5,LOOKUP(ROW(B2718),Paramètres!$W$5:$Z$1005)-LOOKUP(ROW(B2718),Paramètres!$V$5:$Z$1005)*Paramètres!$P$5,0)&amp;"/"&amp;OFFSET(Paramètres!$G$5,LOOKUP(ROW(B2718),Paramètres!$X$5:$Z$1005)-LOOKUP(ROW(B2718),Paramètres!$W$5:$Z$1005)*Paramètres!$P$6,0)&amp;"/"&amp;OFFSET(Paramètres!$J$5,LOOKUP(ROW(B2718),Paramètres!$Y$5:$Z$1005)-LOOKUP(ROW(B2718),Paramètres!$X$5:$Z$1005)*Paramètres!$P$7,0)&amp;"/"&amp;OFFSET(Paramètres!M2722,-LOOKUP(ROW(B2718),Paramètres!$Y$5:$Z$1005)*Paramètres!$P$8,0),""))</f>
        <v/>
      </c>
    </row>
    <row r="2719" spans="1:2" x14ac:dyDescent="0.25">
      <c r="A2719" t="str">
        <f ca="1">IF(A2718="","",IFERROR(OFFSET(Paramètres!$C$5,LOOKUP(ROW(A2719),Paramètres!$W$5:$Z$1005)-LOOKUP(ROW(A2719),Paramètres!$V$5:$Z$1005)*Paramètres!$P$5,0)&amp;OFFSET(Paramètres!$F$5,LOOKUP(ROW(A2719),Paramètres!$X$5:$Z$1005)-LOOKUP(ROW(A2719),Paramètres!$W$5:$Z$1005)*Paramètres!$P$6,0)&amp;OFFSET(Paramètres!$I$5,LOOKUP(ROW(A2719),Paramètres!$Y$5:$Z$1005)-LOOKUP(ROW(A2719),Paramètres!$X$5:$Z$1005)*Paramètres!$P$7,0)&amp;OFFSET(Paramètres!L2723,-LOOKUP(ROW(A2719),Paramètres!$Y$5:$Z$1005)*Paramètres!$P$8,0),""))</f>
        <v/>
      </c>
      <c r="B2719" t="str">
        <f ca="1">IF(B2718="","",IFERROR(OFFSET(Paramètres!$D$5,LOOKUP(ROW(B2719),Paramètres!$W$5:$Z$1005)-LOOKUP(ROW(B2719),Paramètres!$V$5:$Z$1005)*Paramètres!$P$5,0)&amp;"/"&amp;OFFSET(Paramètres!$G$5,LOOKUP(ROW(B2719),Paramètres!$X$5:$Z$1005)-LOOKUP(ROW(B2719),Paramètres!$W$5:$Z$1005)*Paramètres!$P$6,0)&amp;"/"&amp;OFFSET(Paramètres!$J$5,LOOKUP(ROW(B2719),Paramètres!$Y$5:$Z$1005)-LOOKUP(ROW(B2719),Paramètres!$X$5:$Z$1005)*Paramètres!$P$7,0)&amp;"/"&amp;OFFSET(Paramètres!M2723,-LOOKUP(ROW(B2719),Paramètres!$Y$5:$Z$1005)*Paramètres!$P$8,0),""))</f>
        <v/>
      </c>
    </row>
    <row r="2720" spans="1:2" x14ac:dyDescent="0.25">
      <c r="A2720" t="str">
        <f ca="1">IF(A2719="","",IFERROR(OFFSET(Paramètres!$C$5,LOOKUP(ROW(A2720),Paramètres!$W$5:$Z$1005)-LOOKUP(ROW(A2720),Paramètres!$V$5:$Z$1005)*Paramètres!$P$5,0)&amp;OFFSET(Paramètres!$F$5,LOOKUP(ROW(A2720),Paramètres!$X$5:$Z$1005)-LOOKUP(ROW(A2720),Paramètres!$W$5:$Z$1005)*Paramètres!$P$6,0)&amp;OFFSET(Paramètres!$I$5,LOOKUP(ROW(A2720),Paramètres!$Y$5:$Z$1005)-LOOKUP(ROW(A2720),Paramètres!$X$5:$Z$1005)*Paramètres!$P$7,0)&amp;OFFSET(Paramètres!L2724,-LOOKUP(ROW(A2720),Paramètres!$Y$5:$Z$1005)*Paramètres!$P$8,0),""))</f>
        <v/>
      </c>
      <c r="B2720" t="str">
        <f ca="1">IF(B2719="","",IFERROR(OFFSET(Paramètres!$D$5,LOOKUP(ROW(B2720),Paramètres!$W$5:$Z$1005)-LOOKUP(ROW(B2720),Paramètres!$V$5:$Z$1005)*Paramètres!$P$5,0)&amp;"/"&amp;OFFSET(Paramètres!$G$5,LOOKUP(ROW(B2720),Paramètres!$X$5:$Z$1005)-LOOKUP(ROW(B2720),Paramètres!$W$5:$Z$1005)*Paramètres!$P$6,0)&amp;"/"&amp;OFFSET(Paramètres!$J$5,LOOKUP(ROW(B2720),Paramètres!$Y$5:$Z$1005)-LOOKUP(ROW(B2720),Paramètres!$X$5:$Z$1005)*Paramètres!$P$7,0)&amp;"/"&amp;OFFSET(Paramètres!M2724,-LOOKUP(ROW(B2720),Paramètres!$Y$5:$Z$1005)*Paramètres!$P$8,0),""))</f>
        <v/>
      </c>
    </row>
    <row r="2721" spans="1:2" x14ac:dyDescent="0.25">
      <c r="A2721" t="str">
        <f ca="1">IF(A2720="","",IFERROR(OFFSET(Paramètres!$C$5,LOOKUP(ROW(A2721),Paramètres!$W$5:$Z$1005)-LOOKUP(ROW(A2721),Paramètres!$V$5:$Z$1005)*Paramètres!$P$5,0)&amp;OFFSET(Paramètres!$F$5,LOOKUP(ROW(A2721),Paramètres!$X$5:$Z$1005)-LOOKUP(ROW(A2721),Paramètres!$W$5:$Z$1005)*Paramètres!$P$6,0)&amp;OFFSET(Paramètres!$I$5,LOOKUP(ROW(A2721),Paramètres!$Y$5:$Z$1005)-LOOKUP(ROW(A2721),Paramètres!$X$5:$Z$1005)*Paramètres!$P$7,0)&amp;OFFSET(Paramètres!L2725,-LOOKUP(ROW(A2721),Paramètres!$Y$5:$Z$1005)*Paramètres!$P$8,0),""))</f>
        <v/>
      </c>
      <c r="B2721" t="str">
        <f ca="1">IF(B2720="","",IFERROR(OFFSET(Paramètres!$D$5,LOOKUP(ROW(B2721),Paramètres!$W$5:$Z$1005)-LOOKUP(ROW(B2721),Paramètres!$V$5:$Z$1005)*Paramètres!$P$5,0)&amp;"/"&amp;OFFSET(Paramètres!$G$5,LOOKUP(ROW(B2721),Paramètres!$X$5:$Z$1005)-LOOKUP(ROW(B2721),Paramètres!$W$5:$Z$1005)*Paramètres!$P$6,0)&amp;"/"&amp;OFFSET(Paramètres!$J$5,LOOKUP(ROW(B2721),Paramètres!$Y$5:$Z$1005)-LOOKUP(ROW(B2721),Paramètres!$X$5:$Z$1005)*Paramètres!$P$7,0)&amp;"/"&amp;OFFSET(Paramètres!M2725,-LOOKUP(ROW(B2721),Paramètres!$Y$5:$Z$1005)*Paramètres!$P$8,0),""))</f>
        <v/>
      </c>
    </row>
    <row r="2722" spans="1:2" x14ac:dyDescent="0.25">
      <c r="A2722" t="str">
        <f ca="1">IF(A2721="","",IFERROR(OFFSET(Paramètres!$C$5,LOOKUP(ROW(A2722),Paramètres!$W$5:$Z$1005)-LOOKUP(ROW(A2722),Paramètres!$V$5:$Z$1005)*Paramètres!$P$5,0)&amp;OFFSET(Paramètres!$F$5,LOOKUP(ROW(A2722),Paramètres!$X$5:$Z$1005)-LOOKUP(ROW(A2722),Paramètres!$W$5:$Z$1005)*Paramètres!$P$6,0)&amp;OFFSET(Paramètres!$I$5,LOOKUP(ROW(A2722),Paramètres!$Y$5:$Z$1005)-LOOKUP(ROW(A2722),Paramètres!$X$5:$Z$1005)*Paramètres!$P$7,0)&amp;OFFSET(Paramètres!L2726,-LOOKUP(ROW(A2722),Paramètres!$Y$5:$Z$1005)*Paramètres!$P$8,0),""))</f>
        <v/>
      </c>
      <c r="B2722" t="str">
        <f ca="1">IF(B2721="","",IFERROR(OFFSET(Paramètres!$D$5,LOOKUP(ROW(B2722),Paramètres!$W$5:$Z$1005)-LOOKUP(ROW(B2722),Paramètres!$V$5:$Z$1005)*Paramètres!$P$5,0)&amp;"/"&amp;OFFSET(Paramètres!$G$5,LOOKUP(ROW(B2722),Paramètres!$X$5:$Z$1005)-LOOKUP(ROW(B2722),Paramètres!$W$5:$Z$1005)*Paramètres!$P$6,0)&amp;"/"&amp;OFFSET(Paramètres!$J$5,LOOKUP(ROW(B2722),Paramètres!$Y$5:$Z$1005)-LOOKUP(ROW(B2722),Paramètres!$X$5:$Z$1005)*Paramètres!$P$7,0)&amp;"/"&amp;OFFSET(Paramètres!M2726,-LOOKUP(ROW(B2722),Paramètres!$Y$5:$Z$1005)*Paramètres!$P$8,0),""))</f>
        <v/>
      </c>
    </row>
    <row r="2723" spans="1:2" x14ac:dyDescent="0.25">
      <c r="A2723" t="str">
        <f ca="1">IF(A2722="","",IFERROR(OFFSET(Paramètres!$C$5,LOOKUP(ROW(A2723),Paramètres!$W$5:$Z$1005)-LOOKUP(ROW(A2723),Paramètres!$V$5:$Z$1005)*Paramètres!$P$5,0)&amp;OFFSET(Paramètres!$F$5,LOOKUP(ROW(A2723),Paramètres!$X$5:$Z$1005)-LOOKUP(ROW(A2723),Paramètres!$W$5:$Z$1005)*Paramètres!$P$6,0)&amp;OFFSET(Paramètres!$I$5,LOOKUP(ROW(A2723),Paramètres!$Y$5:$Z$1005)-LOOKUP(ROW(A2723),Paramètres!$X$5:$Z$1005)*Paramètres!$P$7,0)&amp;OFFSET(Paramètres!L2727,-LOOKUP(ROW(A2723),Paramètres!$Y$5:$Z$1005)*Paramètres!$P$8,0),""))</f>
        <v/>
      </c>
      <c r="B2723" t="str">
        <f ca="1">IF(B2722="","",IFERROR(OFFSET(Paramètres!$D$5,LOOKUP(ROW(B2723),Paramètres!$W$5:$Z$1005)-LOOKUP(ROW(B2723),Paramètres!$V$5:$Z$1005)*Paramètres!$P$5,0)&amp;"/"&amp;OFFSET(Paramètres!$G$5,LOOKUP(ROW(B2723),Paramètres!$X$5:$Z$1005)-LOOKUP(ROW(B2723),Paramètres!$W$5:$Z$1005)*Paramètres!$P$6,0)&amp;"/"&amp;OFFSET(Paramètres!$J$5,LOOKUP(ROW(B2723),Paramètres!$Y$5:$Z$1005)-LOOKUP(ROW(B2723),Paramètres!$X$5:$Z$1005)*Paramètres!$P$7,0)&amp;"/"&amp;OFFSET(Paramètres!M2727,-LOOKUP(ROW(B2723),Paramètres!$Y$5:$Z$1005)*Paramètres!$P$8,0),""))</f>
        <v/>
      </c>
    </row>
    <row r="2724" spans="1:2" x14ac:dyDescent="0.25">
      <c r="A2724" t="str">
        <f ca="1">IF(A2723="","",IFERROR(OFFSET(Paramètres!$C$5,LOOKUP(ROW(A2724),Paramètres!$W$5:$Z$1005)-LOOKUP(ROW(A2724),Paramètres!$V$5:$Z$1005)*Paramètres!$P$5,0)&amp;OFFSET(Paramètres!$F$5,LOOKUP(ROW(A2724),Paramètres!$X$5:$Z$1005)-LOOKUP(ROW(A2724),Paramètres!$W$5:$Z$1005)*Paramètres!$P$6,0)&amp;OFFSET(Paramètres!$I$5,LOOKUP(ROW(A2724),Paramètres!$Y$5:$Z$1005)-LOOKUP(ROW(A2724),Paramètres!$X$5:$Z$1005)*Paramètres!$P$7,0)&amp;OFFSET(Paramètres!L2728,-LOOKUP(ROW(A2724),Paramètres!$Y$5:$Z$1005)*Paramètres!$P$8,0),""))</f>
        <v/>
      </c>
      <c r="B2724" t="str">
        <f ca="1">IF(B2723="","",IFERROR(OFFSET(Paramètres!$D$5,LOOKUP(ROW(B2724),Paramètres!$W$5:$Z$1005)-LOOKUP(ROW(B2724),Paramètres!$V$5:$Z$1005)*Paramètres!$P$5,0)&amp;"/"&amp;OFFSET(Paramètres!$G$5,LOOKUP(ROW(B2724),Paramètres!$X$5:$Z$1005)-LOOKUP(ROW(B2724),Paramètres!$W$5:$Z$1005)*Paramètres!$P$6,0)&amp;"/"&amp;OFFSET(Paramètres!$J$5,LOOKUP(ROW(B2724),Paramètres!$Y$5:$Z$1005)-LOOKUP(ROW(B2724),Paramètres!$X$5:$Z$1005)*Paramètres!$P$7,0)&amp;"/"&amp;OFFSET(Paramètres!M2728,-LOOKUP(ROW(B2724),Paramètres!$Y$5:$Z$1005)*Paramètres!$P$8,0),""))</f>
        <v/>
      </c>
    </row>
    <row r="2725" spans="1:2" x14ac:dyDescent="0.25">
      <c r="A2725" t="str">
        <f ca="1">IF(A2724="","",IFERROR(OFFSET(Paramètres!$C$5,LOOKUP(ROW(A2725),Paramètres!$W$5:$Z$1005)-LOOKUP(ROW(A2725),Paramètres!$V$5:$Z$1005)*Paramètres!$P$5,0)&amp;OFFSET(Paramètres!$F$5,LOOKUP(ROW(A2725),Paramètres!$X$5:$Z$1005)-LOOKUP(ROW(A2725),Paramètres!$W$5:$Z$1005)*Paramètres!$P$6,0)&amp;OFFSET(Paramètres!$I$5,LOOKUP(ROW(A2725),Paramètres!$Y$5:$Z$1005)-LOOKUP(ROW(A2725),Paramètres!$X$5:$Z$1005)*Paramètres!$P$7,0)&amp;OFFSET(Paramètres!L2729,-LOOKUP(ROW(A2725),Paramètres!$Y$5:$Z$1005)*Paramètres!$P$8,0),""))</f>
        <v/>
      </c>
      <c r="B2725" t="str">
        <f ca="1">IF(B2724="","",IFERROR(OFFSET(Paramètres!$D$5,LOOKUP(ROW(B2725),Paramètres!$W$5:$Z$1005)-LOOKUP(ROW(B2725),Paramètres!$V$5:$Z$1005)*Paramètres!$P$5,0)&amp;"/"&amp;OFFSET(Paramètres!$G$5,LOOKUP(ROW(B2725),Paramètres!$X$5:$Z$1005)-LOOKUP(ROW(B2725),Paramètres!$W$5:$Z$1005)*Paramètres!$P$6,0)&amp;"/"&amp;OFFSET(Paramètres!$J$5,LOOKUP(ROW(B2725),Paramètres!$Y$5:$Z$1005)-LOOKUP(ROW(B2725),Paramètres!$X$5:$Z$1005)*Paramètres!$P$7,0)&amp;"/"&amp;OFFSET(Paramètres!M2729,-LOOKUP(ROW(B2725),Paramètres!$Y$5:$Z$1005)*Paramètres!$P$8,0),""))</f>
        <v/>
      </c>
    </row>
    <row r="2726" spans="1:2" x14ac:dyDescent="0.25">
      <c r="A2726" t="str">
        <f ca="1">IF(A2725="","",IFERROR(OFFSET(Paramètres!$C$5,LOOKUP(ROW(A2726),Paramètres!$W$5:$Z$1005)-LOOKUP(ROW(A2726),Paramètres!$V$5:$Z$1005)*Paramètres!$P$5,0)&amp;OFFSET(Paramètres!$F$5,LOOKUP(ROW(A2726),Paramètres!$X$5:$Z$1005)-LOOKUP(ROW(A2726),Paramètres!$W$5:$Z$1005)*Paramètres!$P$6,0)&amp;OFFSET(Paramètres!$I$5,LOOKUP(ROW(A2726),Paramètres!$Y$5:$Z$1005)-LOOKUP(ROW(A2726),Paramètres!$X$5:$Z$1005)*Paramètres!$P$7,0)&amp;OFFSET(Paramètres!L2730,-LOOKUP(ROW(A2726),Paramètres!$Y$5:$Z$1005)*Paramètres!$P$8,0),""))</f>
        <v/>
      </c>
      <c r="B2726" t="str">
        <f ca="1">IF(B2725="","",IFERROR(OFFSET(Paramètres!$D$5,LOOKUP(ROW(B2726),Paramètres!$W$5:$Z$1005)-LOOKUP(ROW(B2726),Paramètres!$V$5:$Z$1005)*Paramètres!$P$5,0)&amp;"/"&amp;OFFSET(Paramètres!$G$5,LOOKUP(ROW(B2726),Paramètres!$X$5:$Z$1005)-LOOKUP(ROW(B2726),Paramètres!$W$5:$Z$1005)*Paramètres!$P$6,0)&amp;"/"&amp;OFFSET(Paramètres!$J$5,LOOKUP(ROW(B2726),Paramètres!$Y$5:$Z$1005)-LOOKUP(ROW(B2726),Paramètres!$X$5:$Z$1005)*Paramètres!$P$7,0)&amp;"/"&amp;OFFSET(Paramètres!M2730,-LOOKUP(ROW(B2726),Paramètres!$Y$5:$Z$1005)*Paramètres!$P$8,0),""))</f>
        <v/>
      </c>
    </row>
    <row r="2727" spans="1:2" x14ac:dyDescent="0.25">
      <c r="A2727" t="str">
        <f ca="1">IF(A2726="","",IFERROR(OFFSET(Paramètres!$C$5,LOOKUP(ROW(A2727),Paramètres!$W$5:$Z$1005)-LOOKUP(ROW(A2727),Paramètres!$V$5:$Z$1005)*Paramètres!$P$5,0)&amp;OFFSET(Paramètres!$F$5,LOOKUP(ROW(A2727),Paramètres!$X$5:$Z$1005)-LOOKUP(ROW(A2727),Paramètres!$W$5:$Z$1005)*Paramètres!$P$6,0)&amp;OFFSET(Paramètres!$I$5,LOOKUP(ROW(A2727),Paramètres!$Y$5:$Z$1005)-LOOKUP(ROW(A2727),Paramètres!$X$5:$Z$1005)*Paramètres!$P$7,0)&amp;OFFSET(Paramètres!L2731,-LOOKUP(ROW(A2727),Paramètres!$Y$5:$Z$1005)*Paramètres!$P$8,0),""))</f>
        <v/>
      </c>
      <c r="B2727" t="str">
        <f ca="1">IF(B2726="","",IFERROR(OFFSET(Paramètres!$D$5,LOOKUP(ROW(B2727),Paramètres!$W$5:$Z$1005)-LOOKUP(ROW(B2727),Paramètres!$V$5:$Z$1005)*Paramètres!$P$5,0)&amp;"/"&amp;OFFSET(Paramètres!$G$5,LOOKUP(ROW(B2727),Paramètres!$X$5:$Z$1005)-LOOKUP(ROW(B2727),Paramètres!$W$5:$Z$1005)*Paramètres!$P$6,0)&amp;"/"&amp;OFFSET(Paramètres!$J$5,LOOKUP(ROW(B2727),Paramètres!$Y$5:$Z$1005)-LOOKUP(ROW(B2727),Paramètres!$X$5:$Z$1005)*Paramètres!$P$7,0)&amp;"/"&amp;OFFSET(Paramètres!M2731,-LOOKUP(ROW(B2727),Paramètres!$Y$5:$Z$1005)*Paramètres!$P$8,0),""))</f>
        <v/>
      </c>
    </row>
    <row r="2728" spans="1:2" x14ac:dyDescent="0.25">
      <c r="A2728" t="str">
        <f ca="1">IF(A2727="","",IFERROR(OFFSET(Paramètres!$C$5,LOOKUP(ROW(A2728),Paramètres!$W$5:$Z$1005)-LOOKUP(ROW(A2728),Paramètres!$V$5:$Z$1005)*Paramètres!$P$5,0)&amp;OFFSET(Paramètres!$F$5,LOOKUP(ROW(A2728),Paramètres!$X$5:$Z$1005)-LOOKUP(ROW(A2728),Paramètres!$W$5:$Z$1005)*Paramètres!$P$6,0)&amp;OFFSET(Paramètres!$I$5,LOOKUP(ROW(A2728),Paramètres!$Y$5:$Z$1005)-LOOKUP(ROW(A2728),Paramètres!$X$5:$Z$1005)*Paramètres!$P$7,0)&amp;OFFSET(Paramètres!L2732,-LOOKUP(ROW(A2728),Paramètres!$Y$5:$Z$1005)*Paramètres!$P$8,0),""))</f>
        <v/>
      </c>
      <c r="B2728" t="str">
        <f ca="1">IF(B2727="","",IFERROR(OFFSET(Paramètres!$D$5,LOOKUP(ROW(B2728),Paramètres!$W$5:$Z$1005)-LOOKUP(ROW(B2728),Paramètres!$V$5:$Z$1005)*Paramètres!$P$5,0)&amp;"/"&amp;OFFSET(Paramètres!$G$5,LOOKUP(ROW(B2728),Paramètres!$X$5:$Z$1005)-LOOKUP(ROW(B2728),Paramètres!$W$5:$Z$1005)*Paramètres!$P$6,0)&amp;"/"&amp;OFFSET(Paramètres!$J$5,LOOKUP(ROW(B2728),Paramètres!$Y$5:$Z$1005)-LOOKUP(ROW(B2728),Paramètres!$X$5:$Z$1005)*Paramètres!$P$7,0)&amp;"/"&amp;OFFSET(Paramètres!M2732,-LOOKUP(ROW(B2728),Paramètres!$Y$5:$Z$1005)*Paramètres!$P$8,0),""))</f>
        <v/>
      </c>
    </row>
    <row r="2729" spans="1:2" x14ac:dyDescent="0.25">
      <c r="A2729" t="str">
        <f ca="1">IF(A2728="","",IFERROR(OFFSET(Paramètres!$C$5,LOOKUP(ROW(A2729),Paramètres!$W$5:$Z$1005)-LOOKUP(ROW(A2729),Paramètres!$V$5:$Z$1005)*Paramètres!$P$5,0)&amp;OFFSET(Paramètres!$F$5,LOOKUP(ROW(A2729),Paramètres!$X$5:$Z$1005)-LOOKUP(ROW(A2729),Paramètres!$W$5:$Z$1005)*Paramètres!$P$6,0)&amp;OFFSET(Paramètres!$I$5,LOOKUP(ROW(A2729),Paramètres!$Y$5:$Z$1005)-LOOKUP(ROW(A2729),Paramètres!$X$5:$Z$1005)*Paramètres!$P$7,0)&amp;OFFSET(Paramètres!L2733,-LOOKUP(ROW(A2729),Paramètres!$Y$5:$Z$1005)*Paramètres!$P$8,0),""))</f>
        <v/>
      </c>
      <c r="B2729" t="str">
        <f ca="1">IF(B2728="","",IFERROR(OFFSET(Paramètres!$D$5,LOOKUP(ROW(B2729),Paramètres!$W$5:$Z$1005)-LOOKUP(ROW(B2729),Paramètres!$V$5:$Z$1005)*Paramètres!$P$5,0)&amp;"/"&amp;OFFSET(Paramètres!$G$5,LOOKUP(ROW(B2729),Paramètres!$X$5:$Z$1005)-LOOKUP(ROW(B2729),Paramètres!$W$5:$Z$1005)*Paramètres!$P$6,0)&amp;"/"&amp;OFFSET(Paramètres!$J$5,LOOKUP(ROW(B2729),Paramètres!$Y$5:$Z$1005)-LOOKUP(ROW(B2729),Paramètres!$X$5:$Z$1005)*Paramètres!$P$7,0)&amp;"/"&amp;OFFSET(Paramètres!M2733,-LOOKUP(ROW(B2729),Paramètres!$Y$5:$Z$1005)*Paramètres!$P$8,0),""))</f>
        <v/>
      </c>
    </row>
    <row r="2730" spans="1:2" x14ac:dyDescent="0.25">
      <c r="A2730" t="str">
        <f ca="1">IF(A2729="","",IFERROR(OFFSET(Paramètres!$C$5,LOOKUP(ROW(A2730),Paramètres!$W$5:$Z$1005)-LOOKUP(ROW(A2730),Paramètres!$V$5:$Z$1005)*Paramètres!$P$5,0)&amp;OFFSET(Paramètres!$F$5,LOOKUP(ROW(A2730),Paramètres!$X$5:$Z$1005)-LOOKUP(ROW(A2730),Paramètres!$W$5:$Z$1005)*Paramètres!$P$6,0)&amp;OFFSET(Paramètres!$I$5,LOOKUP(ROW(A2730),Paramètres!$Y$5:$Z$1005)-LOOKUP(ROW(A2730),Paramètres!$X$5:$Z$1005)*Paramètres!$P$7,0)&amp;OFFSET(Paramètres!L2734,-LOOKUP(ROW(A2730),Paramètres!$Y$5:$Z$1005)*Paramètres!$P$8,0),""))</f>
        <v/>
      </c>
      <c r="B2730" t="str">
        <f ca="1">IF(B2729="","",IFERROR(OFFSET(Paramètres!$D$5,LOOKUP(ROW(B2730),Paramètres!$W$5:$Z$1005)-LOOKUP(ROW(B2730),Paramètres!$V$5:$Z$1005)*Paramètres!$P$5,0)&amp;"/"&amp;OFFSET(Paramètres!$G$5,LOOKUP(ROW(B2730),Paramètres!$X$5:$Z$1005)-LOOKUP(ROW(B2730),Paramètres!$W$5:$Z$1005)*Paramètres!$P$6,0)&amp;"/"&amp;OFFSET(Paramètres!$J$5,LOOKUP(ROW(B2730),Paramètres!$Y$5:$Z$1005)-LOOKUP(ROW(B2730),Paramètres!$X$5:$Z$1005)*Paramètres!$P$7,0)&amp;"/"&amp;OFFSET(Paramètres!M2734,-LOOKUP(ROW(B2730),Paramètres!$Y$5:$Z$1005)*Paramètres!$P$8,0),""))</f>
        <v/>
      </c>
    </row>
    <row r="2731" spans="1:2" x14ac:dyDescent="0.25">
      <c r="A2731" t="str">
        <f ca="1">IF(A2730="","",IFERROR(OFFSET(Paramètres!$C$5,LOOKUP(ROW(A2731),Paramètres!$W$5:$Z$1005)-LOOKUP(ROW(A2731),Paramètres!$V$5:$Z$1005)*Paramètres!$P$5,0)&amp;OFFSET(Paramètres!$F$5,LOOKUP(ROW(A2731),Paramètres!$X$5:$Z$1005)-LOOKUP(ROW(A2731),Paramètres!$W$5:$Z$1005)*Paramètres!$P$6,0)&amp;OFFSET(Paramètres!$I$5,LOOKUP(ROW(A2731),Paramètres!$Y$5:$Z$1005)-LOOKUP(ROW(A2731),Paramètres!$X$5:$Z$1005)*Paramètres!$P$7,0)&amp;OFFSET(Paramètres!L2735,-LOOKUP(ROW(A2731),Paramètres!$Y$5:$Z$1005)*Paramètres!$P$8,0),""))</f>
        <v/>
      </c>
      <c r="B2731" t="str">
        <f ca="1">IF(B2730="","",IFERROR(OFFSET(Paramètres!$D$5,LOOKUP(ROW(B2731),Paramètres!$W$5:$Z$1005)-LOOKUP(ROW(B2731),Paramètres!$V$5:$Z$1005)*Paramètres!$P$5,0)&amp;"/"&amp;OFFSET(Paramètres!$G$5,LOOKUP(ROW(B2731),Paramètres!$X$5:$Z$1005)-LOOKUP(ROW(B2731),Paramètres!$W$5:$Z$1005)*Paramètres!$P$6,0)&amp;"/"&amp;OFFSET(Paramètres!$J$5,LOOKUP(ROW(B2731),Paramètres!$Y$5:$Z$1005)-LOOKUP(ROW(B2731),Paramètres!$X$5:$Z$1005)*Paramètres!$P$7,0)&amp;"/"&amp;OFFSET(Paramètres!M2735,-LOOKUP(ROW(B2731),Paramètres!$Y$5:$Z$1005)*Paramètres!$P$8,0),""))</f>
        <v/>
      </c>
    </row>
    <row r="2732" spans="1:2" x14ac:dyDescent="0.25">
      <c r="A2732" t="str">
        <f ca="1">IF(A2731="","",IFERROR(OFFSET(Paramètres!$C$5,LOOKUP(ROW(A2732),Paramètres!$W$5:$Z$1005)-LOOKUP(ROW(A2732),Paramètres!$V$5:$Z$1005)*Paramètres!$P$5,0)&amp;OFFSET(Paramètres!$F$5,LOOKUP(ROW(A2732),Paramètres!$X$5:$Z$1005)-LOOKUP(ROW(A2732),Paramètres!$W$5:$Z$1005)*Paramètres!$P$6,0)&amp;OFFSET(Paramètres!$I$5,LOOKUP(ROW(A2732),Paramètres!$Y$5:$Z$1005)-LOOKUP(ROW(A2732),Paramètres!$X$5:$Z$1005)*Paramètres!$P$7,0)&amp;OFFSET(Paramètres!L2736,-LOOKUP(ROW(A2732),Paramètres!$Y$5:$Z$1005)*Paramètres!$P$8,0),""))</f>
        <v/>
      </c>
      <c r="B2732" t="str">
        <f ca="1">IF(B2731="","",IFERROR(OFFSET(Paramètres!$D$5,LOOKUP(ROW(B2732),Paramètres!$W$5:$Z$1005)-LOOKUP(ROW(B2732),Paramètres!$V$5:$Z$1005)*Paramètres!$P$5,0)&amp;"/"&amp;OFFSET(Paramètres!$G$5,LOOKUP(ROW(B2732),Paramètres!$X$5:$Z$1005)-LOOKUP(ROW(B2732),Paramètres!$W$5:$Z$1005)*Paramètres!$P$6,0)&amp;"/"&amp;OFFSET(Paramètres!$J$5,LOOKUP(ROW(B2732),Paramètres!$Y$5:$Z$1005)-LOOKUP(ROW(B2732),Paramètres!$X$5:$Z$1005)*Paramètres!$P$7,0)&amp;"/"&amp;OFFSET(Paramètres!M2736,-LOOKUP(ROW(B2732),Paramètres!$Y$5:$Z$1005)*Paramètres!$P$8,0),""))</f>
        <v/>
      </c>
    </row>
    <row r="2733" spans="1:2" x14ac:dyDescent="0.25">
      <c r="A2733" t="str">
        <f ca="1">IF(A2732="","",IFERROR(OFFSET(Paramètres!$C$5,LOOKUP(ROW(A2733),Paramètres!$W$5:$Z$1005)-LOOKUP(ROW(A2733),Paramètres!$V$5:$Z$1005)*Paramètres!$P$5,0)&amp;OFFSET(Paramètres!$F$5,LOOKUP(ROW(A2733),Paramètres!$X$5:$Z$1005)-LOOKUP(ROW(A2733),Paramètres!$W$5:$Z$1005)*Paramètres!$P$6,0)&amp;OFFSET(Paramètres!$I$5,LOOKUP(ROW(A2733),Paramètres!$Y$5:$Z$1005)-LOOKUP(ROW(A2733),Paramètres!$X$5:$Z$1005)*Paramètres!$P$7,0)&amp;OFFSET(Paramètres!L2737,-LOOKUP(ROW(A2733),Paramètres!$Y$5:$Z$1005)*Paramètres!$P$8,0),""))</f>
        <v/>
      </c>
      <c r="B2733" t="str">
        <f ca="1">IF(B2732="","",IFERROR(OFFSET(Paramètres!$D$5,LOOKUP(ROW(B2733),Paramètres!$W$5:$Z$1005)-LOOKUP(ROW(B2733),Paramètres!$V$5:$Z$1005)*Paramètres!$P$5,0)&amp;"/"&amp;OFFSET(Paramètres!$G$5,LOOKUP(ROW(B2733),Paramètres!$X$5:$Z$1005)-LOOKUP(ROW(B2733),Paramètres!$W$5:$Z$1005)*Paramètres!$P$6,0)&amp;"/"&amp;OFFSET(Paramètres!$J$5,LOOKUP(ROW(B2733),Paramètres!$Y$5:$Z$1005)-LOOKUP(ROW(B2733),Paramètres!$X$5:$Z$1005)*Paramètres!$P$7,0)&amp;"/"&amp;OFFSET(Paramètres!M2737,-LOOKUP(ROW(B2733),Paramètres!$Y$5:$Z$1005)*Paramètres!$P$8,0),""))</f>
        <v/>
      </c>
    </row>
    <row r="2734" spans="1:2" x14ac:dyDescent="0.25">
      <c r="A2734" t="str">
        <f ca="1">IF(A2733="","",IFERROR(OFFSET(Paramètres!$C$5,LOOKUP(ROW(A2734),Paramètres!$W$5:$Z$1005)-LOOKUP(ROW(A2734),Paramètres!$V$5:$Z$1005)*Paramètres!$P$5,0)&amp;OFFSET(Paramètres!$F$5,LOOKUP(ROW(A2734),Paramètres!$X$5:$Z$1005)-LOOKUP(ROW(A2734),Paramètres!$W$5:$Z$1005)*Paramètres!$P$6,0)&amp;OFFSET(Paramètres!$I$5,LOOKUP(ROW(A2734),Paramètres!$Y$5:$Z$1005)-LOOKUP(ROW(A2734),Paramètres!$X$5:$Z$1005)*Paramètres!$P$7,0)&amp;OFFSET(Paramètres!L2738,-LOOKUP(ROW(A2734),Paramètres!$Y$5:$Z$1005)*Paramètres!$P$8,0),""))</f>
        <v/>
      </c>
      <c r="B2734" t="str">
        <f ca="1">IF(B2733="","",IFERROR(OFFSET(Paramètres!$D$5,LOOKUP(ROW(B2734),Paramètres!$W$5:$Z$1005)-LOOKUP(ROW(B2734),Paramètres!$V$5:$Z$1005)*Paramètres!$P$5,0)&amp;"/"&amp;OFFSET(Paramètres!$G$5,LOOKUP(ROW(B2734),Paramètres!$X$5:$Z$1005)-LOOKUP(ROW(B2734),Paramètres!$W$5:$Z$1005)*Paramètres!$P$6,0)&amp;"/"&amp;OFFSET(Paramètres!$J$5,LOOKUP(ROW(B2734),Paramètres!$Y$5:$Z$1005)-LOOKUP(ROW(B2734),Paramètres!$X$5:$Z$1005)*Paramètres!$P$7,0)&amp;"/"&amp;OFFSET(Paramètres!M2738,-LOOKUP(ROW(B2734),Paramètres!$Y$5:$Z$1005)*Paramètres!$P$8,0),""))</f>
        <v/>
      </c>
    </row>
    <row r="2735" spans="1:2" x14ac:dyDescent="0.25">
      <c r="A2735" t="str">
        <f ca="1">IF(A2734="","",IFERROR(OFFSET(Paramètres!$C$5,LOOKUP(ROW(A2735),Paramètres!$W$5:$Z$1005)-LOOKUP(ROW(A2735),Paramètres!$V$5:$Z$1005)*Paramètres!$P$5,0)&amp;OFFSET(Paramètres!$F$5,LOOKUP(ROW(A2735),Paramètres!$X$5:$Z$1005)-LOOKUP(ROW(A2735),Paramètres!$W$5:$Z$1005)*Paramètres!$P$6,0)&amp;OFFSET(Paramètres!$I$5,LOOKUP(ROW(A2735),Paramètres!$Y$5:$Z$1005)-LOOKUP(ROW(A2735),Paramètres!$X$5:$Z$1005)*Paramètres!$P$7,0)&amp;OFFSET(Paramètres!L2739,-LOOKUP(ROW(A2735),Paramètres!$Y$5:$Z$1005)*Paramètres!$P$8,0),""))</f>
        <v/>
      </c>
      <c r="B2735" t="str">
        <f ca="1">IF(B2734="","",IFERROR(OFFSET(Paramètres!$D$5,LOOKUP(ROW(B2735),Paramètres!$W$5:$Z$1005)-LOOKUP(ROW(B2735),Paramètres!$V$5:$Z$1005)*Paramètres!$P$5,0)&amp;"/"&amp;OFFSET(Paramètres!$G$5,LOOKUP(ROW(B2735),Paramètres!$X$5:$Z$1005)-LOOKUP(ROW(B2735),Paramètres!$W$5:$Z$1005)*Paramètres!$P$6,0)&amp;"/"&amp;OFFSET(Paramètres!$J$5,LOOKUP(ROW(B2735),Paramètres!$Y$5:$Z$1005)-LOOKUP(ROW(B2735),Paramètres!$X$5:$Z$1005)*Paramètres!$P$7,0)&amp;"/"&amp;OFFSET(Paramètres!M2739,-LOOKUP(ROW(B2735),Paramètres!$Y$5:$Z$1005)*Paramètres!$P$8,0),""))</f>
        <v/>
      </c>
    </row>
    <row r="2736" spans="1:2" x14ac:dyDescent="0.25">
      <c r="A2736" t="str">
        <f ca="1">IF(A2735="","",IFERROR(OFFSET(Paramètres!$C$5,LOOKUP(ROW(A2736),Paramètres!$W$5:$Z$1005)-LOOKUP(ROW(A2736),Paramètres!$V$5:$Z$1005)*Paramètres!$P$5,0)&amp;OFFSET(Paramètres!$F$5,LOOKUP(ROW(A2736),Paramètres!$X$5:$Z$1005)-LOOKUP(ROW(A2736),Paramètres!$W$5:$Z$1005)*Paramètres!$P$6,0)&amp;OFFSET(Paramètres!$I$5,LOOKUP(ROW(A2736),Paramètres!$Y$5:$Z$1005)-LOOKUP(ROW(A2736),Paramètres!$X$5:$Z$1005)*Paramètres!$P$7,0)&amp;OFFSET(Paramètres!L2740,-LOOKUP(ROW(A2736),Paramètres!$Y$5:$Z$1005)*Paramètres!$P$8,0),""))</f>
        <v/>
      </c>
      <c r="B2736" t="str">
        <f ca="1">IF(B2735="","",IFERROR(OFFSET(Paramètres!$D$5,LOOKUP(ROW(B2736),Paramètres!$W$5:$Z$1005)-LOOKUP(ROW(B2736),Paramètres!$V$5:$Z$1005)*Paramètres!$P$5,0)&amp;"/"&amp;OFFSET(Paramètres!$G$5,LOOKUP(ROW(B2736),Paramètres!$X$5:$Z$1005)-LOOKUP(ROW(B2736),Paramètres!$W$5:$Z$1005)*Paramètres!$P$6,0)&amp;"/"&amp;OFFSET(Paramètres!$J$5,LOOKUP(ROW(B2736),Paramètres!$Y$5:$Z$1005)-LOOKUP(ROW(B2736),Paramètres!$X$5:$Z$1005)*Paramètres!$P$7,0)&amp;"/"&amp;OFFSET(Paramètres!M2740,-LOOKUP(ROW(B2736),Paramètres!$Y$5:$Z$1005)*Paramètres!$P$8,0),""))</f>
        <v/>
      </c>
    </row>
    <row r="2737" spans="1:2" x14ac:dyDescent="0.25">
      <c r="A2737" t="str">
        <f ca="1">IF(A2736="","",IFERROR(OFFSET(Paramètres!$C$5,LOOKUP(ROW(A2737),Paramètres!$W$5:$Z$1005)-LOOKUP(ROW(A2737),Paramètres!$V$5:$Z$1005)*Paramètres!$P$5,0)&amp;OFFSET(Paramètres!$F$5,LOOKUP(ROW(A2737),Paramètres!$X$5:$Z$1005)-LOOKUP(ROW(A2737),Paramètres!$W$5:$Z$1005)*Paramètres!$P$6,0)&amp;OFFSET(Paramètres!$I$5,LOOKUP(ROW(A2737),Paramètres!$Y$5:$Z$1005)-LOOKUP(ROW(A2737),Paramètres!$X$5:$Z$1005)*Paramètres!$P$7,0)&amp;OFFSET(Paramètres!L2741,-LOOKUP(ROW(A2737),Paramètres!$Y$5:$Z$1005)*Paramètres!$P$8,0),""))</f>
        <v/>
      </c>
      <c r="B2737" t="str">
        <f ca="1">IF(B2736="","",IFERROR(OFFSET(Paramètres!$D$5,LOOKUP(ROW(B2737),Paramètres!$W$5:$Z$1005)-LOOKUP(ROW(B2737),Paramètres!$V$5:$Z$1005)*Paramètres!$P$5,0)&amp;"/"&amp;OFFSET(Paramètres!$G$5,LOOKUP(ROW(B2737),Paramètres!$X$5:$Z$1005)-LOOKUP(ROW(B2737),Paramètres!$W$5:$Z$1005)*Paramètres!$P$6,0)&amp;"/"&amp;OFFSET(Paramètres!$J$5,LOOKUP(ROW(B2737),Paramètres!$Y$5:$Z$1005)-LOOKUP(ROW(B2737),Paramètres!$X$5:$Z$1005)*Paramètres!$P$7,0)&amp;"/"&amp;OFFSET(Paramètres!M2741,-LOOKUP(ROW(B2737),Paramètres!$Y$5:$Z$1005)*Paramètres!$P$8,0),""))</f>
        <v/>
      </c>
    </row>
    <row r="2738" spans="1:2" x14ac:dyDescent="0.25">
      <c r="A2738" t="str">
        <f ca="1">IF(A2737="","",IFERROR(OFFSET(Paramètres!$C$5,LOOKUP(ROW(A2738),Paramètres!$W$5:$Z$1005)-LOOKUP(ROW(A2738),Paramètres!$V$5:$Z$1005)*Paramètres!$P$5,0)&amp;OFFSET(Paramètres!$F$5,LOOKUP(ROW(A2738),Paramètres!$X$5:$Z$1005)-LOOKUP(ROW(A2738),Paramètres!$W$5:$Z$1005)*Paramètres!$P$6,0)&amp;OFFSET(Paramètres!$I$5,LOOKUP(ROW(A2738),Paramètres!$Y$5:$Z$1005)-LOOKUP(ROW(A2738),Paramètres!$X$5:$Z$1005)*Paramètres!$P$7,0)&amp;OFFSET(Paramètres!L2742,-LOOKUP(ROW(A2738),Paramètres!$Y$5:$Z$1005)*Paramètres!$P$8,0),""))</f>
        <v/>
      </c>
      <c r="B2738" t="str">
        <f ca="1">IF(B2737="","",IFERROR(OFFSET(Paramètres!$D$5,LOOKUP(ROW(B2738),Paramètres!$W$5:$Z$1005)-LOOKUP(ROW(B2738),Paramètres!$V$5:$Z$1005)*Paramètres!$P$5,0)&amp;"/"&amp;OFFSET(Paramètres!$G$5,LOOKUP(ROW(B2738),Paramètres!$X$5:$Z$1005)-LOOKUP(ROW(B2738),Paramètres!$W$5:$Z$1005)*Paramètres!$P$6,0)&amp;"/"&amp;OFFSET(Paramètres!$J$5,LOOKUP(ROW(B2738),Paramètres!$Y$5:$Z$1005)-LOOKUP(ROW(B2738),Paramètres!$X$5:$Z$1005)*Paramètres!$P$7,0)&amp;"/"&amp;OFFSET(Paramètres!M2742,-LOOKUP(ROW(B2738),Paramètres!$Y$5:$Z$1005)*Paramètres!$P$8,0),""))</f>
        <v/>
      </c>
    </row>
    <row r="2739" spans="1:2" x14ac:dyDescent="0.25">
      <c r="A2739" t="str">
        <f ca="1">IF(A2738="","",IFERROR(OFFSET(Paramètres!$C$5,LOOKUP(ROW(A2739),Paramètres!$W$5:$Z$1005)-LOOKUP(ROW(A2739),Paramètres!$V$5:$Z$1005)*Paramètres!$P$5,0)&amp;OFFSET(Paramètres!$F$5,LOOKUP(ROW(A2739),Paramètres!$X$5:$Z$1005)-LOOKUP(ROW(A2739),Paramètres!$W$5:$Z$1005)*Paramètres!$P$6,0)&amp;OFFSET(Paramètres!$I$5,LOOKUP(ROW(A2739),Paramètres!$Y$5:$Z$1005)-LOOKUP(ROW(A2739),Paramètres!$X$5:$Z$1005)*Paramètres!$P$7,0)&amp;OFFSET(Paramètres!L2743,-LOOKUP(ROW(A2739),Paramètres!$Y$5:$Z$1005)*Paramètres!$P$8,0),""))</f>
        <v/>
      </c>
      <c r="B2739" t="str">
        <f ca="1">IF(B2738="","",IFERROR(OFFSET(Paramètres!$D$5,LOOKUP(ROW(B2739),Paramètres!$W$5:$Z$1005)-LOOKUP(ROW(B2739),Paramètres!$V$5:$Z$1005)*Paramètres!$P$5,0)&amp;"/"&amp;OFFSET(Paramètres!$G$5,LOOKUP(ROW(B2739),Paramètres!$X$5:$Z$1005)-LOOKUP(ROW(B2739),Paramètres!$W$5:$Z$1005)*Paramètres!$P$6,0)&amp;"/"&amp;OFFSET(Paramètres!$J$5,LOOKUP(ROW(B2739),Paramètres!$Y$5:$Z$1005)-LOOKUP(ROW(B2739),Paramètres!$X$5:$Z$1005)*Paramètres!$P$7,0)&amp;"/"&amp;OFFSET(Paramètres!M2743,-LOOKUP(ROW(B2739),Paramètres!$Y$5:$Z$1005)*Paramètres!$P$8,0),""))</f>
        <v/>
      </c>
    </row>
    <row r="2740" spans="1:2" x14ac:dyDescent="0.25">
      <c r="A2740" t="str">
        <f ca="1">IF(A2739="","",IFERROR(OFFSET(Paramètres!$C$5,LOOKUP(ROW(A2740),Paramètres!$W$5:$Z$1005)-LOOKUP(ROW(A2740),Paramètres!$V$5:$Z$1005)*Paramètres!$P$5,0)&amp;OFFSET(Paramètres!$F$5,LOOKUP(ROW(A2740),Paramètres!$X$5:$Z$1005)-LOOKUP(ROW(A2740),Paramètres!$W$5:$Z$1005)*Paramètres!$P$6,0)&amp;OFFSET(Paramètres!$I$5,LOOKUP(ROW(A2740),Paramètres!$Y$5:$Z$1005)-LOOKUP(ROW(A2740),Paramètres!$X$5:$Z$1005)*Paramètres!$P$7,0)&amp;OFFSET(Paramètres!L2744,-LOOKUP(ROW(A2740),Paramètres!$Y$5:$Z$1005)*Paramètres!$P$8,0),""))</f>
        <v/>
      </c>
      <c r="B2740" t="str">
        <f ca="1">IF(B2739="","",IFERROR(OFFSET(Paramètres!$D$5,LOOKUP(ROW(B2740),Paramètres!$W$5:$Z$1005)-LOOKUP(ROW(B2740),Paramètres!$V$5:$Z$1005)*Paramètres!$P$5,0)&amp;"/"&amp;OFFSET(Paramètres!$G$5,LOOKUP(ROW(B2740),Paramètres!$X$5:$Z$1005)-LOOKUP(ROW(B2740),Paramètres!$W$5:$Z$1005)*Paramètres!$P$6,0)&amp;"/"&amp;OFFSET(Paramètres!$J$5,LOOKUP(ROW(B2740),Paramètres!$Y$5:$Z$1005)-LOOKUP(ROW(B2740),Paramètres!$X$5:$Z$1005)*Paramètres!$P$7,0)&amp;"/"&amp;OFFSET(Paramètres!M2744,-LOOKUP(ROW(B2740),Paramètres!$Y$5:$Z$1005)*Paramètres!$P$8,0),""))</f>
        <v/>
      </c>
    </row>
    <row r="2741" spans="1:2" x14ac:dyDescent="0.25">
      <c r="A2741" t="str">
        <f ca="1">IF(A2740="","",IFERROR(OFFSET(Paramètres!$C$5,LOOKUP(ROW(A2741),Paramètres!$W$5:$Z$1005)-LOOKUP(ROW(A2741),Paramètres!$V$5:$Z$1005)*Paramètres!$P$5,0)&amp;OFFSET(Paramètres!$F$5,LOOKUP(ROW(A2741),Paramètres!$X$5:$Z$1005)-LOOKUP(ROW(A2741),Paramètres!$W$5:$Z$1005)*Paramètres!$P$6,0)&amp;OFFSET(Paramètres!$I$5,LOOKUP(ROW(A2741),Paramètres!$Y$5:$Z$1005)-LOOKUP(ROW(A2741),Paramètres!$X$5:$Z$1005)*Paramètres!$P$7,0)&amp;OFFSET(Paramètres!L2745,-LOOKUP(ROW(A2741),Paramètres!$Y$5:$Z$1005)*Paramètres!$P$8,0),""))</f>
        <v/>
      </c>
      <c r="B2741" t="str">
        <f ca="1">IF(B2740="","",IFERROR(OFFSET(Paramètres!$D$5,LOOKUP(ROW(B2741),Paramètres!$W$5:$Z$1005)-LOOKUP(ROW(B2741),Paramètres!$V$5:$Z$1005)*Paramètres!$P$5,0)&amp;"/"&amp;OFFSET(Paramètres!$G$5,LOOKUP(ROW(B2741),Paramètres!$X$5:$Z$1005)-LOOKUP(ROW(B2741),Paramètres!$W$5:$Z$1005)*Paramètres!$P$6,0)&amp;"/"&amp;OFFSET(Paramètres!$J$5,LOOKUP(ROW(B2741),Paramètres!$Y$5:$Z$1005)-LOOKUP(ROW(B2741),Paramètres!$X$5:$Z$1005)*Paramètres!$P$7,0)&amp;"/"&amp;OFFSET(Paramètres!M2745,-LOOKUP(ROW(B2741),Paramètres!$Y$5:$Z$1005)*Paramètres!$P$8,0),""))</f>
        <v/>
      </c>
    </row>
    <row r="2742" spans="1:2" x14ac:dyDescent="0.25">
      <c r="A2742" t="str">
        <f ca="1">IF(A2741="","",IFERROR(OFFSET(Paramètres!$C$5,LOOKUP(ROW(A2742),Paramètres!$W$5:$Z$1005)-LOOKUP(ROW(A2742),Paramètres!$V$5:$Z$1005)*Paramètres!$P$5,0)&amp;OFFSET(Paramètres!$F$5,LOOKUP(ROW(A2742),Paramètres!$X$5:$Z$1005)-LOOKUP(ROW(A2742),Paramètres!$W$5:$Z$1005)*Paramètres!$P$6,0)&amp;OFFSET(Paramètres!$I$5,LOOKUP(ROW(A2742),Paramètres!$Y$5:$Z$1005)-LOOKUP(ROW(A2742),Paramètres!$X$5:$Z$1005)*Paramètres!$P$7,0)&amp;OFFSET(Paramètres!L2746,-LOOKUP(ROW(A2742),Paramètres!$Y$5:$Z$1005)*Paramètres!$P$8,0),""))</f>
        <v/>
      </c>
      <c r="B2742" t="str">
        <f ca="1">IF(B2741="","",IFERROR(OFFSET(Paramètres!$D$5,LOOKUP(ROW(B2742),Paramètres!$W$5:$Z$1005)-LOOKUP(ROW(B2742),Paramètres!$V$5:$Z$1005)*Paramètres!$P$5,0)&amp;"/"&amp;OFFSET(Paramètres!$G$5,LOOKUP(ROW(B2742),Paramètres!$X$5:$Z$1005)-LOOKUP(ROW(B2742),Paramètres!$W$5:$Z$1005)*Paramètres!$P$6,0)&amp;"/"&amp;OFFSET(Paramètres!$J$5,LOOKUP(ROW(B2742),Paramètres!$Y$5:$Z$1005)-LOOKUP(ROW(B2742),Paramètres!$X$5:$Z$1005)*Paramètres!$P$7,0)&amp;"/"&amp;OFFSET(Paramètres!M2746,-LOOKUP(ROW(B2742),Paramètres!$Y$5:$Z$1005)*Paramètres!$P$8,0),""))</f>
        <v/>
      </c>
    </row>
    <row r="2743" spans="1:2" x14ac:dyDescent="0.25">
      <c r="A2743" t="str">
        <f ca="1">IF(A2742="","",IFERROR(OFFSET(Paramètres!$C$5,LOOKUP(ROW(A2743),Paramètres!$W$5:$Z$1005)-LOOKUP(ROW(A2743),Paramètres!$V$5:$Z$1005)*Paramètres!$P$5,0)&amp;OFFSET(Paramètres!$F$5,LOOKUP(ROW(A2743),Paramètres!$X$5:$Z$1005)-LOOKUP(ROW(A2743),Paramètres!$W$5:$Z$1005)*Paramètres!$P$6,0)&amp;OFFSET(Paramètres!$I$5,LOOKUP(ROW(A2743),Paramètres!$Y$5:$Z$1005)-LOOKUP(ROW(A2743),Paramètres!$X$5:$Z$1005)*Paramètres!$P$7,0)&amp;OFFSET(Paramètres!L2747,-LOOKUP(ROW(A2743),Paramètres!$Y$5:$Z$1005)*Paramètres!$P$8,0),""))</f>
        <v/>
      </c>
      <c r="B2743" t="str">
        <f ca="1">IF(B2742="","",IFERROR(OFFSET(Paramètres!$D$5,LOOKUP(ROW(B2743),Paramètres!$W$5:$Z$1005)-LOOKUP(ROW(B2743),Paramètres!$V$5:$Z$1005)*Paramètres!$P$5,0)&amp;"/"&amp;OFFSET(Paramètres!$G$5,LOOKUP(ROW(B2743),Paramètres!$X$5:$Z$1005)-LOOKUP(ROW(B2743),Paramètres!$W$5:$Z$1005)*Paramètres!$P$6,0)&amp;"/"&amp;OFFSET(Paramètres!$J$5,LOOKUP(ROW(B2743),Paramètres!$Y$5:$Z$1005)-LOOKUP(ROW(B2743),Paramètres!$X$5:$Z$1005)*Paramètres!$P$7,0)&amp;"/"&amp;OFFSET(Paramètres!M2747,-LOOKUP(ROW(B2743),Paramètres!$Y$5:$Z$1005)*Paramètres!$P$8,0),""))</f>
        <v/>
      </c>
    </row>
    <row r="2744" spans="1:2" x14ac:dyDescent="0.25">
      <c r="A2744" t="str">
        <f ca="1">IF(A2743="","",IFERROR(OFFSET(Paramètres!$C$5,LOOKUP(ROW(A2744),Paramètres!$W$5:$Z$1005)-LOOKUP(ROW(A2744),Paramètres!$V$5:$Z$1005)*Paramètres!$P$5,0)&amp;OFFSET(Paramètres!$F$5,LOOKUP(ROW(A2744),Paramètres!$X$5:$Z$1005)-LOOKUP(ROW(A2744),Paramètres!$W$5:$Z$1005)*Paramètres!$P$6,0)&amp;OFFSET(Paramètres!$I$5,LOOKUP(ROW(A2744),Paramètres!$Y$5:$Z$1005)-LOOKUP(ROW(A2744),Paramètres!$X$5:$Z$1005)*Paramètres!$P$7,0)&amp;OFFSET(Paramètres!L2748,-LOOKUP(ROW(A2744),Paramètres!$Y$5:$Z$1005)*Paramètres!$P$8,0),""))</f>
        <v/>
      </c>
      <c r="B2744" t="str">
        <f ca="1">IF(B2743="","",IFERROR(OFFSET(Paramètres!$D$5,LOOKUP(ROW(B2744),Paramètres!$W$5:$Z$1005)-LOOKUP(ROW(B2744),Paramètres!$V$5:$Z$1005)*Paramètres!$P$5,0)&amp;"/"&amp;OFFSET(Paramètres!$G$5,LOOKUP(ROW(B2744),Paramètres!$X$5:$Z$1005)-LOOKUP(ROW(B2744),Paramètres!$W$5:$Z$1005)*Paramètres!$P$6,0)&amp;"/"&amp;OFFSET(Paramètres!$J$5,LOOKUP(ROW(B2744),Paramètres!$Y$5:$Z$1005)-LOOKUP(ROW(B2744),Paramètres!$X$5:$Z$1005)*Paramètres!$P$7,0)&amp;"/"&amp;OFFSET(Paramètres!M2748,-LOOKUP(ROW(B2744),Paramètres!$Y$5:$Z$1005)*Paramètres!$P$8,0),""))</f>
        <v/>
      </c>
    </row>
    <row r="2745" spans="1:2" x14ac:dyDescent="0.25">
      <c r="A2745" t="str">
        <f ca="1">IF(A2744="","",IFERROR(OFFSET(Paramètres!$C$5,LOOKUP(ROW(A2745),Paramètres!$W$5:$Z$1005)-LOOKUP(ROW(A2745),Paramètres!$V$5:$Z$1005)*Paramètres!$P$5,0)&amp;OFFSET(Paramètres!$F$5,LOOKUP(ROW(A2745),Paramètres!$X$5:$Z$1005)-LOOKUP(ROW(A2745),Paramètres!$W$5:$Z$1005)*Paramètres!$P$6,0)&amp;OFFSET(Paramètres!$I$5,LOOKUP(ROW(A2745),Paramètres!$Y$5:$Z$1005)-LOOKUP(ROW(A2745),Paramètres!$X$5:$Z$1005)*Paramètres!$P$7,0)&amp;OFFSET(Paramètres!L2749,-LOOKUP(ROW(A2745),Paramètres!$Y$5:$Z$1005)*Paramètres!$P$8,0),""))</f>
        <v/>
      </c>
      <c r="B2745" t="str">
        <f ca="1">IF(B2744="","",IFERROR(OFFSET(Paramètres!$D$5,LOOKUP(ROW(B2745),Paramètres!$W$5:$Z$1005)-LOOKUP(ROW(B2745),Paramètres!$V$5:$Z$1005)*Paramètres!$P$5,0)&amp;"/"&amp;OFFSET(Paramètres!$G$5,LOOKUP(ROW(B2745),Paramètres!$X$5:$Z$1005)-LOOKUP(ROW(B2745),Paramètres!$W$5:$Z$1005)*Paramètres!$P$6,0)&amp;"/"&amp;OFFSET(Paramètres!$J$5,LOOKUP(ROW(B2745),Paramètres!$Y$5:$Z$1005)-LOOKUP(ROW(B2745),Paramètres!$X$5:$Z$1005)*Paramètres!$P$7,0)&amp;"/"&amp;OFFSET(Paramètres!M2749,-LOOKUP(ROW(B2745),Paramètres!$Y$5:$Z$1005)*Paramètres!$P$8,0),""))</f>
        <v/>
      </c>
    </row>
    <row r="2746" spans="1:2" x14ac:dyDescent="0.25">
      <c r="A2746" t="str">
        <f ca="1">IF(A2745="","",IFERROR(OFFSET(Paramètres!$C$5,LOOKUP(ROW(A2746),Paramètres!$W$5:$Z$1005)-LOOKUP(ROW(A2746),Paramètres!$V$5:$Z$1005)*Paramètres!$P$5,0)&amp;OFFSET(Paramètres!$F$5,LOOKUP(ROW(A2746),Paramètres!$X$5:$Z$1005)-LOOKUP(ROW(A2746),Paramètres!$W$5:$Z$1005)*Paramètres!$P$6,0)&amp;OFFSET(Paramètres!$I$5,LOOKUP(ROW(A2746),Paramètres!$Y$5:$Z$1005)-LOOKUP(ROW(A2746),Paramètres!$X$5:$Z$1005)*Paramètres!$P$7,0)&amp;OFFSET(Paramètres!L2750,-LOOKUP(ROW(A2746),Paramètres!$Y$5:$Z$1005)*Paramètres!$P$8,0),""))</f>
        <v/>
      </c>
      <c r="B2746" t="str">
        <f ca="1">IF(B2745="","",IFERROR(OFFSET(Paramètres!$D$5,LOOKUP(ROW(B2746),Paramètres!$W$5:$Z$1005)-LOOKUP(ROW(B2746),Paramètres!$V$5:$Z$1005)*Paramètres!$P$5,0)&amp;"/"&amp;OFFSET(Paramètres!$G$5,LOOKUP(ROW(B2746),Paramètres!$X$5:$Z$1005)-LOOKUP(ROW(B2746),Paramètres!$W$5:$Z$1005)*Paramètres!$P$6,0)&amp;"/"&amp;OFFSET(Paramètres!$J$5,LOOKUP(ROW(B2746),Paramètres!$Y$5:$Z$1005)-LOOKUP(ROW(B2746),Paramètres!$X$5:$Z$1005)*Paramètres!$P$7,0)&amp;"/"&amp;OFFSET(Paramètres!M2750,-LOOKUP(ROW(B2746),Paramètres!$Y$5:$Z$1005)*Paramètres!$P$8,0),""))</f>
        <v/>
      </c>
    </row>
    <row r="2747" spans="1:2" x14ac:dyDescent="0.25">
      <c r="A2747" t="str">
        <f ca="1">IF(A2746="","",IFERROR(OFFSET(Paramètres!$C$5,LOOKUP(ROW(A2747),Paramètres!$W$5:$Z$1005)-LOOKUP(ROW(A2747),Paramètres!$V$5:$Z$1005)*Paramètres!$P$5,0)&amp;OFFSET(Paramètres!$F$5,LOOKUP(ROW(A2747),Paramètres!$X$5:$Z$1005)-LOOKUP(ROW(A2747),Paramètres!$W$5:$Z$1005)*Paramètres!$P$6,0)&amp;OFFSET(Paramètres!$I$5,LOOKUP(ROW(A2747),Paramètres!$Y$5:$Z$1005)-LOOKUP(ROW(A2747),Paramètres!$X$5:$Z$1005)*Paramètres!$P$7,0)&amp;OFFSET(Paramètres!L2751,-LOOKUP(ROW(A2747),Paramètres!$Y$5:$Z$1005)*Paramètres!$P$8,0),""))</f>
        <v/>
      </c>
      <c r="B2747" t="str">
        <f ca="1">IF(B2746="","",IFERROR(OFFSET(Paramètres!$D$5,LOOKUP(ROW(B2747),Paramètres!$W$5:$Z$1005)-LOOKUP(ROW(B2747),Paramètres!$V$5:$Z$1005)*Paramètres!$P$5,0)&amp;"/"&amp;OFFSET(Paramètres!$G$5,LOOKUP(ROW(B2747),Paramètres!$X$5:$Z$1005)-LOOKUP(ROW(B2747),Paramètres!$W$5:$Z$1005)*Paramètres!$P$6,0)&amp;"/"&amp;OFFSET(Paramètres!$J$5,LOOKUP(ROW(B2747),Paramètres!$Y$5:$Z$1005)-LOOKUP(ROW(B2747),Paramètres!$X$5:$Z$1005)*Paramètres!$P$7,0)&amp;"/"&amp;OFFSET(Paramètres!M2751,-LOOKUP(ROW(B2747),Paramètres!$Y$5:$Z$1005)*Paramètres!$P$8,0),""))</f>
        <v/>
      </c>
    </row>
    <row r="2748" spans="1:2" x14ac:dyDescent="0.25">
      <c r="A2748" t="str">
        <f ca="1">IF(A2747="","",IFERROR(OFFSET(Paramètres!$C$5,LOOKUP(ROW(A2748),Paramètres!$W$5:$Z$1005)-LOOKUP(ROW(A2748),Paramètres!$V$5:$Z$1005)*Paramètres!$P$5,0)&amp;OFFSET(Paramètres!$F$5,LOOKUP(ROW(A2748),Paramètres!$X$5:$Z$1005)-LOOKUP(ROW(A2748),Paramètres!$W$5:$Z$1005)*Paramètres!$P$6,0)&amp;OFFSET(Paramètres!$I$5,LOOKUP(ROW(A2748),Paramètres!$Y$5:$Z$1005)-LOOKUP(ROW(A2748),Paramètres!$X$5:$Z$1005)*Paramètres!$P$7,0)&amp;OFFSET(Paramètres!L2752,-LOOKUP(ROW(A2748),Paramètres!$Y$5:$Z$1005)*Paramètres!$P$8,0),""))</f>
        <v/>
      </c>
      <c r="B2748" t="str">
        <f ca="1">IF(B2747="","",IFERROR(OFFSET(Paramètres!$D$5,LOOKUP(ROW(B2748),Paramètres!$W$5:$Z$1005)-LOOKUP(ROW(B2748),Paramètres!$V$5:$Z$1005)*Paramètres!$P$5,0)&amp;"/"&amp;OFFSET(Paramètres!$G$5,LOOKUP(ROW(B2748),Paramètres!$X$5:$Z$1005)-LOOKUP(ROW(B2748),Paramètres!$W$5:$Z$1005)*Paramètres!$P$6,0)&amp;"/"&amp;OFFSET(Paramètres!$J$5,LOOKUP(ROW(B2748),Paramètres!$Y$5:$Z$1005)-LOOKUP(ROW(B2748),Paramètres!$X$5:$Z$1005)*Paramètres!$P$7,0)&amp;"/"&amp;OFFSET(Paramètres!M2752,-LOOKUP(ROW(B2748),Paramètres!$Y$5:$Z$1005)*Paramètres!$P$8,0),""))</f>
        <v/>
      </c>
    </row>
    <row r="2749" spans="1:2" x14ac:dyDescent="0.25">
      <c r="A2749" t="str">
        <f ca="1">IF(A2748="","",IFERROR(OFFSET(Paramètres!$C$5,LOOKUP(ROW(A2749),Paramètres!$W$5:$Z$1005)-LOOKUP(ROW(A2749),Paramètres!$V$5:$Z$1005)*Paramètres!$P$5,0)&amp;OFFSET(Paramètres!$F$5,LOOKUP(ROW(A2749),Paramètres!$X$5:$Z$1005)-LOOKUP(ROW(A2749),Paramètres!$W$5:$Z$1005)*Paramètres!$P$6,0)&amp;OFFSET(Paramètres!$I$5,LOOKUP(ROW(A2749),Paramètres!$Y$5:$Z$1005)-LOOKUP(ROW(A2749),Paramètres!$X$5:$Z$1005)*Paramètres!$P$7,0)&amp;OFFSET(Paramètres!L2753,-LOOKUP(ROW(A2749),Paramètres!$Y$5:$Z$1005)*Paramètres!$P$8,0),""))</f>
        <v/>
      </c>
      <c r="B2749" t="str">
        <f ca="1">IF(B2748="","",IFERROR(OFFSET(Paramètres!$D$5,LOOKUP(ROW(B2749),Paramètres!$W$5:$Z$1005)-LOOKUP(ROW(B2749),Paramètres!$V$5:$Z$1005)*Paramètres!$P$5,0)&amp;"/"&amp;OFFSET(Paramètres!$G$5,LOOKUP(ROW(B2749),Paramètres!$X$5:$Z$1005)-LOOKUP(ROW(B2749),Paramètres!$W$5:$Z$1005)*Paramètres!$P$6,0)&amp;"/"&amp;OFFSET(Paramètres!$J$5,LOOKUP(ROW(B2749),Paramètres!$Y$5:$Z$1005)-LOOKUP(ROW(B2749),Paramètres!$X$5:$Z$1005)*Paramètres!$P$7,0)&amp;"/"&amp;OFFSET(Paramètres!M2753,-LOOKUP(ROW(B2749),Paramètres!$Y$5:$Z$1005)*Paramètres!$P$8,0),""))</f>
        <v/>
      </c>
    </row>
    <row r="2750" spans="1:2" x14ac:dyDescent="0.25">
      <c r="A2750" t="str">
        <f ca="1">IF(A2749="","",IFERROR(OFFSET(Paramètres!$C$5,LOOKUP(ROW(A2750),Paramètres!$W$5:$Z$1005)-LOOKUP(ROW(A2750),Paramètres!$V$5:$Z$1005)*Paramètres!$P$5,0)&amp;OFFSET(Paramètres!$F$5,LOOKUP(ROW(A2750),Paramètres!$X$5:$Z$1005)-LOOKUP(ROW(A2750),Paramètres!$W$5:$Z$1005)*Paramètres!$P$6,0)&amp;OFFSET(Paramètres!$I$5,LOOKUP(ROW(A2750),Paramètres!$Y$5:$Z$1005)-LOOKUP(ROW(A2750),Paramètres!$X$5:$Z$1005)*Paramètres!$P$7,0)&amp;OFFSET(Paramètres!L2754,-LOOKUP(ROW(A2750),Paramètres!$Y$5:$Z$1005)*Paramètres!$P$8,0),""))</f>
        <v/>
      </c>
      <c r="B2750" t="str">
        <f ca="1">IF(B2749="","",IFERROR(OFFSET(Paramètres!$D$5,LOOKUP(ROW(B2750),Paramètres!$W$5:$Z$1005)-LOOKUP(ROW(B2750),Paramètres!$V$5:$Z$1005)*Paramètres!$P$5,0)&amp;"/"&amp;OFFSET(Paramètres!$G$5,LOOKUP(ROW(B2750),Paramètres!$X$5:$Z$1005)-LOOKUP(ROW(B2750),Paramètres!$W$5:$Z$1005)*Paramètres!$P$6,0)&amp;"/"&amp;OFFSET(Paramètres!$J$5,LOOKUP(ROW(B2750),Paramètres!$Y$5:$Z$1005)-LOOKUP(ROW(B2750),Paramètres!$X$5:$Z$1005)*Paramètres!$P$7,0)&amp;"/"&amp;OFFSET(Paramètres!M2754,-LOOKUP(ROW(B2750),Paramètres!$Y$5:$Z$1005)*Paramètres!$P$8,0),""))</f>
        <v/>
      </c>
    </row>
    <row r="2751" spans="1:2" x14ac:dyDescent="0.25">
      <c r="A2751" t="str">
        <f ca="1">IF(A2750="","",IFERROR(OFFSET(Paramètres!$C$5,LOOKUP(ROW(A2751),Paramètres!$W$5:$Z$1005)-LOOKUP(ROW(A2751),Paramètres!$V$5:$Z$1005)*Paramètres!$P$5,0)&amp;OFFSET(Paramètres!$F$5,LOOKUP(ROW(A2751),Paramètres!$X$5:$Z$1005)-LOOKUP(ROW(A2751),Paramètres!$W$5:$Z$1005)*Paramètres!$P$6,0)&amp;OFFSET(Paramètres!$I$5,LOOKUP(ROW(A2751),Paramètres!$Y$5:$Z$1005)-LOOKUP(ROW(A2751),Paramètres!$X$5:$Z$1005)*Paramètres!$P$7,0)&amp;OFFSET(Paramètres!L2755,-LOOKUP(ROW(A2751),Paramètres!$Y$5:$Z$1005)*Paramètres!$P$8,0),""))</f>
        <v/>
      </c>
      <c r="B2751" t="str">
        <f ca="1">IF(B2750="","",IFERROR(OFFSET(Paramètres!$D$5,LOOKUP(ROW(B2751),Paramètres!$W$5:$Z$1005)-LOOKUP(ROW(B2751),Paramètres!$V$5:$Z$1005)*Paramètres!$P$5,0)&amp;"/"&amp;OFFSET(Paramètres!$G$5,LOOKUP(ROW(B2751),Paramètres!$X$5:$Z$1005)-LOOKUP(ROW(B2751),Paramètres!$W$5:$Z$1005)*Paramètres!$P$6,0)&amp;"/"&amp;OFFSET(Paramètres!$J$5,LOOKUP(ROW(B2751),Paramètres!$Y$5:$Z$1005)-LOOKUP(ROW(B2751),Paramètres!$X$5:$Z$1005)*Paramètres!$P$7,0)&amp;"/"&amp;OFFSET(Paramètres!M2755,-LOOKUP(ROW(B2751),Paramètres!$Y$5:$Z$1005)*Paramètres!$P$8,0),""))</f>
        <v/>
      </c>
    </row>
    <row r="2752" spans="1:2" x14ac:dyDescent="0.25">
      <c r="A2752" t="str">
        <f ca="1">IF(A2751="","",IFERROR(OFFSET(Paramètres!$C$5,LOOKUP(ROW(A2752),Paramètres!$W$5:$Z$1005)-LOOKUP(ROW(A2752),Paramètres!$V$5:$Z$1005)*Paramètres!$P$5,0)&amp;OFFSET(Paramètres!$F$5,LOOKUP(ROW(A2752),Paramètres!$X$5:$Z$1005)-LOOKUP(ROW(A2752),Paramètres!$W$5:$Z$1005)*Paramètres!$P$6,0)&amp;OFFSET(Paramètres!$I$5,LOOKUP(ROW(A2752),Paramètres!$Y$5:$Z$1005)-LOOKUP(ROW(A2752),Paramètres!$X$5:$Z$1005)*Paramètres!$P$7,0)&amp;OFFSET(Paramètres!L2756,-LOOKUP(ROW(A2752),Paramètres!$Y$5:$Z$1005)*Paramètres!$P$8,0),""))</f>
        <v/>
      </c>
      <c r="B2752" t="str">
        <f ca="1">IF(B2751="","",IFERROR(OFFSET(Paramètres!$D$5,LOOKUP(ROW(B2752),Paramètres!$W$5:$Z$1005)-LOOKUP(ROW(B2752),Paramètres!$V$5:$Z$1005)*Paramètres!$P$5,0)&amp;"/"&amp;OFFSET(Paramètres!$G$5,LOOKUP(ROW(B2752),Paramètres!$X$5:$Z$1005)-LOOKUP(ROW(B2752),Paramètres!$W$5:$Z$1005)*Paramètres!$P$6,0)&amp;"/"&amp;OFFSET(Paramètres!$J$5,LOOKUP(ROW(B2752),Paramètres!$Y$5:$Z$1005)-LOOKUP(ROW(B2752),Paramètres!$X$5:$Z$1005)*Paramètres!$P$7,0)&amp;"/"&amp;OFFSET(Paramètres!M2756,-LOOKUP(ROW(B2752),Paramètres!$Y$5:$Z$1005)*Paramètres!$P$8,0),""))</f>
        <v/>
      </c>
    </row>
    <row r="2753" spans="1:2" x14ac:dyDescent="0.25">
      <c r="A2753" t="str">
        <f ca="1">IF(A2752="","",IFERROR(OFFSET(Paramètres!$C$5,LOOKUP(ROW(A2753),Paramètres!$W$5:$Z$1005)-LOOKUP(ROW(A2753),Paramètres!$V$5:$Z$1005)*Paramètres!$P$5,0)&amp;OFFSET(Paramètres!$F$5,LOOKUP(ROW(A2753),Paramètres!$X$5:$Z$1005)-LOOKUP(ROW(A2753),Paramètres!$W$5:$Z$1005)*Paramètres!$P$6,0)&amp;OFFSET(Paramètres!$I$5,LOOKUP(ROW(A2753),Paramètres!$Y$5:$Z$1005)-LOOKUP(ROW(A2753),Paramètres!$X$5:$Z$1005)*Paramètres!$P$7,0)&amp;OFFSET(Paramètres!L2757,-LOOKUP(ROW(A2753),Paramètres!$Y$5:$Z$1005)*Paramètres!$P$8,0),""))</f>
        <v/>
      </c>
      <c r="B2753" t="str">
        <f ca="1">IF(B2752="","",IFERROR(OFFSET(Paramètres!$D$5,LOOKUP(ROW(B2753),Paramètres!$W$5:$Z$1005)-LOOKUP(ROW(B2753),Paramètres!$V$5:$Z$1005)*Paramètres!$P$5,0)&amp;"/"&amp;OFFSET(Paramètres!$G$5,LOOKUP(ROW(B2753),Paramètres!$X$5:$Z$1005)-LOOKUP(ROW(B2753),Paramètres!$W$5:$Z$1005)*Paramètres!$P$6,0)&amp;"/"&amp;OFFSET(Paramètres!$J$5,LOOKUP(ROW(B2753),Paramètres!$Y$5:$Z$1005)-LOOKUP(ROW(B2753),Paramètres!$X$5:$Z$1005)*Paramètres!$P$7,0)&amp;"/"&amp;OFFSET(Paramètres!M2757,-LOOKUP(ROW(B2753),Paramètres!$Y$5:$Z$1005)*Paramètres!$P$8,0),""))</f>
        <v/>
      </c>
    </row>
    <row r="2754" spans="1:2" x14ac:dyDescent="0.25">
      <c r="A2754" t="str">
        <f ca="1">IF(A2753="","",IFERROR(OFFSET(Paramètres!$C$5,LOOKUP(ROW(A2754),Paramètres!$W$5:$Z$1005)-LOOKUP(ROW(A2754),Paramètres!$V$5:$Z$1005)*Paramètres!$P$5,0)&amp;OFFSET(Paramètres!$F$5,LOOKUP(ROW(A2754),Paramètres!$X$5:$Z$1005)-LOOKUP(ROW(A2754),Paramètres!$W$5:$Z$1005)*Paramètres!$P$6,0)&amp;OFFSET(Paramètres!$I$5,LOOKUP(ROW(A2754),Paramètres!$Y$5:$Z$1005)-LOOKUP(ROW(A2754),Paramètres!$X$5:$Z$1005)*Paramètres!$P$7,0)&amp;OFFSET(Paramètres!L2758,-LOOKUP(ROW(A2754),Paramètres!$Y$5:$Z$1005)*Paramètres!$P$8,0),""))</f>
        <v/>
      </c>
      <c r="B2754" t="str">
        <f ca="1">IF(B2753="","",IFERROR(OFFSET(Paramètres!$D$5,LOOKUP(ROW(B2754),Paramètres!$W$5:$Z$1005)-LOOKUP(ROW(B2754),Paramètres!$V$5:$Z$1005)*Paramètres!$P$5,0)&amp;"/"&amp;OFFSET(Paramètres!$G$5,LOOKUP(ROW(B2754),Paramètres!$X$5:$Z$1005)-LOOKUP(ROW(B2754),Paramètres!$W$5:$Z$1005)*Paramètres!$P$6,0)&amp;"/"&amp;OFFSET(Paramètres!$J$5,LOOKUP(ROW(B2754),Paramètres!$Y$5:$Z$1005)-LOOKUP(ROW(B2754),Paramètres!$X$5:$Z$1005)*Paramètres!$P$7,0)&amp;"/"&amp;OFFSET(Paramètres!M2758,-LOOKUP(ROW(B2754),Paramètres!$Y$5:$Z$1005)*Paramètres!$P$8,0),""))</f>
        <v/>
      </c>
    </row>
    <row r="2755" spans="1:2" x14ac:dyDescent="0.25">
      <c r="A2755" t="str">
        <f ca="1">IF(A2754="","",IFERROR(OFFSET(Paramètres!$C$5,LOOKUP(ROW(A2755),Paramètres!$W$5:$Z$1005)-LOOKUP(ROW(A2755),Paramètres!$V$5:$Z$1005)*Paramètres!$P$5,0)&amp;OFFSET(Paramètres!$F$5,LOOKUP(ROW(A2755),Paramètres!$X$5:$Z$1005)-LOOKUP(ROW(A2755),Paramètres!$W$5:$Z$1005)*Paramètres!$P$6,0)&amp;OFFSET(Paramètres!$I$5,LOOKUP(ROW(A2755),Paramètres!$Y$5:$Z$1005)-LOOKUP(ROW(A2755),Paramètres!$X$5:$Z$1005)*Paramètres!$P$7,0)&amp;OFFSET(Paramètres!L2759,-LOOKUP(ROW(A2755),Paramètres!$Y$5:$Z$1005)*Paramètres!$P$8,0),""))</f>
        <v/>
      </c>
      <c r="B2755" t="str">
        <f ca="1">IF(B2754="","",IFERROR(OFFSET(Paramètres!$D$5,LOOKUP(ROW(B2755),Paramètres!$W$5:$Z$1005)-LOOKUP(ROW(B2755),Paramètres!$V$5:$Z$1005)*Paramètres!$P$5,0)&amp;"/"&amp;OFFSET(Paramètres!$G$5,LOOKUP(ROW(B2755),Paramètres!$X$5:$Z$1005)-LOOKUP(ROW(B2755),Paramètres!$W$5:$Z$1005)*Paramètres!$P$6,0)&amp;"/"&amp;OFFSET(Paramètres!$J$5,LOOKUP(ROW(B2755),Paramètres!$Y$5:$Z$1005)-LOOKUP(ROW(B2755),Paramètres!$X$5:$Z$1005)*Paramètres!$P$7,0)&amp;"/"&amp;OFFSET(Paramètres!M2759,-LOOKUP(ROW(B2755),Paramètres!$Y$5:$Z$1005)*Paramètres!$P$8,0),""))</f>
        <v/>
      </c>
    </row>
    <row r="2756" spans="1:2" x14ac:dyDescent="0.25">
      <c r="A2756" t="str">
        <f ca="1">IF(A2755="","",IFERROR(OFFSET(Paramètres!$C$5,LOOKUP(ROW(A2756),Paramètres!$W$5:$Z$1005)-LOOKUP(ROW(A2756),Paramètres!$V$5:$Z$1005)*Paramètres!$P$5,0)&amp;OFFSET(Paramètres!$F$5,LOOKUP(ROW(A2756),Paramètres!$X$5:$Z$1005)-LOOKUP(ROW(A2756),Paramètres!$W$5:$Z$1005)*Paramètres!$P$6,0)&amp;OFFSET(Paramètres!$I$5,LOOKUP(ROW(A2756),Paramètres!$Y$5:$Z$1005)-LOOKUP(ROW(A2756),Paramètres!$X$5:$Z$1005)*Paramètres!$P$7,0)&amp;OFFSET(Paramètres!L2760,-LOOKUP(ROW(A2756),Paramètres!$Y$5:$Z$1005)*Paramètres!$P$8,0),""))</f>
        <v/>
      </c>
      <c r="B2756" t="str">
        <f ca="1">IF(B2755="","",IFERROR(OFFSET(Paramètres!$D$5,LOOKUP(ROW(B2756),Paramètres!$W$5:$Z$1005)-LOOKUP(ROW(B2756),Paramètres!$V$5:$Z$1005)*Paramètres!$P$5,0)&amp;"/"&amp;OFFSET(Paramètres!$G$5,LOOKUP(ROW(B2756),Paramètres!$X$5:$Z$1005)-LOOKUP(ROW(B2756),Paramètres!$W$5:$Z$1005)*Paramètres!$P$6,0)&amp;"/"&amp;OFFSET(Paramètres!$J$5,LOOKUP(ROW(B2756),Paramètres!$Y$5:$Z$1005)-LOOKUP(ROW(B2756),Paramètres!$X$5:$Z$1005)*Paramètres!$P$7,0)&amp;"/"&amp;OFFSET(Paramètres!M2760,-LOOKUP(ROW(B2756),Paramètres!$Y$5:$Z$1005)*Paramètres!$P$8,0),""))</f>
        <v/>
      </c>
    </row>
    <row r="2757" spans="1:2" x14ac:dyDescent="0.25">
      <c r="A2757" t="str">
        <f ca="1">IF(A2756="","",IFERROR(OFFSET(Paramètres!$C$5,LOOKUP(ROW(A2757),Paramètres!$W$5:$Z$1005)-LOOKUP(ROW(A2757),Paramètres!$V$5:$Z$1005)*Paramètres!$P$5,0)&amp;OFFSET(Paramètres!$F$5,LOOKUP(ROW(A2757),Paramètres!$X$5:$Z$1005)-LOOKUP(ROW(A2757),Paramètres!$W$5:$Z$1005)*Paramètres!$P$6,0)&amp;OFFSET(Paramètres!$I$5,LOOKUP(ROW(A2757),Paramètres!$Y$5:$Z$1005)-LOOKUP(ROW(A2757),Paramètres!$X$5:$Z$1005)*Paramètres!$P$7,0)&amp;OFFSET(Paramètres!L2761,-LOOKUP(ROW(A2757),Paramètres!$Y$5:$Z$1005)*Paramètres!$P$8,0),""))</f>
        <v/>
      </c>
      <c r="B2757" t="str">
        <f ca="1">IF(B2756="","",IFERROR(OFFSET(Paramètres!$D$5,LOOKUP(ROW(B2757),Paramètres!$W$5:$Z$1005)-LOOKUP(ROW(B2757),Paramètres!$V$5:$Z$1005)*Paramètres!$P$5,0)&amp;"/"&amp;OFFSET(Paramètres!$G$5,LOOKUP(ROW(B2757),Paramètres!$X$5:$Z$1005)-LOOKUP(ROW(B2757),Paramètres!$W$5:$Z$1005)*Paramètres!$P$6,0)&amp;"/"&amp;OFFSET(Paramètres!$J$5,LOOKUP(ROW(B2757),Paramètres!$Y$5:$Z$1005)-LOOKUP(ROW(B2757),Paramètres!$X$5:$Z$1005)*Paramètres!$P$7,0)&amp;"/"&amp;OFFSET(Paramètres!M2761,-LOOKUP(ROW(B2757),Paramètres!$Y$5:$Z$1005)*Paramètres!$P$8,0),""))</f>
        <v/>
      </c>
    </row>
    <row r="2758" spans="1:2" x14ac:dyDescent="0.25">
      <c r="A2758" t="str">
        <f ca="1">IF(A2757="","",IFERROR(OFFSET(Paramètres!$C$5,LOOKUP(ROW(A2758),Paramètres!$W$5:$Z$1005)-LOOKUP(ROW(A2758),Paramètres!$V$5:$Z$1005)*Paramètres!$P$5,0)&amp;OFFSET(Paramètres!$F$5,LOOKUP(ROW(A2758),Paramètres!$X$5:$Z$1005)-LOOKUP(ROW(A2758),Paramètres!$W$5:$Z$1005)*Paramètres!$P$6,0)&amp;OFFSET(Paramètres!$I$5,LOOKUP(ROW(A2758),Paramètres!$Y$5:$Z$1005)-LOOKUP(ROW(A2758),Paramètres!$X$5:$Z$1005)*Paramètres!$P$7,0)&amp;OFFSET(Paramètres!L2762,-LOOKUP(ROW(A2758),Paramètres!$Y$5:$Z$1005)*Paramètres!$P$8,0),""))</f>
        <v/>
      </c>
      <c r="B2758" t="str">
        <f ca="1">IF(B2757="","",IFERROR(OFFSET(Paramètres!$D$5,LOOKUP(ROW(B2758),Paramètres!$W$5:$Z$1005)-LOOKUP(ROW(B2758),Paramètres!$V$5:$Z$1005)*Paramètres!$P$5,0)&amp;"/"&amp;OFFSET(Paramètres!$G$5,LOOKUP(ROW(B2758),Paramètres!$X$5:$Z$1005)-LOOKUP(ROW(B2758),Paramètres!$W$5:$Z$1005)*Paramètres!$P$6,0)&amp;"/"&amp;OFFSET(Paramètres!$J$5,LOOKUP(ROW(B2758),Paramètres!$Y$5:$Z$1005)-LOOKUP(ROW(B2758),Paramètres!$X$5:$Z$1005)*Paramètres!$P$7,0)&amp;"/"&amp;OFFSET(Paramètres!M2762,-LOOKUP(ROW(B2758),Paramètres!$Y$5:$Z$1005)*Paramètres!$P$8,0),""))</f>
        <v/>
      </c>
    </row>
    <row r="2759" spans="1:2" x14ac:dyDescent="0.25">
      <c r="A2759" t="str">
        <f ca="1">IF(A2758="","",IFERROR(OFFSET(Paramètres!$C$5,LOOKUP(ROW(A2759),Paramètres!$W$5:$Z$1005)-LOOKUP(ROW(A2759),Paramètres!$V$5:$Z$1005)*Paramètres!$P$5,0)&amp;OFFSET(Paramètres!$F$5,LOOKUP(ROW(A2759),Paramètres!$X$5:$Z$1005)-LOOKUP(ROW(A2759),Paramètres!$W$5:$Z$1005)*Paramètres!$P$6,0)&amp;OFFSET(Paramètres!$I$5,LOOKUP(ROW(A2759),Paramètres!$Y$5:$Z$1005)-LOOKUP(ROW(A2759),Paramètres!$X$5:$Z$1005)*Paramètres!$P$7,0)&amp;OFFSET(Paramètres!L2763,-LOOKUP(ROW(A2759),Paramètres!$Y$5:$Z$1005)*Paramètres!$P$8,0),""))</f>
        <v/>
      </c>
      <c r="B2759" t="str">
        <f ca="1">IF(B2758="","",IFERROR(OFFSET(Paramètres!$D$5,LOOKUP(ROW(B2759),Paramètres!$W$5:$Z$1005)-LOOKUP(ROW(B2759),Paramètres!$V$5:$Z$1005)*Paramètres!$P$5,0)&amp;"/"&amp;OFFSET(Paramètres!$G$5,LOOKUP(ROW(B2759),Paramètres!$X$5:$Z$1005)-LOOKUP(ROW(B2759),Paramètres!$W$5:$Z$1005)*Paramètres!$P$6,0)&amp;"/"&amp;OFFSET(Paramètres!$J$5,LOOKUP(ROW(B2759),Paramètres!$Y$5:$Z$1005)-LOOKUP(ROW(B2759),Paramètres!$X$5:$Z$1005)*Paramètres!$P$7,0)&amp;"/"&amp;OFFSET(Paramètres!M2763,-LOOKUP(ROW(B2759),Paramètres!$Y$5:$Z$1005)*Paramètres!$P$8,0),""))</f>
        <v/>
      </c>
    </row>
    <row r="2760" spans="1:2" x14ac:dyDescent="0.25">
      <c r="A2760" t="str">
        <f ca="1">IF(A2759="","",IFERROR(OFFSET(Paramètres!$C$5,LOOKUP(ROW(A2760),Paramètres!$W$5:$Z$1005)-LOOKUP(ROW(A2760),Paramètres!$V$5:$Z$1005)*Paramètres!$P$5,0)&amp;OFFSET(Paramètres!$F$5,LOOKUP(ROW(A2760),Paramètres!$X$5:$Z$1005)-LOOKUP(ROW(A2760),Paramètres!$W$5:$Z$1005)*Paramètres!$P$6,0)&amp;OFFSET(Paramètres!$I$5,LOOKUP(ROW(A2760),Paramètres!$Y$5:$Z$1005)-LOOKUP(ROW(A2760),Paramètres!$X$5:$Z$1005)*Paramètres!$P$7,0)&amp;OFFSET(Paramètres!L2764,-LOOKUP(ROW(A2760),Paramètres!$Y$5:$Z$1005)*Paramètres!$P$8,0),""))</f>
        <v/>
      </c>
      <c r="B2760" t="str">
        <f ca="1">IF(B2759="","",IFERROR(OFFSET(Paramètres!$D$5,LOOKUP(ROW(B2760),Paramètres!$W$5:$Z$1005)-LOOKUP(ROW(B2760),Paramètres!$V$5:$Z$1005)*Paramètres!$P$5,0)&amp;"/"&amp;OFFSET(Paramètres!$G$5,LOOKUP(ROW(B2760),Paramètres!$X$5:$Z$1005)-LOOKUP(ROW(B2760),Paramètres!$W$5:$Z$1005)*Paramètres!$P$6,0)&amp;"/"&amp;OFFSET(Paramètres!$J$5,LOOKUP(ROW(B2760),Paramètres!$Y$5:$Z$1005)-LOOKUP(ROW(B2760),Paramètres!$X$5:$Z$1005)*Paramètres!$P$7,0)&amp;"/"&amp;OFFSET(Paramètres!M2764,-LOOKUP(ROW(B2760),Paramètres!$Y$5:$Z$1005)*Paramètres!$P$8,0),""))</f>
        <v/>
      </c>
    </row>
    <row r="2761" spans="1:2" x14ac:dyDescent="0.25">
      <c r="A2761" t="str">
        <f ca="1">IF(A2760="","",IFERROR(OFFSET(Paramètres!$C$5,LOOKUP(ROW(A2761),Paramètres!$W$5:$Z$1005)-LOOKUP(ROW(A2761),Paramètres!$V$5:$Z$1005)*Paramètres!$P$5,0)&amp;OFFSET(Paramètres!$F$5,LOOKUP(ROW(A2761),Paramètres!$X$5:$Z$1005)-LOOKUP(ROW(A2761),Paramètres!$W$5:$Z$1005)*Paramètres!$P$6,0)&amp;OFFSET(Paramètres!$I$5,LOOKUP(ROW(A2761),Paramètres!$Y$5:$Z$1005)-LOOKUP(ROW(A2761),Paramètres!$X$5:$Z$1005)*Paramètres!$P$7,0)&amp;OFFSET(Paramètres!L2765,-LOOKUP(ROW(A2761),Paramètres!$Y$5:$Z$1005)*Paramètres!$P$8,0),""))</f>
        <v/>
      </c>
      <c r="B2761" t="str">
        <f ca="1">IF(B2760="","",IFERROR(OFFSET(Paramètres!$D$5,LOOKUP(ROW(B2761),Paramètres!$W$5:$Z$1005)-LOOKUP(ROW(B2761),Paramètres!$V$5:$Z$1005)*Paramètres!$P$5,0)&amp;"/"&amp;OFFSET(Paramètres!$G$5,LOOKUP(ROW(B2761),Paramètres!$X$5:$Z$1005)-LOOKUP(ROW(B2761),Paramètres!$W$5:$Z$1005)*Paramètres!$P$6,0)&amp;"/"&amp;OFFSET(Paramètres!$J$5,LOOKUP(ROW(B2761),Paramètres!$Y$5:$Z$1005)-LOOKUP(ROW(B2761),Paramètres!$X$5:$Z$1005)*Paramètres!$P$7,0)&amp;"/"&amp;OFFSET(Paramètres!M2765,-LOOKUP(ROW(B2761),Paramètres!$Y$5:$Z$1005)*Paramètres!$P$8,0),""))</f>
        <v/>
      </c>
    </row>
    <row r="2762" spans="1:2" x14ac:dyDescent="0.25">
      <c r="A2762" t="str">
        <f ca="1">IF(A2761="","",IFERROR(OFFSET(Paramètres!$C$5,LOOKUP(ROW(A2762),Paramètres!$W$5:$Z$1005)-LOOKUP(ROW(A2762),Paramètres!$V$5:$Z$1005)*Paramètres!$P$5,0)&amp;OFFSET(Paramètres!$F$5,LOOKUP(ROW(A2762),Paramètres!$X$5:$Z$1005)-LOOKUP(ROW(A2762),Paramètres!$W$5:$Z$1005)*Paramètres!$P$6,0)&amp;OFFSET(Paramètres!$I$5,LOOKUP(ROW(A2762),Paramètres!$Y$5:$Z$1005)-LOOKUP(ROW(A2762),Paramètres!$X$5:$Z$1005)*Paramètres!$P$7,0)&amp;OFFSET(Paramètres!L2766,-LOOKUP(ROW(A2762),Paramètres!$Y$5:$Z$1005)*Paramètres!$P$8,0),""))</f>
        <v/>
      </c>
      <c r="B2762" t="str">
        <f ca="1">IF(B2761="","",IFERROR(OFFSET(Paramètres!$D$5,LOOKUP(ROW(B2762),Paramètres!$W$5:$Z$1005)-LOOKUP(ROW(B2762),Paramètres!$V$5:$Z$1005)*Paramètres!$P$5,0)&amp;"/"&amp;OFFSET(Paramètres!$G$5,LOOKUP(ROW(B2762),Paramètres!$X$5:$Z$1005)-LOOKUP(ROW(B2762),Paramètres!$W$5:$Z$1005)*Paramètres!$P$6,0)&amp;"/"&amp;OFFSET(Paramètres!$J$5,LOOKUP(ROW(B2762),Paramètres!$Y$5:$Z$1005)-LOOKUP(ROW(B2762),Paramètres!$X$5:$Z$1005)*Paramètres!$P$7,0)&amp;"/"&amp;OFFSET(Paramètres!M2766,-LOOKUP(ROW(B2762),Paramètres!$Y$5:$Z$1005)*Paramètres!$P$8,0),""))</f>
        <v/>
      </c>
    </row>
    <row r="2763" spans="1:2" x14ac:dyDescent="0.25">
      <c r="A2763" t="str">
        <f ca="1">IF(A2762="","",IFERROR(OFFSET(Paramètres!$C$5,LOOKUP(ROW(A2763),Paramètres!$W$5:$Z$1005)-LOOKUP(ROW(A2763),Paramètres!$V$5:$Z$1005)*Paramètres!$P$5,0)&amp;OFFSET(Paramètres!$F$5,LOOKUP(ROW(A2763),Paramètres!$X$5:$Z$1005)-LOOKUP(ROW(A2763),Paramètres!$W$5:$Z$1005)*Paramètres!$P$6,0)&amp;OFFSET(Paramètres!$I$5,LOOKUP(ROW(A2763),Paramètres!$Y$5:$Z$1005)-LOOKUP(ROW(A2763),Paramètres!$X$5:$Z$1005)*Paramètres!$P$7,0)&amp;OFFSET(Paramètres!L2767,-LOOKUP(ROW(A2763),Paramètres!$Y$5:$Z$1005)*Paramètres!$P$8,0),""))</f>
        <v/>
      </c>
      <c r="B2763" t="str">
        <f ca="1">IF(B2762="","",IFERROR(OFFSET(Paramètres!$D$5,LOOKUP(ROW(B2763),Paramètres!$W$5:$Z$1005)-LOOKUP(ROW(B2763),Paramètres!$V$5:$Z$1005)*Paramètres!$P$5,0)&amp;"/"&amp;OFFSET(Paramètres!$G$5,LOOKUP(ROW(B2763),Paramètres!$X$5:$Z$1005)-LOOKUP(ROW(B2763),Paramètres!$W$5:$Z$1005)*Paramètres!$P$6,0)&amp;"/"&amp;OFFSET(Paramètres!$J$5,LOOKUP(ROW(B2763),Paramètres!$Y$5:$Z$1005)-LOOKUP(ROW(B2763),Paramètres!$X$5:$Z$1005)*Paramètres!$P$7,0)&amp;"/"&amp;OFFSET(Paramètres!M2767,-LOOKUP(ROW(B2763),Paramètres!$Y$5:$Z$1005)*Paramètres!$P$8,0),""))</f>
        <v/>
      </c>
    </row>
    <row r="2764" spans="1:2" x14ac:dyDescent="0.25">
      <c r="A2764" t="str">
        <f ca="1">IF(A2763="","",IFERROR(OFFSET(Paramètres!$C$5,LOOKUP(ROW(A2764),Paramètres!$W$5:$Z$1005)-LOOKUP(ROW(A2764),Paramètres!$V$5:$Z$1005)*Paramètres!$P$5,0)&amp;OFFSET(Paramètres!$F$5,LOOKUP(ROW(A2764),Paramètres!$X$5:$Z$1005)-LOOKUP(ROW(A2764),Paramètres!$W$5:$Z$1005)*Paramètres!$P$6,0)&amp;OFFSET(Paramètres!$I$5,LOOKUP(ROW(A2764),Paramètres!$Y$5:$Z$1005)-LOOKUP(ROW(A2764),Paramètres!$X$5:$Z$1005)*Paramètres!$P$7,0)&amp;OFFSET(Paramètres!L2768,-LOOKUP(ROW(A2764),Paramètres!$Y$5:$Z$1005)*Paramètres!$P$8,0),""))</f>
        <v/>
      </c>
      <c r="B2764" t="str">
        <f ca="1">IF(B2763="","",IFERROR(OFFSET(Paramètres!$D$5,LOOKUP(ROW(B2764),Paramètres!$W$5:$Z$1005)-LOOKUP(ROW(B2764),Paramètres!$V$5:$Z$1005)*Paramètres!$P$5,0)&amp;"/"&amp;OFFSET(Paramètres!$G$5,LOOKUP(ROW(B2764),Paramètres!$X$5:$Z$1005)-LOOKUP(ROW(B2764),Paramètres!$W$5:$Z$1005)*Paramètres!$P$6,0)&amp;"/"&amp;OFFSET(Paramètres!$J$5,LOOKUP(ROW(B2764),Paramètres!$Y$5:$Z$1005)-LOOKUP(ROW(B2764),Paramètres!$X$5:$Z$1005)*Paramètres!$P$7,0)&amp;"/"&amp;OFFSET(Paramètres!M2768,-LOOKUP(ROW(B2764),Paramètres!$Y$5:$Z$1005)*Paramètres!$P$8,0),""))</f>
        <v/>
      </c>
    </row>
    <row r="2765" spans="1:2" x14ac:dyDescent="0.25">
      <c r="A2765" t="str">
        <f ca="1">IF(A2764="","",IFERROR(OFFSET(Paramètres!$C$5,LOOKUP(ROW(A2765),Paramètres!$W$5:$Z$1005)-LOOKUP(ROW(A2765),Paramètres!$V$5:$Z$1005)*Paramètres!$P$5,0)&amp;OFFSET(Paramètres!$F$5,LOOKUP(ROW(A2765),Paramètres!$X$5:$Z$1005)-LOOKUP(ROW(A2765),Paramètres!$W$5:$Z$1005)*Paramètres!$P$6,0)&amp;OFFSET(Paramètres!$I$5,LOOKUP(ROW(A2765),Paramètres!$Y$5:$Z$1005)-LOOKUP(ROW(A2765),Paramètres!$X$5:$Z$1005)*Paramètres!$P$7,0)&amp;OFFSET(Paramètres!L2769,-LOOKUP(ROW(A2765),Paramètres!$Y$5:$Z$1005)*Paramètres!$P$8,0),""))</f>
        <v/>
      </c>
      <c r="B2765" t="str">
        <f ca="1">IF(B2764="","",IFERROR(OFFSET(Paramètres!$D$5,LOOKUP(ROW(B2765),Paramètres!$W$5:$Z$1005)-LOOKUP(ROW(B2765),Paramètres!$V$5:$Z$1005)*Paramètres!$P$5,0)&amp;"/"&amp;OFFSET(Paramètres!$G$5,LOOKUP(ROW(B2765),Paramètres!$X$5:$Z$1005)-LOOKUP(ROW(B2765),Paramètres!$W$5:$Z$1005)*Paramètres!$P$6,0)&amp;"/"&amp;OFFSET(Paramètres!$J$5,LOOKUP(ROW(B2765),Paramètres!$Y$5:$Z$1005)-LOOKUP(ROW(B2765),Paramètres!$X$5:$Z$1005)*Paramètres!$P$7,0)&amp;"/"&amp;OFFSET(Paramètres!M2769,-LOOKUP(ROW(B2765),Paramètres!$Y$5:$Z$1005)*Paramètres!$P$8,0),""))</f>
        <v/>
      </c>
    </row>
    <row r="2766" spans="1:2" x14ac:dyDescent="0.25">
      <c r="A2766" t="str">
        <f ca="1">IF(A2765="","",IFERROR(OFFSET(Paramètres!$C$5,LOOKUP(ROW(A2766),Paramètres!$W$5:$Z$1005)-LOOKUP(ROW(A2766),Paramètres!$V$5:$Z$1005)*Paramètres!$P$5,0)&amp;OFFSET(Paramètres!$F$5,LOOKUP(ROW(A2766),Paramètres!$X$5:$Z$1005)-LOOKUP(ROW(A2766),Paramètres!$W$5:$Z$1005)*Paramètres!$P$6,0)&amp;OFFSET(Paramètres!$I$5,LOOKUP(ROW(A2766),Paramètres!$Y$5:$Z$1005)-LOOKUP(ROW(A2766),Paramètres!$X$5:$Z$1005)*Paramètres!$P$7,0)&amp;OFFSET(Paramètres!L2770,-LOOKUP(ROW(A2766),Paramètres!$Y$5:$Z$1005)*Paramètres!$P$8,0),""))</f>
        <v/>
      </c>
      <c r="B2766" t="str">
        <f ca="1">IF(B2765="","",IFERROR(OFFSET(Paramètres!$D$5,LOOKUP(ROW(B2766),Paramètres!$W$5:$Z$1005)-LOOKUP(ROW(B2766),Paramètres!$V$5:$Z$1005)*Paramètres!$P$5,0)&amp;"/"&amp;OFFSET(Paramètres!$G$5,LOOKUP(ROW(B2766),Paramètres!$X$5:$Z$1005)-LOOKUP(ROW(B2766),Paramètres!$W$5:$Z$1005)*Paramètres!$P$6,0)&amp;"/"&amp;OFFSET(Paramètres!$J$5,LOOKUP(ROW(B2766),Paramètres!$Y$5:$Z$1005)-LOOKUP(ROW(B2766),Paramètres!$X$5:$Z$1005)*Paramètres!$P$7,0)&amp;"/"&amp;OFFSET(Paramètres!M2770,-LOOKUP(ROW(B2766),Paramètres!$Y$5:$Z$1005)*Paramètres!$P$8,0),""))</f>
        <v/>
      </c>
    </row>
    <row r="2767" spans="1:2" x14ac:dyDescent="0.25">
      <c r="A2767" t="str">
        <f ca="1">IF(A2766="","",IFERROR(OFFSET(Paramètres!$C$5,LOOKUP(ROW(A2767),Paramètres!$W$5:$Z$1005)-LOOKUP(ROW(A2767),Paramètres!$V$5:$Z$1005)*Paramètres!$P$5,0)&amp;OFFSET(Paramètres!$F$5,LOOKUP(ROW(A2767),Paramètres!$X$5:$Z$1005)-LOOKUP(ROW(A2767),Paramètres!$W$5:$Z$1005)*Paramètres!$P$6,0)&amp;OFFSET(Paramètres!$I$5,LOOKUP(ROW(A2767),Paramètres!$Y$5:$Z$1005)-LOOKUP(ROW(A2767),Paramètres!$X$5:$Z$1005)*Paramètres!$P$7,0)&amp;OFFSET(Paramètres!L2771,-LOOKUP(ROW(A2767),Paramètres!$Y$5:$Z$1005)*Paramètres!$P$8,0),""))</f>
        <v/>
      </c>
      <c r="B2767" t="str">
        <f ca="1">IF(B2766="","",IFERROR(OFFSET(Paramètres!$D$5,LOOKUP(ROW(B2767),Paramètres!$W$5:$Z$1005)-LOOKUP(ROW(B2767),Paramètres!$V$5:$Z$1005)*Paramètres!$P$5,0)&amp;"/"&amp;OFFSET(Paramètres!$G$5,LOOKUP(ROW(B2767),Paramètres!$X$5:$Z$1005)-LOOKUP(ROW(B2767),Paramètres!$W$5:$Z$1005)*Paramètres!$P$6,0)&amp;"/"&amp;OFFSET(Paramètres!$J$5,LOOKUP(ROW(B2767),Paramètres!$Y$5:$Z$1005)-LOOKUP(ROW(B2767),Paramètres!$X$5:$Z$1005)*Paramètres!$P$7,0)&amp;"/"&amp;OFFSET(Paramètres!M2771,-LOOKUP(ROW(B2767),Paramètres!$Y$5:$Z$1005)*Paramètres!$P$8,0),""))</f>
        <v/>
      </c>
    </row>
    <row r="2768" spans="1:2" x14ac:dyDescent="0.25">
      <c r="A2768" t="str">
        <f ca="1">IF(A2767="","",IFERROR(OFFSET(Paramètres!$C$5,LOOKUP(ROW(A2768),Paramètres!$W$5:$Z$1005)-LOOKUP(ROW(A2768),Paramètres!$V$5:$Z$1005)*Paramètres!$P$5,0)&amp;OFFSET(Paramètres!$F$5,LOOKUP(ROW(A2768),Paramètres!$X$5:$Z$1005)-LOOKUP(ROW(A2768),Paramètres!$W$5:$Z$1005)*Paramètres!$P$6,0)&amp;OFFSET(Paramètres!$I$5,LOOKUP(ROW(A2768),Paramètres!$Y$5:$Z$1005)-LOOKUP(ROW(A2768),Paramètres!$X$5:$Z$1005)*Paramètres!$P$7,0)&amp;OFFSET(Paramètres!L2772,-LOOKUP(ROW(A2768),Paramètres!$Y$5:$Z$1005)*Paramètres!$P$8,0),""))</f>
        <v/>
      </c>
      <c r="B2768" t="str">
        <f ca="1">IF(B2767="","",IFERROR(OFFSET(Paramètres!$D$5,LOOKUP(ROW(B2768),Paramètres!$W$5:$Z$1005)-LOOKUP(ROW(B2768),Paramètres!$V$5:$Z$1005)*Paramètres!$P$5,0)&amp;"/"&amp;OFFSET(Paramètres!$G$5,LOOKUP(ROW(B2768),Paramètres!$X$5:$Z$1005)-LOOKUP(ROW(B2768),Paramètres!$W$5:$Z$1005)*Paramètres!$P$6,0)&amp;"/"&amp;OFFSET(Paramètres!$J$5,LOOKUP(ROW(B2768),Paramètres!$Y$5:$Z$1005)-LOOKUP(ROW(B2768),Paramètres!$X$5:$Z$1005)*Paramètres!$P$7,0)&amp;"/"&amp;OFFSET(Paramètres!M2772,-LOOKUP(ROW(B2768),Paramètres!$Y$5:$Z$1005)*Paramètres!$P$8,0),""))</f>
        <v/>
      </c>
    </row>
    <row r="2769" spans="1:2" x14ac:dyDescent="0.25">
      <c r="A2769" t="str">
        <f ca="1">IF(A2768="","",IFERROR(OFFSET(Paramètres!$C$5,LOOKUP(ROW(A2769),Paramètres!$W$5:$Z$1005)-LOOKUP(ROW(A2769),Paramètres!$V$5:$Z$1005)*Paramètres!$P$5,0)&amp;OFFSET(Paramètres!$F$5,LOOKUP(ROW(A2769),Paramètres!$X$5:$Z$1005)-LOOKUP(ROW(A2769),Paramètres!$W$5:$Z$1005)*Paramètres!$P$6,0)&amp;OFFSET(Paramètres!$I$5,LOOKUP(ROW(A2769),Paramètres!$Y$5:$Z$1005)-LOOKUP(ROW(A2769),Paramètres!$X$5:$Z$1005)*Paramètres!$P$7,0)&amp;OFFSET(Paramètres!L2773,-LOOKUP(ROW(A2769),Paramètres!$Y$5:$Z$1005)*Paramètres!$P$8,0),""))</f>
        <v/>
      </c>
      <c r="B2769" t="str">
        <f ca="1">IF(B2768="","",IFERROR(OFFSET(Paramètres!$D$5,LOOKUP(ROW(B2769),Paramètres!$W$5:$Z$1005)-LOOKUP(ROW(B2769),Paramètres!$V$5:$Z$1005)*Paramètres!$P$5,0)&amp;"/"&amp;OFFSET(Paramètres!$G$5,LOOKUP(ROW(B2769),Paramètres!$X$5:$Z$1005)-LOOKUP(ROW(B2769),Paramètres!$W$5:$Z$1005)*Paramètres!$P$6,0)&amp;"/"&amp;OFFSET(Paramètres!$J$5,LOOKUP(ROW(B2769),Paramètres!$Y$5:$Z$1005)-LOOKUP(ROW(B2769),Paramètres!$X$5:$Z$1005)*Paramètres!$P$7,0)&amp;"/"&amp;OFFSET(Paramètres!M2773,-LOOKUP(ROW(B2769),Paramètres!$Y$5:$Z$1005)*Paramètres!$P$8,0),""))</f>
        <v/>
      </c>
    </row>
    <row r="2770" spans="1:2" x14ac:dyDescent="0.25">
      <c r="A2770" t="str">
        <f ca="1">IF(A2769="","",IFERROR(OFFSET(Paramètres!$C$5,LOOKUP(ROW(A2770),Paramètres!$W$5:$Z$1005)-LOOKUP(ROW(A2770),Paramètres!$V$5:$Z$1005)*Paramètres!$P$5,0)&amp;OFFSET(Paramètres!$F$5,LOOKUP(ROW(A2770),Paramètres!$X$5:$Z$1005)-LOOKUP(ROW(A2770),Paramètres!$W$5:$Z$1005)*Paramètres!$P$6,0)&amp;OFFSET(Paramètres!$I$5,LOOKUP(ROW(A2770),Paramètres!$Y$5:$Z$1005)-LOOKUP(ROW(A2770),Paramètres!$X$5:$Z$1005)*Paramètres!$P$7,0)&amp;OFFSET(Paramètres!L2774,-LOOKUP(ROW(A2770),Paramètres!$Y$5:$Z$1005)*Paramètres!$P$8,0),""))</f>
        <v/>
      </c>
      <c r="B2770" t="str">
        <f ca="1">IF(B2769="","",IFERROR(OFFSET(Paramètres!$D$5,LOOKUP(ROW(B2770),Paramètres!$W$5:$Z$1005)-LOOKUP(ROW(B2770),Paramètres!$V$5:$Z$1005)*Paramètres!$P$5,0)&amp;"/"&amp;OFFSET(Paramètres!$G$5,LOOKUP(ROW(B2770),Paramètres!$X$5:$Z$1005)-LOOKUP(ROW(B2770),Paramètres!$W$5:$Z$1005)*Paramètres!$P$6,0)&amp;"/"&amp;OFFSET(Paramètres!$J$5,LOOKUP(ROW(B2770),Paramètres!$Y$5:$Z$1005)-LOOKUP(ROW(B2770),Paramètres!$X$5:$Z$1005)*Paramètres!$P$7,0)&amp;"/"&amp;OFFSET(Paramètres!M2774,-LOOKUP(ROW(B2770),Paramètres!$Y$5:$Z$1005)*Paramètres!$P$8,0),""))</f>
        <v/>
      </c>
    </row>
    <row r="2771" spans="1:2" x14ac:dyDescent="0.25">
      <c r="A2771" t="str">
        <f ca="1">IF(A2770="","",IFERROR(OFFSET(Paramètres!$C$5,LOOKUP(ROW(A2771),Paramètres!$W$5:$Z$1005)-LOOKUP(ROW(A2771),Paramètres!$V$5:$Z$1005)*Paramètres!$P$5,0)&amp;OFFSET(Paramètres!$F$5,LOOKUP(ROW(A2771),Paramètres!$X$5:$Z$1005)-LOOKUP(ROW(A2771),Paramètres!$W$5:$Z$1005)*Paramètres!$P$6,0)&amp;OFFSET(Paramètres!$I$5,LOOKUP(ROW(A2771),Paramètres!$Y$5:$Z$1005)-LOOKUP(ROW(A2771),Paramètres!$X$5:$Z$1005)*Paramètres!$P$7,0)&amp;OFFSET(Paramètres!L2775,-LOOKUP(ROW(A2771),Paramètres!$Y$5:$Z$1005)*Paramètres!$P$8,0),""))</f>
        <v/>
      </c>
      <c r="B2771" t="str">
        <f ca="1">IF(B2770="","",IFERROR(OFFSET(Paramètres!$D$5,LOOKUP(ROW(B2771),Paramètres!$W$5:$Z$1005)-LOOKUP(ROW(B2771),Paramètres!$V$5:$Z$1005)*Paramètres!$P$5,0)&amp;"/"&amp;OFFSET(Paramètres!$G$5,LOOKUP(ROW(B2771),Paramètres!$X$5:$Z$1005)-LOOKUP(ROW(B2771),Paramètres!$W$5:$Z$1005)*Paramètres!$P$6,0)&amp;"/"&amp;OFFSET(Paramètres!$J$5,LOOKUP(ROW(B2771),Paramètres!$Y$5:$Z$1005)-LOOKUP(ROW(B2771),Paramètres!$X$5:$Z$1005)*Paramètres!$P$7,0)&amp;"/"&amp;OFFSET(Paramètres!M2775,-LOOKUP(ROW(B2771),Paramètres!$Y$5:$Z$1005)*Paramètres!$P$8,0),""))</f>
        <v/>
      </c>
    </row>
    <row r="2772" spans="1:2" x14ac:dyDescent="0.25">
      <c r="A2772" t="str">
        <f ca="1">IF(A2771="","",IFERROR(OFFSET(Paramètres!$C$5,LOOKUP(ROW(A2772),Paramètres!$W$5:$Z$1005)-LOOKUP(ROW(A2772),Paramètres!$V$5:$Z$1005)*Paramètres!$P$5,0)&amp;OFFSET(Paramètres!$F$5,LOOKUP(ROW(A2772),Paramètres!$X$5:$Z$1005)-LOOKUP(ROW(A2772),Paramètres!$W$5:$Z$1005)*Paramètres!$P$6,0)&amp;OFFSET(Paramètres!$I$5,LOOKUP(ROW(A2772),Paramètres!$Y$5:$Z$1005)-LOOKUP(ROW(A2772),Paramètres!$X$5:$Z$1005)*Paramètres!$P$7,0)&amp;OFFSET(Paramètres!L2776,-LOOKUP(ROW(A2772),Paramètres!$Y$5:$Z$1005)*Paramètres!$P$8,0),""))</f>
        <v/>
      </c>
      <c r="B2772" t="str">
        <f ca="1">IF(B2771="","",IFERROR(OFFSET(Paramètres!$D$5,LOOKUP(ROW(B2772),Paramètres!$W$5:$Z$1005)-LOOKUP(ROW(B2772),Paramètres!$V$5:$Z$1005)*Paramètres!$P$5,0)&amp;"/"&amp;OFFSET(Paramètres!$G$5,LOOKUP(ROW(B2772),Paramètres!$X$5:$Z$1005)-LOOKUP(ROW(B2772),Paramètres!$W$5:$Z$1005)*Paramètres!$P$6,0)&amp;"/"&amp;OFFSET(Paramètres!$J$5,LOOKUP(ROW(B2772),Paramètres!$Y$5:$Z$1005)-LOOKUP(ROW(B2772),Paramètres!$X$5:$Z$1005)*Paramètres!$P$7,0)&amp;"/"&amp;OFFSET(Paramètres!M2776,-LOOKUP(ROW(B2772),Paramètres!$Y$5:$Z$1005)*Paramètres!$P$8,0),""))</f>
        <v/>
      </c>
    </row>
    <row r="2773" spans="1:2" x14ac:dyDescent="0.25">
      <c r="A2773" t="str">
        <f ca="1">IF(A2772="","",IFERROR(OFFSET(Paramètres!$C$5,LOOKUP(ROW(A2773),Paramètres!$W$5:$Z$1005)-LOOKUP(ROW(A2773),Paramètres!$V$5:$Z$1005)*Paramètres!$P$5,0)&amp;OFFSET(Paramètres!$F$5,LOOKUP(ROW(A2773),Paramètres!$X$5:$Z$1005)-LOOKUP(ROW(A2773),Paramètres!$W$5:$Z$1005)*Paramètres!$P$6,0)&amp;OFFSET(Paramètres!$I$5,LOOKUP(ROW(A2773),Paramètres!$Y$5:$Z$1005)-LOOKUP(ROW(A2773),Paramètres!$X$5:$Z$1005)*Paramètres!$P$7,0)&amp;OFFSET(Paramètres!L2777,-LOOKUP(ROW(A2773),Paramètres!$Y$5:$Z$1005)*Paramètres!$P$8,0),""))</f>
        <v/>
      </c>
      <c r="B2773" t="str">
        <f ca="1">IF(B2772="","",IFERROR(OFFSET(Paramètres!$D$5,LOOKUP(ROW(B2773),Paramètres!$W$5:$Z$1005)-LOOKUP(ROW(B2773),Paramètres!$V$5:$Z$1005)*Paramètres!$P$5,0)&amp;"/"&amp;OFFSET(Paramètres!$G$5,LOOKUP(ROW(B2773),Paramètres!$X$5:$Z$1005)-LOOKUP(ROW(B2773),Paramètres!$W$5:$Z$1005)*Paramètres!$P$6,0)&amp;"/"&amp;OFFSET(Paramètres!$J$5,LOOKUP(ROW(B2773),Paramètres!$Y$5:$Z$1005)-LOOKUP(ROW(B2773),Paramètres!$X$5:$Z$1005)*Paramètres!$P$7,0)&amp;"/"&amp;OFFSET(Paramètres!M2777,-LOOKUP(ROW(B2773),Paramètres!$Y$5:$Z$1005)*Paramètres!$P$8,0),""))</f>
        <v/>
      </c>
    </row>
    <row r="2774" spans="1:2" x14ac:dyDescent="0.25">
      <c r="A2774" t="str">
        <f ca="1">IF(A2773="","",IFERROR(OFFSET(Paramètres!$C$5,LOOKUP(ROW(A2774),Paramètres!$W$5:$Z$1005)-LOOKUP(ROW(A2774),Paramètres!$V$5:$Z$1005)*Paramètres!$P$5,0)&amp;OFFSET(Paramètres!$F$5,LOOKUP(ROW(A2774),Paramètres!$X$5:$Z$1005)-LOOKUP(ROW(A2774),Paramètres!$W$5:$Z$1005)*Paramètres!$P$6,0)&amp;OFFSET(Paramètres!$I$5,LOOKUP(ROW(A2774),Paramètres!$Y$5:$Z$1005)-LOOKUP(ROW(A2774),Paramètres!$X$5:$Z$1005)*Paramètres!$P$7,0)&amp;OFFSET(Paramètres!L2778,-LOOKUP(ROW(A2774),Paramètres!$Y$5:$Z$1005)*Paramètres!$P$8,0),""))</f>
        <v/>
      </c>
      <c r="B2774" t="str">
        <f ca="1">IF(B2773="","",IFERROR(OFFSET(Paramètres!$D$5,LOOKUP(ROW(B2774),Paramètres!$W$5:$Z$1005)-LOOKUP(ROW(B2774),Paramètres!$V$5:$Z$1005)*Paramètres!$P$5,0)&amp;"/"&amp;OFFSET(Paramètres!$G$5,LOOKUP(ROW(B2774),Paramètres!$X$5:$Z$1005)-LOOKUP(ROW(B2774),Paramètres!$W$5:$Z$1005)*Paramètres!$P$6,0)&amp;"/"&amp;OFFSET(Paramètres!$J$5,LOOKUP(ROW(B2774),Paramètres!$Y$5:$Z$1005)-LOOKUP(ROW(B2774),Paramètres!$X$5:$Z$1005)*Paramètres!$P$7,0)&amp;"/"&amp;OFFSET(Paramètres!M2778,-LOOKUP(ROW(B2774),Paramètres!$Y$5:$Z$1005)*Paramètres!$P$8,0),""))</f>
        <v/>
      </c>
    </row>
    <row r="2775" spans="1:2" x14ac:dyDescent="0.25">
      <c r="A2775" t="str">
        <f ca="1">IF(A2774="","",IFERROR(OFFSET(Paramètres!$C$5,LOOKUP(ROW(A2775),Paramètres!$W$5:$Z$1005)-LOOKUP(ROW(A2775),Paramètres!$V$5:$Z$1005)*Paramètres!$P$5,0)&amp;OFFSET(Paramètres!$F$5,LOOKUP(ROW(A2775),Paramètres!$X$5:$Z$1005)-LOOKUP(ROW(A2775),Paramètres!$W$5:$Z$1005)*Paramètres!$P$6,0)&amp;OFFSET(Paramètres!$I$5,LOOKUP(ROW(A2775),Paramètres!$Y$5:$Z$1005)-LOOKUP(ROW(A2775),Paramètres!$X$5:$Z$1005)*Paramètres!$P$7,0)&amp;OFFSET(Paramètres!L2779,-LOOKUP(ROW(A2775),Paramètres!$Y$5:$Z$1005)*Paramètres!$P$8,0),""))</f>
        <v/>
      </c>
      <c r="B2775" t="str">
        <f ca="1">IF(B2774="","",IFERROR(OFFSET(Paramètres!$D$5,LOOKUP(ROW(B2775),Paramètres!$W$5:$Z$1005)-LOOKUP(ROW(B2775),Paramètres!$V$5:$Z$1005)*Paramètres!$P$5,0)&amp;"/"&amp;OFFSET(Paramètres!$G$5,LOOKUP(ROW(B2775),Paramètres!$X$5:$Z$1005)-LOOKUP(ROW(B2775),Paramètres!$W$5:$Z$1005)*Paramètres!$P$6,0)&amp;"/"&amp;OFFSET(Paramètres!$J$5,LOOKUP(ROW(B2775),Paramètres!$Y$5:$Z$1005)-LOOKUP(ROW(B2775),Paramètres!$X$5:$Z$1005)*Paramètres!$P$7,0)&amp;"/"&amp;OFFSET(Paramètres!M2779,-LOOKUP(ROW(B2775),Paramètres!$Y$5:$Z$1005)*Paramètres!$P$8,0),""))</f>
        <v/>
      </c>
    </row>
    <row r="2776" spans="1:2" x14ac:dyDescent="0.25">
      <c r="A2776" t="str">
        <f ca="1">IF(A2775="","",IFERROR(OFFSET(Paramètres!$C$5,LOOKUP(ROW(A2776),Paramètres!$W$5:$Z$1005)-LOOKUP(ROW(A2776),Paramètres!$V$5:$Z$1005)*Paramètres!$P$5,0)&amp;OFFSET(Paramètres!$F$5,LOOKUP(ROW(A2776),Paramètres!$X$5:$Z$1005)-LOOKUP(ROW(A2776),Paramètres!$W$5:$Z$1005)*Paramètres!$P$6,0)&amp;OFFSET(Paramètres!$I$5,LOOKUP(ROW(A2776),Paramètres!$Y$5:$Z$1005)-LOOKUP(ROW(A2776),Paramètres!$X$5:$Z$1005)*Paramètres!$P$7,0)&amp;OFFSET(Paramètres!L2780,-LOOKUP(ROW(A2776),Paramètres!$Y$5:$Z$1005)*Paramètres!$P$8,0),""))</f>
        <v/>
      </c>
      <c r="B2776" t="str">
        <f ca="1">IF(B2775="","",IFERROR(OFFSET(Paramètres!$D$5,LOOKUP(ROW(B2776),Paramètres!$W$5:$Z$1005)-LOOKUP(ROW(B2776),Paramètres!$V$5:$Z$1005)*Paramètres!$P$5,0)&amp;"/"&amp;OFFSET(Paramètres!$G$5,LOOKUP(ROW(B2776),Paramètres!$X$5:$Z$1005)-LOOKUP(ROW(B2776),Paramètres!$W$5:$Z$1005)*Paramètres!$P$6,0)&amp;"/"&amp;OFFSET(Paramètres!$J$5,LOOKUP(ROW(B2776),Paramètres!$Y$5:$Z$1005)-LOOKUP(ROW(B2776),Paramètres!$X$5:$Z$1005)*Paramètres!$P$7,0)&amp;"/"&amp;OFFSET(Paramètres!M2780,-LOOKUP(ROW(B2776),Paramètres!$Y$5:$Z$1005)*Paramètres!$P$8,0),""))</f>
        <v/>
      </c>
    </row>
    <row r="2777" spans="1:2" x14ac:dyDescent="0.25">
      <c r="A2777" t="str">
        <f ca="1">IF(A2776="","",IFERROR(OFFSET(Paramètres!$C$5,LOOKUP(ROW(A2777),Paramètres!$W$5:$Z$1005)-LOOKUP(ROW(A2777),Paramètres!$V$5:$Z$1005)*Paramètres!$P$5,0)&amp;OFFSET(Paramètres!$F$5,LOOKUP(ROW(A2777),Paramètres!$X$5:$Z$1005)-LOOKUP(ROW(A2777),Paramètres!$W$5:$Z$1005)*Paramètres!$P$6,0)&amp;OFFSET(Paramètres!$I$5,LOOKUP(ROW(A2777),Paramètres!$Y$5:$Z$1005)-LOOKUP(ROW(A2777),Paramètres!$X$5:$Z$1005)*Paramètres!$P$7,0)&amp;OFFSET(Paramètres!L2781,-LOOKUP(ROW(A2777),Paramètres!$Y$5:$Z$1005)*Paramètres!$P$8,0),""))</f>
        <v/>
      </c>
      <c r="B2777" t="str">
        <f ca="1">IF(B2776="","",IFERROR(OFFSET(Paramètres!$D$5,LOOKUP(ROW(B2777),Paramètres!$W$5:$Z$1005)-LOOKUP(ROW(B2777),Paramètres!$V$5:$Z$1005)*Paramètres!$P$5,0)&amp;"/"&amp;OFFSET(Paramètres!$G$5,LOOKUP(ROW(B2777),Paramètres!$X$5:$Z$1005)-LOOKUP(ROW(B2777),Paramètres!$W$5:$Z$1005)*Paramètres!$P$6,0)&amp;"/"&amp;OFFSET(Paramètres!$J$5,LOOKUP(ROW(B2777),Paramètres!$Y$5:$Z$1005)-LOOKUP(ROW(B2777),Paramètres!$X$5:$Z$1005)*Paramètres!$P$7,0)&amp;"/"&amp;OFFSET(Paramètres!M2781,-LOOKUP(ROW(B2777),Paramètres!$Y$5:$Z$1005)*Paramètres!$P$8,0),""))</f>
        <v/>
      </c>
    </row>
    <row r="2778" spans="1:2" x14ac:dyDescent="0.25">
      <c r="A2778" t="str">
        <f ca="1">IF(A2777="","",IFERROR(OFFSET(Paramètres!$C$5,LOOKUP(ROW(A2778),Paramètres!$W$5:$Z$1005)-LOOKUP(ROW(A2778),Paramètres!$V$5:$Z$1005)*Paramètres!$P$5,0)&amp;OFFSET(Paramètres!$F$5,LOOKUP(ROW(A2778),Paramètres!$X$5:$Z$1005)-LOOKUP(ROW(A2778),Paramètres!$W$5:$Z$1005)*Paramètres!$P$6,0)&amp;OFFSET(Paramètres!$I$5,LOOKUP(ROW(A2778),Paramètres!$Y$5:$Z$1005)-LOOKUP(ROW(A2778),Paramètres!$X$5:$Z$1005)*Paramètres!$P$7,0)&amp;OFFSET(Paramètres!L2782,-LOOKUP(ROW(A2778),Paramètres!$Y$5:$Z$1005)*Paramètres!$P$8,0),""))</f>
        <v/>
      </c>
      <c r="B2778" t="str">
        <f ca="1">IF(B2777="","",IFERROR(OFFSET(Paramètres!$D$5,LOOKUP(ROW(B2778),Paramètres!$W$5:$Z$1005)-LOOKUP(ROW(B2778),Paramètres!$V$5:$Z$1005)*Paramètres!$P$5,0)&amp;"/"&amp;OFFSET(Paramètres!$G$5,LOOKUP(ROW(B2778),Paramètres!$X$5:$Z$1005)-LOOKUP(ROW(B2778),Paramètres!$W$5:$Z$1005)*Paramètres!$P$6,0)&amp;"/"&amp;OFFSET(Paramètres!$J$5,LOOKUP(ROW(B2778),Paramètres!$Y$5:$Z$1005)-LOOKUP(ROW(B2778),Paramètres!$X$5:$Z$1005)*Paramètres!$P$7,0)&amp;"/"&amp;OFFSET(Paramètres!M2782,-LOOKUP(ROW(B2778),Paramètres!$Y$5:$Z$1005)*Paramètres!$P$8,0),""))</f>
        <v/>
      </c>
    </row>
    <row r="2779" spans="1:2" x14ac:dyDescent="0.25">
      <c r="A2779" t="str">
        <f ca="1">IF(A2778="","",IFERROR(OFFSET(Paramètres!$C$5,LOOKUP(ROW(A2779),Paramètres!$W$5:$Z$1005)-LOOKUP(ROW(A2779),Paramètres!$V$5:$Z$1005)*Paramètres!$P$5,0)&amp;OFFSET(Paramètres!$F$5,LOOKUP(ROW(A2779),Paramètres!$X$5:$Z$1005)-LOOKUP(ROW(A2779),Paramètres!$W$5:$Z$1005)*Paramètres!$P$6,0)&amp;OFFSET(Paramètres!$I$5,LOOKUP(ROW(A2779),Paramètres!$Y$5:$Z$1005)-LOOKUP(ROW(A2779),Paramètres!$X$5:$Z$1005)*Paramètres!$P$7,0)&amp;OFFSET(Paramètres!L2783,-LOOKUP(ROW(A2779),Paramètres!$Y$5:$Z$1005)*Paramètres!$P$8,0),""))</f>
        <v/>
      </c>
      <c r="B2779" t="str">
        <f ca="1">IF(B2778="","",IFERROR(OFFSET(Paramètres!$D$5,LOOKUP(ROW(B2779),Paramètres!$W$5:$Z$1005)-LOOKUP(ROW(B2779),Paramètres!$V$5:$Z$1005)*Paramètres!$P$5,0)&amp;"/"&amp;OFFSET(Paramètres!$G$5,LOOKUP(ROW(B2779),Paramètres!$X$5:$Z$1005)-LOOKUP(ROW(B2779),Paramètres!$W$5:$Z$1005)*Paramètres!$P$6,0)&amp;"/"&amp;OFFSET(Paramètres!$J$5,LOOKUP(ROW(B2779),Paramètres!$Y$5:$Z$1005)-LOOKUP(ROW(B2779),Paramètres!$X$5:$Z$1005)*Paramètres!$P$7,0)&amp;"/"&amp;OFFSET(Paramètres!M2783,-LOOKUP(ROW(B2779),Paramètres!$Y$5:$Z$1005)*Paramètres!$P$8,0),""))</f>
        <v/>
      </c>
    </row>
    <row r="2780" spans="1:2" x14ac:dyDescent="0.25">
      <c r="A2780" t="str">
        <f ca="1">IF(A2779="","",IFERROR(OFFSET(Paramètres!$C$5,LOOKUP(ROW(A2780),Paramètres!$W$5:$Z$1005)-LOOKUP(ROW(A2780),Paramètres!$V$5:$Z$1005)*Paramètres!$P$5,0)&amp;OFFSET(Paramètres!$F$5,LOOKUP(ROW(A2780),Paramètres!$X$5:$Z$1005)-LOOKUP(ROW(A2780),Paramètres!$W$5:$Z$1005)*Paramètres!$P$6,0)&amp;OFFSET(Paramètres!$I$5,LOOKUP(ROW(A2780),Paramètres!$Y$5:$Z$1005)-LOOKUP(ROW(A2780),Paramètres!$X$5:$Z$1005)*Paramètres!$P$7,0)&amp;OFFSET(Paramètres!L2784,-LOOKUP(ROW(A2780),Paramètres!$Y$5:$Z$1005)*Paramètres!$P$8,0),""))</f>
        <v/>
      </c>
      <c r="B2780" t="str">
        <f ca="1">IF(B2779="","",IFERROR(OFFSET(Paramètres!$D$5,LOOKUP(ROW(B2780),Paramètres!$W$5:$Z$1005)-LOOKUP(ROW(B2780),Paramètres!$V$5:$Z$1005)*Paramètres!$P$5,0)&amp;"/"&amp;OFFSET(Paramètres!$G$5,LOOKUP(ROW(B2780),Paramètres!$X$5:$Z$1005)-LOOKUP(ROW(B2780),Paramètres!$W$5:$Z$1005)*Paramètres!$P$6,0)&amp;"/"&amp;OFFSET(Paramètres!$J$5,LOOKUP(ROW(B2780),Paramètres!$Y$5:$Z$1005)-LOOKUP(ROW(B2780),Paramètres!$X$5:$Z$1005)*Paramètres!$P$7,0)&amp;"/"&amp;OFFSET(Paramètres!M2784,-LOOKUP(ROW(B2780),Paramètres!$Y$5:$Z$1005)*Paramètres!$P$8,0),""))</f>
        <v/>
      </c>
    </row>
    <row r="2781" spans="1:2" x14ac:dyDescent="0.25">
      <c r="A2781" t="str">
        <f ca="1">IF(A2780="","",IFERROR(OFFSET(Paramètres!$C$5,LOOKUP(ROW(A2781),Paramètres!$W$5:$Z$1005)-LOOKUP(ROW(A2781),Paramètres!$V$5:$Z$1005)*Paramètres!$P$5,0)&amp;OFFSET(Paramètres!$F$5,LOOKUP(ROW(A2781),Paramètres!$X$5:$Z$1005)-LOOKUP(ROW(A2781),Paramètres!$W$5:$Z$1005)*Paramètres!$P$6,0)&amp;OFFSET(Paramètres!$I$5,LOOKUP(ROW(A2781),Paramètres!$Y$5:$Z$1005)-LOOKUP(ROW(A2781),Paramètres!$X$5:$Z$1005)*Paramètres!$P$7,0)&amp;OFFSET(Paramètres!L2785,-LOOKUP(ROW(A2781),Paramètres!$Y$5:$Z$1005)*Paramètres!$P$8,0),""))</f>
        <v/>
      </c>
      <c r="B2781" t="str">
        <f ca="1">IF(B2780="","",IFERROR(OFFSET(Paramètres!$D$5,LOOKUP(ROW(B2781),Paramètres!$W$5:$Z$1005)-LOOKUP(ROW(B2781),Paramètres!$V$5:$Z$1005)*Paramètres!$P$5,0)&amp;"/"&amp;OFFSET(Paramètres!$G$5,LOOKUP(ROW(B2781),Paramètres!$X$5:$Z$1005)-LOOKUP(ROW(B2781),Paramètres!$W$5:$Z$1005)*Paramètres!$P$6,0)&amp;"/"&amp;OFFSET(Paramètres!$J$5,LOOKUP(ROW(B2781),Paramètres!$Y$5:$Z$1005)-LOOKUP(ROW(B2781),Paramètres!$X$5:$Z$1005)*Paramètres!$P$7,0)&amp;"/"&amp;OFFSET(Paramètres!M2785,-LOOKUP(ROW(B2781),Paramètres!$Y$5:$Z$1005)*Paramètres!$P$8,0),""))</f>
        <v/>
      </c>
    </row>
    <row r="2782" spans="1:2" x14ac:dyDescent="0.25">
      <c r="A2782" t="str">
        <f ca="1">IF(A2781="","",IFERROR(OFFSET(Paramètres!$C$5,LOOKUP(ROW(A2782),Paramètres!$W$5:$Z$1005)-LOOKUP(ROW(A2782),Paramètres!$V$5:$Z$1005)*Paramètres!$P$5,0)&amp;OFFSET(Paramètres!$F$5,LOOKUP(ROW(A2782),Paramètres!$X$5:$Z$1005)-LOOKUP(ROW(A2782),Paramètres!$W$5:$Z$1005)*Paramètres!$P$6,0)&amp;OFFSET(Paramètres!$I$5,LOOKUP(ROW(A2782),Paramètres!$Y$5:$Z$1005)-LOOKUP(ROW(A2782),Paramètres!$X$5:$Z$1005)*Paramètres!$P$7,0)&amp;OFFSET(Paramètres!L2786,-LOOKUP(ROW(A2782),Paramètres!$Y$5:$Z$1005)*Paramètres!$P$8,0),""))</f>
        <v/>
      </c>
      <c r="B2782" t="str">
        <f ca="1">IF(B2781="","",IFERROR(OFFSET(Paramètres!$D$5,LOOKUP(ROW(B2782),Paramètres!$W$5:$Z$1005)-LOOKUP(ROW(B2782),Paramètres!$V$5:$Z$1005)*Paramètres!$P$5,0)&amp;"/"&amp;OFFSET(Paramètres!$G$5,LOOKUP(ROW(B2782),Paramètres!$X$5:$Z$1005)-LOOKUP(ROW(B2782),Paramètres!$W$5:$Z$1005)*Paramètres!$P$6,0)&amp;"/"&amp;OFFSET(Paramètres!$J$5,LOOKUP(ROW(B2782),Paramètres!$Y$5:$Z$1005)-LOOKUP(ROW(B2782),Paramètres!$X$5:$Z$1005)*Paramètres!$P$7,0)&amp;"/"&amp;OFFSET(Paramètres!M2786,-LOOKUP(ROW(B2782),Paramètres!$Y$5:$Z$1005)*Paramètres!$P$8,0),""))</f>
        <v/>
      </c>
    </row>
    <row r="2783" spans="1:2" x14ac:dyDescent="0.25">
      <c r="A2783" t="str">
        <f ca="1">IF(A2782="","",IFERROR(OFFSET(Paramètres!$C$5,LOOKUP(ROW(A2783),Paramètres!$W$5:$Z$1005)-LOOKUP(ROW(A2783),Paramètres!$V$5:$Z$1005)*Paramètres!$P$5,0)&amp;OFFSET(Paramètres!$F$5,LOOKUP(ROW(A2783),Paramètres!$X$5:$Z$1005)-LOOKUP(ROW(A2783),Paramètres!$W$5:$Z$1005)*Paramètres!$P$6,0)&amp;OFFSET(Paramètres!$I$5,LOOKUP(ROW(A2783),Paramètres!$Y$5:$Z$1005)-LOOKUP(ROW(A2783),Paramètres!$X$5:$Z$1005)*Paramètres!$P$7,0)&amp;OFFSET(Paramètres!L2787,-LOOKUP(ROW(A2783),Paramètres!$Y$5:$Z$1005)*Paramètres!$P$8,0),""))</f>
        <v/>
      </c>
      <c r="B2783" t="str">
        <f ca="1">IF(B2782="","",IFERROR(OFFSET(Paramètres!$D$5,LOOKUP(ROW(B2783),Paramètres!$W$5:$Z$1005)-LOOKUP(ROW(B2783),Paramètres!$V$5:$Z$1005)*Paramètres!$P$5,0)&amp;"/"&amp;OFFSET(Paramètres!$G$5,LOOKUP(ROW(B2783),Paramètres!$X$5:$Z$1005)-LOOKUP(ROW(B2783),Paramètres!$W$5:$Z$1005)*Paramètres!$P$6,0)&amp;"/"&amp;OFFSET(Paramètres!$J$5,LOOKUP(ROW(B2783),Paramètres!$Y$5:$Z$1005)-LOOKUP(ROW(B2783),Paramètres!$X$5:$Z$1005)*Paramètres!$P$7,0)&amp;"/"&amp;OFFSET(Paramètres!M2787,-LOOKUP(ROW(B2783),Paramètres!$Y$5:$Z$1005)*Paramètres!$P$8,0),""))</f>
        <v/>
      </c>
    </row>
    <row r="2784" spans="1:2" x14ac:dyDescent="0.25">
      <c r="A2784" t="str">
        <f ca="1">IF(A2783="","",IFERROR(OFFSET(Paramètres!$C$5,LOOKUP(ROW(A2784),Paramètres!$W$5:$Z$1005)-LOOKUP(ROW(A2784),Paramètres!$V$5:$Z$1005)*Paramètres!$P$5,0)&amp;OFFSET(Paramètres!$F$5,LOOKUP(ROW(A2784),Paramètres!$X$5:$Z$1005)-LOOKUP(ROW(A2784),Paramètres!$W$5:$Z$1005)*Paramètres!$P$6,0)&amp;OFFSET(Paramètres!$I$5,LOOKUP(ROW(A2784),Paramètres!$Y$5:$Z$1005)-LOOKUP(ROW(A2784),Paramètres!$X$5:$Z$1005)*Paramètres!$P$7,0)&amp;OFFSET(Paramètres!L2788,-LOOKUP(ROW(A2784),Paramètres!$Y$5:$Z$1005)*Paramètres!$P$8,0),""))</f>
        <v/>
      </c>
      <c r="B2784" t="str">
        <f ca="1">IF(B2783="","",IFERROR(OFFSET(Paramètres!$D$5,LOOKUP(ROW(B2784),Paramètres!$W$5:$Z$1005)-LOOKUP(ROW(B2784),Paramètres!$V$5:$Z$1005)*Paramètres!$P$5,0)&amp;"/"&amp;OFFSET(Paramètres!$G$5,LOOKUP(ROW(B2784),Paramètres!$X$5:$Z$1005)-LOOKUP(ROW(B2784),Paramètres!$W$5:$Z$1005)*Paramètres!$P$6,0)&amp;"/"&amp;OFFSET(Paramètres!$J$5,LOOKUP(ROW(B2784),Paramètres!$Y$5:$Z$1005)-LOOKUP(ROW(B2784),Paramètres!$X$5:$Z$1005)*Paramètres!$P$7,0)&amp;"/"&amp;OFFSET(Paramètres!M2788,-LOOKUP(ROW(B2784),Paramètres!$Y$5:$Z$1005)*Paramètres!$P$8,0),""))</f>
        <v/>
      </c>
    </row>
    <row r="2785" spans="1:2" x14ac:dyDescent="0.25">
      <c r="A2785" t="str">
        <f ca="1">IF(A2784="","",IFERROR(OFFSET(Paramètres!$C$5,LOOKUP(ROW(A2785),Paramètres!$W$5:$Z$1005)-LOOKUP(ROW(A2785),Paramètres!$V$5:$Z$1005)*Paramètres!$P$5,0)&amp;OFFSET(Paramètres!$F$5,LOOKUP(ROW(A2785),Paramètres!$X$5:$Z$1005)-LOOKUP(ROW(A2785),Paramètres!$W$5:$Z$1005)*Paramètres!$P$6,0)&amp;OFFSET(Paramètres!$I$5,LOOKUP(ROW(A2785),Paramètres!$Y$5:$Z$1005)-LOOKUP(ROW(A2785),Paramètres!$X$5:$Z$1005)*Paramètres!$P$7,0)&amp;OFFSET(Paramètres!L2789,-LOOKUP(ROW(A2785),Paramètres!$Y$5:$Z$1005)*Paramètres!$P$8,0),""))</f>
        <v/>
      </c>
      <c r="B2785" t="str">
        <f ca="1">IF(B2784="","",IFERROR(OFFSET(Paramètres!$D$5,LOOKUP(ROW(B2785),Paramètres!$W$5:$Z$1005)-LOOKUP(ROW(B2785),Paramètres!$V$5:$Z$1005)*Paramètres!$P$5,0)&amp;"/"&amp;OFFSET(Paramètres!$G$5,LOOKUP(ROW(B2785),Paramètres!$X$5:$Z$1005)-LOOKUP(ROW(B2785),Paramètres!$W$5:$Z$1005)*Paramètres!$P$6,0)&amp;"/"&amp;OFFSET(Paramètres!$J$5,LOOKUP(ROW(B2785),Paramètres!$Y$5:$Z$1005)-LOOKUP(ROW(B2785),Paramètres!$X$5:$Z$1005)*Paramètres!$P$7,0)&amp;"/"&amp;OFFSET(Paramètres!M2789,-LOOKUP(ROW(B2785),Paramètres!$Y$5:$Z$1005)*Paramètres!$P$8,0),""))</f>
        <v/>
      </c>
    </row>
    <row r="2786" spans="1:2" x14ac:dyDescent="0.25">
      <c r="A2786" t="str">
        <f ca="1">IF(A2785="","",IFERROR(OFFSET(Paramètres!$C$5,LOOKUP(ROW(A2786),Paramètres!$W$5:$Z$1005)-LOOKUP(ROW(A2786),Paramètres!$V$5:$Z$1005)*Paramètres!$P$5,0)&amp;OFFSET(Paramètres!$F$5,LOOKUP(ROW(A2786),Paramètres!$X$5:$Z$1005)-LOOKUP(ROW(A2786),Paramètres!$W$5:$Z$1005)*Paramètres!$P$6,0)&amp;OFFSET(Paramètres!$I$5,LOOKUP(ROW(A2786),Paramètres!$Y$5:$Z$1005)-LOOKUP(ROW(A2786),Paramètres!$X$5:$Z$1005)*Paramètres!$P$7,0)&amp;OFFSET(Paramètres!L2790,-LOOKUP(ROW(A2786),Paramètres!$Y$5:$Z$1005)*Paramètres!$P$8,0),""))</f>
        <v/>
      </c>
      <c r="B2786" t="str">
        <f ca="1">IF(B2785="","",IFERROR(OFFSET(Paramètres!$D$5,LOOKUP(ROW(B2786),Paramètres!$W$5:$Z$1005)-LOOKUP(ROW(B2786),Paramètres!$V$5:$Z$1005)*Paramètres!$P$5,0)&amp;"/"&amp;OFFSET(Paramètres!$G$5,LOOKUP(ROW(B2786),Paramètres!$X$5:$Z$1005)-LOOKUP(ROW(B2786),Paramètres!$W$5:$Z$1005)*Paramètres!$P$6,0)&amp;"/"&amp;OFFSET(Paramètres!$J$5,LOOKUP(ROW(B2786),Paramètres!$Y$5:$Z$1005)-LOOKUP(ROW(B2786),Paramètres!$X$5:$Z$1005)*Paramètres!$P$7,0)&amp;"/"&amp;OFFSET(Paramètres!M2790,-LOOKUP(ROW(B2786),Paramètres!$Y$5:$Z$1005)*Paramètres!$P$8,0),""))</f>
        <v/>
      </c>
    </row>
    <row r="2787" spans="1:2" x14ac:dyDescent="0.25">
      <c r="A2787" t="str">
        <f ca="1">IF(A2786="","",IFERROR(OFFSET(Paramètres!$C$5,LOOKUP(ROW(A2787),Paramètres!$W$5:$Z$1005)-LOOKUP(ROW(A2787),Paramètres!$V$5:$Z$1005)*Paramètres!$P$5,0)&amp;OFFSET(Paramètres!$F$5,LOOKUP(ROW(A2787),Paramètres!$X$5:$Z$1005)-LOOKUP(ROW(A2787),Paramètres!$W$5:$Z$1005)*Paramètres!$P$6,0)&amp;OFFSET(Paramètres!$I$5,LOOKUP(ROW(A2787),Paramètres!$Y$5:$Z$1005)-LOOKUP(ROW(A2787),Paramètres!$X$5:$Z$1005)*Paramètres!$P$7,0)&amp;OFFSET(Paramètres!L2791,-LOOKUP(ROW(A2787),Paramètres!$Y$5:$Z$1005)*Paramètres!$P$8,0),""))</f>
        <v/>
      </c>
      <c r="B2787" t="str">
        <f ca="1">IF(B2786="","",IFERROR(OFFSET(Paramètres!$D$5,LOOKUP(ROW(B2787),Paramètres!$W$5:$Z$1005)-LOOKUP(ROW(B2787),Paramètres!$V$5:$Z$1005)*Paramètres!$P$5,0)&amp;"/"&amp;OFFSET(Paramètres!$G$5,LOOKUP(ROW(B2787),Paramètres!$X$5:$Z$1005)-LOOKUP(ROW(B2787),Paramètres!$W$5:$Z$1005)*Paramètres!$P$6,0)&amp;"/"&amp;OFFSET(Paramètres!$J$5,LOOKUP(ROW(B2787),Paramètres!$Y$5:$Z$1005)-LOOKUP(ROW(B2787),Paramètres!$X$5:$Z$1005)*Paramètres!$P$7,0)&amp;"/"&amp;OFFSET(Paramètres!M2791,-LOOKUP(ROW(B2787),Paramètres!$Y$5:$Z$1005)*Paramètres!$P$8,0),""))</f>
        <v/>
      </c>
    </row>
    <row r="2788" spans="1:2" x14ac:dyDescent="0.25">
      <c r="A2788" t="str">
        <f ca="1">IF(A2787="","",IFERROR(OFFSET(Paramètres!$C$5,LOOKUP(ROW(A2788),Paramètres!$W$5:$Z$1005)-LOOKUP(ROW(A2788),Paramètres!$V$5:$Z$1005)*Paramètres!$P$5,0)&amp;OFFSET(Paramètres!$F$5,LOOKUP(ROW(A2788),Paramètres!$X$5:$Z$1005)-LOOKUP(ROW(A2788),Paramètres!$W$5:$Z$1005)*Paramètres!$P$6,0)&amp;OFFSET(Paramètres!$I$5,LOOKUP(ROW(A2788),Paramètres!$Y$5:$Z$1005)-LOOKUP(ROW(A2788),Paramètres!$X$5:$Z$1005)*Paramètres!$P$7,0)&amp;OFFSET(Paramètres!L2792,-LOOKUP(ROW(A2788),Paramètres!$Y$5:$Z$1005)*Paramètres!$P$8,0),""))</f>
        <v/>
      </c>
      <c r="B2788" t="str">
        <f ca="1">IF(B2787="","",IFERROR(OFFSET(Paramètres!$D$5,LOOKUP(ROW(B2788),Paramètres!$W$5:$Z$1005)-LOOKUP(ROW(B2788),Paramètres!$V$5:$Z$1005)*Paramètres!$P$5,0)&amp;"/"&amp;OFFSET(Paramètres!$G$5,LOOKUP(ROW(B2788),Paramètres!$X$5:$Z$1005)-LOOKUP(ROW(B2788),Paramètres!$W$5:$Z$1005)*Paramètres!$P$6,0)&amp;"/"&amp;OFFSET(Paramètres!$J$5,LOOKUP(ROW(B2788),Paramètres!$Y$5:$Z$1005)-LOOKUP(ROW(B2788),Paramètres!$X$5:$Z$1005)*Paramètres!$P$7,0)&amp;"/"&amp;OFFSET(Paramètres!M2792,-LOOKUP(ROW(B2788),Paramètres!$Y$5:$Z$1005)*Paramètres!$P$8,0),""))</f>
        <v/>
      </c>
    </row>
    <row r="2789" spans="1:2" x14ac:dyDescent="0.25">
      <c r="A2789" t="str">
        <f ca="1">IF(A2788="","",IFERROR(OFFSET(Paramètres!$C$5,LOOKUP(ROW(A2789),Paramètres!$W$5:$Z$1005)-LOOKUP(ROW(A2789),Paramètres!$V$5:$Z$1005)*Paramètres!$P$5,0)&amp;OFFSET(Paramètres!$F$5,LOOKUP(ROW(A2789),Paramètres!$X$5:$Z$1005)-LOOKUP(ROW(A2789),Paramètres!$W$5:$Z$1005)*Paramètres!$P$6,0)&amp;OFFSET(Paramètres!$I$5,LOOKUP(ROW(A2789),Paramètres!$Y$5:$Z$1005)-LOOKUP(ROW(A2789),Paramètres!$X$5:$Z$1005)*Paramètres!$P$7,0)&amp;OFFSET(Paramètres!L2793,-LOOKUP(ROW(A2789),Paramètres!$Y$5:$Z$1005)*Paramètres!$P$8,0),""))</f>
        <v/>
      </c>
      <c r="B2789" t="str">
        <f ca="1">IF(B2788="","",IFERROR(OFFSET(Paramètres!$D$5,LOOKUP(ROW(B2789),Paramètres!$W$5:$Z$1005)-LOOKUP(ROW(B2789),Paramètres!$V$5:$Z$1005)*Paramètres!$P$5,0)&amp;"/"&amp;OFFSET(Paramètres!$G$5,LOOKUP(ROW(B2789),Paramètres!$X$5:$Z$1005)-LOOKUP(ROW(B2789),Paramètres!$W$5:$Z$1005)*Paramètres!$P$6,0)&amp;"/"&amp;OFFSET(Paramètres!$J$5,LOOKUP(ROW(B2789),Paramètres!$Y$5:$Z$1005)-LOOKUP(ROW(B2789),Paramètres!$X$5:$Z$1005)*Paramètres!$P$7,0)&amp;"/"&amp;OFFSET(Paramètres!M2793,-LOOKUP(ROW(B2789),Paramètres!$Y$5:$Z$1005)*Paramètres!$P$8,0),""))</f>
        <v/>
      </c>
    </row>
    <row r="2790" spans="1:2" x14ac:dyDescent="0.25">
      <c r="A2790" t="str">
        <f ca="1">IF(A2789="","",IFERROR(OFFSET(Paramètres!$C$5,LOOKUP(ROW(A2790),Paramètres!$W$5:$Z$1005)-LOOKUP(ROW(A2790),Paramètres!$V$5:$Z$1005)*Paramètres!$P$5,0)&amp;OFFSET(Paramètres!$F$5,LOOKUP(ROW(A2790),Paramètres!$X$5:$Z$1005)-LOOKUP(ROW(A2790),Paramètres!$W$5:$Z$1005)*Paramètres!$P$6,0)&amp;OFFSET(Paramètres!$I$5,LOOKUP(ROW(A2790),Paramètres!$Y$5:$Z$1005)-LOOKUP(ROW(A2790),Paramètres!$X$5:$Z$1005)*Paramètres!$P$7,0)&amp;OFFSET(Paramètres!L2794,-LOOKUP(ROW(A2790),Paramètres!$Y$5:$Z$1005)*Paramètres!$P$8,0),""))</f>
        <v/>
      </c>
      <c r="B2790" t="str">
        <f ca="1">IF(B2789="","",IFERROR(OFFSET(Paramètres!$D$5,LOOKUP(ROW(B2790),Paramètres!$W$5:$Z$1005)-LOOKUP(ROW(B2790),Paramètres!$V$5:$Z$1005)*Paramètres!$P$5,0)&amp;"/"&amp;OFFSET(Paramètres!$G$5,LOOKUP(ROW(B2790),Paramètres!$X$5:$Z$1005)-LOOKUP(ROW(B2790),Paramètres!$W$5:$Z$1005)*Paramètres!$P$6,0)&amp;"/"&amp;OFFSET(Paramètres!$J$5,LOOKUP(ROW(B2790),Paramètres!$Y$5:$Z$1005)-LOOKUP(ROW(B2790),Paramètres!$X$5:$Z$1005)*Paramètres!$P$7,0)&amp;"/"&amp;OFFSET(Paramètres!M2794,-LOOKUP(ROW(B2790),Paramètres!$Y$5:$Z$1005)*Paramètres!$P$8,0),""))</f>
        <v/>
      </c>
    </row>
    <row r="2791" spans="1:2" x14ac:dyDescent="0.25">
      <c r="A2791" t="str">
        <f ca="1">IF(A2790="","",IFERROR(OFFSET(Paramètres!$C$5,LOOKUP(ROW(A2791),Paramètres!$W$5:$Z$1005)-LOOKUP(ROW(A2791),Paramètres!$V$5:$Z$1005)*Paramètres!$P$5,0)&amp;OFFSET(Paramètres!$F$5,LOOKUP(ROW(A2791),Paramètres!$X$5:$Z$1005)-LOOKUP(ROW(A2791),Paramètres!$W$5:$Z$1005)*Paramètres!$P$6,0)&amp;OFFSET(Paramètres!$I$5,LOOKUP(ROW(A2791),Paramètres!$Y$5:$Z$1005)-LOOKUP(ROW(A2791),Paramètres!$X$5:$Z$1005)*Paramètres!$P$7,0)&amp;OFFSET(Paramètres!L2795,-LOOKUP(ROW(A2791),Paramètres!$Y$5:$Z$1005)*Paramètres!$P$8,0),""))</f>
        <v/>
      </c>
      <c r="B2791" t="str">
        <f ca="1">IF(B2790="","",IFERROR(OFFSET(Paramètres!$D$5,LOOKUP(ROW(B2791),Paramètres!$W$5:$Z$1005)-LOOKUP(ROW(B2791),Paramètres!$V$5:$Z$1005)*Paramètres!$P$5,0)&amp;"/"&amp;OFFSET(Paramètres!$G$5,LOOKUP(ROW(B2791),Paramètres!$X$5:$Z$1005)-LOOKUP(ROW(B2791),Paramètres!$W$5:$Z$1005)*Paramètres!$P$6,0)&amp;"/"&amp;OFFSET(Paramètres!$J$5,LOOKUP(ROW(B2791),Paramètres!$Y$5:$Z$1005)-LOOKUP(ROW(B2791),Paramètres!$X$5:$Z$1005)*Paramètres!$P$7,0)&amp;"/"&amp;OFFSET(Paramètres!M2795,-LOOKUP(ROW(B2791),Paramètres!$Y$5:$Z$1005)*Paramètres!$P$8,0),""))</f>
        <v/>
      </c>
    </row>
    <row r="2792" spans="1:2" x14ac:dyDescent="0.25">
      <c r="A2792" t="str">
        <f ca="1">IF(A2791="","",IFERROR(OFFSET(Paramètres!$C$5,LOOKUP(ROW(A2792),Paramètres!$W$5:$Z$1005)-LOOKUP(ROW(A2792),Paramètres!$V$5:$Z$1005)*Paramètres!$P$5,0)&amp;OFFSET(Paramètres!$F$5,LOOKUP(ROW(A2792),Paramètres!$X$5:$Z$1005)-LOOKUP(ROW(A2792),Paramètres!$W$5:$Z$1005)*Paramètres!$P$6,0)&amp;OFFSET(Paramètres!$I$5,LOOKUP(ROW(A2792),Paramètres!$Y$5:$Z$1005)-LOOKUP(ROW(A2792),Paramètres!$X$5:$Z$1005)*Paramètres!$P$7,0)&amp;OFFSET(Paramètres!L2796,-LOOKUP(ROW(A2792),Paramètres!$Y$5:$Z$1005)*Paramètres!$P$8,0),""))</f>
        <v/>
      </c>
      <c r="B2792" t="str">
        <f ca="1">IF(B2791="","",IFERROR(OFFSET(Paramètres!$D$5,LOOKUP(ROW(B2792),Paramètres!$W$5:$Z$1005)-LOOKUP(ROW(B2792),Paramètres!$V$5:$Z$1005)*Paramètres!$P$5,0)&amp;"/"&amp;OFFSET(Paramètres!$G$5,LOOKUP(ROW(B2792),Paramètres!$X$5:$Z$1005)-LOOKUP(ROW(B2792),Paramètres!$W$5:$Z$1005)*Paramètres!$P$6,0)&amp;"/"&amp;OFFSET(Paramètres!$J$5,LOOKUP(ROW(B2792),Paramètres!$Y$5:$Z$1005)-LOOKUP(ROW(B2792),Paramètres!$X$5:$Z$1005)*Paramètres!$P$7,0)&amp;"/"&amp;OFFSET(Paramètres!M2796,-LOOKUP(ROW(B2792),Paramètres!$Y$5:$Z$1005)*Paramètres!$P$8,0),""))</f>
        <v/>
      </c>
    </row>
    <row r="2793" spans="1:2" x14ac:dyDescent="0.25">
      <c r="A2793" t="str">
        <f ca="1">IF(A2792="","",IFERROR(OFFSET(Paramètres!$C$5,LOOKUP(ROW(A2793),Paramètres!$W$5:$Z$1005)-LOOKUP(ROW(A2793),Paramètres!$V$5:$Z$1005)*Paramètres!$P$5,0)&amp;OFFSET(Paramètres!$F$5,LOOKUP(ROW(A2793),Paramètres!$X$5:$Z$1005)-LOOKUP(ROW(A2793),Paramètres!$W$5:$Z$1005)*Paramètres!$P$6,0)&amp;OFFSET(Paramètres!$I$5,LOOKUP(ROW(A2793),Paramètres!$Y$5:$Z$1005)-LOOKUP(ROW(A2793),Paramètres!$X$5:$Z$1005)*Paramètres!$P$7,0)&amp;OFFSET(Paramètres!L2797,-LOOKUP(ROW(A2793),Paramètres!$Y$5:$Z$1005)*Paramètres!$P$8,0),""))</f>
        <v/>
      </c>
      <c r="B2793" t="str">
        <f ca="1">IF(B2792="","",IFERROR(OFFSET(Paramètres!$D$5,LOOKUP(ROW(B2793),Paramètres!$W$5:$Z$1005)-LOOKUP(ROW(B2793),Paramètres!$V$5:$Z$1005)*Paramètres!$P$5,0)&amp;"/"&amp;OFFSET(Paramètres!$G$5,LOOKUP(ROW(B2793),Paramètres!$X$5:$Z$1005)-LOOKUP(ROW(B2793),Paramètres!$W$5:$Z$1005)*Paramètres!$P$6,0)&amp;"/"&amp;OFFSET(Paramètres!$J$5,LOOKUP(ROW(B2793),Paramètres!$Y$5:$Z$1005)-LOOKUP(ROW(B2793),Paramètres!$X$5:$Z$1005)*Paramètres!$P$7,0)&amp;"/"&amp;OFFSET(Paramètres!M2797,-LOOKUP(ROW(B2793),Paramètres!$Y$5:$Z$1005)*Paramètres!$P$8,0),""))</f>
        <v/>
      </c>
    </row>
    <row r="2794" spans="1:2" x14ac:dyDescent="0.25">
      <c r="A2794" t="str">
        <f ca="1">IF(A2793="","",IFERROR(OFFSET(Paramètres!$C$5,LOOKUP(ROW(A2794),Paramètres!$W$5:$Z$1005)-LOOKUP(ROW(A2794),Paramètres!$V$5:$Z$1005)*Paramètres!$P$5,0)&amp;OFFSET(Paramètres!$F$5,LOOKUP(ROW(A2794),Paramètres!$X$5:$Z$1005)-LOOKUP(ROW(A2794),Paramètres!$W$5:$Z$1005)*Paramètres!$P$6,0)&amp;OFFSET(Paramètres!$I$5,LOOKUP(ROW(A2794),Paramètres!$Y$5:$Z$1005)-LOOKUP(ROW(A2794),Paramètres!$X$5:$Z$1005)*Paramètres!$P$7,0)&amp;OFFSET(Paramètres!L2798,-LOOKUP(ROW(A2794),Paramètres!$Y$5:$Z$1005)*Paramètres!$P$8,0),""))</f>
        <v/>
      </c>
      <c r="B2794" t="str">
        <f ca="1">IF(B2793="","",IFERROR(OFFSET(Paramètres!$D$5,LOOKUP(ROW(B2794),Paramètres!$W$5:$Z$1005)-LOOKUP(ROW(B2794),Paramètres!$V$5:$Z$1005)*Paramètres!$P$5,0)&amp;"/"&amp;OFFSET(Paramètres!$G$5,LOOKUP(ROW(B2794),Paramètres!$X$5:$Z$1005)-LOOKUP(ROW(B2794),Paramètres!$W$5:$Z$1005)*Paramètres!$P$6,0)&amp;"/"&amp;OFFSET(Paramètres!$J$5,LOOKUP(ROW(B2794),Paramètres!$Y$5:$Z$1005)-LOOKUP(ROW(B2794),Paramètres!$X$5:$Z$1005)*Paramètres!$P$7,0)&amp;"/"&amp;OFFSET(Paramètres!M2798,-LOOKUP(ROW(B2794),Paramètres!$Y$5:$Z$1005)*Paramètres!$P$8,0),""))</f>
        <v/>
      </c>
    </row>
    <row r="2795" spans="1:2" x14ac:dyDescent="0.25">
      <c r="A2795" t="str">
        <f ca="1">IF(A2794="","",IFERROR(OFFSET(Paramètres!$C$5,LOOKUP(ROW(A2795),Paramètres!$W$5:$Z$1005)-LOOKUP(ROW(A2795),Paramètres!$V$5:$Z$1005)*Paramètres!$P$5,0)&amp;OFFSET(Paramètres!$F$5,LOOKUP(ROW(A2795),Paramètres!$X$5:$Z$1005)-LOOKUP(ROW(A2795),Paramètres!$W$5:$Z$1005)*Paramètres!$P$6,0)&amp;OFFSET(Paramètres!$I$5,LOOKUP(ROW(A2795),Paramètres!$Y$5:$Z$1005)-LOOKUP(ROW(A2795),Paramètres!$X$5:$Z$1005)*Paramètres!$P$7,0)&amp;OFFSET(Paramètres!L2799,-LOOKUP(ROW(A2795),Paramètres!$Y$5:$Z$1005)*Paramètres!$P$8,0),""))</f>
        <v/>
      </c>
      <c r="B2795" t="str">
        <f ca="1">IF(B2794="","",IFERROR(OFFSET(Paramètres!$D$5,LOOKUP(ROW(B2795),Paramètres!$W$5:$Z$1005)-LOOKUP(ROW(B2795),Paramètres!$V$5:$Z$1005)*Paramètres!$P$5,0)&amp;"/"&amp;OFFSET(Paramètres!$G$5,LOOKUP(ROW(B2795),Paramètres!$X$5:$Z$1005)-LOOKUP(ROW(B2795),Paramètres!$W$5:$Z$1005)*Paramètres!$P$6,0)&amp;"/"&amp;OFFSET(Paramètres!$J$5,LOOKUP(ROW(B2795),Paramètres!$Y$5:$Z$1005)-LOOKUP(ROW(B2795),Paramètres!$X$5:$Z$1005)*Paramètres!$P$7,0)&amp;"/"&amp;OFFSET(Paramètres!M2799,-LOOKUP(ROW(B2795),Paramètres!$Y$5:$Z$1005)*Paramètres!$P$8,0),""))</f>
        <v/>
      </c>
    </row>
    <row r="2796" spans="1:2" x14ac:dyDescent="0.25">
      <c r="A2796" t="str">
        <f ca="1">IF(A2795="","",IFERROR(OFFSET(Paramètres!$C$5,LOOKUP(ROW(A2796),Paramètres!$W$5:$Z$1005)-LOOKUP(ROW(A2796),Paramètres!$V$5:$Z$1005)*Paramètres!$P$5,0)&amp;OFFSET(Paramètres!$F$5,LOOKUP(ROW(A2796),Paramètres!$X$5:$Z$1005)-LOOKUP(ROW(A2796),Paramètres!$W$5:$Z$1005)*Paramètres!$P$6,0)&amp;OFFSET(Paramètres!$I$5,LOOKUP(ROW(A2796),Paramètres!$Y$5:$Z$1005)-LOOKUP(ROW(A2796),Paramètres!$X$5:$Z$1005)*Paramètres!$P$7,0)&amp;OFFSET(Paramètres!L2800,-LOOKUP(ROW(A2796),Paramètres!$Y$5:$Z$1005)*Paramètres!$P$8,0),""))</f>
        <v/>
      </c>
      <c r="B2796" t="str">
        <f ca="1">IF(B2795="","",IFERROR(OFFSET(Paramètres!$D$5,LOOKUP(ROW(B2796),Paramètres!$W$5:$Z$1005)-LOOKUP(ROW(B2796),Paramètres!$V$5:$Z$1005)*Paramètres!$P$5,0)&amp;"/"&amp;OFFSET(Paramètres!$G$5,LOOKUP(ROW(B2796),Paramètres!$X$5:$Z$1005)-LOOKUP(ROW(B2796),Paramètres!$W$5:$Z$1005)*Paramètres!$P$6,0)&amp;"/"&amp;OFFSET(Paramètres!$J$5,LOOKUP(ROW(B2796),Paramètres!$Y$5:$Z$1005)-LOOKUP(ROW(B2796),Paramètres!$X$5:$Z$1005)*Paramètres!$P$7,0)&amp;"/"&amp;OFFSET(Paramètres!M2800,-LOOKUP(ROW(B2796),Paramètres!$Y$5:$Z$1005)*Paramètres!$P$8,0),""))</f>
        <v/>
      </c>
    </row>
    <row r="2797" spans="1:2" x14ac:dyDescent="0.25">
      <c r="A2797" t="str">
        <f ca="1">IF(A2796="","",IFERROR(OFFSET(Paramètres!$C$5,LOOKUP(ROW(A2797),Paramètres!$W$5:$Z$1005)-LOOKUP(ROW(A2797),Paramètres!$V$5:$Z$1005)*Paramètres!$P$5,0)&amp;OFFSET(Paramètres!$F$5,LOOKUP(ROW(A2797),Paramètres!$X$5:$Z$1005)-LOOKUP(ROW(A2797),Paramètres!$W$5:$Z$1005)*Paramètres!$P$6,0)&amp;OFFSET(Paramètres!$I$5,LOOKUP(ROW(A2797),Paramètres!$Y$5:$Z$1005)-LOOKUP(ROW(A2797),Paramètres!$X$5:$Z$1005)*Paramètres!$P$7,0)&amp;OFFSET(Paramètres!L2801,-LOOKUP(ROW(A2797),Paramètres!$Y$5:$Z$1005)*Paramètres!$P$8,0),""))</f>
        <v/>
      </c>
      <c r="B2797" t="str">
        <f ca="1">IF(B2796="","",IFERROR(OFFSET(Paramètres!$D$5,LOOKUP(ROW(B2797),Paramètres!$W$5:$Z$1005)-LOOKUP(ROW(B2797),Paramètres!$V$5:$Z$1005)*Paramètres!$P$5,0)&amp;"/"&amp;OFFSET(Paramètres!$G$5,LOOKUP(ROW(B2797),Paramètres!$X$5:$Z$1005)-LOOKUP(ROW(B2797),Paramètres!$W$5:$Z$1005)*Paramètres!$P$6,0)&amp;"/"&amp;OFFSET(Paramètres!$J$5,LOOKUP(ROW(B2797),Paramètres!$Y$5:$Z$1005)-LOOKUP(ROW(B2797),Paramètres!$X$5:$Z$1005)*Paramètres!$P$7,0)&amp;"/"&amp;OFFSET(Paramètres!M2801,-LOOKUP(ROW(B2797),Paramètres!$Y$5:$Z$1005)*Paramètres!$P$8,0),""))</f>
        <v/>
      </c>
    </row>
    <row r="2798" spans="1:2" x14ac:dyDescent="0.25">
      <c r="A2798" t="str">
        <f ca="1">IF(A2797="","",IFERROR(OFFSET(Paramètres!$C$5,LOOKUP(ROW(A2798),Paramètres!$W$5:$Z$1005)-LOOKUP(ROW(A2798),Paramètres!$V$5:$Z$1005)*Paramètres!$P$5,0)&amp;OFFSET(Paramètres!$F$5,LOOKUP(ROW(A2798),Paramètres!$X$5:$Z$1005)-LOOKUP(ROW(A2798),Paramètres!$W$5:$Z$1005)*Paramètres!$P$6,0)&amp;OFFSET(Paramètres!$I$5,LOOKUP(ROW(A2798),Paramètres!$Y$5:$Z$1005)-LOOKUP(ROW(A2798),Paramètres!$X$5:$Z$1005)*Paramètres!$P$7,0)&amp;OFFSET(Paramètres!L2802,-LOOKUP(ROW(A2798),Paramètres!$Y$5:$Z$1005)*Paramètres!$P$8,0),""))</f>
        <v/>
      </c>
      <c r="B2798" t="str">
        <f ca="1">IF(B2797="","",IFERROR(OFFSET(Paramètres!$D$5,LOOKUP(ROW(B2798),Paramètres!$W$5:$Z$1005)-LOOKUP(ROW(B2798),Paramètres!$V$5:$Z$1005)*Paramètres!$P$5,0)&amp;"/"&amp;OFFSET(Paramètres!$G$5,LOOKUP(ROW(B2798),Paramètres!$X$5:$Z$1005)-LOOKUP(ROW(B2798),Paramètres!$W$5:$Z$1005)*Paramètres!$P$6,0)&amp;"/"&amp;OFFSET(Paramètres!$J$5,LOOKUP(ROW(B2798),Paramètres!$Y$5:$Z$1005)-LOOKUP(ROW(B2798),Paramètres!$X$5:$Z$1005)*Paramètres!$P$7,0)&amp;"/"&amp;OFFSET(Paramètres!M2802,-LOOKUP(ROW(B2798),Paramètres!$Y$5:$Z$1005)*Paramètres!$P$8,0),""))</f>
        <v/>
      </c>
    </row>
    <row r="2799" spans="1:2" x14ac:dyDescent="0.25">
      <c r="A2799" t="str">
        <f ca="1">IF(A2798="","",IFERROR(OFFSET(Paramètres!$C$5,LOOKUP(ROW(A2799),Paramètres!$W$5:$Z$1005)-LOOKUP(ROW(A2799),Paramètres!$V$5:$Z$1005)*Paramètres!$P$5,0)&amp;OFFSET(Paramètres!$F$5,LOOKUP(ROW(A2799),Paramètres!$X$5:$Z$1005)-LOOKUP(ROW(A2799),Paramètres!$W$5:$Z$1005)*Paramètres!$P$6,0)&amp;OFFSET(Paramètres!$I$5,LOOKUP(ROW(A2799),Paramètres!$Y$5:$Z$1005)-LOOKUP(ROW(A2799),Paramètres!$X$5:$Z$1005)*Paramètres!$P$7,0)&amp;OFFSET(Paramètres!L2803,-LOOKUP(ROW(A2799),Paramètres!$Y$5:$Z$1005)*Paramètres!$P$8,0),""))</f>
        <v/>
      </c>
      <c r="B2799" t="str">
        <f ca="1">IF(B2798="","",IFERROR(OFFSET(Paramètres!$D$5,LOOKUP(ROW(B2799),Paramètres!$W$5:$Z$1005)-LOOKUP(ROW(B2799),Paramètres!$V$5:$Z$1005)*Paramètres!$P$5,0)&amp;"/"&amp;OFFSET(Paramètres!$G$5,LOOKUP(ROW(B2799),Paramètres!$X$5:$Z$1005)-LOOKUP(ROW(B2799),Paramètres!$W$5:$Z$1005)*Paramètres!$P$6,0)&amp;"/"&amp;OFFSET(Paramètres!$J$5,LOOKUP(ROW(B2799),Paramètres!$Y$5:$Z$1005)-LOOKUP(ROW(B2799),Paramètres!$X$5:$Z$1005)*Paramètres!$P$7,0)&amp;"/"&amp;OFFSET(Paramètres!M2803,-LOOKUP(ROW(B2799),Paramètres!$Y$5:$Z$1005)*Paramètres!$P$8,0),""))</f>
        <v/>
      </c>
    </row>
    <row r="2800" spans="1:2" x14ac:dyDescent="0.25">
      <c r="A2800" t="str">
        <f ca="1">IF(A2799="","",IFERROR(OFFSET(Paramètres!$C$5,LOOKUP(ROW(A2800),Paramètres!$W$5:$Z$1005)-LOOKUP(ROW(A2800),Paramètres!$V$5:$Z$1005)*Paramètres!$P$5,0)&amp;OFFSET(Paramètres!$F$5,LOOKUP(ROW(A2800),Paramètres!$X$5:$Z$1005)-LOOKUP(ROW(A2800),Paramètres!$W$5:$Z$1005)*Paramètres!$P$6,0)&amp;OFFSET(Paramètres!$I$5,LOOKUP(ROW(A2800),Paramètres!$Y$5:$Z$1005)-LOOKUP(ROW(A2800),Paramètres!$X$5:$Z$1005)*Paramètres!$P$7,0)&amp;OFFSET(Paramètres!L2804,-LOOKUP(ROW(A2800),Paramètres!$Y$5:$Z$1005)*Paramètres!$P$8,0),""))</f>
        <v/>
      </c>
      <c r="B2800" t="str">
        <f ca="1">IF(B2799="","",IFERROR(OFFSET(Paramètres!$D$5,LOOKUP(ROW(B2800),Paramètres!$W$5:$Z$1005)-LOOKUP(ROW(B2800),Paramètres!$V$5:$Z$1005)*Paramètres!$P$5,0)&amp;"/"&amp;OFFSET(Paramètres!$G$5,LOOKUP(ROW(B2800),Paramètres!$X$5:$Z$1005)-LOOKUP(ROW(B2800),Paramètres!$W$5:$Z$1005)*Paramètres!$P$6,0)&amp;"/"&amp;OFFSET(Paramètres!$J$5,LOOKUP(ROW(B2800),Paramètres!$Y$5:$Z$1005)-LOOKUP(ROW(B2800),Paramètres!$X$5:$Z$1005)*Paramètres!$P$7,0)&amp;"/"&amp;OFFSET(Paramètres!M2804,-LOOKUP(ROW(B2800),Paramètres!$Y$5:$Z$1005)*Paramètres!$P$8,0),""))</f>
        <v/>
      </c>
    </row>
    <row r="2801" spans="1:2" x14ac:dyDescent="0.25">
      <c r="A2801" t="str">
        <f ca="1">IF(A2800="","",IFERROR(OFFSET(Paramètres!$C$5,LOOKUP(ROW(A2801),Paramètres!$W$5:$Z$1005)-LOOKUP(ROW(A2801),Paramètres!$V$5:$Z$1005)*Paramètres!$P$5,0)&amp;OFFSET(Paramètres!$F$5,LOOKUP(ROW(A2801),Paramètres!$X$5:$Z$1005)-LOOKUP(ROW(A2801),Paramètres!$W$5:$Z$1005)*Paramètres!$P$6,0)&amp;OFFSET(Paramètres!$I$5,LOOKUP(ROW(A2801),Paramètres!$Y$5:$Z$1005)-LOOKUP(ROW(A2801),Paramètres!$X$5:$Z$1005)*Paramètres!$P$7,0)&amp;OFFSET(Paramètres!L2805,-LOOKUP(ROW(A2801),Paramètres!$Y$5:$Z$1005)*Paramètres!$P$8,0),""))</f>
        <v/>
      </c>
      <c r="B2801" t="str">
        <f ca="1">IF(B2800="","",IFERROR(OFFSET(Paramètres!$D$5,LOOKUP(ROW(B2801),Paramètres!$W$5:$Z$1005)-LOOKUP(ROW(B2801),Paramètres!$V$5:$Z$1005)*Paramètres!$P$5,0)&amp;"/"&amp;OFFSET(Paramètres!$G$5,LOOKUP(ROW(B2801),Paramètres!$X$5:$Z$1005)-LOOKUP(ROW(B2801),Paramètres!$W$5:$Z$1005)*Paramètres!$P$6,0)&amp;"/"&amp;OFFSET(Paramètres!$J$5,LOOKUP(ROW(B2801),Paramètres!$Y$5:$Z$1005)-LOOKUP(ROW(B2801),Paramètres!$X$5:$Z$1005)*Paramètres!$P$7,0)&amp;"/"&amp;OFFSET(Paramètres!M2805,-LOOKUP(ROW(B2801),Paramètres!$Y$5:$Z$1005)*Paramètres!$P$8,0),""))</f>
        <v/>
      </c>
    </row>
    <row r="2802" spans="1:2" x14ac:dyDescent="0.25">
      <c r="A2802" t="str">
        <f ca="1">IF(A2801="","",IFERROR(OFFSET(Paramètres!$C$5,LOOKUP(ROW(A2802),Paramètres!$W$5:$Z$1005)-LOOKUP(ROW(A2802),Paramètres!$V$5:$Z$1005)*Paramètres!$P$5,0)&amp;OFFSET(Paramètres!$F$5,LOOKUP(ROW(A2802),Paramètres!$X$5:$Z$1005)-LOOKUP(ROW(A2802),Paramètres!$W$5:$Z$1005)*Paramètres!$P$6,0)&amp;OFFSET(Paramètres!$I$5,LOOKUP(ROW(A2802),Paramètres!$Y$5:$Z$1005)-LOOKUP(ROW(A2802),Paramètres!$X$5:$Z$1005)*Paramètres!$P$7,0)&amp;OFFSET(Paramètres!L2806,-LOOKUP(ROW(A2802),Paramètres!$Y$5:$Z$1005)*Paramètres!$P$8,0),""))</f>
        <v/>
      </c>
      <c r="B2802" t="str">
        <f ca="1">IF(B2801="","",IFERROR(OFFSET(Paramètres!$D$5,LOOKUP(ROW(B2802),Paramètres!$W$5:$Z$1005)-LOOKUP(ROW(B2802),Paramètres!$V$5:$Z$1005)*Paramètres!$P$5,0)&amp;"/"&amp;OFFSET(Paramètres!$G$5,LOOKUP(ROW(B2802),Paramètres!$X$5:$Z$1005)-LOOKUP(ROW(B2802),Paramètres!$W$5:$Z$1005)*Paramètres!$P$6,0)&amp;"/"&amp;OFFSET(Paramètres!$J$5,LOOKUP(ROW(B2802),Paramètres!$Y$5:$Z$1005)-LOOKUP(ROW(B2802),Paramètres!$X$5:$Z$1005)*Paramètres!$P$7,0)&amp;"/"&amp;OFFSET(Paramètres!M2806,-LOOKUP(ROW(B2802),Paramètres!$Y$5:$Z$1005)*Paramètres!$P$8,0),""))</f>
        <v/>
      </c>
    </row>
    <row r="2803" spans="1:2" x14ac:dyDescent="0.25">
      <c r="A2803" t="str">
        <f ca="1">IF(A2802="","",IFERROR(OFFSET(Paramètres!$C$5,LOOKUP(ROW(A2803),Paramètres!$W$5:$Z$1005)-LOOKUP(ROW(A2803),Paramètres!$V$5:$Z$1005)*Paramètres!$P$5,0)&amp;OFFSET(Paramètres!$F$5,LOOKUP(ROW(A2803),Paramètres!$X$5:$Z$1005)-LOOKUP(ROW(A2803),Paramètres!$W$5:$Z$1005)*Paramètres!$P$6,0)&amp;OFFSET(Paramètres!$I$5,LOOKUP(ROW(A2803),Paramètres!$Y$5:$Z$1005)-LOOKUP(ROW(A2803),Paramètres!$X$5:$Z$1005)*Paramètres!$P$7,0)&amp;OFFSET(Paramètres!L2807,-LOOKUP(ROW(A2803),Paramètres!$Y$5:$Z$1005)*Paramètres!$P$8,0),""))</f>
        <v/>
      </c>
      <c r="B2803" t="str">
        <f ca="1">IF(B2802="","",IFERROR(OFFSET(Paramètres!$D$5,LOOKUP(ROW(B2803),Paramètres!$W$5:$Z$1005)-LOOKUP(ROW(B2803),Paramètres!$V$5:$Z$1005)*Paramètres!$P$5,0)&amp;"/"&amp;OFFSET(Paramètres!$G$5,LOOKUP(ROW(B2803),Paramètres!$X$5:$Z$1005)-LOOKUP(ROW(B2803),Paramètres!$W$5:$Z$1005)*Paramètres!$P$6,0)&amp;"/"&amp;OFFSET(Paramètres!$J$5,LOOKUP(ROW(B2803),Paramètres!$Y$5:$Z$1005)-LOOKUP(ROW(B2803),Paramètres!$X$5:$Z$1005)*Paramètres!$P$7,0)&amp;"/"&amp;OFFSET(Paramètres!M2807,-LOOKUP(ROW(B2803),Paramètres!$Y$5:$Z$1005)*Paramètres!$P$8,0),""))</f>
        <v/>
      </c>
    </row>
    <row r="2804" spans="1:2" x14ac:dyDescent="0.25">
      <c r="A2804" t="str">
        <f ca="1">IF(A2803="","",IFERROR(OFFSET(Paramètres!$C$5,LOOKUP(ROW(A2804),Paramètres!$W$5:$Z$1005)-LOOKUP(ROW(A2804),Paramètres!$V$5:$Z$1005)*Paramètres!$P$5,0)&amp;OFFSET(Paramètres!$F$5,LOOKUP(ROW(A2804),Paramètres!$X$5:$Z$1005)-LOOKUP(ROW(A2804),Paramètres!$W$5:$Z$1005)*Paramètres!$P$6,0)&amp;OFFSET(Paramètres!$I$5,LOOKUP(ROW(A2804),Paramètres!$Y$5:$Z$1005)-LOOKUP(ROW(A2804),Paramètres!$X$5:$Z$1005)*Paramètres!$P$7,0)&amp;OFFSET(Paramètres!L2808,-LOOKUP(ROW(A2804),Paramètres!$Y$5:$Z$1005)*Paramètres!$P$8,0),""))</f>
        <v/>
      </c>
      <c r="B2804" t="str">
        <f ca="1">IF(B2803="","",IFERROR(OFFSET(Paramètres!$D$5,LOOKUP(ROW(B2804),Paramètres!$W$5:$Z$1005)-LOOKUP(ROW(B2804),Paramètres!$V$5:$Z$1005)*Paramètres!$P$5,0)&amp;"/"&amp;OFFSET(Paramètres!$G$5,LOOKUP(ROW(B2804),Paramètres!$X$5:$Z$1005)-LOOKUP(ROW(B2804),Paramètres!$W$5:$Z$1005)*Paramètres!$P$6,0)&amp;"/"&amp;OFFSET(Paramètres!$J$5,LOOKUP(ROW(B2804),Paramètres!$Y$5:$Z$1005)-LOOKUP(ROW(B2804),Paramètres!$X$5:$Z$1005)*Paramètres!$P$7,0)&amp;"/"&amp;OFFSET(Paramètres!M2808,-LOOKUP(ROW(B2804),Paramètres!$Y$5:$Z$1005)*Paramètres!$P$8,0),""))</f>
        <v/>
      </c>
    </row>
    <row r="2805" spans="1:2" x14ac:dyDescent="0.25">
      <c r="A2805" t="str">
        <f ca="1">IF(A2804="","",IFERROR(OFFSET(Paramètres!$C$5,LOOKUP(ROW(A2805),Paramètres!$W$5:$Z$1005)-LOOKUP(ROW(A2805),Paramètres!$V$5:$Z$1005)*Paramètres!$P$5,0)&amp;OFFSET(Paramètres!$F$5,LOOKUP(ROW(A2805),Paramètres!$X$5:$Z$1005)-LOOKUP(ROW(A2805),Paramètres!$W$5:$Z$1005)*Paramètres!$P$6,0)&amp;OFFSET(Paramètres!$I$5,LOOKUP(ROW(A2805),Paramètres!$Y$5:$Z$1005)-LOOKUP(ROW(A2805),Paramètres!$X$5:$Z$1005)*Paramètres!$P$7,0)&amp;OFFSET(Paramètres!L2809,-LOOKUP(ROW(A2805),Paramètres!$Y$5:$Z$1005)*Paramètres!$P$8,0),""))</f>
        <v/>
      </c>
      <c r="B2805" t="str">
        <f ca="1">IF(B2804="","",IFERROR(OFFSET(Paramètres!$D$5,LOOKUP(ROW(B2805),Paramètres!$W$5:$Z$1005)-LOOKUP(ROW(B2805),Paramètres!$V$5:$Z$1005)*Paramètres!$P$5,0)&amp;"/"&amp;OFFSET(Paramètres!$G$5,LOOKUP(ROW(B2805),Paramètres!$X$5:$Z$1005)-LOOKUP(ROW(B2805),Paramètres!$W$5:$Z$1005)*Paramètres!$P$6,0)&amp;"/"&amp;OFFSET(Paramètres!$J$5,LOOKUP(ROW(B2805),Paramètres!$Y$5:$Z$1005)-LOOKUP(ROW(B2805),Paramètres!$X$5:$Z$1005)*Paramètres!$P$7,0)&amp;"/"&amp;OFFSET(Paramètres!M2809,-LOOKUP(ROW(B2805),Paramètres!$Y$5:$Z$1005)*Paramètres!$P$8,0),""))</f>
        <v/>
      </c>
    </row>
    <row r="2806" spans="1:2" x14ac:dyDescent="0.25">
      <c r="A2806" t="str">
        <f ca="1">IF(A2805="","",IFERROR(OFFSET(Paramètres!$C$5,LOOKUP(ROW(A2806),Paramètres!$W$5:$Z$1005)-LOOKUP(ROW(A2806),Paramètres!$V$5:$Z$1005)*Paramètres!$P$5,0)&amp;OFFSET(Paramètres!$F$5,LOOKUP(ROW(A2806),Paramètres!$X$5:$Z$1005)-LOOKUP(ROW(A2806),Paramètres!$W$5:$Z$1005)*Paramètres!$P$6,0)&amp;OFFSET(Paramètres!$I$5,LOOKUP(ROW(A2806),Paramètres!$Y$5:$Z$1005)-LOOKUP(ROW(A2806),Paramètres!$X$5:$Z$1005)*Paramètres!$P$7,0)&amp;OFFSET(Paramètres!L2810,-LOOKUP(ROW(A2806),Paramètres!$Y$5:$Z$1005)*Paramètres!$P$8,0),""))</f>
        <v/>
      </c>
      <c r="B2806" t="str">
        <f ca="1">IF(B2805="","",IFERROR(OFFSET(Paramètres!$D$5,LOOKUP(ROW(B2806),Paramètres!$W$5:$Z$1005)-LOOKUP(ROW(B2806),Paramètres!$V$5:$Z$1005)*Paramètres!$P$5,0)&amp;"/"&amp;OFFSET(Paramètres!$G$5,LOOKUP(ROW(B2806),Paramètres!$X$5:$Z$1005)-LOOKUP(ROW(B2806),Paramètres!$W$5:$Z$1005)*Paramètres!$P$6,0)&amp;"/"&amp;OFFSET(Paramètres!$J$5,LOOKUP(ROW(B2806),Paramètres!$Y$5:$Z$1005)-LOOKUP(ROW(B2806),Paramètres!$X$5:$Z$1005)*Paramètres!$P$7,0)&amp;"/"&amp;OFFSET(Paramètres!M2810,-LOOKUP(ROW(B2806),Paramètres!$Y$5:$Z$1005)*Paramètres!$P$8,0),""))</f>
        <v/>
      </c>
    </row>
    <row r="2807" spans="1:2" x14ac:dyDescent="0.25">
      <c r="A2807" t="str">
        <f ca="1">IF(A2806="","",IFERROR(OFFSET(Paramètres!$C$5,LOOKUP(ROW(A2807),Paramètres!$W$5:$Z$1005)-LOOKUP(ROW(A2807),Paramètres!$V$5:$Z$1005)*Paramètres!$P$5,0)&amp;OFFSET(Paramètres!$F$5,LOOKUP(ROW(A2807),Paramètres!$X$5:$Z$1005)-LOOKUP(ROW(A2807),Paramètres!$W$5:$Z$1005)*Paramètres!$P$6,0)&amp;OFFSET(Paramètres!$I$5,LOOKUP(ROW(A2807),Paramètres!$Y$5:$Z$1005)-LOOKUP(ROW(A2807),Paramètres!$X$5:$Z$1005)*Paramètres!$P$7,0)&amp;OFFSET(Paramètres!L2811,-LOOKUP(ROW(A2807),Paramètres!$Y$5:$Z$1005)*Paramètres!$P$8,0),""))</f>
        <v/>
      </c>
      <c r="B2807" t="str">
        <f ca="1">IF(B2806="","",IFERROR(OFFSET(Paramètres!$D$5,LOOKUP(ROW(B2807),Paramètres!$W$5:$Z$1005)-LOOKUP(ROW(B2807),Paramètres!$V$5:$Z$1005)*Paramètres!$P$5,0)&amp;"/"&amp;OFFSET(Paramètres!$G$5,LOOKUP(ROW(B2807),Paramètres!$X$5:$Z$1005)-LOOKUP(ROW(B2807),Paramètres!$W$5:$Z$1005)*Paramètres!$P$6,0)&amp;"/"&amp;OFFSET(Paramètres!$J$5,LOOKUP(ROW(B2807),Paramètres!$Y$5:$Z$1005)-LOOKUP(ROW(B2807),Paramètres!$X$5:$Z$1005)*Paramètres!$P$7,0)&amp;"/"&amp;OFFSET(Paramètres!M2811,-LOOKUP(ROW(B2807),Paramètres!$Y$5:$Z$1005)*Paramètres!$P$8,0),""))</f>
        <v/>
      </c>
    </row>
    <row r="2808" spans="1:2" x14ac:dyDescent="0.25">
      <c r="A2808" t="str">
        <f ca="1">IF(A2807="","",IFERROR(OFFSET(Paramètres!$C$5,LOOKUP(ROW(A2808),Paramètres!$W$5:$Z$1005)-LOOKUP(ROW(A2808),Paramètres!$V$5:$Z$1005)*Paramètres!$P$5,0)&amp;OFFSET(Paramètres!$F$5,LOOKUP(ROW(A2808),Paramètres!$X$5:$Z$1005)-LOOKUP(ROW(A2808),Paramètres!$W$5:$Z$1005)*Paramètres!$P$6,0)&amp;OFFSET(Paramètres!$I$5,LOOKUP(ROW(A2808),Paramètres!$Y$5:$Z$1005)-LOOKUP(ROW(A2808),Paramètres!$X$5:$Z$1005)*Paramètres!$P$7,0)&amp;OFFSET(Paramètres!L2812,-LOOKUP(ROW(A2808),Paramètres!$Y$5:$Z$1005)*Paramètres!$P$8,0),""))</f>
        <v/>
      </c>
      <c r="B2808" t="str">
        <f ca="1">IF(B2807="","",IFERROR(OFFSET(Paramètres!$D$5,LOOKUP(ROW(B2808),Paramètres!$W$5:$Z$1005)-LOOKUP(ROW(B2808),Paramètres!$V$5:$Z$1005)*Paramètres!$P$5,0)&amp;"/"&amp;OFFSET(Paramètres!$G$5,LOOKUP(ROW(B2808),Paramètres!$X$5:$Z$1005)-LOOKUP(ROW(B2808),Paramètres!$W$5:$Z$1005)*Paramètres!$P$6,0)&amp;"/"&amp;OFFSET(Paramètres!$J$5,LOOKUP(ROW(B2808),Paramètres!$Y$5:$Z$1005)-LOOKUP(ROW(B2808),Paramètres!$X$5:$Z$1005)*Paramètres!$P$7,0)&amp;"/"&amp;OFFSET(Paramètres!M2812,-LOOKUP(ROW(B2808),Paramètres!$Y$5:$Z$1005)*Paramètres!$P$8,0),""))</f>
        <v/>
      </c>
    </row>
    <row r="2809" spans="1:2" x14ac:dyDescent="0.25">
      <c r="A2809" t="str">
        <f ca="1">IF(A2808="","",IFERROR(OFFSET(Paramètres!$C$5,LOOKUP(ROW(A2809),Paramètres!$W$5:$Z$1005)-LOOKUP(ROW(A2809),Paramètres!$V$5:$Z$1005)*Paramètres!$P$5,0)&amp;OFFSET(Paramètres!$F$5,LOOKUP(ROW(A2809),Paramètres!$X$5:$Z$1005)-LOOKUP(ROW(A2809),Paramètres!$W$5:$Z$1005)*Paramètres!$P$6,0)&amp;OFFSET(Paramètres!$I$5,LOOKUP(ROW(A2809),Paramètres!$Y$5:$Z$1005)-LOOKUP(ROW(A2809),Paramètres!$X$5:$Z$1005)*Paramètres!$P$7,0)&amp;OFFSET(Paramètres!L2813,-LOOKUP(ROW(A2809),Paramètres!$Y$5:$Z$1005)*Paramètres!$P$8,0),""))</f>
        <v/>
      </c>
      <c r="B2809" t="str">
        <f ca="1">IF(B2808="","",IFERROR(OFFSET(Paramètres!$D$5,LOOKUP(ROW(B2809),Paramètres!$W$5:$Z$1005)-LOOKUP(ROW(B2809),Paramètres!$V$5:$Z$1005)*Paramètres!$P$5,0)&amp;"/"&amp;OFFSET(Paramètres!$G$5,LOOKUP(ROW(B2809),Paramètres!$X$5:$Z$1005)-LOOKUP(ROW(B2809),Paramètres!$W$5:$Z$1005)*Paramètres!$P$6,0)&amp;"/"&amp;OFFSET(Paramètres!$J$5,LOOKUP(ROW(B2809),Paramètres!$Y$5:$Z$1005)-LOOKUP(ROW(B2809),Paramètres!$X$5:$Z$1005)*Paramètres!$P$7,0)&amp;"/"&amp;OFFSET(Paramètres!M2813,-LOOKUP(ROW(B2809),Paramètres!$Y$5:$Z$1005)*Paramètres!$P$8,0),""))</f>
        <v/>
      </c>
    </row>
    <row r="2810" spans="1:2" x14ac:dyDescent="0.25">
      <c r="A2810" t="str">
        <f ca="1">IF(A2809="","",IFERROR(OFFSET(Paramètres!$C$5,LOOKUP(ROW(A2810),Paramètres!$W$5:$Z$1005)-LOOKUP(ROW(A2810),Paramètres!$V$5:$Z$1005)*Paramètres!$P$5,0)&amp;OFFSET(Paramètres!$F$5,LOOKUP(ROW(A2810),Paramètres!$X$5:$Z$1005)-LOOKUP(ROW(A2810),Paramètres!$W$5:$Z$1005)*Paramètres!$P$6,0)&amp;OFFSET(Paramètres!$I$5,LOOKUP(ROW(A2810),Paramètres!$Y$5:$Z$1005)-LOOKUP(ROW(A2810),Paramètres!$X$5:$Z$1005)*Paramètres!$P$7,0)&amp;OFFSET(Paramètres!L2814,-LOOKUP(ROW(A2810),Paramètres!$Y$5:$Z$1005)*Paramètres!$P$8,0),""))</f>
        <v/>
      </c>
      <c r="B2810" t="str">
        <f ca="1">IF(B2809="","",IFERROR(OFFSET(Paramètres!$D$5,LOOKUP(ROW(B2810),Paramètres!$W$5:$Z$1005)-LOOKUP(ROW(B2810),Paramètres!$V$5:$Z$1005)*Paramètres!$P$5,0)&amp;"/"&amp;OFFSET(Paramètres!$G$5,LOOKUP(ROW(B2810),Paramètres!$X$5:$Z$1005)-LOOKUP(ROW(B2810),Paramètres!$W$5:$Z$1005)*Paramètres!$P$6,0)&amp;"/"&amp;OFFSET(Paramètres!$J$5,LOOKUP(ROW(B2810),Paramètres!$Y$5:$Z$1005)-LOOKUP(ROW(B2810),Paramètres!$X$5:$Z$1005)*Paramètres!$P$7,0)&amp;"/"&amp;OFFSET(Paramètres!M2814,-LOOKUP(ROW(B2810),Paramètres!$Y$5:$Z$1005)*Paramètres!$P$8,0),""))</f>
        <v/>
      </c>
    </row>
    <row r="2811" spans="1:2" x14ac:dyDescent="0.25">
      <c r="A2811" t="str">
        <f ca="1">IF(A2810="","",IFERROR(OFFSET(Paramètres!$C$5,LOOKUP(ROW(A2811),Paramètres!$W$5:$Z$1005)-LOOKUP(ROW(A2811),Paramètres!$V$5:$Z$1005)*Paramètres!$P$5,0)&amp;OFFSET(Paramètres!$F$5,LOOKUP(ROW(A2811),Paramètres!$X$5:$Z$1005)-LOOKUP(ROW(A2811),Paramètres!$W$5:$Z$1005)*Paramètres!$P$6,0)&amp;OFFSET(Paramètres!$I$5,LOOKUP(ROW(A2811),Paramètres!$Y$5:$Z$1005)-LOOKUP(ROW(A2811),Paramètres!$X$5:$Z$1005)*Paramètres!$P$7,0)&amp;OFFSET(Paramètres!L2815,-LOOKUP(ROW(A2811),Paramètres!$Y$5:$Z$1005)*Paramètres!$P$8,0),""))</f>
        <v/>
      </c>
      <c r="B2811" t="str">
        <f ca="1">IF(B2810="","",IFERROR(OFFSET(Paramètres!$D$5,LOOKUP(ROW(B2811),Paramètres!$W$5:$Z$1005)-LOOKUP(ROW(B2811),Paramètres!$V$5:$Z$1005)*Paramètres!$P$5,0)&amp;"/"&amp;OFFSET(Paramètres!$G$5,LOOKUP(ROW(B2811),Paramètres!$X$5:$Z$1005)-LOOKUP(ROW(B2811),Paramètres!$W$5:$Z$1005)*Paramètres!$P$6,0)&amp;"/"&amp;OFFSET(Paramètres!$J$5,LOOKUP(ROW(B2811),Paramètres!$Y$5:$Z$1005)-LOOKUP(ROW(B2811),Paramètres!$X$5:$Z$1005)*Paramètres!$P$7,0)&amp;"/"&amp;OFFSET(Paramètres!M2815,-LOOKUP(ROW(B2811),Paramètres!$Y$5:$Z$1005)*Paramètres!$P$8,0),""))</f>
        <v/>
      </c>
    </row>
    <row r="2812" spans="1:2" x14ac:dyDescent="0.25">
      <c r="A2812" t="str">
        <f ca="1">IF(A2811="","",IFERROR(OFFSET(Paramètres!$C$5,LOOKUP(ROW(A2812),Paramètres!$W$5:$Z$1005)-LOOKUP(ROW(A2812),Paramètres!$V$5:$Z$1005)*Paramètres!$P$5,0)&amp;OFFSET(Paramètres!$F$5,LOOKUP(ROW(A2812),Paramètres!$X$5:$Z$1005)-LOOKUP(ROW(A2812),Paramètres!$W$5:$Z$1005)*Paramètres!$P$6,0)&amp;OFFSET(Paramètres!$I$5,LOOKUP(ROW(A2812),Paramètres!$Y$5:$Z$1005)-LOOKUP(ROW(A2812),Paramètres!$X$5:$Z$1005)*Paramètres!$P$7,0)&amp;OFFSET(Paramètres!L2816,-LOOKUP(ROW(A2812),Paramètres!$Y$5:$Z$1005)*Paramètres!$P$8,0),""))</f>
        <v/>
      </c>
      <c r="B2812" t="str">
        <f ca="1">IF(B2811="","",IFERROR(OFFSET(Paramètres!$D$5,LOOKUP(ROW(B2812),Paramètres!$W$5:$Z$1005)-LOOKUP(ROW(B2812),Paramètres!$V$5:$Z$1005)*Paramètres!$P$5,0)&amp;"/"&amp;OFFSET(Paramètres!$G$5,LOOKUP(ROW(B2812),Paramètres!$X$5:$Z$1005)-LOOKUP(ROW(B2812),Paramètres!$W$5:$Z$1005)*Paramètres!$P$6,0)&amp;"/"&amp;OFFSET(Paramètres!$J$5,LOOKUP(ROW(B2812),Paramètres!$Y$5:$Z$1005)-LOOKUP(ROW(B2812),Paramètres!$X$5:$Z$1005)*Paramètres!$P$7,0)&amp;"/"&amp;OFFSET(Paramètres!M2816,-LOOKUP(ROW(B2812),Paramètres!$Y$5:$Z$1005)*Paramètres!$P$8,0),""))</f>
        <v/>
      </c>
    </row>
    <row r="2813" spans="1:2" x14ac:dyDescent="0.25">
      <c r="A2813" t="str">
        <f ca="1">IF(A2812="","",IFERROR(OFFSET(Paramètres!$C$5,LOOKUP(ROW(A2813),Paramètres!$W$5:$Z$1005)-LOOKUP(ROW(A2813),Paramètres!$V$5:$Z$1005)*Paramètres!$P$5,0)&amp;OFFSET(Paramètres!$F$5,LOOKUP(ROW(A2813),Paramètres!$X$5:$Z$1005)-LOOKUP(ROW(A2813),Paramètres!$W$5:$Z$1005)*Paramètres!$P$6,0)&amp;OFFSET(Paramètres!$I$5,LOOKUP(ROW(A2813),Paramètres!$Y$5:$Z$1005)-LOOKUP(ROW(A2813),Paramètres!$X$5:$Z$1005)*Paramètres!$P$7,0)&amp;OFFSET(Paramètres!L2817,-LOOKUP(ROW(A2813),Paramètres!$Y$5:$Z$1005)*Paramètres!$P$8,0),""))</f>
        <v/>
      </c>
      <c r="B2813" t="str">
        <f ca="1">IF(B2812="","",IFERROR(OFFSET(Paramètres!$D$5,LOOKUP(ROW(B2813),Paramètres!$W$5:$Z$1005)-LOOKUP(ROW(B2813),Paramètres!$V$5:$Z$1005)*Paramètres!$P$5,0)&amp;"/"&amp;OFFSET(Paramètres!$G$5,LOOKUP(ROW(B2813),Paramètres!$X$5:$Z$1005)-LOOKUP(ROW(B2813),Paramètres!$W$5:$Z$1005)*Paramètres!$P$6,0)&amp;"/"&amp;OFFSET(Paramètres!$J$5,LOOKUP(ROW(B2813),Paramètres!$Y$5:$Z$1005)-LOOKUP(ROW(B2813),Paramètres!$X$5:$Z$1005)*Paramètres!$P$7,0)&amp;"/"&amp;OFFSET(Paramètres!M2817,-LOOKUP(ROW(B2813),Paramètres!$Y$5:$Z$1005)*Paramètres!$P$8,0),""))</f>
        <v/>
      </c>
    </row>
    <row r="2814" spans="1:2" x14ac:dyDescent="0.25">
      <c r="A2814" t="str">
        <f ca="1">IF(A2813="","",IFERROR(OFFSET(Paramètres!$C$5,LOOKUP(ROW(A2814),Paramètres!$W$5:$Z$1005)-LOOKUP(ROW(A2814),Paramètres!$V$5:$Z$1005)*Paramètres!$P$5,0)&amp;OFFSET(Paramètres!$F$5,LOOKUP(ROW(A2814),Paramètres!$X$5:$Z$1005)-LOOKUP(ROW(A2814),Paramètres!$W$5:$Z$1005)*Paramètres!$P$6,0)&amp;OFFSET(Paramètres!$I$5,LOOKUP(ROW(A2814),Paramètres!$Y$5:$Z$1005)-LOOKUP(ROW(A2814),Paramètres!$X$5:$Z$1005)*Paramètres!$P$7,0)&amp;OFFSET(Paramètres!L2818,-LOOKUP(ROW(A2814),Paramètres!$Y$5:$Z$1005)*Paramètres!$P$8,0),""))</f>
        <v/>
      </c>
      <c r="B2814" t="str">
        <f ca="1">IF(B2813="","",IFERROR(OFFSET(Paramètres!$D$5,LOOKUP(ROW(B2814),Paramètres!$W$5:$Z$1005)-LOOKUP(ROW(B2814),Paramètres!$V$5:$Z$1005)*Paramètres!$P$5,0)&amp;"/"&amp;OFFSET(Paramètres!$G$5,LOOKUP(ROW(B2814),Paramètres!$X$5:$Z$1005)-LOOKUP(ROW(B2814),Paramètres!$W$5:$Z$1005)*Paramètres!$P$6,0)&amp;"/"&amp;OFFSET(Paramètres!$J$5,LOOKUP(ROW(B2814),Paramètres!$Y$5:$Z$1005)-LOOKUP(ROW(B2814),Paramètres!$X$5:$Z$1005)*Paramètres!$P$7,0)&amp;"/"&amp;OFFSET(Paramètres!M2818,-LOOKUP(ROW(B2814),Paramètres!$Y$5:$Z$1005)*Paramètres!$P$8,0),""))</f>
        <v/>
      </c>
    </row>
    <row r="2815" spans="1:2" x14ac:dyDescent="0.25">
      <c r="A2815" t="str">
        <f ca="1">IF(A2814="","",IFERROR(OFFSET(Paramètres!$C$5,LOOKUP(ROW(A2815),Paramètres!$W$5:$Z$1005)-LOOKUP(ROW(A2815),Paramètres!$V$5:$Z$1005)*Paramètres!$P$5,0)&amp;OFFSET(Paramètres!$F$5,LOOKUP(ROW(A2815),Paramètres!$X$5:$Z$1005)-LOOKUP(ROW(A2815),Paramètres!$W$5:$Z$1005)*Paramètres!$P$6,0)&amp;OFFSET(Paramètres!$I$5,LOOKUP(ROW(A2815),Paramètres!$Y$5:$Z$1005)-LOOKUP(ROW(A2815),Paramètres!$X$5:$Z$1005)*Paramètres!$P$7,0)&amp;OFFSET(Paramètres!L2819,-LOOKUP(ROW(A2815),Paramètres!$Y$5:$Z$1005)*Paramètres!$P$8,0),""))</f>
        <v/>
      </c>
      <c r="B2815" t="str">
        <f ca="1">IF(B2814="","",IFERROR(OFFSET(Paramètres!$D$5,LOOKUP(ROW(B2815),Paramètres!$W$5:$Z$1005)-LOOKUP(ROW(B2815),Paramètres!$V$5:$Z$1005)*Paramètres!$P$5,0)&amp;"/"&amp;OFFSET(Paramètres!$G$5,LOOKUP(ROW(B2815),Paramètres!$X$5:$Z$1005)-LOOKUP(ROW(B2815),Paramètres!$W$5:$Z$1005)*Paramètres!$P$6,0)&amp;"/"&amp;OFFSET(Paramètres!$J$5,LOOKUP(ROW(B2815),Paramètres!$Y$5:$Z$1005)-LOOKUP(ROW(B2815),Paramètres!$X$5:$Z$1005)*Paramètres!$P$7,0)&amp;"/"&amp;OFFSET(Paramètres!M2819,-LOOKUP(ROW(B2815),Paramètres!$Y$5:$Z$1005)*Paramètres!$P$8,0),""))</f>
        <v/>
      </c>
    </row>
    <row r="2816" spans="1:2" x14ac:dyDescent="0.25">
      <c r="A2816" t="str">
        <f ca="1">IF(A2815="","",IFERROR(OFFSET(Paramètres!$C$5,LOOKUP(ROW(A2816),Paramètres!$W$5:$Z$1005)-LOOKUP(ROW(A2816),Paramètres!$V$5:$Z$1005)*Paramètres!$P$5,0)&amp;OFFSET(Paramètres!$F$5,LOOKUP(ROW(A2816),Paramètres!$X$5:$Z$1005)-LOOKUP(ROW(A2816),Paramètres!$W$5:$Z$1005)*Paramètres!$P$6,0)&amp;OFFSET(Paramètres!$I$5,LOOKUP(ROW(A2816),Paramètres!$Y$5:$Z$1005)-LOOKUP(ROW(A2816),Paramètres!$X$5:$Z$1005)*Paramètres!$P$7,0)&amp;OFFSET(Paramètres!L2820,-LOOKUP(ROW(A2816),Paramètres!$Y$5:$Z$1005)*Paramètres!$P$8,0),""))</f>
        <v/>
      </c>
      <c r="B2816" t="str">
        <f ca="1">IF(B2815="","",IFERROR(OFFSET(Paramètres!$D$5,LOOKUP(ROW(B2816),Paramètres!$W$5:$Z$1005)-LOOKUP(ROW(B2816),Paramètres!$V$5:$Z$1005)*Paramètres!$P$5,0)&amp;"/"&amp;OFFSET(Paramètres!$G$5,LOOKUP(ROW(B2816),Paramètres!$X$5:$Z$1005)-LOOKUP(ROW(B2816),Paramètres!$W$5:$Z$1005)*Paramètres!$P$6,0)&amp;"/"&amp;OFFSET(Paramètres!$J$5,LOOKUP(ROW(B2816),Paramètres!$Y$5:$Z$1005)-LOOKUP(ROW(B2816),Paramètres!$X$5:$Z$1005)*Paramètres!$P$7,0)&amp;"/"&amp;OFFSET(Paramètres!M2820,-LOOKUP(ROW(B2816),Paramètres!$Y$5:$Z$1005)*Paramètres!$P$8,0),""))</f>
        <v/>
      </c>
    </row>
    <row r="2817" spans="1:2" x14ac:dyDescent="0.25">
      <c r="A2817" t="str">
        <f ca="1">IF(A2816="","",IFERROR(OFFSET(Paramètres!$C$5,LOOKUP(ROW(A2817),Paramètres!$W$5:$Z$1005)-LOOKUP(ROW(A2817),Paramètres!$V$5:$Z$1005)*Paramètres!$P$5,0)&amp;OFFSET(Paramètres!$F$5,LOOKUP(ROW(A2817),Paramètres!$X$5:$Z$1005)-LOOKUP(ROW(A2817),Paramètres!$W$5:$Z$1005)*Paramètres!$P$6,0)&amp;OFFSET(Paramètres!$I$5,LOOKUP(ROW(A2817),Paramètres!$Y$5:$Z$1005)-LOOKUP(ROW(A2817),Paramètres!$X$5:$Z$1005)*Paramètres!$P$7,0)&amp;OFFSET(Paramètres!L2821,-LOOKUP(ROW(A2817),Paramètres!$Y$5:$Z$1005)*Paramètres!$P$8,0),""))</f>
        <v/>
      </c>
      <c r="B2817" t="str">
        <f ca="1">IF(B2816="","",IFERROR(OFFSET(Paramètres!$D$5,LOOKUP(ROW(B2817),Paramètres!$W$5:$Z$1005)-LOOKUP(ROW(B2817),Paramètres!$V$5:$Z$1005)*Paramètres!$P$5,0)&amp;"/"&amp;OFFSET(Paramètres!$G$5,LOOKUP(ROW(B2817),Paramètres!$X$5:$Z$1005)-LOOKUP(ROW(B2817),Paramètres!$W$5:$Z$1005)*Paramètres!$P$6,0)&amp;"/"&amp;OFFSET(Paramètres!$J$5,LOOKUP(ROW(B2817),Paramètres!$Y$5:$Z$1005)-LOOKUP(ROW(B2817),Paramètres!$X$5:$Z$1005)*Paramètres!$P$7,0)&amp;"/"&amp;OFFSET(Paramètres!M2821,-LOOKUP(ROW(B2817),Paramètres!$Y$5:$Z$1005)*Paramètres!$P$8,0),""))</f>
        <v/>
      </c>
    </row>
    <row r="2818" spans="1:2" x14ac:dyDescent="0.25">
      <c r="A2818" t="str">
        <f ca="1">IF(A2817="","",IFERROR(OFFSET(Paramètres!$C$5,LOOKUP(ROW(A2818),Paramètres!$W$5:$Z$1005)-LOOKUP(ROW(A2818),Paramètres!$V$5:$Z$1005)*Paramètres!$P$5,0)&amp;OFFSET(Paramètres!$F$5,LOOKUP(ROW(A2818),Paramètres!$X$5:$Z$1005)-LOOKUP(ROW(A2818),Paramètres!$W$5:$Z$1005)*Paramètres!$P$6,0)&amp;OFFSET(Paramètres!$I$5,LOOKUP(ROW(A2818),Paramètres!$Y$5:$Z$1005)-LOOKUP(ROW(A2818),Paramètres!$X$5:$Z$1005)*Paramètres!$P$7,0)&amp;OFFSET(Paramètres!L2822,-LOOKUP(ROW(A2818),Paramètres!$Y$5:$Z$1005)*Paramètres!$P$8,0),""))</f>
        <v/>
      </c>
      <c r="B2818" t="str">
        <f ca="1">IF(B2817="","",IFERROR(OFFSET(Paramètres!$D$5,LOOKUP(ROW(B2818),Paramètres!$W$5:$Z$1005)-LOOKUP(ROW(B2818),Paramètres!$V$5:$Z$1005)*Paramètres!$P$5,0)&amp;"/"&amp;OFFSET(Paramètres!$G$5,LOOKUP(ROW(B2818),Paramètres!$X$5:$Z$1005)-LOOKUP(ROW(B2818),Paramètres!$W$5:$Z$1005)*Paramètres!$P$6,0)&amp;"/"&amp;OFFSET(Paramètres!$J$5,LOOKUP(ROW(B2818),Paramètres!$Y$5:$Z$1005)-LOOKUP(ROW(B2818),Paramètres!$X$5:$Z$1005)*Paramètres!$P$7,0)&amp;"/"&amp;OFFSET(Paramètres!M2822,-LOOKUP(ROW(B2818),Paramètres!$Y$5:$Z$1005)*Paramètres!$P$8,0),""))</f>
        <v/>
      </c>
    </row>
    <row r="2819" spans="1:2" x14ac:dyDescent="0.25">
      <c r="A2819" t="str">
        <f ca="1">IF(A2818="","",IFERROR(OFFSET(Paramètres!$C$5,LOOKUP(ROW(A2819),Paramètres!$W$5:$Z$1005)-LOOKUP(ROW(A2819),Paramètres!$V$5:$Z$1005)*Paramètres!$P$5,0)&amp;OFFSET(Paramètres!$F$5,LOOKUP(ROW(A2819),Paramètres!$X$5:$Z$1005)-LOOKUP(ROW(A2819),Paramètres!$W$5:$Z$1005)*Paramètres!$P$6,0)&amp;OFFSET(Paramètres!$I$5,LOOKUP(ROW(A2819),Paramètres!$Y$5:$Z$1005)-LOOKUP(ROW(A2819),Paramètres!$X$5:$Z$1005)*Paramètres!$P$7,0)&amp;OFFSET(Paramètres!L2823,-LOOKUP(ROW(A2819),Paramètres!$Y$5:$Z$1005)*Paramètres!$P$8,0),""))</f>
        <v/>
      </c>
      <c r="B2819" t="str">
        <f ca="1">IF(B2818="","",IFERROR(OFFSET(Paramètres!$D$5,LOOKUP(ROW(B2819),Paramètres!$W$5:$Z$1005)-LOOKUP(ROW(B2819),Paramètres!$V$5:$Z$1005)*Paramètres!$P$5,0)&amp;"/"&amp;OFFSET(Paramètres!$G$5,LOOKUP(ROW(B2819),Paramètres!$X$5:$Z$1005)-LOOKUP(ROW(B2819),Paramètres!$W$5:$Z$1005)*Paramètres!$P$6,0)&amp;"/"&amp;OFFSET(Paramètres!$J$5,LOOKUP(ROW(B2819),Paramètres!$Y$5:$Z$1005)-LOOKUP(ROW(B2819),Paramètres!$X$5:$Z$1005)*Paramètres!$P$7,0)&amp;"/"&amp;OFFSET(Paramètres!M2823,-LOOKUP(ROW(B2819),Paramètres!$Y$5:$Z$1005)*Paramètres!$P$8,0),""))</f>
        <v/>
      </c>
    </row>
    <row r="2820" spans="1:2" x14ac:dyDescent="0.25">
      <c r="A2820" t="str">
        <f ca="1">IF(A2819="","",IFERROR(OFFSET(Paramètres!$C$5,LOOKUP(ROW(A2820),Paramètres!$W$5:$Z$1005)-LOOKUP(ROW(A2820),Paramètres!$V$5:$Z$1005)*Paramètres!$P$5,0)&amp;OFFSET(Paramètres!$F$5,LOOKUP(ROW(A2820),Paramètres!$X$5:$Z$1005)-LOOKUP(ROW(A2820),Paramètres!$W$5:$Z$1005)*Paramètres!$P$6,0)&amp;OFFSET(Paramètres!$I$5,LOOKUP(ROW(A2820),Paramètres!$Y$5:$Z$1005)-LOOKUP(ROW(A2820),Paramètres!$X$5:$Z$1005)*Paramètres!$P$7,0)&amp;OFFSET(Paramètres!L2824,-LOOKUP(ROW(A2820),Paramètres!$Y$5:$Z$1005)*Paramètres!$P$8,0),""))</f>
        <v/>
      </c>
      <c r="B2820" t="str">
        <f ca="1">IF(B2819="","",IFERROR(OFFSET(Paramètres!$D$5,LOOKUP(ROW(B2820),Paramètres!$W$5:$Z$1005)-LOOKUP(ROW(B2820),Paramètres!$V$5:$Z$1005)*Paramètres!$P$5,0)&amp;"/"&amp;OFFSET(Paramètres!$G$5,LOOKUP(ROW(B2820),Paramètres!$X$5:$Z$1005)-LOOKUP(ROW(B2820),Paramètres!$W$5:$Z$1005)*Paramètres!$P$6,0)&amp;"/"&amp;OFFSET(Paramètres!$J$5,LOOKUP(ROW(B2820),Paramètres!$Y$5:$Z$1005)-LOOKUP(ROW(B2820),Paramètres!$X$5:$Z$1005)*Paramètres!$P$7,0)&amp;"/"&amp;OFFSET(Paramètres!M2824,-LOOKUP(ROW(B2820),Paramètres!$Y$5:$Z$1005)*Paramètres!$P$8,0),""))</f>
        <v/>
      </c>
    </row>
    <row r="2821" spans="1:2" x14ac:dyDescent="0.25">
      <c r="A2821" t="str">
        <f ca="1">IF(A2820="","",IFERROR(OFFSET(Paramètres!$C$5,LOOKUP(ROW(A2821),Paramètres!$W$5:$Z$1005)-LOOKUP(ROW(A2821),Paramètres!$V$5:$Z$1005)*Paramètres!$P$5,0)&amp;OFFSET(Paramètres!$F$5,LOOKUP(ROW(A2821),Paramètres!$X$5:$Z$1005)-LOOKUP(ROW(A2821),Paramètres!$W$5:$Z$1005)*Paramètres!$P$6,0)&amp;OFFSET(Paramètres!$I$5,LOOKUP(ROW(A2821),Paramètres!$Y$5:$Z$1005)-LOOKUP(ROW(A2821),Paramètres!$X$5:$Z$1005)*Paramètres!$P$7,0)&amp;OFFSET(Paramètres!L2825,-LOOKUP(ROW(A2821),Paramètres!$Y$5:$Z$1005)*Paramètres!$P$8,0),""))</f>
        <v/>
      </c>
      <c r="B2821" t="str">
        <f ca="1">IF(B2820="","",IFERROR(OFFSET(Paramètres!$D$5,LOOKUP(ROW(B2821),Paramètres!$W$5:$Z$1005)-LOOKUP(ROW(B2821),Paramètres!$V$5:$Z$1005)*Paramètres!$P$5,0)&amp;"/"&amp;OFFSET(Paramètres!$G$5,LOOKUP(ROW(B2821),Paramètres!$X$5:$Z$1005)-LOOKUP(ROW(B2821),Paramètres!$W$5:$Z$1005)*Paramètres!$P$6,0)&amp;"/"&amp;OFFSET(Paramètres!$J$5,LOOKUP(ROW(B2821),Paramètres!$Y$5:$Z$1005)-LOOKUP(ROW(B2821),Paramètres!$X$5:$Z$1005)*Paramètres!$P$7,0)&amp;"/"&amp;OFFSET(Paramètres!M2825,-LOOKUP(ROW(B2821),Paramètres!$Y$5:$Z$1005)*Paramètres!$P$8,0),""))</f>
        <v/>
      </c>
    </row>
    <row r="2822" spans="1:2" x14ac:dyDescent="0.25">
      <c r="A2822" t="str">
        <f ca="1">IF(A2821="","",IFERROR(OFFSET(Paramètres!$C$5,LOOKUP(ROW(A2822),Paramètres!$W$5:$Z$1005)-LOOKUP(ROW(A2822),Paramètres!$V$5:$Z$1005)*Paramètres!$P$5,0)&amp;OFFSET(Paramètres!$F$5,LOOKUP(ROW(A2822),Paramètres!$X$5:$Z$1005)-LOOKUP(ROW(A2822),Paramètres!$W$5:$Z$1005)*Paramètres!$P$6,0)&amp;OFFSET(Paramètres!$I$5,LOOKUP(ROW(A2822),Paramètres!$Y$5:$Z$1005)-LOOKUP(ROW(A2822),Paramètres!$X$5:$Z$1005)*Paramètres!$P$7,0)&amp;OFFSET(Paramètres!L2826,-LOOKUP(ROW(A2822),Paramètres!$Y$5:$Z$1005)*Paramètres!$P$8,0),""))</f>
        <v/>
      </c>
      <c r="B2822" t="str">
        <f ca="1">IF(B2821="","",IFERROR(OFFSET(Paramètres!$D$5,LOOKUP(ROW(B2822),Paramètres!$W$5:$Z$1005)-LOOKUP(ROW(B2822),Paramètres!$V$5:$Z$1005)*Paramètres!$P$5,0)&amp;"/"&amp;OFFSET(Paramètres!$G$5,LOOKUP(ROW(B2822),Paramètres!$X$5:$Z$1005)-LOOKUP(ROW(B2822),Paramètres!$W$5:$Z$1005)*Paramètres!$P$6,0)&amp;"/"&amp;OFFSET(Paramètres!$J$5,LOOKUP(ROW(B2822),Paramètres!$Y$5:$Z$1005)-LOOKUP(ROW(B2822),Paramètres!$X$5:$Z$1005)*Paramètres!$P$7,0)&amp;"/"&amp;OFFSET(Paramètres!M2826,-LOOKUP(ROW(B2822),Paramètres!$Y$5:$Z$1005)*Paramètres!$P$8,0),""))</f>
        <v/>
      </c>
    </row>
    <row r="2823" spans="1:2" x14ac:dyDescent="0.25">
      <c r="A2823" t="str">
        <f ca="1">IF(A2822="","",IFERROR(OFFSET(Paramètres!$C$5,LOOKUP(ROW(A2823),Paramètres!$W$5:$Z$1005)-LOOKUP(ROW(A2823),Paramètres!$V$5:$Z$1005)*Paramètres!$P$5,0)&amp;OFFSET(Paramètres!$F$5,LOOKUP(ROW(A2823),Paramètres!$X$5:$Z$1005)-LOOKUP(ROW(A2823),Paramètres!$W$5:$Z$1005)*Paramètres!$P$6,0)&amp;OFFSET(Paramètres!$I$5,LOOKUP(ROW(A2823),Paramètres!$Y$5:$Z$1005)-LOOKUP(ROW(A2823),Paramètres!$X$5:$Z$1005)*Paramètres!$P$7,0)&amp;OFFSET(Paramètres!L2827,-LOOKUP(ROW(A2823),Paramètres!$Y$5:$Z$1005)*Paramètres!$P$8,0),""))</f>
        <v/>
      </c>
      <c r="B2823" t="str">
        <f ca="1">IF(B2822="","",IFERROR(OFFSET(Paramètres!$D$5,LOOKUP(ROW(B2823),Paramètres!$W$5:$Z$1005)-LOOKUP(ROW(B2823),Paramètres!$V$5:$Z$1005)*Paramètres!$P$5,0)&amp;"/"&amp;OFFSET(Paramètres!$G$5,LOOKUP(ROW(B2823),Paramètres!$X$5:$Z$1005)-LOOKUP(ROW(B2823),Paramètres!$W$5:$Z$1005)*Paramètres!$P$6,0)&amp;"/"&amp;OFFSET(Paramètres!$J$5,LOOKUP(ROW(B2823),Paramètres!$Y$5:$Z$1005)-LOOKUP(ROW(B2823),Paramètres!$X$5:$Z$1005)*Paramètres!$P$7,0)&amp;"/"&amp;OFFSET(Paramètres!M2827,-LOOKUP(ROW(B2823),Paramètres!$Y$5:$Z$1005)*Paramètres!$P$8,0),""))</f>
        <v/>
      </c>
    </row>
    <row r="2824" spans="1:2" x14ac:dyDescent="0.25">
      <c r="A2824" t="str">
        <f ca="1">IF(A2823="","",IFERROR(OFFSET(Paramètres!$C$5,LOOKUP(ROW(A2824),Paramètres!$W$5:$Z$1005)-LOOKUP(ROW(A2824),Paramètres!$V$5:$Z$1005)*Paramètres!$P$5,0)&amp;OFFSET(Paramètres!$F$5,LOOKUP(ROW(A2824),Paramètres!$X$5:$Z$1005)-LOOKUP(ROW(A2824),Paramètres!$W$5:$Z$1005)*Paramètres!$P$6,0)&amp;OFFSET(Paramètres!$I$5,LOOKUP(ROW(A2824),Paramètres!$Y$5:$Z$1005)-LOOKUP(ROW(A2824),Paramètres!$X$5:$Z$1005)*Paramètres!$P$7,0)&amp;OFFSET(Paramètres!L2828,-LOOKUP(ROW(A2824),Paramètres!$Y$5:$Z$1005)*Paramètres!$P$8,0),""))</f>
        <v/>
      </c>
      <c r="B2824" t="str">
        <f ca="1">IF(B2823="","",IFERROR(OFFSET(Paramètres!$D$5,LOOKUP(ROW(B2824),Paramètres!$W$5:$Z$1005)-LOOKUP(ROW(B2824),Paramètres!$V$5:$Z$1005)*Paramètres!$P$5,0)&amp;"/"&amp;OFFSET(Paramètres!$G$5,LOOKUP(ROW(B2824),Paramètres!$X$5:$Z$1005)-LOOKUP(ROW(B2824),Paramètres!$W$5:$Z$1005)*Paramètres!$P$6,0)&amp;"/"&amp;OFFSET(Paramètres!$J$5,LOOKUP(ROW(B2824),Paramètres!$Y$5:$Z$1005)-LOOKUP(ROW(B2824),Paramètres!$X$5:$Z$1005)*Paramètres!$P$7,0)&amp;"/"&amp;OFFSET(Paramètres!M2828,-LOOKUP(ROW(B2824),Paramètres!$Y$5:$Z$1005)*Paramètres!$P$8,0),""))</f>
        <v/>
      </c>
    </row>
    <row r="2825" spans="1:2" x14ac:dyDescent="0.25">
      <c r="A2825" t="str">
        <f ca="1">IF(A2824="","",IFERROR(OFFSET(Paramètres!$C$5,LOOKUP(ROW(A2825),Paramètres!$W$5:$Z$1005)-LOOKUP(ROW(A2825),Paramètres!$V$5:$Z$1005)*Paramètres!$P$5,0)&amp;OFFSET(Paramètres!$F$5,LOOKUP(ROW(A2825),Paramètres!$X$5:$Z$1005)-LOOKUP(ROW(A2825),Paramètres!$W$5:$Z$1005)*Paramètres!$P$6,0)&amp;OFFSET(Paramètres!$I$5,LOOKUP(ROW(A2825),Paramètres!$Y$5:$Z$1005)-LOOKUP(ROW(A2825),Paramètres!$X$5:$Z$1005)*Paramètres!$P$7,0)&amp;OFFSET(Paramètres!L2829,-LOOKUP(ROW(A2825),Paramètres!$Y$5:$Z$1005)*Paramètres!$P$8,0),""))</f>
        <v/>
      </c>
      <c r="B2825" t="str">
        <f ca="1">IF(B2824="","",IFERROR(OFFSET(Paramètres!$D$5,LOOKUP(ROW(B2825),Paramètres!$W$5:$Z$1005)-LOOKUP(ROW(B2825),Paramètres!$V$5:$Z$1005)*Paramètres!$P$5,0)&amp;"/"&amp;OFFSET(Paramètres!$G$5,LOOKUP(ROW(B2825),Paramètres!$X$5:$Z$1005)-LOOKUP(ROW(B2825),Paramètres!$W$5:$Z$1005)*Paramètres!$P$6,0)&amp;"/"&amp;OFFSET(Paramètres!$J$5,LOOKUP(ROW(B2825),Paramètres!$Y$5:$Z$1005)-LOOKUP(ROW(B2825),Paramètres!$X$5:$Z$1005)*Paramètres!$P$7,0)&amp;"/"&amp;OFFSET(Paramètres!M2829,-LOOKUP(ROW(B2825),Paramètres!$Y$5:$Z$1005)*Paramètres!$P$8,0),""))</f>
        <v/>
      </c>
    </row>
    <row r="2826" spans="1:2" x14ac:dyDescent="0.25">
      <c r="A2826" t="str">
        <f ca="1">IF(A2825="","",IFERROR(OFFSET(Paramètres!$C$5,LOOKUP(ROW(A2826),Paramètres!$W$5:$Z$1005)-LOOKUP(ROW(A2826),Paramètres!$V$5:$Z$1005)*Paramètres!$P$5,0)&amp;OFFSET(Paramètres!$F$5,LOOKUP(ROW(A2826),Paramètres!$X$5:$Z$1005)-LOOKUP(ROW(A2826),Paramètres!$W$5:$Z$1005)*Paramètres!$P$6,0)&amp;OFFSET(Paramètres!$I$5,LOOKUP(ROW(A2826),Paramètres!$Y$5:$Z$1005)-LOOKUP(ROW(A2826),Paramètres!$X$5:$Z$1005)*Paramètres!$P$7,0)&amp;OFFSET(Paramètres!L2830,-LOOKUP(ROW(A2826),Paramètres!$Y$5:$Z$1005)*Paramètres!$P$8,0),""))</f>
        <v/>
      </c>
      <c r="B2826" t="str">
        <f ca="1">IF(B2825="","",IFERROR(OFFSET(Paramètres!$D$5,LOOKUP(ROW(B2826),Paramètres!$W$5:$Z$1005)-LOOKUP(ROW(B2826),Paramètres!$V$5:$Z$1005)*Paramètres!$P$5,0)&amp;"/"&amp;OFFSET(Paramètres!$G$5,LOOKUP(ROW(B2826),Paramètres!$X$5:$Z$1005)-LOOKUP(ROW(B2826),Paramètres!$W$5:$Z$1005)*Paramètres!$P$6,0)&amp;"/"&amp;OFFSET(Paramètres!$J$5,LOOKUP(ROW(B2826),Paramètres!$Y$5:$Z$1005)-LOOKUP(ROW(B2826),Paramètres!$X$5:$Z$1005)*Paramètres!$P$7,0)&amp;"/"&amp;OFFSET(Paramètres!M2830,-LOOKUP(ROW(B2826),Paramètres!$Y$5:$Z$1005)*Paramètres!$P$8,0),""))</f>
        <v/>
      </c>
    </row>
    <row r="2827" spans="1:2" x14ac:dyDescent="0.25">
      <c r="A2827" t="str">
        <f ca="1">IF(A2826="","",IFERROR(OFFSET(Paramètres!$C$5,LOOKUP(ROW(A2827),Paramètres!$W$5:$Z$1005)-LOOKUP(ROW(A2827),Paramètres!$V$5:$Z$1005)*Paramètres!$P$5,0)&amp;OFFSET(Paramètres!$F$5,LOOKUP(ROW(A2827),Paramètres!$X$5:$Z$1005)-LOOKUP(ROW(A2827),Paramètres!$W$5:$Z$1005)*Paramètres!$P$6,0)&amp;OFFSET(Paramètres!$I$5,LOOKUP(ROW(A2827),Paramètres!$Y$5:$Z$1005)-LOOKUP(ROW(A2827),Paramètres!$X$5:$Z$1005)*Paramètres!$P$7,0)&amp;OFFSET(Paramètres!L2831,-LOOKUP(ROW(A2827),Paramètres!$Y$5:$Z$1005)*Paramètres!$P$8,0),""))</f>
        <v/>
      </c>
      <c r="B2827" t="str">
        <f ca="1">IF(B2826="","",IFERROR(OFFSET(Paramètres!$D$5,LOOKUP(ROW(B2827),Paramètres!$W$5:$Z$1005)-LOOKUP(ROW(B2827),Paramètres!$V$5:$Z$1005)*Paramètres!$P$5,0)&amp;"/"&amp;OFFSET(Paramètres!$G$5,LOOKUP(ROW(B2827),Paramètres!$X$5:$Z$1005)-LOOKUP(ROW(B2827),Paramètres!$W$5:$Z$1005)*Paramètres!$P$6,0)&amp;"/"&amp;OFFSET(Paramètres!$J$5,LOOKUP(ROW(B2827),Paramètres!$Y$5:$Z$1005)-LOOKUP(ROW(B2827),Paramètres!$X$5:$Z$1005)*Paramètres!$P$7,0)&amp;"/"&amp;OFFSET(Paramètres!M2831,-LOOKUP(ROW(B2827),Paramètres!$Y$5:$Z$1005)*Paramètres!$P$8,0),""))</f>
        <v/>
      </c>
    </row>
    <row r="2828" spans="1:2" x14ac:dyDescent="0.25">
      <c r="A2828" t="str">
        <f ca="1">IF(A2827="","",IFERROR(OFFSET(Paramètres!$C$5,LOOKUP(ROW(A2828),Paramètres!$W$5:$Z$1005)-LOOKUP(ROW(A2828),Paramètres!$V$5:$Z$1005)*Paramètres!$P$5,0)&amp;OFFSET(Paramètres!$F$5,LOOKUP(ROW(A2828),Paramètres!$X$5:$Z$1005)-LOOKUP(ROW(A2828),Paramètres!$W$5:$Z$1005)*Paramètres!$P$6,0)&amp;OFFSET(Paramètres!$I$5,LOOKUP(ROW(A2828),Paramètres!$Y$5:$Z$1005)-LOOKUP(ROW(A2828),Paramètres!$X$5:$Z$1005)*Paramètres!$P$7,0)&amp;OFFSET(Paramètres!L2832,-LOOKUP(ROW(A2828),Paramètres!$Y$5:$Z$1005)*Paramètres!$P$8,0),""))</f>
        <v/>
      </c>
      <c r="B2828" t="str">
        <f ca="1">IF(B2827="","",IFERROR(OFFSET(Paramètres!$D$5,LOOKUP(ROW(B2828),Paramètres!$W$5:$Z$1005)-LOOKUP(ROW(B2828),Paramètres!$V$5:$Z$1005)*Paramètres!$P$5,0)&amp;"/"&amp;OFFSET(Paramètres!$G$5,LOOKUP(ROW(B2828),Paramètres!$X$5:$Z$1005)-LOOKUP(ROW(B2828),Paramètres!$W$5:$Z$1005)*Paramètres!$P$6,0)&amp;"/"&amp;OFFSET(Paramètres!$J$5,LOOKUP(ROW(B2828),Paramètres!$Y$5:$Z$1005)-LOOKUP(ROW(B2828),Paramètres!$X$5:$Z$1005)*Paramètres!$P$7,0)&amp;"/"&amp;OFFSET(Paramètres!M2832,-LOOKUP(ROW(B2828),Paramètres!$Y$5:$Z$1005)*Paramètres!$P$8,0),""))</f>
        <v/>
      </c>
    </row>
    <row r="2829" spans="1:2" x14ac:dyDescent="0.25">
      <c r="A2829" t="str">
        <f ca="1">IF(A2828="","",IFERROR(OFFSET(Paramètres!$C$5,LOOKUP(ROW(A2829),Paramètres!$W$5:$Z$1005)-LOOKUP(ROW(A2829),Paramètres!$V$5:$Z$1005)*Paramètres!$P$5,0)&amp;OFFSET(Paramètres!$F$5,LOOKUP(ROW(A2829),Paramètres!$X$5:$Z$1005)-LOOKUP(ROW(A2829),Paramètres!$W$5:$Z$1005)*Paramètres!$P$6,0)&amp;OFFSET(Paramètres!$I$5,LOOKUP(ROW(A2829),Paramètres!$Y$5:$Z$1005)-LOOKUP(ROW(A2829),Paramètres!$X$5:$Z$1005)*Paramètres!$P$7,0)&amp;OFFSET(Paramètres!L2833,-LOOKUP(ROW(A2829),Paramètres!$Y$5:$Z$1005)*Paramètres!$P$8,0),""))</f>
        <v/>
      </c>
      <c r="B2829" t="str">
        <f ca="1">IF(B2828="","",IFERROR(OFFSET(Paramètres!$D$5,LOOKUP(ROW(B2829),Paramètres!$W$5:$Z$1005)-LOOKUP(ROW(B2829),Paramètres!$V$5:$Z$1005)*Paramètres!$P$5,0)&amp;"/"&amp;OFFSET(Paramètres!$G$5,LOOKUP(ROW(B2829),Paramètres!$X$5:$Z$1005)-LOOKUP(ROW(B2829),Paramètres!$W$5:$Z$1005)*Paramètres!$P$6,0)&amp;"/"&amp;OFFSET(Paramètres!$J$5,LOOKUP(ROW(B2829),Paramètres!$Y$5:$Z$1005)-LOOKUP(ROW(B2829),Paramètres!$X$5:$Z$1005)*Paramètres!$P$7,0)&amp;"/"&amp;OFFSET(Paramètres!M2833,-LOOKUP(ROW(B2829),Paramètres!$Y$5:$Z$1005)*Paramètres!$P$8,0),""))</f>
        <v/>
      </c>
    </row>
    <row r="2830" spans="1:2" x14ac:dyDescent="0.25">
      <c r="A2830" t="str">
        <f ca="1">IF(A2829="","",IFERROR(OFFSET(Paramètres!$C$5,LOOKUP(ROW(A2830),Paramètres!$W$5:$Z$1005)-LOOKUP(ROW(A2830),Paramètres!$V$5:$Z$1005)*Paramètres!$P$5,0)&amp;OFFSET(Paramètres!$F$5,LOOKUP(ROW(A2830),Paramètres!$X$5:$Z$1005)-LOOKUP(ROW(A2830),Paramètres!$W$5:$Z$1005)*Paramètres!$P$6,0)&amp;OFFSET(Paramètres!$I$5,LOOKUP(ROW(A2830),Paramètres!$Y$5:$Z$1005)-LOOKUP(ROW(A2830),Paramètres!$X$5:$Z$1005)*Paramètres!$P$7,0)&amp;OFFSET(Paramètres!L2834,-LOOKUP(ROW(A2830),Paramètres!$Y$5:$Z$1005)*Paramètres!$P$8,0),""))</f>
        <v/>
      </c>
      <c r="B2830" t="str">
        <f ca="1">IF(B2829="","",IFERROR(OFFSET(Paramètres!$D$5,LOOKUP(ROW(B2830),Paramètres!$W$5:$Z$1005)-LOOKUP(ROW(B2830),Paramètres!$V$5:$Z$1005)*Paramètres!$P$5,0)&amp;"/"&amp;OFFSET(Paramètres!$G$5,LOOKUP(ROW(B2830),Paramètres!$X$5:$Z$1005)-LOOKUP(ROW(B2830),Paramètres!$W$5:$Z$1005)*Paramètres!$P$6,0)&amp;"/"&amp;OFFSET(Paramètres!$J$5,LOOKUP(ROW(B2830),Paramètres!$Y$5:$Z$1005)-LOOKUP(ROW(B2830),Paramètres!$X$5:$Z$1005)*Paramètres!$P$7,0)&amp;"/"&amp;OFFSET(Paramètres!M2834,-LOOKUP(ROW(B2830),Paramètres!$Y$5:$Z$1005)*Paramètres!$P$8,0),""))</f>
        <v/>
      </c>
    </row>
    <row r="2831" spans="1:2" x14ac:dyDescent="0.25">
      <c r="A2831" t="str">
        <f ca="1">IF(A2830="","",IFERROR(OFFSET(Paramètres!$C$5,LOOKUP(ROW(A2831),Paramètres!$W$5:$Z$1005)-LOOKUP(ROW(A2831),Paramètres!$V$5:$Z$1005)*Paramètres!$P$5,0)&amp;OFFSET(Paramètres!$F$5,LOOKUP(ROW(A2831),Paramètres!$X$5:$Z$1005)-LOOKUP(ROW(A2831),Paramètres!$W$5:$Z$1005)*Paramètres!$P$6,0)&amp;OFFSET(Paramètres!$I$5,LOOKUP(ROW(A2831),Paramètres!$Y$5:$Z$1005)-LOOKUP(ROW(A2831),Paramètres!$X$5:$Z$1005)*Paramètres!$P$7,0)&amp;OFFSET(Paramètres!L2835,-LOOKUP(ROW(A2831),Paramètres!$Y$5:$Z$1005)*Paramètres!$P$8,0),""))</f>
        <v/>
      </c>
      <c r="B2831" t="str">
        <f ca="1">IF(B2830="","",IFERROR(OFFSET(Paramètres!$D$5,LOOKUP(ROW(B2831),Paramètres!$W$5:$Z$1005)-LOOKUP(ROW(B2831),Paramètres!$V$5:$Z$1005)*Paramètres!$P$5,0)&amp;"/"&amp;OFFSET(Paramètres!$G$5,LOOKUP(ROW(B2831),Paramètres!$X$5:$Z$1005)-LOOKUP(ROW(B2831),Paramètres!$W$5:$Z$1005)*Paramètres!$P$6,0)&amp;"/"&amp;OFFSET(Paramètres!$J$5,LOOKUP(ROW(B2831),Paramètres!$Y$5:$Z$1005)-LOOKUP(ROW(B2831),Paramètres!$X$5:$Z$1005)*Paramètres!$P$7,0)&amp;"/"&amp;OFFSET(Paramètres!M2835,-LOOKUP(ROW(B2831),Paramètres!$Y$5:$Z$1005)*Paramètres!$P$8,0),""))</f>
        <v/>
      </c>
    </row>
    <row r="2832" spans="1:2" x14ac:dyDescent="0.25">
      <c r="A2832" t="str">
        <f ca="1">IF(A2831="","",IFERROR(OFFSET(Paramètres!$C$5,LOOKUP(ROW(A2832),Paramètres!$W$5:$Z$1005)-LOOKUP(ROW(A2832),Paramètres!$V$5:$Z$1005)*Paramètres!$P$5,0)&amp;OFFSET(Paramètres!$F$5,LOOKUP(ROW(A2832),Paramètres!$X$5:$Z$1005)-LOOKUP(ROW(A2832),Paramètres!$W$5:$Z$1005)*Paramètres!$P$6,0)&amp;OFFSET(Paramètres!$I$5,LOOKUP(ROW(A2832),Paramètres!$Y$5:$Z$1005)-LOOKUP(ROW(A2832),Paramètres!$X$5:$Z$1005)*Paramètres!$P$7,0)&amp;OFFSET(Paramètres!L2836,-LOOKUP(ROW(A2832),Paramètres!$Y$5:$Z$1005)*Paramètres!$P$8,0),""))</f>
        <v/>
      </c>
      <c r="B2832" t="str">
        <f ca="1">IF(B2831="","",IFERROR(OFFSET(Paramètres!$D$5,LOOKUP(ROW(B2832),Paramètres!$W$5:$Z$1005)-LOOKUP(ROW(B2832),Paramètres!$V$5:$Z$1005)*Paramètres!$P$5,0)&amp;"/"&amp;OFFSET(Paramètres!$G$5,LOOKUP(ROW(B2832),Paramètres!$X$5:$Z$1005)-LOOKUP(ROW(B2832),Paramètres!$W$5:$Z$1005)*Paramètres!$P$6,0)&amp;"/"&amp;OFFSET(Paramètres!$J$5,LOOKUP(ROW(B2832),Paramètres!$Y$5:$Z$1005)-LOOKUP(ROW(B2832),Paramètres!$X$5:$Z$1005)*Paramètres!$P$7,0)&amp;"/"&amp;OFFSET(Paramètres!M2836,-LOOKUP(ROW(B2832),Paramètres!$Y$5:$Z$1005)*Paramètres!$P$8,0),""))</f>
        <v/>
      </c>
    </row>
    <row r="2833" spans="1:2" x14ac:dyDescent="0.25">
      <c r="A2833" t="str">
        <f ca="1">IF(A2832="","",IFERROR(OFFSET(Paramètres!$C$5,LOOKUP(ROW(A2833),Paramètres!$W$5:$Z$1005)-LOOKUP(ROW(A2833),Paramètres!$V$5:$Z$1005)*Paramètres!$P$5,0)&amp;OFFSET(Paramètres!$F$5,LOOKUP(ROW(A2833),Paramètres!$X$5:$Z$1005)-LOOKUP(ROW(A2833),Paramètres!$W$5:$Z$1005)*Paramètres!$P$6,0)&amp;OFFSET(Paramètres!$I$5,LOOKUP(ROW(A2833),Paramètres!$Y$5:$Z$1005)-LOOKUP(ROW(A2833),Paramètres!$X$5:$Z$1005)*Paramètres!$P$7,0)&amp;OFFSET(Paramètres!L2837,-LOOKUP(ROW(A2833),Paramètres!$Y$5:$Z$1005)*Paramètres!$P$8,0),""))</f>
        <v/>
      </c>
      <c r="B2833" t="str">
        <f ca="1">IF(B2832="","",IFERROR(OFFSET(Paramètres!$D$5,LOOKUP(ROW(B2833),Paramètres!$W$5:$Z$1005)-LOOKUP(ROW(B2833),Paramètres!$V$5:$Z$1005)*Paramètres!$P$5,0)&amp;"/"&amp;OFFSET(Paramètres!$G$5,LOOKUP(ROW(B2833),Paramètres!$X$5:$Z$1005)-LOOKUP(ROW(B2833),Paramètres!$W$5:$Z$1005)*Paramètres!$P$6,0)&amp;"/"&amp;OFFSET(Paramètres!$J$5,LOOKUP(ROW(B2833),Paramètres!$Y$5:$Z$1005)-LOOKUP(ROW(B2833),Paramètres!$X$5:$Z$1005)*Paramètres!$P$7,0)&amp;"/"&amp;OFFSET(Paramètres!M2837,-LOOKUP(ROW(B2833),Paramètres!$Y$5:$Z$1005)*Paramètres!$P$8,0),""))</f>
        <v/>
      </c>
    </row>
    <row r="2834" spans="1:2" x14ac:dyDescent="0.25">
      <c r="A2834" t="str">
        <f ca="1">IF(A2833="","",IFERROR(OFFSET(Paramètres!$C$5,LOOKUP(ROW(A2834),Paramètres!$W$5:$Z$1005)-LOOKUP(ROW(A2834),Paramètres!$V$5:$Z$1005)*Paramètres!$P$5,0)&amp;OFFSET(Paramètres!$F$5,LOOKUP(ROW(A2834),Paramètres!$X$5:$Z$1005)-LOOKUP(ROW(A2834),Paramètres!$W$5:$Z$1005)*Paramètres!$P$6,0)&amp;OFFSET(Paramètres!$I$5,LOOKUP(ROW(A2834),Paramètres!$Y$5:$Z$1005)-LOOKUP(ROW(A2834),Paramètres!$X$5:$Z$1005)*Paramètres!$P$7,0)&amp;OFFSET(Paramètres!L2838,-LOOKUP(ROW(A2834),Paramètres!$Y$5:$Z$1005)*Paramètres!$P$8,0),""))</f>
        <v/>
      </c>
      <c r="B2834" t="str">
        <f ca="1">IF(B2833="","",IFERROR(OFFSET(Paramètres!$D$5,LOOKUP(ROW(B2834),Paramètres!$W$5:$Z$1005)-LOOKUP(ROW(B2834),Paramètres!$V$5:$Z$1005)*Paramètres!$P$5,0)&amp;"/"&amp;OFFSET(Paramètres!$G$5,LOOKUP(ROW(B2834),Paramètres!$X$5:$Z$1005)-LOOKUP(ROW(B2834),Paramètres!$W$5:$Z$1005)*Paramètres!$P$6,0)&amp;"/"&amp;OFFSET(Paramètres!$J$5,LOOKUP(ROW(B2834),Paramètres!$Y$5:$Z$1005)-LOOKUP(ROW(B2834),Paramètres!$X$5:$Z$1005)*Paramètres!$P$7,0)&amp;"/"&amp;OFFSET(Paramètres!M2838,-LOOKUP(ROW(B2834),Paramètres!$Y$5:$Z$1005)*Paramètres!$P$8,0),""))</f>
        <v/>
      </c>
    </row>
    <row r="2835" spans="1:2" x14ac:dyDescent="0.25">
      <c r="A2835" t="str">
        <f ca="1">IF(A2834="","",IFERROR(OFFSET(Paramètres!$C$5,LOOKUP(ROW(A2835),Paramètres!$W$5:$Z$1005)-LOOKUP(ROW(A2835),Paramètres!$V$5:$Z$1005)*Paramètres!$P$5,0)&amp;OFFSET(Paramètres!$F$5,LOOKUP(ROW(A2835),Paramètres!$X$5:$Z$1005)-LOOKUP(ROW(A2835),Paramètres!$W$5:$Z$1005)*Paramètres!$P$6,0)&amp;OFFSET(Paramètres!$I$5,LOOKUP(ROW(A2835),Paramètres!$Y$5:$Z$1005)-LOOKUP(ROW(A2835),Paramètres!$X$5:$Z$1005)*Paramètres!$P$7,0)&amp;OFFSET(Paramètres!L2839,-LOOKUP(ROW(A2835),Paramètres!$Y$5:$Z$1005)*Paramètres!$P$8,0),""))</f>
        <v/>
      </c>
      <c r="B2835" t="str">
        <f ca="1">IF(B2834="","",IFERROR(OFFSET(Paramètres!$D$5,LOOKUP(ROW(B2835),Paramètres!$W$5:$Z$1005)-LOOKUP(ROW(B2835),Paramètres!$V$5:$Z$1005)*Paramètres!$P$5,0)&amp;"/"&amp;OFFSET(Paramètres!$G$5,LOOKUP(ROW(B2835),Paramètres!$X$5:$Z$1005)-LOOKUP(ROW(B2835),Paramètres!$W$5:$Z$1005)*Paramètres!$P$6,0)&amp;"/"&amp;OFFSET(Paramètres!$J$5,LOOKUP(ROW(B2835),Paramètres!$Y$5:$Z$1005)-LOOKUP(ROW(B2835),Paramètres!$X$5:$Z$1005)*Paramètres!$P$7,0)&amp;"/"&amp;OFFSET(Paramètres!M2839,-LOOKUP(ROW(B2835),Paramètres!$Y$5:$Z$1005)*Paramètres!$P$8,0),""))</f>
        <v/>
      </c>
    </row>
    <row r="2836" spans="1:2" x14ac:dyDescent="0.25">
      <c r="A2836" t="str">
        <f ca="1">IF(A2835="","",IFERROR(OFFSET(Paramètres!$C$5,LOOKUP(ROW(A2836),Paramètres!$W$5:$Z$1005)-LOOKUP(ROW(A2836),Paramètres!$V$5:$Z$1005)*Paramètres!$P$5,0)&amp;OFFSET(Paramètres!$F$5,LOOKUP(ROW(A2836),Paramètres!$X$5:$Z$1005)-LOOKUP(ROW(A2836),Paramètres!$W$5:$Z$1005)*Paramètres!$P$6,0)&amp;OFFSET(Paramètres!$I$5,LOOKUP(ROW(A2836),Paramètres!$Y$5:$Z$1005)-LOOKUP(ROW(A2836),Paramètres!$X$5:$Z$1005)*Paramètres!$P$7,0)&amp;OFFSET(Paramètres!L2840,-LOOKUP(ROW(A2836),Paramètres!$Y$5:$Z$1005)*Paramètres!$P$8,0),""))</f>
        <v/>
      </c>
      <c r="B2836" t="str">
        <f ca="1">IF(B2835="","",IFERROR(OFFSET(Paramètres!$D$5,LOOKUP(ROW(B2836),Paramètres!$W$5:$Z$1005)-LOOKUP(ROW(B2836),Paramètres!$V$5:$Z$1005)*Paramètres!$P$5,0)&amp;"/"&amp;OFFSET(Paramètres!$G$5,LOOKUP(ROW(B2836),Paramètres!$X$5:$Z$1005)-LOOKUP(ROW(B2836),Paramètres!$W$5:$Z$1005)*Paramètres!$P$6,0)&amp;"/"&amp;OFFSET(Paramètres!$J$5,LOOKUP(ROW(B2836),Paramètres!$Y$5:$Z$1005)-LOOKUP(ROW(B2836),Paramètres!$X$5:$Z$1005)*Paramètres!$P$7,0)&amp;"/"&amp;OFFSET(Paramètres!M2840,-LOOKUP(ROW(B2836),Paramètres!$Y$5:$Z$1005)*Paramètres!$P$8,0),""))</f>
        <v/>
      </c>
    </row>
    <row r="2837" spans="1:2" x14ac:dyDescent="0.25">
      <c r="A2837" t="str">
        <f ca="1">IF(A2836="","",IFERROR(OFFSET(Paramètres!$C$5,LOOKUP(ROW(A2837),Paramètres!$W$5:$Z$1005)-LOOKUP(ROW(A2837),Paramètres!$V$5:$Z$1005)*Paramètres!$P$5,0)&amp;OFFSET(Paramètres!$F$5,LOOKUP(ROW(A2837),Paramètres!$X$5:$Z$1005)-LOOKUP(ROW(A2837),Paramètres!$W$5:$Z$1005)*Paramètres!$P$6,0)&amp;OFFSET(Paramètres!$I$5,LOOKUP(ROW(A2837),Paramètres!$Y$5:$Z$1005)-LOOKUP(ROW(A2837),Paramètres!$X$5:$Z$1005)*Paramètres!$P$7,0)&amp;OFFSET(Paramètres!L2841,-LOOKUP(ROW(A2837),Paramètres!$Y$5:$Z$1005)*Paramètres!$P$8,0),""))</f>
        <v/>
      </c>
      <c r="B2837" t="str">
        <f ca="1">IF(B2836="","",IFERROR(OFFSET(Paramètres!$D$5,LOOKUP(ROW(B2837),Paramètres!$W$5:$Z$1005)-LOOKUP(ROW(B2837),Paramètres!$V$5:$Z$1005)*Paramètres!$P$5,0)&amp;"/"&amp;OFFSET(Paramètres!$G$5,LOOKUP(ROW(B2837),Paramètres!$X$5:$Z$1005)-LOOKUP(ROW(B2837),Paramètres!$W$5:$Z$1005)*Paramètres!$P$6,0)&amp;"/"&amp;OFFSET(Paramètres!$J$5,LOOKUP(ROW(B2837),Paramètres!$Y$5:$Z$1005)-LOOKUP(ROW(B2837),Paramètres!$X$5:$Z$1005)*Paramètres!$P$7,0)&amp;"/"&amp;OFFSET(Paramètres!M2841,-LOOKUP(ROW(B2837),Paramètres!$Y$5:$Z$1005)*Paramètres!$P$8,0),""))</f>
        <v/>
      </c>
    </row>
    <row r="2838" spans="1:2" x14ac:dyDescent="0.25">
      <c r="A2838" t="str">
        <f ca="1">IF(A2837="","",IFERROR(OFFSET(Paramètres!$C$5,LOOKUP(ROW(A2838),Paramètres!$W$5:$Z$1005)-LOOKUP(ROW(A2838),Paramètres!$V$5:$Z$1005)*Paramètres!$P$5,0)&amp;OFFSET(Paramètres!$F$5,LOOKUP(ROW(A2838),Paramètres!$X$5:$Z$1005)-LOOKUP(ROW(A2838),Paramètres!$W$5:$Z$1005)*Paramètres!$P$6,0)&amp;OFFSET(Paramètres!$I$5,LOOKUP(ROW(A2838),Paramètres!$Y$5:$Z$1005)-LOOKUP(ROW(A2838),Paramètres!$X$5:$Z$1005)*Paramètres!$P$7,0)&amp;OFFSET(Paramètres!L2842,-LOOKUP(ROW(A2838),Paramètres!$Y$5:$Z$1005)*Paramètres!$P$8,0),""))</f>
        <v/>
      </c>
      <c r="B2838" t="str">
        <f ca="1">IF(B2837="","",IFERROR(OFFSET(Paramètres!$D$5,LOOKUP(ROW(B2838),Paramètres!$W$5:$Z$1005)-LOOKUP(ROW(B2838),Paramètres!$V$5:$Z$1005)*Paramètres!$P$5,0)&amp;"/"&amp;OFFSET(Paramètres!$G$5,LOOKUP(ROW(B2838),Paramètres!$X$5:$Z$1005)-LOOKUP(ROW(B2838),Paramètres!$W$5:$Z$1005)*Paramètres!$P$6,0)&amp;"/"&amp;OFFSET(Paramètres!$J$5,LOOKUP(ROW(B2838),Paramètres!$Y$5:$Z$1005)-LOOKUP(ROW(B2838),Paramètres!$X$5:$Z$1005)*Paramètres!$P$7,0)&amp;"/"&amp;OFFSET(Paramètres!M2842,-LOOKUP(ROW(B2838),Paramètres!$Y$5:$Z$1005)*Paramètres!$P$8,0),""))</f>
        <v/>
      </c>
    </row>
    <row r="2839" spans="1:2" x14ac:dyDescent="0.25">
      <c r="A2839" t="str">
        <f ca="1">IF(A2838="","",IFERROR(OFFSET(Paramètres!$C$5,LOOKUP(ROW(A2839),Paramètres!$W$5:$Z$1005)-LOOKUP(ROW(A2839),Paramètres!$V$5:$Z$1005)*Paramètres!$P$5,0)&amp;OFFSET(Paramètres!$F$5,LOOKUP(ROW(A2839),Paramètres!$X$5:$Z$1005)-LOOKUP(ROW(A2839),Paramètres!$W$5:$Z$1005)*Paramètres!$P$6,0)&amp;OFFSET(Paramètres!$I$5,LOOKUP(ROW(A2839),Paramètres!$Y$5:$Z$1005)-LOOKUP(ROW(A2839),Paramètres!$X$5:$Z$1005)*Paramètres!$P$7,0)&amp;OFFSET(Paramètres!L2843,-LOOKUP(ROW(A2839),Paramètres!$Y$5:$Z$1005)*Paramètres!$P$8,0),""))</f>
        <v/>
      </c>
      <c r="B2839" t="str">
        <f ca="1">IF(B2838="","",IFERROR(OFFSET(Paramètres!$D$5,LOOKUP(ROW(B2839),Paramètres!$W$5:$Z$1005)-LOOKUP(ROW(B2839),Paramètres!$V$5:$Z$1005)*Paramètres!$P$5,0)&amp;"/"&amp;OFFSET(Paramètres!$G$5,LOOKUP(ROW(B2839),Paramètres!$X$5:$Z$1005)-LOOKUP(ROW(B2839),Paramètres!$W$5:$Z$1005)*Paramètres!$P$6,0)&amp;"/"&amp;OFFSET(Paramètres!$J$5,LOOKUP(ROW(B2839),Paramètres!$Y$5:$Z$1005)-LOOKUP(ROW(B2839),Paramètres!$X$5:$Z$1005)*Paramètres!$P$7,0)&amp;"/"&amp;OFFSET(Paramètres!M2843,-LOOKUP(ROW(B2839),Paramètres!$Y$5:$Z$1005)*Paramètres!$P$8,0),""))</f>
        <v/>
      </c>
    </row>
    <row r="2840" spans="1:2" x14ac:dyDescent="0.25">
      <c r="A2840" t="str">
        <f ca="1">IF(A2839="","",IFERROR(OFFSET(Paramètres!$C$5,LOOKUP(ROW(A2840),Paramètres!$W$5:$Z$1005)-LOOKUP(ROW(A2840),Paramètres!$V$5:$Z$1005)*Paramètres!$P$5,0)&amp;OFFSET(Paramètres!$F$5,LOOKUP(ROW(A2840),Paramètres!$X$5:$Z$1005)-LOOKUP(ROW(A2840),Paramètres!$W$5:$Z$1005)*Paramètres!$P$6,0)&amp;OFFSET(Paramètres!$I$5,LOOKUP(ROW(A2840),Paramètres!$Y$5:$Z$1005)-LOOKUP(ROW(A2840),Paramètres!$X$5:$Z$1005)*Paramètres!$P$7,0)&amp;OFFSET(Paramètres!L2844,-LOOKUP(ROW(A2840),Paramètres!$Y$5:$Z$1005)*Paramètres!$P$8,0),""))</f>
        <v/>
      </c>
      <c r="B2840" t="str">
        <f ca="1">IF(B2839="","",IFERROR(OFFSET(Paramètres!$D$5,LOOKUP(ROW(B2840),Paramètres!$W$5:$Z$1005)-LOOKUP(ROW(B2840),Paramètres!$V$5:$Z$1005)*Paramètres!$P$5,0)&amp;"/"&amp;OFFSET(Paramètres!$G$5,LOOKUP(ROW(B2840),Paramètres!$X$5:$Z$1005)-LOOKUP(ROW(B2840),Paramètres!$W$5:$Z$1005)*Paramètres!$P$6,0)&amp;"/"&amp;OFFSET(Paramètres!$J$5,LOOKUP(ROW(B2840),Paramètres!$Y$5:$Z$1005)-LOOKUP(ROW(B2840),Paramètres!$X$5:$Z$1005)*Paramètres!$P$7,0)&amp;"/"&amp;OFFSET(Paramètres!M2844,-LOOKUP(ROW(B2840),Paramètres!$Y$5:$Z$1005)*Paramètres!$P$8,0),""))</f>
        <v/>
      </c>
    </row>
    <row r="2841" spans="1:2" x14ac:dyDescent="0.25">
      <c r="A2841" t="str">
        <f ca="1">IF(A2840="","",IFERROR(OFFSET(Paramètres!$C$5,LOOKUP(ROW(A2841),Paramètres!$W$5:$Z$1005)-LOOKUP(ROW(A2841),Paramètres!$V$5:$Z$1005)*Paramètres!$P$5,0)&amp;OFFSET(Paramètres!$F$5,LOOKUP(ROW(A2841),Paramètres!$X$5:$Z$1005)-LOOKUP(ROW(A2841),Paramètres!$W$5:$Z$1005)*Paramètres!$P$6,0)&amp;OFFSET(Paramètres!$I$5,LOOKUP(ROW(A2841),Paramètres!$Y$5:$Z$1005)-LOOKUP(ROW(A2841),Paramètres!$X$5:$Z$1005)*Paramètres!$P$7,0)&amp;OFFSET(Paramètres!L2845,-LOOKUP(ROW(A2841),Paramètres!$Y$5:$Z$1005)*Paramètres!$P$8,0),""))</f>
        <v/>
      </c>
      <c r="B2841" t="str">
        <f ca="1">IF(B2840="","",IFERROR(OFFSET(Paramètres!$D$5,LOOKUP(ROW(B2841),Paramètres!$W$5:$Z$1005)-LOOKUP(ROW(B2841),Paramètres!$V$5:$Z$1005)*Paramètres!$P$5,0)&amp;"/"&amp;OFFSET(Paramètres!$G$5,LOOKUP(ROW(B2841),Paramètres!$X$5:$Z$1005)-LOOKUP(ROW(B2841),Paramètres!$W$5:$Z$1005)*Paramètres!$P$6,0)&amp;"/"&amp;OFFSET(Paramètres!$J$5,LOOKUP(ROW(B2841),Paramètres!$Y$5:$Z$1005)-LOOKUP(ROW(B2841),Paramètres!$X$5:$Z$1005)*Paramètres!$P$7,0)&amp;"/"&amp;OFFSET(Paramètres!M2845,-LOOKUP(ROW(B2841),Paramètres!$Y$5:$Z$1005)*Paramètres!$P$8,0),""))</f>
        <v/>
      </c>
    </row>
    <row r="2842" spans="1:2" x14ac:dyDescent="0.25">
      <c r="A2842" t="str">
        <f ca="1">IF(A2841="","",IFERROR(OFFSET(Paramètres!$C$5,LOOKUP(ROW(A2842),Paramètres!$W$5:$Z$1005)-LOOKUP(ROW(A2842),Paramètres!$V$5:$Z$1005)*Paramètres!$P$5,0)&amp;OFFSET(Paramètres!$F$5,LOOKUP(ROW(A2842),Paramètres!$X$5:$Z$1005)-LOOKUP(ROW(A2842),Paramètres!$W$5:$Z$1005)*Paramètres!$P$6,0)&amp;OFFSET(Paramètres!$I$5,LOOKUP(ROW(A2842),Paramètres!$Y$5:$Z$1005)-LOOKUP(ROW(A2842),Paramètres!$X$5:$Z$1005)*Paramètres!$P$7,0)&amp;OFFSET(Paramètres!L2846,-LOOKUP(ROW(A2842),Paramètres!$Y$5:$Z$1005)*Paramètres!$P$8,0),""))</f>
        <v/>
      </c>
      <c r="B2842" t="str">
        <f ca="1">IF(B2841="","",IFERROR(OFFSET(Paramètres!$D$5,LOOKUP(ROW(B2842),Paramètres!$W$5:$Z$1005)-LOOKUP(ROW(B2842),Paramètres!$V$5:$Z$1005)*Paramètres!$P$5,0)&amp;"/"&amp;OFFSET(Paramètres!$G$5,LOOKUP(ROW(B2842),Paramètres!$X$5:$Z$1005)-LOOKUP(ROW(B2842),Paramètres!$W$5:$Z$1005)*Paramètres!$P$6,0)&amp;"/"&amp;OFFSET(Paramètres!$J$5,LOOKUP(ROW(B2842),Paramètres!$Y$5:$Z$1005)-LOOKUP(ROW(B2842),Paramètres!$X$5:$Z$1005)*Paramètres!$P$7,0)&amp;"/"&amp;OFFSET(Paramètres!M2846,-LOOKUP(ROW(B2842),Paramètres!$Y$5:$Z$1005)*Paramètres!$P$8,0),""))</f>
        <v/>
      </c>
    </row>
    <row r="2843" spans="1:2" x14ac:dyDescent="0.25">
      <c r="A2843" t="str">
        <f ca="1">IF(A2842="","",IFERROR(OFFSET(Paramètres!$C$5,LOOKUP(ROW(A2843),Paramètres!$W$5:$Z$1005)-LOOKUP(ROW(A2843),Paramètres!$V$5:$Z$1005)*Paramètres!$P$5,0)&amp;OFFSET(Paramètres!$F$5,LOOKUP(ROW(A2843),Paramètres!$X$5:$Z$1005)-LOOKUP(ROW(A2843),Paramètres!$W$5:$Z$1005)*Paramètres!$P$6,0)&amp;OFFSET(Paramètres!$I$5,LOOKUP(ROW(A2843),Paramètres!$Y$5:$Z$1005)-LOOKUP(ROW(A2843),Paramètres!$X$5:$Z$1005)*Paramètres!$P$7,0)&amp;OFFSET(Paramètres!L2847,-LOOKUP(ROW(A2843),Paramètres!$Y$5:$Z$1005)*Paramètres!$P$8,0),""))</f>
        <v/>
      </c>
      <c r="B2843" t="str">
        <f ca="1">IF(B2842="","",IFERROR(OFFSET(Paramètres!$D$5,LOOKUP(ROW(B2843),Paramètres!$W$5:$Z$1005)-LOOKUP(ROW(B2843),Paramètres!$V$5:$Z$1005)*Paramètres!$P$5,0)&amp;"/"&amp;OFFSET(Paramètres!$G$5,LOOKUP(ROW(B2843),Paramètres!$X$5:$Z$1005)-LOOKUP(ROW(B2843),Paramètres!$W$5:$Z$1005)*Paramètres!$P$6,0)&amp;"/"&amp;OFFSET(Paramètres!$J$5,LOOKUP(ROW(B2843),Paramètres!$Y$5:$Z$1005)-LOOKUP(ROW(B2843),Paramètres!$X$5:$Z$1005)*Paramètres!$P$7,0)&amp;"/"&amp;OFFSET(Paramètres!M2847,-LOOKUP(ROW(B2843),Paramètres!$Y$5:$Z$1005)*Paramètres!$P$8,0),""))</f>
        <v/>
      </c>
    </row>
    <row r="2844" spans="1:2" x14ac:dyDescent="0.25">
      <c r="A2844" t="str">
        <f ca="1">IF(A2843="","",IFERROR(OFFSET(Paramètres!$C$5,LOOKUP(ROW(A2844),Paramètres!$W$5:$Z$1005)-LOOKUP(ROW(A2844),Paramètres!$V$5:$Z$1005)*Paramètres!$P$5,0)&amp;OFFSET(Paramètres!$F$5,LOOKUP(ROW(A2844),Paramètres!$X$5:$Z$1005)-LOOKUP(ROW(A2844),Paramètres!$W$5:$Z$1005)*Paramètres!$P$6,0)&amp;OFFSET(Paramètres!$I$5,LOOKUP(ROW(A2844),Paramètres!$Y$5:$Z$1005)-LOOKUP(ROW(A2844),Paramètres!$X$5:$Z$1005)*Paramètres!$P$7,0)&amp;OFFSET(Paramètres!L2848,-LOOKUP(ROW(A2844),Paramètres!$Y$5:$Z$1005)*Paramètres!$P$8,0),""))</f>
        <v/>
      </c>
      <c r="B2844" t="str">
        <f ca="1">IF(B2843="","",IFERROR(OFFSET(Paramètres!$D$5,LOOKUP(ROW(B2844),Paramètres!$W$5:$Z$1005)-LOOKUP(ROW(B2844),Paramètres!$V$5:$Z$1005)*Paramètres!$P$5,0)&amp;"/"&amp;OFFSET(Paramètres!$G$5,LOOKUP(ROW(B2844),Paramètres!$X$5:$Z$1005)-LOOKUP(ROW(B2844),Paramètres!$W$5:$Z$1005)*Paramètres!$P$6,0)&amp;"/"&amp;OFFSET(Paramètres!$J$5,LOOKUP(ROW(B2844),Paramètres!$Y$5:$Z$1005)-LOOKUP(ROW(B2844),Paramètres!$X$5:$Z$1005)*Paramètres!$P$7,0)&amp;"/"&amp;OFFSET(Paramètres!M2848,-LOOKUP(ROW(B2844),Paramètres!$Y$5:$Z$1005)*Paramètres!$P$8,0),""))</f>
        <v/>
      </c>
    </row>
    <row r="2845" spans="1:2" x14ac:dyDescent="0.25">
      <c r="A2845" t="str">
        <f ca="1">IF(A2844="","",IFERROR(OFFSET(Paramètres!$C$5,LOOKUP(ROW(A2845),Paramètres!$W$5:$Z$1005)-LOOKUP(ROW(A2845),Paramètres!$V$5:$Z$1005)*Paramètres!$P$5,0)&amp;OFFSET(Paramètres!$F$5,LOOKUP(ROW(A2845),Paramètres!$X$5:$Z$1005)-LOOKUP(ROW(A2845),Paramètres!$W$5:$Z$1005)*Paramètres!$P$6,0)&amp;OFFSET(Paramètres!$I$5,LOOKUP(ROW(A2845),Paramètres!$Y$5:$Z$1005)-LOOKUP(ROW(A2845),Paramètres!$X$5:$Z$1005)*Paramètres!$P$7,0)&amp;OFFSET(Paramètres!L2849,-LOOKUP(ROW(A2845),Paramètres!$Y$5:$Z$1005)*Paramètres!$P$8,0),""))</f>
        <v/>
      </c>
      <c r="B2845" t="str">
        <f ca="1">IF(B2844="","",IFERROR(OFFSET(Paramètres!$D$5,LOOKUP(ROW(B2845),Paramètres!$W$5:$Z$1005)-LOOKUP(ROW(B2845),Paramètres!$V$5:$Z$1005)*Paramètres!$P$5,0)&amp;"/"&amp;OFFSET(Paramètres!$G$5,LOOKUP(ROW(B2845),Paramètres!$X$5:$Z$1005)-LOOKUP(ROW(B2845),Paramètres!$W$5:$Z$1005)*Paramètres!$P$6,0)&amp;"/"&amp;OFFSET(Paramètres!$J$5,LOOKUP(ROW(B2845),Paramètres!$Y$5:$Z$1005)-LOOKUP(ROW(B2845),Paramètres!$X$5:$Z$1005)*Paramètres!$P$7,0)&amp;"/"&amp;OFFSET(Paramètres!M2849,-LOOKUP(ROW(B2845),Paramètres!$Y$5:$Z$1005)*Paramètres!$P$8,0),""))</f>
        <v/>
      </c>
    </row>
    <row r="2846" spans="1:2" x14ac:dyDescent="0.25">
      <c r="A2846" t="str">
        <f ca="1">IF(A2845="","",IFERROR(OFFSET(Paramètres!$C$5,LOOKUP(ROW(A2846),Paramètres!$W$5:$Z$1005)-LOOKUP(ROW(A2846),Paramètres!$V$5:$Z$1005)*Paramètres!$P$5,0)&amp;OFFSET(Paramètres!$F$5,LOOKUP(ROW(A2846),Paramètres!$X$5:$Z$1005)-LOOKUP(ROW(A2846),Paramètres!$W$5:$Z$1005)*Paramètres!$P$6,0)&amp;OFFSET(Paramètres!$I$5,LOOKUP(ROW(A2846),Paramètres!$Y$5:$Z$1005)-LOOKUP(ROW(A2846),Paramètres!$X$5:$Z$1005)*Paramètres!$P$7,0)&amp;OFFSET(Paramètres!L2850,-LOOKUP(ROW(A2846),Paramètres!$Y$5:$Z$1005)*Paramètres!$P$8,0),""))</f>
        <v/>
      </c>
      <c r="B2846" t="str">
        <f ca="1">IF(B2845="","",IFERROR(OFFSET(Paramètres!$D$5,LOOKUP(ROW(B2846),Paramètres!$W$5:$Z$1005)-LOOKUP(ROW(B2846),Paramètres!$V$5:$Z$1005)*Paramètres!$P$5,0)&amp;"/"&amp;OFFSET(Paramètres!$G$5,LOOKUP(ROW(B2846),Paramètres!$X$5:$Z$1005)-LOOKUP(ROW(B2846),Paramètres!$W$5:$Z$1005)*Paramètres!$P$6,0)&amp;"/"&amp;OFFSET(Paramètres!$J$5,LOOKUP(ROW(B2846),Paramètres!$Y$5:$Z$1005)-LOOKUP(ROW(B2846),Paramètres!$X$5:$Z$1005)*Paramètres!$P$7,0)&amp;"/"&amp;OFFSET(Paramètres!M2850,-LOOKUP(ROW(B2846),Paramètres!$Y$5:$Z$1005)*Paramètres!$P$8,0),""))</f>
        <v/>
      </c>
    </row>
    <row r="2847" spans="1:2" x14ac:dyDescent="0.25">
      <c r="A2847" t="str">
        <f ca="1">IF(A2846="","",IFERROR(OFFSET(Paramètres!$C$5,LOOKUP(ROW(A2847),Paramètres!$W$5:$Z$1005)-LOOKUP(ROW(A2847),Paramètres!$V$5:$Z$1005)*Paramètres!$P$5,0)&amp;OFFSET(Paramètres!$F$5,LOOKUP(ROW(A2847),Paramètres!$X$5:$Z$1005)-LOOKUP(ROW(A2847),Paramètres!$W$5:$Z$1005)*Paramètres!$P$6,0)&amp;OFFSET(Paramètres!$I$5,LOOKUP(ROW(A2847),Paramètres!$Y$5:$Z$1005)-LOOKUP(ROW(A2847),Paramètres!$X$5:$Z$1005)*Paramètres!$P$7,0)&amp;OFFSET(Paramètres!L2851,-LOOKUP(ROW(A2847),Paramètres!$Y$5:$Z$1005)*Paramètres!$P$8,0),""))</f>
        <v/>
      </c>
      <c r="B2847" t="str">
        <f ca="1">IF(B2846="","",IFERROR(OFFSET(Paramètres!$D$5,LOOKUP(ROW(B2847),Paramètres!$W$5:$Z$1005)-LOOKUP(ROW(B2847),Paramètres!$V$5:$Z$1005)*Paramètres!$P$5,0)&amp;"/"&amp;OFFSET(Paramètres!$G$5,LOOKUP(ROW(B2847),Paramètres!$X$5:$Z$1005)-LOOKUP(ROW(B2847),Paramètres!$W$5:$Z$1005)*Paramètres!$P$6,0)&amp;"/"&amp;OFFSET(Paramètres!$J$5,LOOKUP(ROW(B2847),Paramètres!$Y$5:$Z$1005)-LOOKUP(ROW(B2847),Paramètres!$X$5:$Z$1005)*Paramètres!$P$7,0)&amp;"/"&amp;OFFSET(Paramètres!M2851,-LOOKUP(ROW(B2847),Paramètres!$Y$5:$Z$1005)*Paramètres!$P$8,0),""))</f>
        <v/>
      </c>
    </row>
    <row r="2848" spans="1:2" x14ac:dyDescent="0.25">
      <c r="A2848" t="str">
        <f ca="1">IF(A2847="","",IFERROR(OFFSET(Paramètres!$C$5,LOOKUP(ROW(A2848),Paramètres!$W$5:$Z$1005)-LOOKUP(ROW(A2848),Paramètres!$V$5:$Z$1005)*Paramètres!$P$5,0)&amp;OFFSET(Paramètres!$F$5,LOOKUP(ROW(A2848),Paramètres!$X$5:$Z$1005)-LOOKUP(ROW(A2848),Paramètres!$W$5:$Z$1005)*Paramètres!$P$6,0)&amp;OFFSET(Paramètres!$I$5,LOOKUP(ROW(A2848),Paramètres!$Y$5:$Z$1005)-LOOKUP(ROW(A2848),Paramètres!$X$5:$Z$1005)*Paramètres!$P$7,0)&amp;OFFSET(Paramètres!L2852,-LOOKUP(ROW(A2848),Paramètres!$Y$5:$Z$1005)*Paramètres!$P$8,0),""))</f>
        <v/>
      </c>
      <c r="B2848" t="str">
        <f ca="1">IF(B2847="","",IFERROR(OFFSET(Paramètres!$D$5,LOOKUP(ROW(B2848),Paramètres!$W$5:$Z$1005)-LOOKUP(ROW(B2848),Paramètres!$V$5:$Z$1005)*Paramètres!$P$5,0)&amp;"/"&amp;OFFSET(Paramètres!$G$5,LOOKUP(ROW(B2848),Paramètres!$X$5:$Z$1005)-LOOKUP(ROW(B2848),Paramètres!$W$5:$Z$1005)*Paramètres!$P$6,0)&amp;"/"&amp;OFFSET(Paramètres!$J$5,LOOKUP(ROW(B2848),Paramètres!$Y$5:$Z$1005)-LOOKUP(ROW(B2848),Paramètres!$X$5:$Z$1005)*Paramètres!$P$7,0)&amp;"/"&amp;OFFSET(Paramètres!M2852,-LOOKUP(ROW(B2848),Paramètres!$Y$5:$Z$1005)*Paramètres!$P$8,0),""))</f>
        <v/>
      </c>
    </row>
    <row r="2849" spans="1:2" x14ac:dyDescent="0.25">
      <c r="A2849" t="str">
        <f ca="1">IF(A2848="","",IFERROR(OFFSET(Paramètres!$C$5,LOOKUP(ROW(A2849),Paramètres!$W$5:$Z$1005)-LOOKUP(ROW(A2849),Paramètres!$V$5:$Z$1005)*Paramètres!$P$5,0)&amp;OFFSET(Paramètres!$F$5,LOOKUP(ROW(A2849),Paramètres!$X$5:$Z$1005)-LOOKUP(ROW(A2849),Paramètres!$W$5:$Z$1005)*Paramètres!$P$6,0)&amp;OFFSET(Paramètres!$I$5,LOOKUP(ROW(A2849),Paramètres!$Y$5:$Z$1005)-LOOKUP(ROW(A2849),Paramètres!$X$5:$Z$1005)*Paramètres!$P$7,0)&amp;OFFSET(Paramètres!L2853,-LOOKUP(ROW(A2849),Paramètres!$Y$5:$Z$1005)*Paramètres!$P$8,0),""))</f>
        <v/>
      </c>
      <c r="B2849" t="str">
        <f ca="1">IF(B2848="","",IFERROR(OFFSET(Paramètres!$D$5,LOOKUP(ROW(B2849),Paramètres!$W$5:$Z$1005)-LOOKUP(ROW(B2849),Paramètres!$V$5:$Z$1005)*Paramètres!$P$5,0)&amp;"/"&amp;OFFSET(Paramètres!$G$5,LOOKUP(ROW(B2849),Paramètres!$X$5:$Z$1005)-LOOKUP(ROW(B2849),Paramètres!$W$5:$Z$1005)*Paramètres!$P$6,0)&amp;"/"&amp;OFFSET(Paramètres!$J$5,LOOKUP(ROW(B2849),Paramètres!$Y$5:$Z$1005)-LOOKUP(ROW(B2849),Paramètres!$X$5:$Z$1005)*Paramètres!$P$7,0)&amp;"/"&amp;OFFSET(Paramètres!M2853,-LOOKUP(ROW(B2849),Paramètres!$Y$5:$Z$1005)*Paramètres!$P$8,0),""))</f>
        <v/>
      </c>
    </row>
    <row r="2850" spans="1:2" x14ac:dyDescent="0.25">
      <c r="A2850" t="str">
        <f ca="1">IF(A2849="","",IFERROR(OFFSET(Paramètres!$C$5,LOOKUP(ROW(A2850),Paramètres!$W$5:$Z$1005)-LOOKUP(ROW(A2850),Paramètres!$V$5:$Z$1005)*Paramètres!$P$5,0)&amp;OFFSET(Paramètres!$F$5,LOOKUP(ROW(A2850),Paramètres!$X$5:$Z$1005)-LOOKUP(ROW(A2850),Paramètres!$W$5:$Z$1005)*Paramètres!$P$6,0)&amp;OFFSET(Paramètres!$I$5,LOOKUP(ROW(A2850),Paramètres!$Y$5:$Z$1005)-LOOKUP(ROW(A2850),Paramètres!$X$5:$Z$1005)*Paramètres!$P$7,0)&amp;OFFSET(Paramètres!L2854,-LOOKUP(ROW(A2850),Paramètres!$Y$5:$Z$1005)*Paramètres!$P$8,0),""))</f>
        <v/>
      </c>
      <c r="B2850" t="str">
        <f ca="1">IF(B2849="","",IFERROR(OFFSET(Paramètres!$D$5,LOOKUP(ROW(B2850),Paramètres!$W$5:$Z$1005)-LOOKUP(ROW(B2850),Paramètres!$V$5:$Z$1005)*Paramètres!$P$5,0)&amp;"/"&amp;OFFSET(Paramètres!$G$5,LOOKUP(ROW(B2850),Paramètres!$X$5:$Z$1005)-LOOKUP(ROW(B2850),Paramètres!$W$5:$Z$1005)*Paramètres!$P$6,0)&amp;"/"&amp;OFFSET(Paramètres!$J$5,LOOKUP(ROW(B2850),Paramètres!$Y$5:$Z$1005)-LOOKUP(ROW(B2850),Paramètres!$X$5:$Z$1005)*Paramètres!$P$7,0)&amp;"/"&amp;OFFSET(Paramètres!M2854,-LOOKUP(ROW(B2850),Paramètres!$Y$5:$Z$1005)*Paramètres!$P$8,0),""))</f>
        <v/>
      </c>
    </row>
    <row r="2851" spans="1:2" x14ac:dyDescent="0.25">
      <c r="A2851" t="str">
        <f ca="1">IF(A2850="","",IFERROR(OFFSET(Paramètres!$C$5,LOOKUP(ROW(A2851),Paramètres!$W$5:$Z$1005)-LOOKUP(ROW(A2851),Paramètres!$V$5:$Z$1005)*Paramètres!$P$5,0)&amp;OFFSET(Paramètres!$F$5,LOOKUP(ROW(A2851),Paramètres!$X$5:$Z$1005)-LOOKUP(ROW(A2851),Paramètres!$W$5:$Z$1005)*Paramètres!$P$6,0)&amp;OFFSET(Paramètres!$I$5,LOOKUP(ROW(A2851),Paramètres!$Y$5:$Z$1005)-LOOKUP(ROW(A2851),Paramètres!$X$5:$Z$1005)*Paramètres!$P$7,0)&amp;OFFSET(Paramètres!L2855,-LOOKUP(ROW(A2851),Paramètres!$Y$5:$Z$1005)*Paramètres!$P$8,0),""))</f>
        <v/>
      </c>
      <c r="B2851" t="str">
        <f ca="1">IF(B2850="","",IFERROR(OFFSET(Paramètres!$D$5,LOOKUP(ROW(B2851),Paramètres!$W$5:$Z$1005)-LOOKUP(ROW(B2851),Paramètres!$V$5:$Z$1005)*Paramètres!$P$5,0)&amp;"/"&amp;OFFSET(Paramètres!$G$5,LOOKUP(ROW(B2851),Paramètres!$X$5:$Z$1005)-LOOKUP(ROW(B2851),Paramètres!$W$5:$Z$1005)*Paramètres!$P$6,0)&amp;"/"&amp;OFFSET(Paramètres!$J$5,LOOKUP(ROW(B2851),Paramètres!$Y$5:$Z$1005)-LOOKUP(ROW(B2851),Paramètres!$X$5:$Z$1005)*Paramètres!$P$7,0)&amp;"/"&amp;OFFSET(Paramètres!M2855,-LOOKUP(ROW(B2851),Paramètres!$Y$5:$Z$1005)*Paramètres!$P$8,0),""))</f>
        <v/>
      </c>
    </row>
    <row r="2852" spans="1:2" x14ac:dyDescent="0.25">
      <c r="A2852" t="str">
        <f ca="1">IF(A2851="","",IFERROR(OFFSET(Paramètres!$C$5,LOOKUP(ROW(A2852),Paramètres!$W$5:$Z$1005)-LOOKUP(ROW(A2852),Paramètres!$V$5:$Z$1005)*Paramètres!$P$5,0)&amp;OFFSET(Paramètres!$F$5,LOOKUP(ROW(A2852),Paramètres!$X$5:$Z$1005)-LOOKUP(ROW(A2852),Paramètres!$W$5:$Z$1005)*Paramètres!$P$6,0)&amp;OFFSET(Paramètres!$I$5,LOOKUP(ROW(A2852),Paramètres!$Y$5:$Z$1005)-LOOKUP(ROW(A2852),Paramètres!$X$5:$Z$1005)*Paramètres!$P$7,0)&amp;OFFSET(Paramètres!L2856,-LOOKUP(ROW(A2852),Paramètres!$Y$5:$Z$1005)*Paramètres!$P$8,0),""))</f>
        <v/>
      </c>
      <c r="B2852" t="str">
        <f ca="1">IF(B2851="","",IFERROR(OFFSET(Paramètres!$D$5,LOOKUP(ROW(B2852),Paramètres!$W$5:$Z$1005)-LOOKUP(ROW(B2852),Paramètres!$V$5:$Z$1005)*Paramètres!$P$5,0)&amp;"/"&amp;OFFSET(Paramètres!$G$5,LOOKUP(ROW(B2852),Paramètres!$X$5:$Z$1005)-LOOKUP(ROW(B2852),Paramètres!$W$5:$Z$1005)*Paramètres!$P$6,0)&amp;"/"&amp;OFFSET(Paramètres!$J$5,LOOKUP(ROW(B2852),Paramètres!$Y$5:$Z$1005)-LOOKUP(ROW(B2852),Paramètres!$X$5:$Z$1005)*Paramètres!$P$7,0)&amp;"/"&amp;OFFSET(Paramètres!M2856,-LOOKUP(ROW(B2852),Paramètres!$Y$5:$Z$1005)*Paramètres!$P$8,0),""))</f>
        <v/>
      </c>
    </row>
    <row r="2853" spans="1:2" x14ac:dyDescent="0.25">
      <c r="A2853" t="str">
        <f ca="1">IF(A2852="","",IFERROR(OFFSET(Paramètres!$C$5,LOOKUP(ROW(A2853),Paramètres!$W$5:$Z$1005)-LOOKUP(ROW(A2853),Paramètres!$V$5:$Z$1005)*Paramètres!$P$5,0)&amp;OFFSET(Paramètres!$F$5,LOOKUP(ROW(A2853),Paramètres!$X$5:$Z$1005)-LOOKUP(ROW(A2853),Paramètres!$W$5:$Z$1005)*Paramètres!$P$6,0)&amp;OFFSET(Paramètres!$I$5,LOOKUP(ROW(A2853),Paramètres!$Y$5:$Z$1005)-LOOKUP(ROW(A2853),Paramètres!$X$5:$Z$1005)*Paramètres!$P$7,0)&amp;OFFSET(Paramètres!L2857,-LOOKUP(ROW(A2853),Paramètres!$Y$5:$Z$1005)*Paramètres!$P$8,0),""))</f>
        <v/>
      </c>
      <c r="B2853" t="str">
        <f ca="1">IF(B2852="","",IFERROR(OFFSET(Paramètres!$D$5,LOOKUP(ROW(B2853),Paramètres!$W$5:$Z$1005)-LOOKUP(ROW(B2853),Paramètres!$V$5:$Z$1005)*Paramètres!$P$5,0)&amp;"/"&amp;OFFSET(Paramètres!$G$5,LOOKUP(ROW(B2853),Paramètres!$X$5:$Z$1005)-LOOKUP(ROW(B2853),Paramètres!$W$5:$Z$1005)*Paramètres!$P$6,0)&amp;"/"&amp;OFFSET(Paramètres!$J$5,LOOKUP(ROW(B2853),Paramètres!$Y$5:$Z$1005)-LOOKUP(ROW(B2853),Paramètres!$X$5:$Z$1005)*Paramètres!$P$7,0)&amp;"/"&amp;OFFSET(Paramètres!M2857,-LOOKUP(ROW(B2853),Paramètres!$Y$5:$Z$1005)*Paramètres!$P$8,0),""))</f>
        <v/>
      </c>
    </row>
    <row r="2854" spans="1:2" x14ac:dyDescent="0.25">
      <c r="A2854" t="str">
        <f ca="1">IF(A2853="","",IFERROR(OFFSET(Paramètres!$C$5,LOOKUP(ROW(A2854),Paramètres!$W$5:$Z$1005)-LOOKUP(ROW(A2854),Paramètres!$V$5:$Z$1005)*Paramètres!$P$5,0)&amp;OFFSET(Paramètres!$F$5,LOOKUP(ROW(A2854),Paramètres!$X$5:$Z$1005)-LOOKUP(ROW(A2854),Paramètres!$W$5:$Z$1005)*Paramètres!$P$6,0)&amp;OFFSET(Paramètres!$I$5,LOOKUP(ROW(A2854),Paramètres!$Y$5:$Z$1005)-LOOKUP(ROW(A2854),Paramètres!$X$5:$Z$1005)*Paramètres!$P$7,0)&amp;OFFSET(Paramètres!L2858,-LOOKUP(ROW(A2854),Paramètres!$Y$5:$Z$1005)*Paramètres!$P$8,0),""))</f>
        <v/>
      </c>
      <c r="B2854" t="str">
        <f ca="1">IF(B2853="","",IFERROR(OFFSET(Paramètres!$D$5,LOOKUP(ROW(B2854),Paramètres!$W$5:$Z$1005)-LOOKUP(ROW(B2854),Paramètres!$V$5:$Z$1005)*Paramètres!$P$5,0)&amp;"/"&amp;OFFSET(Paramètres!$G$5,LOOKUP(ROW(B2854),Paramètres!$X$5:$Z$1005)-LOOKUP(ROW(B2854),Paramètres!$W$5:$Z$1005)*Paramètres!$P$6,0)&amp;"/"&amp;OFFSET(Paramètres!$J$5,LOOKUP(ROW(B2854),Paramètres!$Y$5:$Z$1005)-LOOKUP(ROW(B2854),Paramètres!$X$5:$Z$1005)*Paramètres!$P$7,0)&amp;"/"&amp;OFFSET(Paramètres!M2858,-LOOKUP(ROW(B2854),Paramètres!$Y$5:$Z$1005)*Paramètres!$P$8,0),""))</f>
        <v/>
      </c>
    </row>
    <row r="2855" spans="1:2" x14ac:dyDescent="0.25">
      <c r="A2855" t="str">
        <f ca="1">IF(A2854="","",IFERROR(OFFSET(Paramètres!$C$5,LOOKUP(ROW(A2855),Paramètres!$W$5:$Z$1005)-LOOKUP(ROW(A2855),Paramètres!$V$5:$Z$1005)*Paramètres!$P$5,0)&amp;OFFSET(Paramètres!$F$5,LOOKUP(ROW(A2855),Paramètres!$X$5:$Z$1005)-LOOKUP(ROW(A2855),Paramètres!$W$5:$Z$1005)*Paramètres!$P$6,0)&amp;OFFSET(Paramètres!$I$5,LOOKUP(ROW(A2855),Paramètres!$Y$5:$Z$1005)-LOOKUP(ROW(A2855),Paramètres!$X$5:$Z$1005)*Paramètres!$P$7,0)&amp;OFFSET(Paramètres!L2859,-LOOKUP(ROW(A2855),Paramètres!$Y$5:$Z$1005)*Paramètres!$P$8,0),""))</f>
        <v/>
      </c>
      <c r="B2855" t="str">
        <f ca="1">IF(B2854="","",IFERROR(OFFSET(Paramètres!$D$5,LOOKUP(ROW(B2855),Paramètres!$W$5:$Z$1005)-LOOKUP(ROW(B2855),Paramètres!$V$5:$Z$1005)*Paramètres!$P$5,0)&amp;"/"&amp;OFFSET(Paramètres!$G$5,LOOKUP(ROW(B2855),Paramètres!$X$5:$Z$1005)-LOOKUP(ROW(B2855),Paramètres!$W$5:$Z$1005)*Paramètres!$P$6,0)&amp;"/"&amp;OFFSET(Paramètres!$J$5,LOOKUP(ROW(B2855),Paramètres!$Y$5:$Z$1005)-LOOKUP(ROW(B2855),Paramètres!$X$5:$Z$1005)*Paramètres!$P$7,0)&amp;"/"&amp;OFFSET(Paramètres!M2859,-LOOKUP(ROW(B2855),Paramètres!$Y$5:$Z$1005)*Paramètres!$P$8,0),""))</f>
        <v/>
      </c>
    </row>
    <row r="2856" spans="1:2" x14ac:dyDescent="0.25">
      <c r="A2856" t="str">
        <f ca="1">IF(A2855="","",IFERROR(OFFSET(Paramètres!$C$5,LOOKUP(ROW(A2856),Paramètres!$W$5:$Z$1005)-LOOKUP(ROW(A2856),Paramètres!$V$5:$Z$1005)*Paramètres!$P$5,0)&amp;OFFSET(Paramètres!$F$5,LOOKUP(ROW(A2856),Paramètres!$X$5:$Z$1005)-LOOKUP(ROW(A2856),Paramètres!$W$5:$Z$1005)*Paramètres!$P$6,0)&amp;OFFSET(Paramètres!$I$5,LOOKUP(ROW(A2856),Paramètres!$Y$5:$Z$1005)-LOOKUP(ROW(A2856),Paramètres!$X$5:$Z$1005)*Paramètres!$P$7,0)&amp;OFFSET(Paramètres!L2860,-LOOKUP(ROW(A2856),Paramètres!$Y$5:$Z$1005)*Paramètres!$P$8,0),""))</f>
        <v/>
      </c>
      <c r="B2856" t="str">
        <f ca="1">IF(B2855="","",IFERROR(OFFSET(Paramètres!$D$5,LOOKUP(ROW(B2856),Paramètres!$W$5:$Z$1005)-LOOKUP(ROW(B2856),Paramètres!$V$5:$Z$1005)*Paramètres!$P$5,0)&amp;"/"&amp;OFFSET(Paramètres!$G$5,LOOKUP(ROW(B2856),Paramètres!$X$5:$Z$1005)-LOOKUP(ROW(B2856),Paramètres!$W$5:$Z$1005)*Paramètres!$P$6,0)&amp;"/"&amp;OFFSET(Paramètres!$J$5,LOOKUP(ROW(B2856),Paramètres!$Y$5:$Z$1005)-LOOKUP(ROW(B2856),Paramètres!$X$5:$Z$1005)*Paramètres!$P$7,0)&amp;"/"&amp;OFFSET(Paramètres!M2860,-LOOKUP(ROW(B2856),Paramètres!$Y$5:$Z$1005)*Paramètres!$P$8,0),""))</f>
        <v/>
      </c>
    </row>
    <row r="2857" spans="1:2" x14ac:dyDescent="0.25">
      <c r="A2857" t="str">
        <f ca="1">IF(A2856="","",IFERROR(OFFSET(Paramètres!$C$5,LOOKUP(ROW(A2857),Paramètres!$W$5:$Z$1005)-LOOKUP(ROW(A2857),Paramètres!$V$5:$Z$1005)*Paramètres!$P$5,0)&amp;OFFSET(Paramètres!$F$5,LOOKUP(ROW(A2857),Paramètres!$X$5:$Z$1005)-LOOKUP(ROW(A2857),Paramètres!$W$5:$Z$1005)*Paramètres!$P$6,0)&amp;OFFSET(Paramètres!$I$5,LOOKUP(ROW(A2857),Paramètres!$Y$5:$Z$1005)-LOOKUP(ROW(A2857),Paramètres!$X$5:$Z$1005)*Paramètres!$P$7,0)&amp;OFFSET(Paramètres!L2861,-LOOKUP(ROW(A2857),Paramètres!$Y$5:$Z$1005)*Paramètres!$P$8,0),""))</f>
        <v/>
      </c>
      <c r="B2857" t="str">
        <f ca="1">IF(B2856="","",IFERROR(OFFSET(Paramètres!$D$5,LOOKUP(ROW(B2857),Paramètres!$W$5:$Z$1005)-LOOKUP(ROW(B2857),Paramètres!$V$5:$Z$1005)*Paramètres!$P$5,0)&amp;"/"&amp;OFFSET(Paramètres!$G$5,LOOKUP(ROW(B2857),Paramètres!$X$5:$Z$1005)-LOOKUP(ROW(B2857),Paramètres!$W$5:$Z$1005)*Paramètres!$P$6,0)&amp;"/"&amp;OFFSET(Paramètres!$J$5,LOOKUP(ROW(B2857),Paramètres!$Y$5:$Z$1005)-LOOKUP(ROW(B2857),Paramètres!$X$5:$Z$1005)*Paramètres!$P$7,0)&amp;"/"&amp;OFFSET(Paramètres!M2861,-LOOKUP(ROW(B2857),Paramètres!$Y$5:$Z$1005)*Paramètres!$P$8,0),""))</f>
        <v/>
      </c>
    </row>
    <row r="2858" spans="1:2" x14ac:dyDescent="0.25">
      <c r="A2858" t="str">
        <f ca="1">IF(A2857="","",IFERROR(OFFSET(Paramètres!$C$5,LOOKUP(ROW(A2858),Paramètres!$W$5:$Z$1005)-LOOKUP(ROW(A2858),Paramètres!$V$5:$Z$1005)*Paramètres!$P$5,0)&amp;OFFSET(Paramètres!$F$5,LOOKUP(ROW(A2858),Paramètres!$X$5:$Z$1005)-LOOKUP(ROW(A2858),Paramètres!$W$5:$Z$1005)*Paramètres!$P$6,0)&amp;OFFSET(Paramètres!$I$5,LOOKUP(ROW(A2858),Paramètres!$Y$5:$Z$1005)-LOOKUP(ROW(A2858),Paramètres!$X$5:$Z$1005)*Paramètres!$P$7,0)&amp;OFFSET(Paramètres!L2862,-LOOKUP(ROW(A2858),Paramètres!$Y$5:$Z$1005)*Paramètres!$P$8,0),""))</f>
        <v/>
      </c>
      <c r="B2858" t="str">
        <f ca="1">IF(B2857="","",IFERROR(OFFSET(Paramètres!$D$5,LOOKUP(ROW(B2858),Paramètres!$W$5:$Z$1005)-LOOKUP(ROW(B2858),Paramètres!$V$5:$Z$1005)*Paramètres!$P$5,0)&amp;"/"&amp;OFFSET(Paramètres!$G$5,LOOKUP(ROW(B2858),Paramètres!$X$5:$Z$1005)-LOOKUP(ROW(B2858),Paramètres!$W$5:$Z$1005)*Paramètres!$P$6,0)&amp;"/"&amp;OFFSET(Paramètres!$J$5,LOOKUP(ROW(B2858),Paramètres!$Y$5:$Z$1005)-LOOKUP(ROW(B2858),Paramètres!$X$5:$Z$1005)*Paramètres!$P$7,0)&amp;"/"&amp;OFFSET(Paramètres!M2862,-LOOKUP(ROW(B2858),Paramètres!$Y$5:$Z$1005)*Paramètres!$P$8,0),""))</f>
        <v/>
      </c>
    </row>
    <row r="2859" spans="1:2" x14ac:dyDescent="0.25">
      <c r="A2859" t="str">
        <f ca="1">IF(A2858="","",IFERROR(OFFSET(Paramètres!$C$5,LOOKUP(ROW(A2859),Paramètres!$W$5:$Z$1005)-LOOKUP(ROW(A2859),Paramètres!$V$5:$Z$1005)*Paramètres!$P$5,0)&amp;OFFSET(Paramètres!$F$5,LOOKUP(ROW(A2859),Paramètres!$X$5:$Z$1005)-LOOKUP(ROW(A2859),Paramètres!$W$5:$Z$1005)*Paramètres!$P$6,0)&amp;OFFSET(Paramètres!$I$5,LOOKUP(ROW(A2859),Paramètres!$Y$5:$Z$1005)-LOOKUP(ROW(A2859),Paramètres!$X$5:$Z$1005)*Paramètres!$P$7,0)&amp;OFFSET(Paramètres!L2863,-LOOKUP(ROW(A2859),Paramètres!$Y$5:$Z$1005)*Paramètres!$P$8,0),""))</f>
        <v/>
      </c>
      <c r="B2859" t="str">
        <f ca="1">IF(B2858="","",IFERROR(OFFSET(Paramètres!$D$5,LOOKUP(ROW(B2859),Paramètres!$W$5:$Z$1005)-LOOKUP(ROW(B2859),Paramètres!$V$5:$Z$1005)*Paramètres!$P$5,0)&amp;"/"&amp;OFFSET(Paramètres!$G$5,LOOKUP(ROW(B2859),Paramètres!$X$5:$Z$1005)-LOOKUP(ROW(B2859),Paramètres!$W$5:$Z$1005)*Paramètres!$P$6,0)&amp;"/"&amp;OFFSET(Paramètres!$J$5,LOOKUP(ROW(B2859),Paramètres!$Y$5:$Z$1005)-LOOKUP(ROW(B2859),Paramètres!$X$5:$Z$1005)*Paramètres!$P$7,0)&amp;"/"&amp;OFFSET(Paramètres!M2863,-LOOKUP(ROW(B2859),Paramètres!$Y$5:$Z$1005)*Paramètres!$P$8,0),""))</f>
        <v/>
      </c>
    </row>
    <row r="2860" spans="1:2" x14ac:dyDescent="0.25">
      <c r="A2860" t="str">
        <f ca="1">IF(A2859="","",IFERROR(OFFSET(Paramètres!$C$5,LOOKUP(ROW(A2860),Paramètres!$W$5:$Z$1005)-LOOKUP(ROW(A2860),Paramètres!$V$5:$Z$1005)*Paramètres!$P$5,0)&amp;OFFSET(Paramètres!$F$5,LOOKUP(ROW(A2860),Paramètres!$X$5:$Z$1005)-LOOKUP(ROW(A2860),Paramètres!$W$5:$Z$1005)*Paramètres!$P$6,0)&amp;OFFSET(Paramètres!$I$5,LOOKUP(ROW(A2860),Paramètres!$Y$5:$Z$1005)-LOOKUP(ROW(A2860),Paramètres!$X$5:$Z$1005)*Paramètres!$P$7,0)&amp;OFFSET(Paramètres!L2864,-LOOKUP(ROW(A2860),Paramètres!$Y$5:$Z$1005)*Paramètres!$P$8,0),""))</f>
        <v/>
      </c>
      <c r="B2860" t="str">
        <f ca="1">IF(B2859="","",IFERROR(OFFSET(Paramètres!$D$5,LOOKUP(ROW(B2860),Paramètres!$W$5:$Z$1005)-LOOKUP(ROW(B2860),Paramètres!$V$5:$Z$1005)*Paramètres!$P$5,0)&amp;"/"&amp;OFFSET(Paramètres!$G$5,LOOKUP(ROW(B2860),Paramètres!$X$5:$Z$1005)-LOOKUP(ROW(B2860),Paramètres!$W$5:$Z$1005)*Paramètres!$P$6,0)&amp;"/"&amp;OFFSET(Paramètres!$J$5,LOOKUP(ROW(B2860),Paramètres!$Y$5:$Z$1005)-LOOKUP(ROW(B2860),Paramètres!$X$5:$Z$1005)*Paramètres!$P$7,0)&amp;"/"&amp;OFFSET(Paramètres!M2864,-LOOKUP(ROW(B2860),Paramètres!$Y$5:$Z$1005)*Paramètres!$P$8,0),""))</f>
        <v/>
      </c>
    </row>
    <row r="2861" spans="1:2" x14ac:dyDescent="0.25">
      <c r="A2861" t="str">
        <f ca="1">IF(A2860="","",IFERROR(OFFSET(Paramètres!$C$5,LOOKUP(ROW(A2861),Paramètres!$W$5:$Z$1005)-LOOKUP(ROW(A2861),Paramètres!$V$5:$Z$1005)*Paramètres!$P$5,0)&amp;OFFSET(Paramètres!$F$5,LOOKUP(ROW(A2861),Paramètres!$X$5:$Z$1005)-LOOKUP(ROW(A2861),Paramètres!$W$5:$Z$1005)*Paramètres!$P$6,0)&amp;OFFSET(Paramètres!$I$5,LOOKUP(ROW(A2861),Paramètres!$Y$5:$Z$1005)-LOOKUP(ROW(A2861),Paramètres!$X$5:$Z$1005)*Paramètres!$P$7,0)&amp;OFFSET(Paramètres!L2865,-LOOKUP(ROW(A2861),Paramètres!$Y$5:$Z$1005)*Paramètres!$P$8,0),""))</f>
        <v/>
      </c>
      <c r="B2861" t="str">
        <f ca="1">IF(B2860="","",IFERROR(OFFSET(Paramètres!$D$5,LOOKUP(ROW(B2861),Paramètres!$W$5:$Z$1005)-LOOKUP(ROW(B2861),Paramètres!$V$5:$Z$1005)*Paramètres!$P$5,0)&amp;"/"&amp;OFFSET(Paramètres!$G$5,LOOKUP(ROW(B2861),Paramètres!$X$5:$Z$1005)-LOOKUP(ROW(B2861),Paramètres!$W$5:$Z$1005)*Paramètres!$P$6,0)&amp;"/"&amp;OFFSET(Paramètres!$J$5,LOOKUP(ROW(B2861),Paramètres!$Y$5:$Z$1005)-LOOKUP(ROW(B2861),Paramètres!$X$5:$Z$1005)*Paramètres!$P$7,0)&amp;"/"&amp;OFFSET(Paramètres!M2865,-LOOKUP(ROW(B2861),Paramètres!$Y$5:$Z$1005)*Paramètres!$P$8,0),""))</f>
        <v/>
      </c>
    </row>
    <row r="2862" spans="1:2" x14ac:dyDescent="0.25">
      <c r="A2862" t="str">
        <f ca="1">IF(A2861="","",IFERROR(OFFSET(Paramètres!$C$5,LOOKUP(ROW(A2862),Paramètres!$W$5:$Z$1005)-LOOKUP(ROW(A2862),Paramètres!$V$5:$Z$1005)*Paramètres!$P$5,0)&amp;OFFSET(Paramètres!$F$5,LOOKUP(ROW(A2862),Paramètres!$X$5:$Z$1005)-LOOKUP(ROW(A2862),Paramètres!$W$5:$Z$1005)*Paramètres!$P$6,0)&amp;OFFSET(Paramètres!$I$5,LOOKUP(ROW(A2862),Paramètres!$Y$5:$Z$1005)-LOOKUP(ROW(A2862),Paramètres!$X$5:$Z$1005)*Paramètres!$P$7,0)&amp;OFFSET(Paramètres!L2866,-LOOKUP(ROW(A2862),Paramètres!$Y$5:$Z$1005)*Paramètres!$P$8,0),""))</f>
        <v/>
      </c>
      <c r="B2862" t="str">
        <f ca="1">IF(B2861="","",IFERROR(OFFSET(Paramètres!$D$5,LOOKUP(ROW(B2862),Paramètres!$W$5:$Z$1005)-LOOKUP(ROW(B2862),Paramètres!$V$5:$Z$1005)*Paramètres!$P$5,0)&amp;"/"&amp;OFFSET(Paramètres!$G$5,LOOKUP(ROW(B2862),Paramètres!$X$5:$Z$1005)-LOOKUP(ROW(B2862),Paramètres!$W$5:$Z$1005)*Paramètres!$P$6,0)&amp;"/"&amp;OFFSET(Paramètres!$J$5,LOOKUP(ROW(B2862),Paramètres!$Y$5:$Z$1005)-LOOKUP(ROW(B2862),Paramètres!$X$5:$Z$1005)*Paramètres!$P$7,0)&amp;"/"&amp;OFFSET(Paramètres!M2866,-LOOKUP(ROW(B2862),Paramètres!$Y$5:$Z$1005)*Paramètres!$P$8,0),""))</f>
        <v/>
      </c>
    </row>
    <row r="2863" spans="1:2" x14ac:dyDescent="0.25">
      <c r="A2863" t="str">
        <f ca="1">IF(A2862="","",IFERROR(OFFSET(Paramètres!$C$5,LOOKUP(ROW(A2863),Paramètres!$W$5:$Z$1005)-LOOKUP(ROW(A2863),Paramètres!$V$5:$Z$1005)*Paramètres!$P$5,0)&amp;OFFSET(Paramètres!$F$5,LOOKUP(ROW(A2863),Paramètres!$X$5:$Z$1005)-LOOKUP(ROW(A2863),Paramètres!$W$5:$Z$1005)*Paramètres!$P$6,0)&amp;OFFSET(Paramètres!$I$5,LOOKUP(ROW(A2863),Paramètres!$Y$5:$Z$1005)-LOOKUP(ROW(A2863),Paramètres!$X$5:$Z$1005)*Paramètres!$P$7,0)&amp;OFFSET(Paramètres!L2867,-LOOKUP(ROW(A2863),Paramètres!$Y$5:$Z$1005)*Paramètres!$P$8,0),""))</f>
        <v/>
      </c>
      <c r="B2863" t="str">
        <f ca="1">IF(B2862="","",IFERROR(OFFSET(Paramètres!$D$5,LOOKUP(ROW(B2863),Paramètres!$W$5:$Z$1005)-LOOKUP(ROW(B2863),Paramètres!$V$5:$Z$1005)*Paramètres!$P$5,0)&amp;"/"&amp;OFFSET(Paramètres!$G$5,LOOKUP(ROW(B2863),Paramètres!$X$5:$Z$1005)-LOOKUP(ROW(B2863),Paramètres!$W$5:$Z$1005)*Paramètres!$P$6,0)&amp;"/"&amp;OFFSET(Paramètres!$J$5,LOOKUP(ROW(B2863),Paramètres!$Y$5:$Z$1005)-LOOKUP(ROW(B2863),Paramètres!$X$5:$Z$1005)*Paramètres!$P$7,0)&amp;"/"&amp;OFFSET(Paramètres!M2867,-LOOKUP(ROW(B2863),Paramètres!$Y$5:$Z$1005)*Paramètres!$P$8,0),""))</f>
        <v/>
      </c>
    </row>
    <row r="2864" spans="1:2" x14ac:dyDescent="0.25">
      <c r="A2864" t="str">
        <f ca="1">IF(A2863="","",IFERROR(OFFSET(Paramètres!$C$5,LOOKUP(ROW(A2864),Paramètres!$W$5:$Z$1005)-LOOKUP(ROW(A2864),Paramètres!$V$5:$Z$1005)*Paramètres!$P$5,0)&amp;OFFSET(Paramètres!$F$5,LOOKUP(ROW(A2864),Paramètres!$X$5:$Z$1005)-LOOKUP(ROW(A2864),Paramètres!$W$5:$Z$1005)*Paramètres!$P$6,0)&amp;OFFSET(Paramètres!$I$5,LOOKUP(ROW(A2864),Paramètres!$Y$5:$Z$1005)-LOOKUP(ROW(A2864),Paramètres!$X$5:$Z$1005)*Paramètres!$P$7,0)&amp;OFFSET(Paramètres!L2868,-LOOKUP(ROW(A2864),Paramètres!$Y$5:$Z$1005)*Paramètres!$P$8,0),""))</f>
        <v/>
      </c>
      <c r="B2864" t="str">
        <f ca="1">IF(B2863="","",IFERROR(OFFSET(Paramètres!$D$5,LOOKUP(ROW(B2864),Paramètres!$W$5:$Z$1005)-LOOKUP(ROW(B2864),Paramètres!$V$5:$Z$1005)*Paramètres!$P$5,0)&amp;"/"&amp;OFFSET(Paramètres!$G$5,LOOKUP(ROW(B2864),Paramètres!$X$5:$Z$1005)-LOOKUP(ROW(B2864),Paramètres!$W$5:$Z$1005)*Paramètres!$P$6,0)&amp;"/"&amp;OFFSET(Paramètres!$J$5,LOOKUP(ROW(B2864),Paramètres!$Y$5:$Z$1005)-LOOKUP(ROW(B2864),Paramètres!$X$5:$Z$1005)*Paramètres!$P$7,0)&amp;"/"&amp;OFFSET(Paramètres!M2868,-LOOKUP(ROW(B2864),Paramètres!$Y$5:$Z$1005)*Paramètres!$P$8,0),""))</f>
        <v/>
      </c>
    </row>
    <row r="2865" spans="1:2" x14ac:dyDescent="0.25">
      <c r="A2865" t="str">
        <f ca="1">IF(A2864="","",IFERROR(OFFSET(Paramètres!$C$5,LOOKUP(ROW(A2865),Paramètres!$W$5:$Z$1005)-LOOKUP(ROW(A2865),Paramètres!$V$5:$Z$1005)*Paramètres!$P$5,0)&amp;OFFSET(Paramètres!$F$5,LOOKUP(ROW(A2865),Paramètres!$X$5:$Z$1005)-LOOKUP(ROW(A2865),Paramètres!$W$5:$Z$1005)*Paramètres!$P$6,0)&amp;OFFSET(Paramètres!$I$5,LOOKUP(ROW(A2865),Paramètres!$Y$5:$Z$1005)-LOOKUP(ROW(A2865),Paramètres!$X$5:$Z$1005)*Paramètres!$P$7,0)&amp;OFFSET(Paramètres!L2869,-LOOKUP(ROW(A2865),Paramètres!$Y$5:$Z$1005)*Paramètres!$P$8,0),""))</f>
        <v/>
      </c>
      <c r="B2865" t="str">
        <f ca="1">IF(B2864="","",IFERROR(OFFSET(Paramètres!$D$5,LOOKUP(ROW(B2865),Paramètres!$W$5:$Z$1005)-LOOKUP(ROW(B2865),Paramètres!$V$5:$Z$1005)*Paramètres!$P$5,0)&amp;"/"&amp;OFFSET(Paramètres!$G$5,LOOKUP(ROW(B2865),Paramètres!$X$5:$Z$1005)-LOOKUP(ROW(B2865),Paramètres!$W$5:$Z$1005)*Paramètres!$P$6,0)&amp;"/"&amp;OFFSET(Paramètres!$J$5,LOOKUP(ROW(B2865),Paramètres!$Y$5:$Z$1005)-LOOKUP(ROW(B2865),Paramètres!$X$5:$Z$1005)*Paramètres!$P$7,0)&amp;"/"&amp;OFFSET(Paramètres!M2869,-LOOKUP(ROW(B2865),Paramètres!$Y$5:$Z$1005)*Paramètres!$P$8,0),""))</f>
        <v/>
      </c>
    </row>
    <row r="2866" spans="1:2" x14ac:dyDescent="0.25">
      <c r="A2866" t="str">
        <f ca="1">IF(A2865="","",IFERROR(OFFSET(Paramètres!$C$5,LOOKUP(ROW(A2866),Paramètres!$W$5:$Z$1005)-LOOKUP(ROW(A2866),Paramètres!$V$5:$Z$1005)*Paramètres!$P$5,0)&amp;OFFSET(Paramètres!$F$5,LOOKUP(ROW(A2866),Paramètres!$X$5:$Z$1005)-LOOKUP(ROW(A2866),Paramètres!$W$5:$Z$1005)*Paramètres!$P$6,0)&amp;OFFSET(Paramètres!$I$5,LOOKUP(ROW(A2866),Paramètres!$Y$5:$Z$1005)-LOOKUP(ROW(A2866),Paramètres!$X$5:$Z$1005)*Paramètres!$P$7,0)&amp;OFFSET(Paramètres!L2870,-LOOKUP(ROW(A2866),Paramètres!$Y$5:$Z$1005)*Paramètres!$P$8,0),""))</f>
        <v/>
      </c>
      <c r="B2866" t="str">
        <f ca="1">IF(B2865="","",IFERROR(OFFSET(Paramètres!$D$5,LOOKUP(ROW(B2866),Paramètres!$W$5:$Z$1005)-LOOKUP(ROW(B2866),Paramètres!$V$5:$Z$1005)*Paramètres!$P$5,0)&amp;"/"&amp;OFFSET(Paramètres!$G$5,LOOKUP(ROW(B2866),Paramètres!$X$5:$Z$1005)-LOOKUP(ROW(B2866),Paramètres!$W$5:$Z$1005)*Paramètres!$P$6,0)&amp;"/"&amp;OFFSET(Paramètres!$J$5,LOOKUP(ROW(B2866),Paramètres!$Y$5:$Z$1005)-LOOKUP(ROW(B2866),Paramètres!$X$5:$Z$1005)*Paramètres!$P$7,0)&amp;"/"&amp;OFFSET(Paramètres!M2870,-LOOKUP(ROW(B2866),Paramètres!$Y$5:$Z$1005)*Paramètres!$P$8,0),""))</f>
        <v/>
      </c>
    </row>
    <row r="2867" spans="1:2" x14ac:dyDescent="0.25">
      <c r="A2867" t="str">
        <f ca="1">IF(A2866="","",IFERROR(OFFSET(Paramètres!$C$5,LOOKUP(ROW(A2867),Paramètres!$W$5:$Z$1005)-LOOKUP(ROW(A2867),Paramètres!$V$5:$Z$1005)*Paramètres!$P$5,0)&amp;OFFSET(Paramètres!$F$5,LOOKUP(ROW(A2867),Paramètres!$X$5:$Z$1005)-LOOKUP(ROW(A2867),Paramètres!$W$5:$Z$1005)*Paramètres!$P$6,0)&amp;OFFSET(Paramètres!$I$5,LOOKUP(ROW(A2867),Paramètres!$Y$5:$Z$1005)-LOOKUP(ROW(A2867),Paramètres!$X$5:$Z$1005)*Paramètres!$P$7,0)&amp;OFFSET(Paramètres!L2871,-LOOKUP(ROW(A2867),Paramètres!$Y$5:$Z$1005)*Paramètres!$P$8,0),""))</f>
        <v/>
      </c>
      <c r="B2867" t="str">
        <f ca="1">IF(B2866="","",IFERROR(OFFSET(Paramètres!$D$5,LOOKUP(ROW(B2867),Paramètres!$W$5:$Z$1005)-LOOKUP(ROW(B2867),Paramètres!$V$5:$Z$1005)*Paramètres!$P$5,0)&amp;"/"&amp;OFFSET(Paramètres!$G$5,LOOKUP(ROW(B2867),Paramètres!$X$5:$Z$1005)-LOOKUP(ROW(B2867),Paramètres!$W$5:$Z$1005)*Paramètres!$P$6,0)&amp;"/"&amp;OFFSET(Paramètres!$J$5,LOOKUP(ROW(B2867),Paramètres!$Y$5:$Z$1005)-LOOKUP(ROW(B2867),Paramètres!$X$5:$Z$1005)*Paramètres!$P$7,0)&amp;"/"&amp;OFFSET(Paramètres!M2871,-LOOKUP(ROW(B2867),Paramètres!$Y$5:$Z$1005)*Paramètres!$P$8,0),""))</f>
        <v/>
      </c>
    </row>
    <row r="2868" spans="1:2" x14ac:dyDescent="0.25">
      <c r="A2868" t="str">
        <f ca="1">IF(A2867="","",IFERROR(OFFSET(Paramètres!$C$5,LOOKUP(ROW(A2868),Paramètres!$W$5:$Z$1005)-LOOKUP(ROW(A2868),Paramètres!$V$5:$Z$1005)*Paramètres!$P$5,0)&amp;OFFSET(Paramètres!$F$5,LOOKUP(ROW(A2868),Paramètres!$X$5:$Z$1005)-LOOKUP(ROW(A2868),Paramètres!$W$5:$Z$1005)*Paramètres!$P$6,0)&amp;OFFSET(Paramètres!$I$5,LOOKUP(ROW(A2868),Paramètres!$Y$5:$Z$1005)-LOOKUP(ROW(A2868),Paramètres!$X$5:$Z$1005)*Paramètres!$P$7,0)&amp;OFFSET(Paramètres!L2872,-LOOKUP(ROW(A2868),Paramètres!$Y$5:$Z$1005)*Paramètres!$P$8,0),""))</f>
        <v/>
      </c>
      <c r="B2868" t="str">
        <f ca="1">IF(B2867="","",IFERROR(OFFSET(Paramètres!$D$5,LOOKUP(ROW(B2868),Paramètres!$W$5:$Z$1005)-LOOKUP(ROW(B2868),Paramètres!$V$5:$Z$1005)*Paramètres!$P$5,0)&amp;"/"&amp;OFFSET(Paramètres!$G$5,LOOKUP(ROW(B2868),Paramètres!$X$5:$Z$1005)-LOOKUP(ROW(B2868),Paramètres!$W$5:$Z$1005)*Paramètres!$P$6,0)&amp;"/"&amp;OFFSET(Paramètres!$J$5,LOOKUP(ROW(B2868),Paramètres!$Y$5:$Z$1005)-LOOKUP(ROW(B2868),Paramètres!$X$5:$Z$1005)*Paramètres!$P$7,0)&amp;"/"&amp;OFFSET(Paramètres!M2872,-LOOKUP(ROW(B2868),Paramètres!$Y$5:$Z$1005)*Paramètres!$P$8,0),""))</f>
        <v/>
      </c>
    </row>
    <row r="2869" spans="1:2" x14ac:dyDescent="0.25">
      <c r="A2869" t="str">
        <f ca="1">IF(A2868="","",IFERROR(OFFSET(Paramètres!$C$5,LOOKUP(ROW(A2869),Paramètres!$W$5:$Z$1005)-LOOKUP(ROW(A2869),Paramètres!$V$5:$Z$1005)*Paramètres!$P$5,0)&amp;OFFSET(Paramètres!$F$5,LOOKUP(ROW(A2869),Paramètres!$X$5:$Z$1005)-LOOKUP(ROW(A2869),Paramètres!$W$5:$Z$1005)*Paramètres!$P$6,0)&amp;OFFSET(Paramètres!$I$5,LOOKUP(ROW(A2869),Paramètres!$Y$5:$Z$1005)-LOOKUP(ROW(A2869),Paramètres!$X$5:$Z$1005)*Paramètres!$P$7,0)&amp;OFFSET(Paramètres!L2873,-LOOKUP(ROW(A2869),Paramètres!$Y$5:$Z$1005)*Paramètres!$P$8,0),""))</f>
        <v/>
      </c>
      <c r="B2869" t="str">
        <f ca="1">IF(B2868="","",IFERROR(OFFSET(Paramètres!$D$5,LOOKUP(ROW(B2869),Paramètres!$W$5:$Z$1005)-LOOKUP(ROW(B2869),Paramètres!$V$5:$Z$1005)*Paramètres!$P$5,0)&amp;"/"&amp;OFFSET(Paramètres!$G$5,LOOKUP(ROW(B2869),Paramètres!$X$5:$Z$1005)-LOOKUP(ROW(B2869),Paramètres!$W$5:$Z$1005)*Paramètres!$P$6,0)&amp;"/"&amp;OFFSET(Paramètres!$J$5,LOOKUP(ROW(B2869),Paramètres!$Y$5:$Z$1005)-LOOKUP(ROW(B2869),Paramètres!$X$5:$Z$1005)*Paramètres!$P$7,0)&amp;"/"&amp;OFFSET(Paramètres!M2873,-LOOKUP(ROW(B2869),Paramètres!$Y$5:$Z$1005)*Paramètres!$P$8,0),""))</f>
        <v/>
      </c>
    </row>
    <row r="2870" spans="1:2" x14ac:dyDescent="0.25">
      <c r="A2870" t="str">
        <f ca="1">IF(A2869="","",IFERROR(OFFSET(Paramètres!$C$5,LOOKUP(ROW(A2870),Paramètres!$W$5:$Z$1005)-LOOKUP(ROW(A2870),Paramètres!$V$5:$Z$1005)*Paramètres!$P$5,0)&amp;OFFSET(Paramètres!$F$5,LOOKUP(ROW(A2870),Paramètres!$X$5:$Z$1005)-LOOKUP(ROW(A2870),Paramètres!$W$5:$Z$1005)*Paramètres!$P$6,0)&amp;OFFSET(Paramètres!$I$5,LOOKUP(ROW(A2870),Paramètres!$Y$5:$Z$1005)-LOOKUP(ROW(A2870),Paramètres!$X$5:$Z$1005)*Paramètres!$P$7,0)&amp;OFFSET(Paramètres!L2874,-LOOKUP(ROW(A2870),Paramètres!$Y$5:$Z$1005)*Paramètres!$P$8,0),""))</f>
        <v/>
      </c>
      <c r="B2870" t="str">
        <f ca="1">IF(B2869="","",IFERROR(OFFSET(Paramètres!$D$5,LOOKUP(ROW(B2870),Paramètres!$W$5:$Z$1005)-LOOKUP(ROW(B2870),Paramètres!$V$5:$Z$1005)*Paramètres!$P$5,0)&amp;"/"&amp;OFFSET(Paramètres!$G$5,LOOKUP(ROW(B2870),Paramètres!$X$5:$Z$1005)-LOOKUP(ROW(B2870),Paramètres!$W$5:$Z$1005)*Paramètres!$P$6,0)&amp;"/"&amp;OFFSET(Paramètres!$J$5,LOOKUP(ROW(B2870),Paramètres!$Y$5:$Z$1005)-LOOKUP(ROW(B2870),Paramètres!$X$5:$Z$1005)*Paramètres!$P$7,0)&amp;"/"&amp;OFFSET(Paramètres!M2874,-LOOKUP(ROW(B2870),Paramètres!$Y$5:$Z$1005)*Paramètres!$P$8,0),""))</f>
        <v/>
      </c>
    </row>
    <row r="2871" spans="1:2" x14ac:dyDescent="0.25">
      <c r="A2871" t="str">
        <f ca="1">IF(A2870="","",IFERROR(OFFSET(Paramètres!$C$5,LOOKUP(ROW(A2871),Paramètres!$W$5:$Z$1005)-LOOKUP(ROW(A2871),Paramètres!$V$5:$Z$1005)*Paramètres!$P$5,0)&amp;OFFSET(Paramètres!$F$5,LOOKUP(ROW(A2871),Paramètres!$X$5:$Z$1005)-LOOKUP(ROW(A2871),Paramètres!$W$5:$Z$1005)*Paramètres!$P$6,0)&amp;OFFSET(Paramètres!$I$5,LOOKUP(ROW(A2871),Paramètres!$Y$5:$Z$1005)-LOOKUP(ROW(A2871),Paramètres!$X$5:$Z$1005)*Paramètres!$P$7,0)&amp;OFFSET(Paramètres!L2875,-LOOKUP(ROW(A2871),Paramètres!$Y$5:$Z$1005)*Paramètres!$P$8,0),""))</f>
        <v/>
      </c>
      <c r="B2871" t="str">
        <f ca="1">IF(B2870="","",IFERROR(OFFSET(Paramètres!$D$5,LOOKUP(ROW(B2871),Paramètres!$W$5:$Z$1005)-LOOKUP(ROW(B2871),Paramètres!$V$5:$Z$1005)*Paramètres!$P$5,0)&amp;"/"&amp;OFFSET(Paramètres!$G$5,LOOKUP(ROW(B2871),Paramètres!$X$5:$Z$1005)-LOOKUP(ROW(B2871),Paramètres!$W$5:$Z$1005)*Paramètres!$P$6,0)&amp;"/"&amp;OFFSET(Paramètres!$J$5,LOOKUP(ROW(B2871),Paramètres!$Y$5:$Z$1005)-LOOKUP(ROW(B2871),Paramètres!$X$5:$Z$1005)*Paramètres!$P$7,0)&amp;"/"&amp;OFFSET(Paramètres!M2875,-LOOKUP(ROW(B2871),Paramètres!$Y$5:$Z$1005)*Paramètres!$P$8,0),""))</f>
        <v/>
      </c>
    </row>
    <row r="2872" spans="1:2" x14ac:dyDescent="0.25">
      <c r="A2872" t="str">
        <f ca="1">IF(A2871="","",IFERROR(OFFSET(Paramètres!$C$5,LOOKUP(ROW(A2872),Paramètres!$W$5:$Z$1005)-LOOKUP(ROW(A2872),Paramètres!$V$5:$Z$1005)*Paramètres!$P$5,0)&amp;OFFSET(Paramètres!$F$5,LOOKUP(ROW(A2872),Paramètres!$X$5:$Z$1005)-LOOKUP(ROW(A2872),Paramètres!$W$5:$Z$1005)*Paramètres!$P$6,0)&amp;OFFSET(Paramètres!$I$5,LOOKUP(ROW(A2872),Paramètres!$Y$5:$Z$1005)-LOOKUP(ROW(A2872),Paramètres!$X$5:$Z$1005)*Paramètres!$P$7,0)&amp;OFFSET(Paramètres!L2876,-LOOKUP(ROW(A2872),Paramètres!$Y$5:$Z$1005)*Paramètres!$P$8,0),""))</f>
        <v/>
      </c>
      <c r="B2872" t="str">
        <f ca="1">IF(B2871="","",IFERROR(OFFSET(Paramètres!$D$5,LOOKUP(ROW(B2872),Paramètres!$W$5:$Z$1005)-LOOKUP(ROW(B2872),Paramètres!$V$5:$Z$1005)*Paramètres!$P$5,0)&amp;"/"&amp;OFFSET(Paramètres!$G$5,LOOKUP(ROW(B2872),Paramètres!$X$5:$Z$1005)-LOOKUP(ROW(B2872),Paramètres!$W$5:$Z$1005)*Paramètres!$P$6,0)&amp;"/"&amp;OFFSET(Paramètres!$J$5,LOOKUP(ROW(B2872),Paramètres!$Y$5:$Z$1005)-LOOKUP(ROW(B2872),Paramètres!$X$5:$Z$1005)*Paramètres!$P$7,0)&amp;"/"&amp;OFFSET(Paramètres!M2876,-LOOKUP(ROW(B2872),Paramètres!$Y$5:$Z$1005)*Paramètres!$P$8,0),""))</f>
        <v/>
      </c>
    </row>
    <row r="2873" spans="1:2" x14ac:dyDescent="0.25">
      <c r="A2873" t="str">
        <f ca="1">IF(A2872="","",IFERROR(OFFSET(Paramètres!$C$5,LOOKUP(ROW(A2873),Paramètres!$W$5:$Z$1005)-LOOKUP(ROW(A2873),Paramètres!$V$5:$Z$1005)*Paramètres!$P$5,0)&amp;OFFSET(Paramètres!$F$5,LOOKUP(ROW(A2873),Paramètres!$X$5:$Z$1005)-LOOKUP(ROW(A2873),Paramètres!$W$5:$Z$1005)*Paramètres!$P$6,0)&amp;OFFSET(Paramètres!$I$5,LOOKUP(ROW(A2873),Paramètres!$Y$5:$Z$1005)-LOOKUP(ROW(A2873),Paramètres!$X$5:$Z$1005)*Paramètres!$P$7,0)&amp;OFFSET(Paramètres!L2877,-LOOKUP(ROW(A2873),Paramètres!$Y$5:$Z$1005)*Paramètres!$P$8,0),""))</f>
        <v/>
      </c>
      <c r="B2873" t="str">
        <f ca="1">IF(B2872="","",IFERROR(OFFSET(Paramètres!$D$5,LOOKUP(ROW(B2873),Paramètres!$W$5:$Z$1005)-LOOKUP(ROW(B2873),Paramètres!$V$5:$Z$1005)*Paramètres!$P$5,0)&amp;"/"&amp;OFFSET(Paramètres!$G$5,LOOKUP(ROW(B2873),Paramètres!$X$5:$Z$1005)-LOOKUP(ROW(B2873),Paramètres!$W$5:$Z$1005)*Paramètres!$P$6,0)&amp;"/"&amp;OFFSET(Paramètres!$J$5,LOOKUP(ROW(B2873),Paramètres!$Y$5:$Z$1005)-LOOKUP(ROW(B2873),Paramètres!$X$5:$Z$1005)*Paramètres!$P$7,0)&amp;"/"&amp;OFFSET(Paramètres!M2877,-LOOKUP(ROW(B2873),Paramètres!$Y$5:$Z$1005)*Paramètres!$P$8,0),""))</f>
        <v/>
      </c>
    </row>
    <row r="2874" spans="1:2" x14ac:dyDescent="0.25">
      <c r="A2874" t="str">
        <f ca="1">IF(A2873="","",IFERROR(OFFSET(Paramètres!$C$5,LOOKUP(ROW(A2874),Paramètres!$W$5:$Z$1005)-LOOKUP(ROW(A2874),Paramètres!$V$5:$Z$1005)*Paramètres!$P$5,0)&amp;OFFSET(Paramètres!$F$5,LOOKUP(ROW(A2874),Paramètres!$X$5:$Z$1005)-LOOKUP(ROW(A2874),Paramètres!$W$5:$Z$1005)*Paramètres!$P$6,0)&amp;OFFSET(Paramètres!$I$5,LOOKUP(ROW(A2874),Paramètres!$Y$5:$Z$1005)-LOOKUP(ROW(A2874),Paramètres!$X$5:$Z$1005)*Paramètres!$P$7,0)&amp;OFFSET(Paramètres!L2878,-LOOKUP(ROW(A2874),Paramètres!$Y$5:$Z$1005)*Paramètres!$P$8,0),""))</f>
        <v/>
      </c>
      <c r="B2874" t="str">
        <f ca="1">IF(B2873="","",IFERROR(OFFSET(Paramètres!$D$5,LOOKUP(ROW(B2874),Paramètres!$W$5:$Z$1005)-LOOKUP(ROW(B2874),Paramètres!$V$5:$Z$1005)*Paramètres!$P$5,0)&amp;"/"&amp;OFFSET(Paramètres!$G$5,LOOKUP(ROW(B2874),Paramètres!$X$5:$Z$1005)-LOOKUP(ROW(B2874),Paramètres!$W$5:$Z$1005)*Paramètres!$P$6,0)&amp;"/"&amp;OFFSET(Paramètres!$J$5,LOOKUP(ROW(B2874),Paramètres!$Y$5:$Z$1005)-LOOKUP(ROW(B2874),Paramètres!$X$5:$Z$1005)*Paramètres!$P$7,0)&amp;"/"&amp;OFFSET(Paramètres!M2878,-LOOKUP(ROW(B2874),Paramètres!$Y$5:$Z$1005)*Paramètres!$P$8,0),""))</f>
        <v/>
      </c>
    </row>
    <row r="2875" spans="1:2" x14ac:dyDescent="0.25">
      <c r="A2875" t="str">
        <f ca="1">IF(A2874="","",IFERROR(OFFSET(Paramètres!$C$5,LOOKUP(ROW(A2875),Paramètres!$W$5:$Z$1005)-LOOKUP(ROW(A2875),Paramètres!$V$5:$Z$1005)*Paramètres!$P$5,0)&amp;OFFSET(Paramètres!$F$5,LOOKUP(ROW(A2875),Paramètres!$X$5:$Z$1005)-LOOKUP(ROW(A2875),Paramètres!$W$5:$Z$1005)*Paramètres!$P$6,0)&amp;OFFSET(Paramètres!$I$5,LOOKUP(ROW(A2875),Paramètres!$Y$5:$Z$1005)-LOOKUP(ROW(A2875),Paramètres!$X$5:$Z$1005)*Paramètres!$P$7,0)&amp;OFFSET(Paramètres!L2879,-LOOKUP(ROW(A2875),Paramètres!$Y$5:$Z$1005)*Paramètres!$P$8,0),""))</f>
        <v/>
      </c>
      <c r="B2875" t="str">
        <f ca="1">IF(B2874="","",IFERROR(OFFSET(Paramètres!$D$5,LOOKUP(ROW(B2875),Paramètres!$W$5:$Z$1005)-LOOKUP(ROW(B2875),Paramètres!$V$5:$Z$1005)*Paramètres!$P$5,0)&amp;"/"&amp;OFFSET(Paramètres!$G$5,LOOKUP(ROW(B2875),Paramètres!$X$5:$Z$1005)-LOOKUP(ROW(B2875),Paramètres!$W$5:$Z$1005)*Paramètres!$P$6,0)&amp;"/"&amp;OFFSET(Paramètres!$J$5,LOOKUP(ROW(B2875),Paramètres!$Y$5:$Z$1005)-LOOKUP(ROW(B2875),Paramètres!$X$5:$Z$1005)*Paramètres!$P$7,0)&amp;"/"&amp;OFFSET(Paramètres!M2879,-LOOKUP(ROW(B2875),Paramètres!$Y$5:$Z$1005)*Paramètres!$P$8,0),""))</f>
        <v/>
      </c>
    </row>
    <row r="2876" spans="1:2" x14ac:dyDescent="0.25">
      <c r="A2876" t="str">
        <f ca="1">IF(A2875="","",IFERROR(OFFSET(Paramètres!$C$5,LOOKUP(ROW(A2876),Paramètres!$W$5:$Z$1005)-LOOKUP(ROW(A2876),Paramètres!$V$5:$Z$1005)*Paramètres!$P$5,0)&amp;OFFSET(Paramètres!$F$5,LOOKUP(ROW(A2876),Paramètres!$X$5:$Z$1005)-LOOKUP(ROW(A2876),Paramètres!$W$5:$Z$1005)*Paramètres!$P$6,0)&amp;OFFSET(Paramètres!$I$5,LOOKUP(ROW(A2876),Paramètres!$Y$5:$Z$1005)-LOOKUP(ROW(A2876),Paramètres!$X$5:$Z$1005)*Paramètres!$P$7,0)&amp;OFFSET(Paramètres!L2880,-LOOKUP(ROW(A2876),Paramètres!$Y$5:$Z$1005)*Paramètres!$P$8,0),""))</f>
        <v/>
      </c>
      <c r="B2876" t="str">
        <f ca="1">IF(B2875="","",IFERROR(OFFSET(Paramètres!$D$5,LOOKUP(ROW(B2876),Paramètres!$W$5:$Z$1005)-LOOKUP(ROW(B2876),Paramètres!$V$5:$Z$1005)*Paramètres!$P$5,0)&amp;"/"&amp;OFFSET(Paramètres!$G$5,LOOKUP(ROW(B2876),Paramètres!$X$5:$Z$1005)-LOOKUP(ROW(B2876),Paramètres!$W$5:$Z$1005)*Paramètres!$P$6,0)&amp;"/"&amp;OFFSET(Paramètres!$J$5,LOOKUP(ROW(B2876),Paramètres!$Y$5:$Z$1005)-LOOKUP(ROW(B2876),Paramètres!$X$5:$Z$1005)*Paramètres!$P$7,0)&amp;"/"&amp;OFFSET(Paramètres!M2880,-LOOKUP(ROW(B2876),Paramètres!$Y$5:$Z$1005)*Paramètres!$P$8,0),""))</f>
        <v/>
      </c>
    </row>
    <row r="2877" spans="1:2" x14ac:dyDescent="0.25">
      <c r="A2877" t="str">
        <f ca="1">IF(A2876="","",IFERROR(OFFSET(Paramètres!$C$5,LOOKUP(ROW(A2877),Paramètres!$W$5:$Z$1005)-LOOKUP(ROW(A2877),Paramètres!$V$5:$Z$1005)*Paramètres!$P$5,0)&amp;OFFSET(Paramètres!$F$5,LOOKUP(ROW(A2877),Paramètres!$X$5:$Z$1005)-LOOKUP(ROW(A2877),Paramètres!$W$5:$Z$1005)*Paramètres!$P$6,0)&amp;OFFSET(Paramètres!$I$5,LOOKUP(ROW(A2877),Paramètres!$Y$5:$Z$1005)-LOOKUP(ROW(A2877),Paramètres!$X$5:$Z$1005)*Paramètres!$P$7,0)&amp;OFFSET(Paramètres!L2881,-LOOKUP(ROW(A2877),Paramètres!$Y$5:$Z$1005)*Paramètres!$P$8,0),""))</f>
        <v/>
      </c>
      <c r="B2877" t="str">
        <f ca="1">IF(B2876="","",IFERROR(OFFSET(Paramètres!$D$5,LOOKUP(ROW(B2877),Paramètres!$W$5:$Z$1005)-LOOKUP(ROW(B2877),Paramètres!$V$5:$Z$1005)*Paramètres!$P$5,0)&amp;"/"&amp;OFFSET(Paramètres!$G$5,LOOKUP(ROW(B2877),Paramètres!$X$5:$Z$1005)-LOOKUP(ROW(B2877),Paramètres!$W$5:$Z$1005)*Paramètres!$P$6,0)&amp;"/"&amp;OFFSET(Paramètres!$J$5,LOOKUP(ROW(B2877),Paramètres!$Y$5:$Z$1005)-LOOKUP(ROW(B2877),Paramètres!$X$5:$Z$1005)*Paramètres!$P$7,0)&amp;"/"&amp;OFFSET(Paramètres!M2881,-LOOKUP(ROW(B2877),Paramètres!$Y$5:$Z$1005)*Paramètres!$P$8,0),""))</f>
        <v/>
      </c>
    </row>
    <row r="2878" spans="1:2" x14ac:dyDescent="0.25">
      <c r="A2878" t="str">
        <f ca="1">IF(A2877="","",IFERROR(OFFSET(Paramètres!$C$5,LOOKUP(ROW(A2878),Paramètres!$W$5:$Z$1005)-LOOKUP(ROW(A2878),Paramètres!$V$5:$Z$1005)*Paramètres!$P$5,0)&amp;OFFSET(Paramètres!$F$5,LOOKUP(ROW(A2878),Paramètres!$X$5:$Z$1005)-LOOKUP(ROW(A2878),Paramètres!$W$5:$Z$1005)*Paramètres!$P$6,0)&amp;OFFSET(Paramètres!$I$5,LOOKUP(ROW(A2878),Paramètres!$Y$5:$Z$1005)-LOOKUP(ROW(A2878),Paramètres!$X$5:$Z$1005)*Paramètres!$P$7,0)&amp;OFFSET(Paramètres!L2882,-LOOKUP(ROW(A2878),Paramètres!$Y$5:$Z$1005)*Paramètres!$P$8,0),""))</f>
        <v/>
      </c>
      <c r="B2878" t="str">
        <f ca="1">IF(B2877="","",IFERROR(OFFSET(Paramètres!$D$5,LOOKUP(ROW(B2878),Paramètres!$W$5:$Z$1005)-LOOKUP(ROW(B2878),Paramètres!$V$5:$Z$1005)*Paramètres!$P$5,0)&amp;"/"&amp;OFFSET(Paramètres!$G$5,LOOKUP(ROW(B2878),Paramètres!$X$5:$Z$1005)-LOOKUP(ROW(B2878),Paramètres!$W$5:$Z$1005)*Paramètres!$P$6,0)&amp;"/"&amp;OFFSET(Paramètres!$J$5,LOOKUP(ROW(B2878),Paramètres!$Y$5:$Z$1005)-LOOKUP(ROW(B2878),Paramètres!$X$5:$Z$1005)*Paramètres!$P$7,0)&amp;"/"&amp;OFFSET(Paramètres!M2882,-LOOKUP(ROW(B2878),Paramètres!$Y$5:$Z$1005)*Paramètres!$P$8,0),""))</f>
        <v/>
      </c>
    </row>
    <row r="2879" spans="1:2" x14ac:dyDescent="0.25">
      <c r="A2879" t="str">
        <f ca="1">IF(A2878="","",IFERROR(OFFSET(Paramètres!$C$5,LOOKUP(ROW(A2879),Paramètres!$W$5:$Z$1005)-LOOKUP(ROW(A2879),Paramètres!$V$5:$Z$1005)*Paramètres!$P$5,0)&amp;OFFSET(Paramètres!$F$5,LOOKUP(ROW(A2879),Paramètres!$X$5:$Z$1005)-LOOKUP(ROW(A2879),Paramètres!$W$5:$Z$1005)*Paramètres!$P$6,0)&amp;OFFSET(Paramètres!$I$5,LOOKUP(ROW(A2879),Paramètres!$Y$5:$Z$1005)-LOOKUP(ROW(A2879),Paramètres!$X$5:$Z$1005)*Paramètres!$P$7,0)&amp;OFFSET(Paramètres!L2883,-LOOKUP(ROW(A2879),Paramètres!$Y$5:$Z$1005)*Paramètres!$P$8,0),""))</f>
        <v/>
      </c>
      <c r="B2879" t="str">
        <f ca="1">IF(B2878="","",IFERROR(OFFSET(Paramètres!$D$5,LOOKUP(ROW(B2879),Paramètres!$W$5:$Z$1005)-LOOKUP(ROW(B2879),Paramètres!$V$5:$Z$1005)*Paramètres!$P$5,0)&amp;"/"&amp;OFFSET(Paramètres!$G$5,LOOKUP(ROW(B2879),Paramètres!$X$5:$Z$1005)-LOOKUP(ROW(B2879),Paramètres!$W$5:$Z$1005)*Paramètres!$P$6,0)&amp;"/"&amp;OFFSET(Paramètres!$J$5,LOOKUP(ROW(B2879),Paramètres!$Y$5:$Z$1005)-LOOKUP(ROW(B2879),Paramètres!$X$5:$Z$1005)*Paramètres!$P$7,0)&amp;"/"&amp;OFFSET(Paramètres!M2883,-LOOKUP(ROW(B2879),Paramètres!$Y$5:$Z$1005)*Paramètres!$P$8,0),""))</f>
        <v/>
      </c>
    </row>
    <row r="2880" spans="1:2" x14ac:dyDescent="0.25">
      <c r="A2880" t="str">
        <f ca="1">IF(A2879="","",IFERROR(OFFSET(Paramètres!$C$5,LOOKUP(ROW(A2880),Paramètres!$W$5:$Z$1005)-LOOKUP(ROW(A2880),Paramètres!$V$5:$Z$1005)*Paramètres!$P$5,0)&amp;OFFSET(Paramètres!$F$5,LOOKUP(ROW(A2880),Paramètres!$X$5:$Z$1005)-LOOKUP(ROW(A2880),Paramètres!$W$5:$Z$1005)*Paramètres!$P$6,0)&amp;OFFSET(Paramètres!$I$5,LOOKUP(ROW(A2880),Paramètres!$Y$5:$Z$1005)-LOOKUP(ROW(A2880),Paramètres!$X$5:$Z$1005)*Paramètres!$P$7,0)&amp;OFFSET(Paramètres!L2884,-LOOKUP(ROW(A2880),Paramètres!$Y$5:$Z$1005)*Paramètres!$P$8,0),""))</f>
        <v/>
      </c>
      <c r="B2880" t="str">
        <f ca="1">IF(B2879="","",IFERROR(OFFSET(Paramètres!$D$5,LOOKUP(ROW(B2880),Paramètres!$W$5:$Z$1005)-LOOKUP(ROW(B2880),Paramètres!$V$5:$Z$1005)*Paramètres!$P$5,0)&amp;"/"&amp;OFFSET(Paramètres!$G$5,LOOKUP(ROW(B2880),Paramètres!$X$5:$Z$1005)-LOOKUP(ROW(B2880),Paramètres!$W$5:$Z$1005)*Paramètres!$P$6,0)&amp;"/"&amp;OFFSET(Paramètres!$J$5,LOOKUP(ROW(B2880),Paramètres!$Y$5:$Z$1005)-LOOKUP(ROW(B2880),Paramètres!$X$5:$Z$1005)*Paramètres!$P$7,0)&amp;"/"&amp;OFFSET(Paramètres!M2884,-LOOKUP(ROW(B2880),Paramètres!$Y$5:$Z$1005)*Paramètres!$P$8,0),""))</f>
        <v/>
      </c>
    </row>
    <row r="2881" spans="1:2" x14ac:dyDescent="0.25">
      <c r="A2881" t="str">
        <f ca="1">IF(A2880="","",IFERROR(OFFSET(Paramètres!$C$5,LOOKUP(ROW(A2881),Paramètres!$W$5:$Z$1005)-LOOKUP(ROW(A2881),Paramètres!$V$5:$Z$1005)*Paramètres!$P$5,0)&amp;OFFSET(Paramètres!$F$5,LOOKUP(ROW(A2881),Paramètres!$X$5:$Z$1005)-LOOKUP(ROW(A2881),Paramètres!$W$5:$Z$1005)*Paramètres!$P$6,0)&amp;OFFSET(Paramètres!$I$5,LOOKUP(ROW(A2881),Paramètres!$Y$5:$Z$1005)-LOOKUP(ROW(A2881),Paramètres!$X$5:$Z$1005)*Paramètres!$P$7,0)&amp;OFFSET(Paramètres!L2885,-LOOKUP(ROW(A2881),Paramètres!$Y$5:$Z$1005)*Paramètres!$P$8,0),""))</f>
        <v/>
      </c>
      <c r="B2881" t="str">
        <f ca="1">IF(B2880="","",IFERROR(OFFSET(Paramètres!$D$5,LOOKUP(ROW(B2881),Paramètres!$W$5:$Z$1005)-LOOKUP(ROW(B2881),Paramètres!$V$5:$Z$1005)*Paramètres!$P$5,0)&amp;"/"&amp;OFFSET(Paramètres!$G$5,LOOKUP(ROW(B2881),Paramètres!$X$5:$Z$1005)-LOOKUP(ROW(B2881),Paramètres!$W$5:$Z$1005)*Paramètres!$P$6,0)&amp;"/"&amp;OFFSET(Paramètres!$J$5,LOOKUP(ROW(B2881),Paramètres!$Y$5:$Z$1005)-LOOKUP(ROW(B2881),Paramètres!$X$5:$Z$1005)*Paramètres!$P$7,0)&amp;"/"&amp;OFFSET(Paramètres!M2885,-LOOKUP(ROW(B2881),Paramètres!$Y$5:$Z$1005)*Paramètres!$P$8,0),""))</f>
        <v/>
      </c>
    </row>
    <row r="2882" spans="1:2" x14ac:dyDescent="0.25">
      <c r="A2882" t="str">
        <f ca="1">IF(A2881="","",IFERROR(OFFSET(Paramètres!$C$5,LOOKUP(ROW(A2882),Paramètres!$W$5:$Z$1005)-LOOKUP(ROW(A2882),Paramètres!$V$5:$Z$1005)*Paramètres!$P$5,0)&amp;OFFSET(Paramètres!$F$5,LOOKUP(ROW(A2882),Paramètres!$X$5:$Z$1005)-LOOKUP(ROW(A2882),Paramètres!$W$5:$Z$1005)*Paramètres!$P$6,0)&amp;OFFSET(Paramètres!$I$5,LOOKUP(ROW(A2882),Paramètres!$Y$5:$Z$1005)-LOOKUP(ROW(A2882),Paramètres!$X$5:$Z$1005)*Paramètres!$P$7,0)&amp;OFFSET(Paramètres!L2886,-LOOKUP(ROW(A2882),Paramètres!$Y$5:$Z$1005)*Paramètres!$P$8,0),""))</f>
        <v/>
      </c>
      <c r="B2882" t="str">
        <f ca="1">IF(B2881="","",IFERROR(OFFSET(Paramètres!$D$5,LOOKUP(ROW(B2882),Paramètres!$W$5:$Z$1005)-LOOKUP(ROW(B2882),Paramètres!$V$5:$Z$1005)*Paramètres!$P$5,0)&amp;"/"&amp;OFFSET(Paramètres!$G$5,LOOKUP(ROW(B2882),Paramètres!$X$5:$Z$1005)-LOOKUP(ROW(B2882),Paramètres!$W$5:$Z$1005)*Paramètres!$P$6,0)&amp;"/"&amp;OFFSET(Paramètres!$J$5,LOOKUP(ROW(B2882),Paramètres!$Y$5:$Z$1005)-LOOKUP(ROW(B2882),Paramètres!$X$5:$Z$1005)*Paramètres!$P$7,0)&amp;"/"&amp;OFFSET(Paramètres!M2886,-LOOKUP(ROW(B2882),Paramètres!$Y$5:$Z$1005)*Paramètres!$P$8,0),""))</f>
        <v/>
      </c>
    </row>
    <row r="2883" spans="1:2" x14ac:dyDescent="0.25">
      <c r="A2883" t="str">
        <f ca="1">IF(A2882="","",IFERROR(OFFSET(Paramètres!$C$5,LOOKUP(ROW(A2883),Paramètres!$W$5:$Z$1005)-LOOKUP(ROW(A2883),Paramètres!$V$5:$Z$1005)*Paramètres!$P$5,0)&amp;OFFSET(Paramètres!$F$5,LOOKUP(ROW(A2883),Paramètres!$X$5:$Z$1005)-LOOKUP(ROW(A2883),Paramètres!$W$5:$Z$1005)*Paramètres!$P$6,0)&amp;OFFSET(Paramètres!$I$5,LOOKUP(ROW(A2883),Paramètres!$Y$5:$Z$1005)-LOOKUP(ROW(A2883),Paramètres!$X$5:$Z$1005)*Paramètres!$P$7,0)&amp;OFFSET(Paramètres!L2887,-LOOKUP(ROW(A2883),Paramètres!$Y$5:$Z$1005)*Paramètres!$P$8,0),""))</f>
        <v/>
      </c>
      <c r="B2883" t="str">
        <f ca="1">IF(B2882="","",IFERROR(OFFSET(Paramètres!$D$5,LOOKUP(ROW(B2883),Paramètres!$W$5:$Z$1005)-LOOKUP(ROW(B2883),Paramètres!$V$5:$Z$1005)*Paramètres!$P$5,0)&amp;"/"&amp;OFFSET(Paramètres!$G$5,LOOKUP(ROW(B2883),Paramètres!$X$5:$Z$1005)-LOOKUP(ROW(B2883),Paramètres!$W$5:$Z$1005)*Paramètres!$P$6,0)&amp;"/"&amp;OFFSET(Paramètres!$J$5,LOOKUP(ROW(B2883),Paramètres!$Y$5:$Z$1005)-LOOKUP(ROW(B2883),Paramètres!$X$5:$Z$1005)*Paramètres!$P$7,0)&amp;"/"&amp;OFFSET(Paramètres!M2887,-LOOKUP(ROW(B2883),Paramètres!$Y$5:$Z$1005)*Paramètres!$P$8,0),""))</f>
        <v/>
      </c>
    </row>
    <row r="2884" spans="1:2" x14ac:dyDescent="0.25">
      <c r="A2884" t="str">
        <f ca="1">IF(A2883="","",IFERROR(OFFSET(Paramètres!$C$5,LOOKUP(ROW(A2884),Paramètres!$W$5:$Z$1005)-LOOKUP(ROW(A2884),Paramètres!$V$5:$Z$1005)*Paramètres!$P$5,0)&amp;OFFSET(Paramètres!$F$5,LOOKUP(ROW(A2884),Paramètres!$X$5:$Z$1005)-LOOKUP(ROW(A2884),Paramètres!$W$5:$Z$1005)*Paramètres!$P$6,0)&amp;OFFSET(Paramètres!$I$5,LOOKUP(ROW(A2884),Paramètres!$Y$5:$Z$1005)-LOOKUP(ROW(A2884),Paramètres!$X$5:$Z$1005)*Paramètres!$P$7,0)&amp;OFFSET(Paramètres!L2888,-LOOKUP(ROW(A2884),Paramètres!$Y$5:$Z$1005)*Paramètres!$P$8,0),""))</f>
        <v/>
      </c>
      <c r="B2884" t="str">
        <f ca="1">IF(B2883="","",IFERROR(OFFSET(Paramètres!$D$5,LOOKUP(ROW(B2884),Paramètres!$W$5:$Z$1005)-LOOKUP(ROW(B2884),Paramètres!$V$5:$Z$1005)*Paramètres!$P$5,0)&amp;"/"&amp;OFFSET(Paramètres!$G$5,LOOKUP(ROW(B2884),Paramètres!$X$5:$Z$1005)-LOOKUP(ROW(B2884),Paramètres!$W$5:$Z$1005)*Paramètres!$P$6,0)&amp;"/"&amp;OFFSET(Paramètres!$J$5,LOOKUP(ROW(B2884),Paramètres!$Y$5:$Z$1005)-LOOKUP(ROW(B2884),Paramètres!$X$5:$Z$1005)*Paramètres!$P$7,0)&amp;"/"&amp;OFFSET(Paramètres!M2888,-LOOKUP(ROW(B2884),Paramètres!$Y$5:$Z$1005)*Paramètres!$P$8,0),""))</f>
        <v/>
      </c>
    </row>
    <row r="2885" spans="1:2" x14ac:dyDescent="0.25">
      <c r="A2885" t="str">
        <f ca="1">IF(A2884="","",IFERROR(OFFSET(Paramètres!$C$5,LOOKUP(ROW(A2885),Paramètres!$W$5:$Z$1005)-LOOKUP(ROW(A2885),Paramètres!$V$5:$Z$1005)*Paramètres!$P$5,0)&amp;OFFSET(Paramètres!$F$5,LOOKUP(ROW(A2885),Paramètres!$X$5:$Z$1005)-LOOKUP(ROW(A2885),Paramètres!$W$5:$Z$1005)*Paramètres!$P$6,0)&amp;OFFSET(Paramètres!$I$5,LOOKUP(ROW(A2885),Paramètres!$Y$5:$Z$1005)-LOOKUP(ROW(A2885),Paramètres!$X$5:$Z$1005)*Paramètres!$P$7,0)&amp;OFFSET(Paramètres!L2889,-LOOKUP(ROW(A2885),Paramètres!$Y$5:$Z$1005)*Paramètres!$P$8,0),""))</f>
        <v/>
      </c>
      <c r="B2885" t="str">
        <f ca="1">IF(B2884="","",IFERROR(OFFSET(Paramètres!$D$5,LOOKUP(ROW(B2885),Paramètres!$W$5:$Z$1005)-LOOKUP(ROW(B2885),Paramètres!$V$5:$Z$1005)*Paramètres!$P$5,0)&amp;"/"&amp;OFFSET(Paramètres!$G$5,LOOKUP(ROW(B2885),Paramètres!$X$5:$Z$1005)-LOOKUP(ROW(B2885),Paramètres!$W$5:$Z$1005)*Paramètres!$P$6,0)&amp;"/"&amp;OFFSET(Paramètres!$J$5,LOOKUP(ROW(B2885),Paramètres!$Y$5:$Z$1005)-LOOKUP(ROW(B2885),Paramètres!$X$5:$Z$1005)*Paramètres!$P$7,0)&amp;"/"&amp;OFFSET(Paramètres!M2889,-LOOKUP(ROW(B2885),Paramètres!$Y$5:$Z$1005)*Paramètres!$P$8,0),""))</f>
        <v/>
      </c>
    </row>
    <row r="2886" spans="1:2" x14ac:dyDescent="0.25">
      <c r="A2886" t="str">
        <f ca="1">IF(A2885="","",IFERROR(OFFSET(Paramètres!$C$5,LOOKUP(ROW(A2886),Paramètres!$W$5:$Z$1005)-LOOKUP(ROW(A2886),Paramètres!$V$5:$Z$1005)*Paramètres!$P$5,0)&amp;OFFSET(Paramètres!$F$5,LOOKUP(ROW(A2886),Paramètres!$X$5:$Z$1005)-LOOKUP(ROW(A2886),Paramètres!$W$5:$Z$1005)*Paramètres!$P$6,0)&amp;OFFSET(Paramètres!$I$5,LOOKUP(ROW(A2886),Paramètres!$Y$5:$Z$1005)-LOOKUP(ROW(A2886),Paramètres!$X$5:$Z$1005)*Paramètres!$P$7,0)&amp;OFFSET(Paramètres!L2890,-LOOKUP(ROW(A2886),Paramètres!$Y$5:$Z$1005)*Paramètres!$P$8,0),""))</f>
        <v/>
      </c>
      <c r="B2886" t="str">
        <f ca="1">IF(B2885="","",IFERROR(OFFSET(Paramètres!$D$5,LOOKUP(ROW(B2886),Paramètres!$W$5:$Z$1005)-LOOKUP(ROW(B2886),Paramètres!$V$5:$Z$1005)*Paramètres!$P$5,0)&amp;"/"&amp;OFFSET(Paramètres!$G$5,LOOKUP(ROW(B2886),Paramètres!$X$5:$Z$1005)-LOOKUP(ROW(B2886),Paramètres!$W$5:$Z$1005)*Paramètres!$P$6,0)&amp;"/"&amp;OFFSET(Paramètres!$J$5,LOOKUP(ROW(B2886),Paramètres!$Y$5:$Z$1005)-LOOKUP(ROW(B2886),Paramètres!$X$5:$Z$1005)*Paramètres!$P$7,0)&amp;"/"&amp;OFFSET(Paramètres!M2890,-LOOKUP(ROW(B2886),Paramètres!$Y$5:$Z$1005)*Paramètres!$P$8,0),""))</f>
        <v/>
      </c>
    </row>
    <row r="2887" spans="1:2" x14ac:dyDescent="0.25">
      <c r="A2887" t="str">
        <f ca="1">IF(A2886="","",IFERROR(OFFSET(Paramètres!$C$5,LOOKUP(ROW(A2887),Paramètres!$W$5:$Z$1005)-LOOKUP(ROW(A2887),Paramètres!$V$5:$Z$1005)*Paramètres!$P$5,0)&amp;OFFSET(Paramètres!$F$5,LOOKUP(ROW(A2887),Paramètres!$X$5:$Z$1005)-LOOKUP(ROW(A2887),Paramètres!$W$5:$Z$1005)*Paramètres!$P$6,0)&amp;OFFSET(Paramètres!$I$5,LOOKUP(ROW(A2887),Paramètres!$Y$5:$Z$1005)-LOOKUP(ROW(A2887),Paramètres!$X$5:$Z$1005)*Paramètres!$P$7,0)&amp;OFFSET(Paramètres!L2891,-LOOKUP(ROW(A2887),Paramètres!$Y$5:$Z$1005)*Paramètres!$P$8,0),""))</f>
        <v/>
      </c>
      <c r="B2887" t="str">
        <f ca="1">IF(B2886="","",IFERROR(OFFSET(Paramètres!$D$5,LOOKUP(ROW(B2887),Paramètres!$W$5:$Z$1005)-LOOKUP(ROW(B2887),Paramètres!$V$5:$Z$1005)*Paramètres!$P$5,0)&amp;"/"&amp;OFFSET(Paramètres!$G$5,LOOKUP(ROW(B2887),Paramètres!$X$5:$Z$1005)-LOOKUP(ROW(B2887),Paramètres!$W$5:$Z$1005)*Paramètres!$P$6,0)&amp;"/"&amp;OFFSET(Paramètres!$J$5,LOOKUP(ROW(B2887),Paramètres!$Y$5:$Z$1005)-LOOKUP(ROW(B2887),Paramètres!$X$5:$Z$1005)*Paramètres!$P$7,0)&amp;"/"&amp;OFFSET(Paramètres!M2891,-LOOKUP(ROW(B2887),Paramètres!$Y$5:$Z$1005)*Paramètres!$P$8,0),""))</f>
        <v/>
      </c>
    </row>
    <row r="2888" spans="1:2" x14ac:dyDescent="0.25">
      <c r="A2888" t="str">
        <f ca="1">IF(A2887="","",IFERROR(OFFSET(Paramètres!$C$5,LOOKUP(ROW(A2888),Paramètres!$W$5:$Z$1005)-LOOKUP(ROW(A2888),Paramètres!$V$5:$Z$1005)*Paramètres!$P$5,0)&amp;OFFSET(Paramètres!$F$5,LOOKUP(ROW(A2888),Paramètres!$X$5:$Z$1005)-LOOKUP(ROW(A2888),Paramètres!$W$5:$Z$1005)*Paramètres!$P$6,0)&amp;OFFSET(Paramètres!$I$5,LOOKUP(ROW(A2888),Paramètres!$Y$5:$Z$1005)-LOOKUP(ROW(A2888),Paramètres!$X$5:$Z$1005)*Paramètres!$P$7,0)&amp;OFFSET(Paramètres!L2892,-LOOKUP(ROW(A2888),Paramètres!$Y$5:$Z$1005)*Paramètres!$P$8,0),""))</f>
        <v/>
      </c>
      <c r="B2888" t="str">
        <f ca="1">IF(B2887="","",IFERROR(OFFSET(Paramètres!$D$5,LOOKUP(ROW(B2888),Paramètres!$W$5:$Z$1005)-LOOKUP(ROW(B2888),Paramètres!$V$5:$Z$1005)*Paramètres!$P$5,0)&amp;"/"&amp;OFFSET(Paramètres!$G$5,LOOKUP(ROW(B2888),Paramètres!$X$5:$Z$1005)-LOOKUP(ROW(B2888),Paramètres!$W$5:$Z$1005)*Paramètres!$P$6,0)&amp;"/"&amp;OFFSET(Paramètres!$J$5,LOOKUP(ROW(B2888),Paramètres!$Y$5:$Z$1005)-LOOKUP(ROW(B2888),Paramètres!$X$5:$Z$1005)*Paramètres!$P$7,0)&amp;"/"&amp;OFFSET(Paramètres!M2892,-LOOKUP(ROW(B2888),Paramètres!$Y$5:$Z$1005)*Paramètres!$P$8,0),""))</f>
        <v/>
      </c>
    </row>
    <row r="2889" spans="1:2" x14ac:dyDescent="0.25">
      <c r="A2889" t="str">
        <f ca="1">IF(A2888="","",IFERROR(OFFSET(Paramètres!$C$5,LOOKUP(ROW(A2889),Paramètres!$W$5:$Z$1005)-LOOKUP(ROW(A2889),Paramètres!$V$5:$Z$1005)*Paramètres!$P$5,0)&amp;OFFSET(Paramètres!$F$5,LOOKUP(ROW(A2889),Paramètres!$X$5:$Z$1005)-LOOKUP(ROW(A2889),Paramètres!$W$5:$Z$1005)*Paramètres!$P$6,0)&amp;OFFSET(Paramètres!$I$5,LOOKUP(ROW(A2889),Paramètres!$Y$5:$Z$1005)-LOOKUP(ROW(A2889),Paramètres!$X$5:$Z$1005)*Paramètres!$P$7,0)&amp;OFFSET(Paramètres!L2893,-LOOKUP(ROW(A2889),Paramètres!$Y$5:$Z$1005)*Paramètres!$P$8,0),""))</f>
        <v/>
      </c>
      <c r="B2889" t="str">
        <f ca="1">IF(B2888="","",IFERROR(OFFSET(Paramètres!$D$5,LOOKUP(ROW(B2889),Paramètres!$W$5:$Z$1005)-LOOKUP(ROW(B2889),Paramètres!$V$5:$Z$1005)*Paramètres!$P$5,0)&amp;"/"&amp;OFFSET(Paramètres!$G$5,LOOKUP(ROW(B2889),Paramètres!$X$5:$Z$1005)-LOOKUP(ROW(B2889),Paramètres!$W$5:$Z$1005)*Paramètres!$P$6,0)&amp;"/"&amp;OFFSET(Paramètres!$J$5,LOOKUP(ROW(B2889),Paramètres!$Y$5:$Z$1005)-LOOKUP(ROW(B2889),Paramètres!$X$5:$Z$1005)*Paramètres!$P$7,0)&amp;"/"&amp;OFFSET(Paramètres!M2893,-LOOKUP(ROW(B2889),Paramètres!$Y$5:$Z$1005)*Paramètres!$P$8,0),""))</f>
        <v/>
      </c>
    </row>
    <row r="2890" spans="1:2" x14ac:dyDescent="0.25">
      <c r="A2890" t="str">
        <f ca="1">IF(A2889="","",IFERROR(OFFSET(Paramètres!$C$5,LOOKUP(ROW(A2890),Paramètres!$W$5:$Z$1005)-LOOKUP(ROW(A2890),Paramètres!$V$5:$Z$1005)*Paramètres!$P$5,0)&amp;OFFSET(Paramètres!$F$5,LOOKUP(ROW(A2890),Paramètres!$X$5:$Z$1005)-LOOKUP(ROW(A2890),Paramètres!$W$5:$Z$1005)*Paramètres!$P$6,0)&amp;OFFSET(Paramètres!$I$5,LOOKUP(ROW(A2890),Paramètres!$Y$5:$Z$1005)-LOOKUP(ROW(A2890),Paramètres!$X$5:$Z$1005)*Paramètres!$P$7,0)&amp;OFFSET(Paramètres!L2894,-LOOKUP(ROW(A2890),Paramètres!$Y$5:$Z$1005)*Paramètres!$P$8,0),""))</f>
        <v/>
      </c>
      <c r="B2890" t="str">
        <f ca="1">IF(B2889="","",IFERROR(OFFSET(Paramètres!$D$5,LOOKUP(ROW(B2890),Paramètres!$W$5:$Z$1005)-LOOKUP(ROW(B2890),Paramètres!$V$5:$Z$1005)*Paramètres!$P$5,0)&amp;"/"&amp;OFFSET(Paramètres!$G$5,LOOKUP(ROW(B2890),Paramètres!$X$5:$Z$1005)-LOOKUP(ROW(B2890),Paramètres!$W$5:$Z$1005)*Paramètres!$P$6,0)&amp;"/"&amp;OFFSET(Paramètres!$J$5,LOOKUP(ROW(B2890),Paramètres!$Y$5:$Z$1005)-LOOKUP(ROW(B2890),Paramètres!$X$5:$Z$1005)*Paramètres!$P$7,0)&amp;"/"&amp;OFFSET(Paramètres!M2894,-LOOKUP(ROW(B2890),Paramètres!$Y$5:$Z$1005)*Paramètres!$P$8,0),""))</f>
        <v/>
      </c>
    </row>
    <row r="2891" spans="1:2" x14ac:dyDescent="0.25">
      <c r="A2891" t="str">
        <f ca="1">IF(A2890="","",IFERROR(OFFSET(Paramètres!$C$5,LOOKUP(ROW(A2891),Paramètres!$W$5:$Z$1005)-LOOKUP(ROW(A2891),Paramètres!$V$5:$Z$1005)*Paramètres!$P$5,0)&amp;OFFSET(Paramètres!$F$5,LOOKUP(ROW(A2891),Paramètres!$X$5:$Z$1005)-LOOKUP(ROW(A2891),Paramètres!$W$5:$Z$1005)*Paramètres!$P$6,0)&amp;OFFSET(Paramètres!$I$5,LOOKUP(ROW(A2891),Paramètres!$Y$5:$Z$1005)-LOOKUP(ROW(A2891),Paramètres!$X$5:$Z$1005)*Paramètres!$P$7,0)&amp;OFFSET(Paramètres!L2895,-LOOKUP(ROW(A2891),Paramètres!$Y$5:$Z$1005)*Paramètres!$P$8,0),""))</f>
        <v/>
      </c>
      <c r="B2891" t="str">
        <f ca="1">IF(B2890="","",IFERROR(OFFSET(Paramètres!$D$5,LOOKUP(ROW(B2891),Paramètres!$W$5:$Z$1005)-LOOKUP(ROW(B2891),Paramètres!$V$5:$Z$1005)*Paramètres!$P$5,0)&amp;"/"&amp;OFFSET(Paramètres!$G$5,LOOKUP(ROW(B2891),Paramètres!$X$5:$Z$1005)-LOOKUP(ROW(B2891),Paramètres!$W$5:$Z$1005)*Paramètres!$P$6,0)&amp;"/"&amp;OFFSET(Paramètres!$J$5,LOOKUP(ROW(B2891),Paramètres!$Y$5:$Z$1005)-LOOKUP(ROW(B2891),Paramètres!$X$5:$Z$1005)*Paramètres!$P$7,0)&amp;"/"&amp;OFFSET(Paramètres!M2895,-LOOKUP(ROW(B2891),Paramètres!$Y$5:$Z$1005)*Paramètres!$P$8,0),""))</f>
        <v/>
      </c>
    </row>
    <row r="2892" spans="1:2" x14ac:dyDescent="0.25">
      <c r="A2892" t="str">
        <f ca="1">IF(A2891="","",IFERROR(OFFSET(Paramètres!$C$5,LOOKUP(ROW(A2892),Paramètres!$W$5:$Z$1005)-LOOKUP(ROW(A2892),Paramètres!$V$5:$Z$1005)*Paramètres!$P$5,0)&amp;OFFSET(Paramètres!$F$5,LOOKUP(ROW(A2892),Paramètres!$X$5:$Z$1005)-LOOKUP(ROW(A2892),Paramètres!$W$5:$Z$1005)*Paramètres!$P$6,0)&amp;OFFSET(Paramètres!$I$5,LOOKUP(ROW(A2892),Paramètres!$Y$5:$Z$1005)-LOOKUP(ROW(A2892),Paramètres!$X$5:$Z$1005)*Paramètres!$P$7,0)&amp;OFFSET(Paramètres!L2896,-LOOKUP(ROW(A2892),Paramètres!$Y$5:$Z$1005)*Paramètres!$P$8,0),""))</f>
        <v/>
      </c>
      <c r="B2892" t="str">
        <f ca="1">IF(B2891="","",IFERROR(OFFSET(Paramètres!$D$5,LOOKUP(ROW(B2892),Paramètres!$W$5:$Z$1005)-LOOKUP(ROW(B2892),Paramètres!$V$5:$Z$1005)*Paramètres!$P$5,0)&amp;"/"&amp;OFFSET(Paramètres!$G$5,LOOKUP(ROW(B2892),Paramètres!$X$5:$Z$1005)-LOOKUP(ROW(B2892),Paramètres!$W$5:$Z$1005)*Paramètres!$P$6,0)&amp;"/"&amp;OFFSET(Paramètres!$J$5,LOOKUP(ROW(B2892),Paramètres!$Y$5:$Z$1005)-LOOKUP(ROW(B2892),Paramètres!$X$5:$Z$1005)*Paramètres!$P$7,0)&amp;"/"&amp;OFFSET(Paramètres!M2896,-LOOKUP(ROW(B2892),Paramètres!$Y$5:$Z$1005)*Paramètres!$P$8,0),""))</f>
        <v/>
      </c>
    </row>
    <row r="2893" spans="1:2" x14ac:dyDescent="0.25">
      <c r="A2893" t="str">
        <f ca="1">IF(A2892="","",IFERROR(OFFSET(Paramètres!$C$5,LOOKUP(ROW(A2893),Paramètres!$W$5:$Z$1005)-LOOKUP(ROW(A2893),Paramètres!$V$5:$Z$1005)*Paramètres!$P$5,0)&amp;OFFSET(Paramètres!$F$5,LOOKUP(ROW(A2893),Paramètres!$X$5:$Z$1005)-LOOKUP(ROW(A2893),Paramètres!$W$5:$Z$1005)*Paramètres!$P$6,0)&amp;OFFSET(Paramètres!$I$5,LOOKUP(ROW(A2893),Paramètres!$Y$5:$Z$1005)-LOOKUP(ROW(A2893),Paramètres!$X$5:$Z$1005)*Paramètres!$P$7,0)&amp;OFFSET(Paramètres!L2897,-LOOKUP(ROW(A2893),Paramètres!$Y$5:$Z$1005)*Paramètres!$P$8,0),""))</f>
        <v/>
      </c>
      <c r="B2893" t="str">
        <f ca="1">IF(B2892="","",IFERROR(OFFSET(Paramètres!$D$5,LOOKUP(ROW(B2893),Paramètres!$W$5:$Z$1005)-LOOKUP(ROW(B2893),Paramètres!$V$5:$Z$1005)*Paramètres!$P$5,0)&amp;"/"&amp;OFFSET(Paramètres!$G$5,LOOKUP(ROW(B2893),Paramètres!$X$5:$Z$1005)-LOOKUP(ROW(B2893),Paramètres!$W$5:$Z$1005)*Paramètres!$P$6,0)&amp;"/"&amp;OFFSET(Paramètres!$J$5,LOOKUP(ROW(B2893),Paramètres!$Y$5:$Z$1005)-LOOKUP(ROW(B2893),Paramètres!$X$5:$Z$1005)*Paramètres!$P$7,0)&amp;"/"&amp;OFFSET(Paramètres!M2897,-LOOKUP(ROW(B2893),Paramètres!$Y$5:$Z$1005)*Paramètres!$P$8,0),""))</f>
        <v/>
      </c>
    </row>
    <row r="2894" spans="1:2" x14ac:dyDescent="0.25">
      <c r="A2894" t="str">
        <f ca="1">IF(A2893="","",IFERROR(OFFSET(Paramètres!$C$5,LOOKUP(ROW(A2894),Paramètres!$W$5:$Z$1005)-LOOKUP(ROW(A2894),Paramètres!$V$5:$Z$1005)*Paramètres!$P$5,0)&amp;OFFSET(Paramètres!$F$5,LOOKUP(ROW(A2894),Paramètres!$X$5:$Z$1005)-LOOKUP(ROW(A2894),Paramètres!$W$5:$Z$1005)*Paramètres!$P$6,0)&amp;OFFSET(Paramètres!$I$5,LOOKUP(ROW(A2894),Paramètres!$Y$5:$Z$1005)-LOOKUP(ROW(A2894),Paramètres!$X$5:$Z$1005)*Paramètres!$P$7,0)&amp;OFFSET(Paramètres!L2898,-LOOKUP(ROW(A2894),Paramètres!$Y$5:$Z$1005)*Paramètres!$P$8,0),""))</f>
        <v/>
      </c>
      <c r="B2894" t="str">
        <f ca="1">IF(B2893="","",IFERROR(OFFSET(Paramètres!$D$5,LOOKUP(ROW(B2894),Paramètres!$W$5:$Z$1005)-LOOKUP(ROW(B2894),Paramètres!$V$5:$Z$1005)*Paramètres!$P$5,0)&amp;"/"&amp;OFFSET(Paramètres!$G$5,LOOKUP(ROW(B2894),Paramètres!$X$5:$Z$1005)-LOOKUP(ROW(B2894),Paramètres!$W$5:$Z$1005)*Paramètres!$P$6,0)&amp;"/"&amp;OFFSET(Paramètres!$J$5,LOOKUP(ROW(B2894),Paramètres!$Y$5:$Z$1005)-LOOKUP(ROW(B2894),Paramètres!$X$5:$Z$1005)*Paramètres!$P$7,0)&amp;"/"&amp;OFFSET(Paramètres!M2898,-LOOKUP(ROW(B2894),Paramètres!$Y$5:$Z$1005)*Paramètres!$P$8,0),""))</f>
        <v/>
      </c>
    </row>
    <row r="2895" spans="1:2" x14ac:dyDescent="0.25">
      <c r="A2895" t="str">
        <f ca="1">IF(A2894="","",IFERROR(OFFSET(Paramètres!$C$5,LOOKUP(ROW(A2895),Paramètres!$W$5:$Z$1005)-LOOKUP(ROW(A2895),Paramètres!$V$5:$Z$1005)*Paramètres!$P$5,0)&amp;OFFSET(Paramètres!$F$5,LOOKUP(ROW(A2895),Paramètres!$X$5:$Z$1005)-LOOKUP(ROW(A2895),Paramètres!$W$5:$Z$1005)*Paramètres!$P$6,0)&amp;OFFSET(Paramètres!$I$5,LOOKUP(ROW(A2895),Paramètres!$Y$5:$Z$1005)-LOOKUP(ROW(A2895),Paramètres!$X$5:$Z$1005)*Paramètres!$P$7,0)&amp;OFFSET(Paramètres!L2899,-LOOKUP(ROW(A2895),Paramètres!$Y$5:$Z$1005)*Paramètres!$P$8,0),""))</f>
        <v/>
      </c>
      <c r="B2895" t="str">
        <f ca="1">IF(B2894="","",IFERROR(OFFSET(Paramètres!$D$5,LOOKUP(ROW(B2895),Paramètres!$W$5:$Z$1005)-LOOKUP(ROW(B2895),Paramètres!$V$5:$Z$1005)*Paramètres!$P$5,0)&amp;"/"&amp;OFFSET(Paramètres!$G$5,LOOKUP(ROW(B2895),Paramètres!$X$5:$Z$1005)-LOOKUP(ROW(B2895),Paramètres!$W$5:$Z$1005)*Paramètres!$P$6,0)&amp;"/"&amp;OFFSET(Paramètres!$J$5,LOOKUP(ROW(B2895),Paramètres!$Y$5:$Z$1005)-LOOKUP(ROW(B2895),Paramètres!$X$5:$Z$1005)*Paramètres!$P$7,0)&amp;"/"&amp;OFFSET(Paramètres!M2899,-LOOKUP(ROW(B2895),Paramètres!$Y$5:$Z$1005)*Paramètres!$P$8,0),""))</f>
        <v/>
      </c>
    </row>
    <row r="2896" spans="1:2" x14ac:dyDescent="0.25">
      <c r="A2896" t="str">
        <f ca="1">IF(A2895="","",IFERROR(OFFSET(Paramètres!$C$5,LOOKUP(ROW(A2896),Paramètres!$W$5:$Z$1005)-LOOKUP(ROW(A2896),Paramètres!$V$5:$Z$1005)*Paramètres!$P$5,0)&amp;OFFSET(Paramètres!$F$5,LOOKUP(ROW(A2896),Paramètres!$X$5:$Z$1005)-LOOKUP(ROW(A2896),Paramètres!$W$5:$Z$1005)*Paramètres!$P$6,0)&amp;OFFSET(Paramètres!$I$5,LOOKUP(ROW(A2896),Paramètres!$Y$5:$Z$1005)-LOOKUP(ROW(A2896),Paramètres!$X$5:$Z$1005)*Paramètres!$P$7,0)&amp;OFFSET(Paramètres!L2900,-LOOKUP(ROW(A2896),Paramètres!$Y$5:$Z$1005)*Paramètres!$P$8,0),""))</f>
        <v/>
      </c>
      <c r="B2896" t="str">
        <f ca="1">IF(B2895="","",IFERROR(OFFSET(Paramètres!$D$5,LOOKUP(ROW(B2896),Paramètres!$W$5:$Z$1005)-LOOKUP(ROW(B2896),Paramètres!$V$5:$Z$1005)*Paramètres!$P$5,0)&amp;"/"&amp;OFFSET(Paramètres!$G$5,LOOKUP(ROW(B2896),Paramètres!$X$5:$Z$1005)-LOOKUP(ROW(B2896),Paramètres!$W$5:$Z$1005)*Paramètres!$P$6,0)&amp;"/"&amp;OFFSET(Paramètres!$J$5,LOOKUP(ROW(B2896),Paramètres!$Y$5:$Z$1005)-LOOKUP(ROW(B2896),Paramètres!$X$5:$Z$1005)*Paramètres!$P$7,0)&amp;"/"&amp;OFFSET(Paramètres!M2900,-LOOKUP(ROW(B2896),Paramètres!$Y$5:$Z$1005)*Paramètres!$P$8,0),""))</f>
        <v/>
      </c>
    </row>
    <row r="2897" spans="1:2" x14ac:dyDescent="0.25">
      <c r="A2897" t="str">
        <f ca="1">IF(A2896="","",IFERROR(OFFSET(Paramètres!$C$5,LOOKUP(ROW(A2897),Paramètres!$W$5:$Z$1005)-LOOKUP(ROW(A2897),Paramètres!$V$5:$Z$1005)*Paramètres!$P$5,0)&amp;OFFSET(Paramètres!$F$5,LOOKUP(ROW(A2897),Paramètres!$X$5:$Z$1005)-LOOKUP(ROW(A2897),Paramètres!$W$5:$Z$1005)*Paramètres!$P$6,0)&amp;OFFSET(Paramètres!$I$5,LOOKUP(ROW(A2897),Paramètres!$Y$5:$Z$1005)-LOOKUP(ROW(A2897),Paramètres!$X$5:$Z$1005)*Paramètres!$P$7,0)&amp;OFFSET(Paramètres!L2901,-LOOKUP(ROW(A2897),Paramètres!$Y$5:$Z$1005)*Paramètres!$P$8,0),""))</f>
        <v/>
      </c>
      <c r="B2897" t="str">
        <f ca="1">IF(B2896="","",IFERROR(OFFSET(Paramètres!$D$5,LOOKUP(ROW(B2897),Paramètres!$W$5:$Z$1005)-LOOKUP(ROW(B2897),Paramètres!$V$5:$Z$1005)*Paramètres!$P$5,0)&amp;"/"&amp;OFFSET(Paramètres!$G$5,LOOKUP(ROW(B2897),Paramètres!$X$5:$Z$1005)-LOOKUP(ROW(B2897),Paramètres!$W$5:$Z$1005)*Paramètres!$P$6,0)&amp;"/"&amp;OFFSET(Paramètres!$J$5,LOOKUP(ROW(B2897),Paramètres!$Y$5:$Z$1005)-LOOKUP(ROW(B2897),Paramètres!$X$5:$Z$1005)*Paramètres!$P$7,0)&amp;"/"&amp;OFFSET(Paramètres!M2901,-LOOKUP(ROW(B2897),Paramètres!$Y$5:$Z$1005)*Paramètres!$P$8,0),""))</f>
        <v/>
      </c>
    </row>
    <row r="2898" spans="1:2" x14ac:dyDescent="0.25">
      <c r="A2898" t="str">
        <f ca="1">IF(A2897="","",IFERROR(OFFSET(Paramètres!$C$5,LOOKUP(ROW(A2898),Paramètres!$W$5:$Z$1005)-LOOKUP(ROW(A2898),Paramètres!$V$5:$Z$1005)*Paramètres!$P$5,0)&amp;OFFSET(Paramètres!$F$5,LOOKUP(ROW(A2898),Paramètres!$X$5:$Z$1005)-LOOKUP(ROW(A2898),Paramètres!$W$5:$Z$1005)*Paramètres!$P$6,0)&amp;OFFSET(Paramètres!$I$5,LOOKUP(ROW(A2898),Paramètres!$Y$5:$Z$1005)-LOOKUP(ROW(A2898),Paramètres!$X$5:$Z$1005)*Paramètres!$P$7,0)&amp;OFFSET(Paramètres!L2902,-LOOKUP(ROW(A2898),Paramètres!$Y$5:$Z$1005)*Paramètres!$P$8,0),""))</f>
        <v/>
      </c>
      <c r="B2898" t="str">
        <f ca="1">IF(B2897="","",IFERROR(OFFSET(Paramètres!$D$5,LOOKUP(ROW(B2898),Paramètres!$W$5:$Z$1005)-LOOKUP(ROW(B2898),Paramètres!$V$5:$Z$1005)*Paramètres!$P$5,0)&amp;"/"&amp;OFFSET(Paramètres!$G$5,LOOKUP(ROW(B2898),Paramètres!$X$5:$Z$1005)-LOOKUP(ROW(B2898),Paramètres!$W$5:$Z$1005)*Paramètres!$P$6,0)&amp;"/"&amp;OFFSET(Paramètres!$J$5,LOOKUP(ROW(B2898),Paramètres!$Y$5:$Z$1005)-LOOKUP(ROW(B2898),Paramètres!$X$5:$Z$1005)*Paramètres!$P$7,0)&amp;"/"&amp;OFFSET(Paramètres!M2902,-LOOKUP(ROW(B2898),Paramètres!$Y$5:$Z$1005)*Paramètres!$P$8,0),""))</f>
        <v/>
      </c>
    </row>
    <row r="2899" spans="1:2" x14ac:dyDescent="0.25">
      <c r="A2899" t="str">
        <f ca="1">IF(A2898="","",IFERROR(OFFSET(Paramètres!$C$5,LOOKUP(ROW(A2899),Paramètres!$W$5:$Z$1005)-LOOKUP(ROW(A2899),Paramètres!$V$5:$Z$1005)*Paramètres!$P$5,0)&amp;OFFSET(Paramètres!$F$5,LOOKUP(ROW(A2899),Paramètres!$X$5:$Z$1005)-LOOKUP(ROW(A2899),Paramètres!$W$5:$Z$1005)*Paramètres!$P$6,0)&amp;OFFSET(Paramètres!$I$5,LOOKUP(ROW(A2899),Paramètres!$Y$5:$Z$1005)-LOOKUP(ROW(A2899),Paramètres!$X$5:$Z$1005)*Paramètres!$P$7,0)&amp;OFFSET(Paramètres!L2903,-LOOKUP(ROW(A2899),Paramètres!$Y$5:$Z$1005)*Paramètres!$P$8,0),""))</f>
        <v/>
      </c>
      <c r="B2899" t="str">
        <f ca="1">IF(B2898="","",IFERROR(OFFSET(Paramètres!$D$5,LOOKUP(ROW(B2899),Paramètres!$W$5:$Z$1005)-LOOKUP(ROW(B2899),Paramètres!$V$5:$Z$1005)*Paramètres!$P$5,0)&amp;"/"&amp;OFFSET(Paramètres!$G$5,LOOKUP(ROW(B2899),Paramètres!$X$5:$Z$1005)-LOOKUP(ROW(B2899),Paramètres!$W$5:$Z$1005)*Paramètres!$P$6,0)&amp;"/"&amp;OFFSET(Paramètres!$J$5,LOOKUP(ROW(B2899),Paramètres!$Y$5:$Z$1005)-LOOKUP(ROW(B2899),Paramètres!$X$5:$Z$1005)*Paramètres!$P$7,0)&amp;"/"&amp;OFFSET(Paramètres!M2903,-LOOKUP(ROW(B2899),Paramètres!$Y$5:$Z$1005)*Paramètres!$P$8,0),""))</f>
        <v/>
      </c>
    </row>
    <row r="2900" spans="1:2" x14ac:dyDescent="0.25">
      <c r="A2900" t="str">
        <f ca="1">IF(A2899="","",IFERROR(OFFSET(Paramètres!$C$5,LOOKUP(ROW(A2900),Paramètres!$W$5:$Z$1005)-LOOKUP(ROW(A2900),Paramètres!$V$5:$Z$1005)*Paramètres!$P$5,0)&amp;OFFSET(Paramètres!$F$5,LOOKUP(ROW(A2900),Paramètres!$X$5:$Z$1005)-LOOKUP(ROW(A2900),Paramètres!$W$5:$Z$1005)*Paramètres!$P$6,0)&amp;OFFSET(Paramètres!$I$5,LOOKUP(ROW(A2900),Paramètres!$Y$5:$Z$1005)-LOOKUP(ROW(A2900),Paramètres!$X$5:$Z$1005)*Paramètres!$P$7,0)&amp;OFFSET(Paramètres!L2904,-LOOKUP(ROW(A2900),Paramètres!$Y$5:$Z$1005)*Paramètres!$P$8,0),""))</f>
        <v/>
      </c>
      <c r="B2900" t="str">
        <f ca="1">IF(B2899="","",IFERROR(OFFSET(Paramètres!$D$5,LOOKUP(ROW(B2900),Paramètres!$W$5:$Z$1005)-LOOKUP(ROW(B2900),Paramètres!$V$5:$Z$1005)*Paramètres!$P$5,0)&amp;"/"&amp;OFFSET(Paramètres!$G$5,LOOKUP(ROW(B2900),Paramètres!$X$5:$Z$1005)-LOOKUP(ROW(B2900),Paramètres!$W$5:$Z$1005)*Paramètres!$P$6,0)&amp;"/"&amp;OFFSET(Paramètres!$J$5,LOOKUP(ROW(B2900),Paramètres!$Y$5:$Z$1005)-LOOKUP(ROW(B2900),Paramètres!$X$5:$Z$1005)*Paramètres!$P$7,0)&amp;"/"&amp;OFFSET(Paramètres!M2904,-LOOKUP(ROW(B2900),Paramètres!$Y$5:$Z$1005)*Paramètres!$P$8,0),""))</f>
        <v/>
      </c>
    </row>
    <row r="2901" spans="1:2" x14ac:dyDescent="0.25">
      <c r="A2901" t="str">
        <f ca="1">IF(A2900="","",IFERROR(OFFSET(Paramètres!$C$5,LOOKUP(ROW(A2901),Paramètres!$W$5:$Z$1005)-LOOKUP(ROW(A2901),Paramètres!$V$5:$Z$1005)*Paramètres!$P$5,0)&amp;OFFSET(Paramètres!$F$5,LOOKUP(ROW(A2901),Paramètres!$X$5:$Z$1005)-LOOKUP(ROW(A2901),Paramètres!$W$5:$Z$1005)*Paramètres!$P$6,0)&amp;OFFSET(Paramètres!$I$5,LOOKUP(ROW(A2901),Paramètres!$Y$5:$Z$1005)-LOOKUP(ROW(A2901),Paramètres!$X$5:$Z$1005)*Paramètres!$P$7,0)&amp;OFFSET(Paramètres!L2905,-LOOKUP(ROW(A2901),Paramètres!$Y$5:$Z$1005)*Paramètres!$P$8,0),""))</f>
        <v/>
      </c>
      <c r="B2901" t="str">
        <f ca="1">IF(B2900="","",IFERROR(OFFSET(Paramètres!$D$5,LOOKUP(ROW(B2901),Paramètres!$W$5:$Z$1005)-LOOKUP(ROW(B2901),Paramètres!$V$5:$Z$1005)*Paramètres!$P$5,0)&amp;"/"&amp;OFFSET(Paramètres!$G$5,LOOKUP(ROW(B2901),Paramètres!$X$5:$Z$1005)-LOOKUP(ROW(B2901),Paramètres!$W$5:$Z$1005)*Paramètres!$P$6,0)&amp;"/"&amp;OFFSET(Paramètres!$J$5,LOOKUP(ROW(B2901),Paramètres!$Y$5:$Z$1005)-LOOKUP(ROW(B2901),Paramètres!$X$5:$Z$1005)*Paramètres!$P$7,0)&amp;"/"&amp;OFFSET(Paramètres!M2905,-LOOKUP(ROW(B2901),Paramètres!$Y$5:$Z$1005)*Paramètres!$P$8,0),""))</f>
        <v/>
      </c>
    </row>
    <row r="2902" spans="1:2" x14ac:dyDescent="0.25">
      <c r="A2902" t="str">
        <f ca="1">IF(A2901="","",IFERROR(OFFSET(Paramètres!$C$5,LOOKUP(ROW(A2902),Paramètres!$W$5:$Z$1005)-LOOKUP(ROW(A2902),Paramètres!$V$5:$Z$1005)*Paramètres!$P$5,0)&amp;OFFSET(Paramètres!$F$5,LOOKUP(ROW(A2902),Paramètres!$X$5:$Z$1005)-LOOKUP(ROW(A2902),Paramètres!$W$5:$Z$1005)*Paramètres!$P$6,0)&amp;OFFSET(Paramètres!$I$5,LOOKUP(ROW(A2902),Paramètres!$Y$5:$Z$1005)-LOOKUP(ROW(A2902),Paramètres!$X$5:$Z$1005)*Paramètres!$P$7,0)&amp;OFFSET(Paramètres!L2906,-LOOKUP(ROW(A2902),Paramètres!$Y$5:$Z$1005)*Paramètres!$P$8,0),""))</f>
        <v/>
      </c>
      <c r="B2902" t="str">
        <f ca="1">IF(B2901="","",IFERROR(OFFSET(Paramètres!$D$5,LOOKUP(ROW(B2902),Paramètres!$W$5:$Z$1005)-LOOKUP(ROW(B2902),Paramètres!$V$5:$Z$1005)*Paramètres!$P$5,0)&amp;"/"&amp;OFFSET(Paramètres!$G$5,LOOKUP(ROW(B2902),Paramètres!$X$5:$Z$1005)-LOOKUP(ROW(B2902),Paramètres!$W$5:$Z$1005)*Paramètres!$P$6,0)&amp;"/"&amp;OFFSET(Paramètres!$J$5,LOOKUP(ROW(B2902),Paramètres!$Y$5:$Z$1005)-LOOKUP(ROW(B2902),Paramètres!$X$5:$Z$1005)*Paramètres!$P$7,0)&amp;"/"&amp;OFFSET(Paramètres!M2906,-LOOKUP(ROW(B2902),Paramètres!$Y$5:$Z$1005)*Paramètres!$P$8,0),""))</f>
        <v/>
      </c>
    </row>
    <row r="2903" spans="1:2" x14ac:dyDescent="0.25">
      <c r="A2903" t="str">
        <f ca="1">IF(A2902="","",IFERROR(OFFSET(Paramètres!$C$5,LOOKUP(ROW(A2903),Paramètres!$W$5:$Z$1005)-LOOKUP(ROW(A2903),Paramètres!$V$5:$Z$1005)*Paramètres!$P$5,0)&amp;OFFSET(Paramètres!$F$5,LOOKUP(ROW(A2903),Paramètres!$X$5:$Z$1005)-LOOKUP(ROW(A2903),Paramètres!$W$5:$Z$1005)*Paramètres!$P$6,0)&amp;OFFSET(Paramètres!$I$5,LOOKUP(ROW(A2903),Paramètres!$Y$5:$Z$1005)-LOOKUP(ROW(A2903),Paramètres!$X$5:$Z$1005)*Paramètres!$P$7,0)&amp;OFFSET(Paramètres!L2907,-LOOKUP(ROW(A2903),Paramètres!$Y$5:$Z$1005)*Paramètres!$P$8,0),""))</f>
        <v/>
      </c>
      <c r="B2903" t="str">
        <f ca="1">IF(B2902="","",IFERROR(OFFSET(Paramètres!$D$5,LOOKUP(ROW(B2903),Paramètres!$W$5:$Z$1005)-LOOKUP(ROW(B2903),Paramètres!$V$5:$Z$1005)*Paramètres!$P$5,0)&amp;"/"&amp;OFFSET(Paramètres!$G$5,LOOKUP(ROW(B2903),Paramètres!$X$5:$Z$1005)-LOOKUP(ROW(B2903),Paramètres!$W$5:$Z$1005)*Paramètres!$P$6,0)&amp;"/"&amp;OFFSET(Paramètres!$J$5,LOOKUP(ROW(B2903),Paramètres!$Y$5:$Z$1005)-LOOKUP(ROW(B2903),Paramètres!$X$5:$Z$1005)*Paramètres!$P$7,0)&amp;"/"&amp;OFFSET(Paramètres!M2907,-LOOKUP(ROW(B2903),Paramètres!$Y$5:$Z$1005)*Paramètres!$P$8,0),""))</f>
        <v/>
      </c>
    </row>
    <row r="2904" spans="1:2" x14ac:dyDescent="0.25">
      <c r="A2904" t="str">
        <f ca="1">IF(A2903="","",IFERROR(OFFSET(Paramètres!$C$5,LOOKUP(ROW(A2904),Paramètres!$W$5:$Z$1005)-LOOKUP(ROW(A2904),Paramètres!$V$5:$Z$1005)*Paramètres!$P$5,0)&amp;OFFSET(Paramètres!$F$5,LOOKUP(ROW(A2904),Paramètres!$X$5:$Z$1005)-LOOKUP(ROW(A2904),Paramètres!$W$5:$Z$1005)*Paramètres!$P$6,0)&amp;OFFSET(Paramètres!$I$5,LOOKUP(ROW(A2904),Paramètres!$Y$5:$Z$1005)-LOOKUP(ROW(A2904),Paramètres!$X$5:$Z$1005)*Paramètres!$P$7,0)&amp;OFFSET(Paramètres!L2908,-LOOKUP(ROW(A2904),Paramètres!$Y$5:$Z$1005)*Paramètres!$P$8,0),""))</f>
        <v/>
      </c>
      <c r="B2904" t="str">
        <f ca="1">IF(B2903="","",IFERROR(OFFSET(Paramètres!$D$5,LOOKUP(ROW(B2904),Paramètres!$W$5:$Z$1005)-LOOKUP(ROW(B2904),Paramètres!$V$5:$Z$1005)*Paramètres!$P$5,0)&amp;"/"&amp;OFFSET(Paramètres!$G$5,LOOKUP(ROW(B2904),Paramètres!$X$5:$Z$1005)-LOOKUP(ROW(B2904),Paramètres!$W$5:$Z$1005)*Paramètres!$P$6,0)&amp;"/"&amp;OFFSET(Paramètres!$J$5,LOOKUP(ROW(B2904),Paramètres!$Y$5:$Z$1005)-LOOKUP(ROW(B2904),Paramètres!$X$5:$Z$1005)*Paramètres!$P$7,0)&amp;"/"&amp;OFFSET(Paramètres!M2908,-LOOKUP(ROW(B2904),Paramètres!$Y$5:$Z$1005)*Paramètres!$P$8,0),""))</f>
        <v/>
      </c>
    </row>
    <row r="2905" spans="1:2" x14ac:dyDescent="0.25">
      <c r="A2905" t="str">
        <f ca="1">IF(A2904="","",IFERROR(OFFSET(Paramètres!$C$5,LOOKUP(ROW(A2905),Paramètres!$W$5:$Z$1005)-LOOKUP(ROW(A2905),Paramètres!$V$5:$Z$1005)*Paramètres!$P$5,0)&amp;OFFSET(Paramètres!$F$5,LOOKUP(ROW(A2905),Paramètres!$X$5:$Z$1005)-LOOKUP(ROW(A2905),Paramètres!$W$5:$Z$1005)*Paramètres!$P$6,0)&amp;OFFSET(Paramètres!$I$5,LOOKUP(ROW(A2905),Paramètres!$Y$5:$Z$1005)-LOOKUP(ROW(A2905),Paramètres!$X$5:$Z$1005)*Paramètres!$P$7,0)&amp;OFFSET(Paramètres!L2909,-LOOKUP(ROW(A2905),Paramètres!$Y$5:$Z$1005)*Paramètres!$P$8,0),""))</f>
        <v/>
      </c>
      <c r="B2905" t="str">
        <f ca="1">IF(B2904="","",IFERROR(OFFSET(Paramètres!$D$5,LOOKUP(ROW(B2905),Paramètres!$W$5:$Z$1005)-LOOKUP(ROW(B2905),Paramètres!$V$5:$Z$1005)*Paramètres!$P$5,0)&amp;"/"&amp;OFFSET(Paramètres!$G$5,LOOKUP(ROW(B2905),Paramètres!$X$5:$Z$1005)-LOOKUP(ROW(B2905),Paramètres!$W$5:$Z$1005)*Paramètres!$P$6,0)&amp;"/"&amp;OFFSET(Paramètres!$J$5,LOOKUP(ROW(B2905),Paramètres!$Y$5:$Z$1005)-LOOKUP(ROW(B2905),Paramètres!$X$5:$Z$1005)*Paramètres!$P$7,0)&amp;"/"&amp;OFFSET(Paramètres!M2909,-LOOKUP(ROW(B2905),Paramètres!$Y$5:$Z$1005)*Paramètres!$P$8,0),""))</f>
        <v/>
      </c>
    </row>
    <row r="2906" spans="1:2" x14ac:dyDescent="0.25">
      <c r="A2906" t="str">
        <f ca="1">IF(A2905="","",IFERROR(OFFSET(Paramètres!$C$5,LOOKUP(ROW(A2906),Paramètres!$W$5:$Z$1005)-LOOKUP(ROW(A2906),Paramètres!$V$5:$Z$1005)*Paramètres!$P$5,0)&amp;OFFSET(Paramètres!$F$5,LOOKUP(ROW(A2906),Paramètres!$X$5:$Z$1005)-LOOKUP(ROW(A2906),Paramètres!$W$5:$Z$1005)*Paramètres!$P$6,0)&amp;OFFSET(Paramètres!$I$5,LOOKUP(ROW(A2906),Paramètres!$Y$5:$Z$1005)-LOOKUP(ROW(A2906),Paramètres!$X$5:$Z$1005)*Paramètres!$P$7,0)&amp;OFFSET(Paramètres!L2910,-LOOKUP(ROW(A2906),Paramètres!$Y$5:$Z$1005)*Paramètres!$P$8,0),""))</f>
        <v/>
      </c>
      <c r="B2906" t="str">
        <f ca="1">IF(B2905="","",IFERROR(OFFSET(Paramètres!$D$5,LOOKUP(ROW(B2906),Paramètres!$W$5:$Z$1005)-LOOKUP(ROW(B2906),Paramètres!$V$5:$Z$1005)*Paramètres!$P$5,0)&amp;"/"&amp;OFFSET(Paramètres!$G$5,LOOKUP(ROW(B2906),Paramètres!$X$5:$Z$1005)-LOOKUP(ROW(B2906),Paramètres!$W$5:$Z$1005)*Paramètres!$P$6,0)&amp;"/"&amp;OFFSET(Paramètres!$J$5,LOOKUP(ROW(B2906),Paramètres!$Y$5:$Z$1005)-LOOKUP(ROW(B2906),Paramètres!$X$5:$Z$1005)*Paramètres!$P$7,0)&amp;"/"&amp;OFFSET(Paramètres!M2910,-LOOKUP(ROW(B2906),Paramètres!$Y$5:$Z$1005)*Paramètres!$P$8,0),""))</f>
        <v/>
      </c>
    </row>
    <row r="2907" spans="1:2" x14ac:dyDescent="0.25">
      <c r="A2907" t="str">
        <f ca="1">IF(A2906="","",IFERROR(OFFSET(Paramètres!$C$5,LOOKUP(ROW(A2907),Paramètres!$W$5:$Z$1005)-LOOKUP(ROW(A2907),Paramètres!$V$5:$Z$1005)*Paramètres!$P$5,0)&amp;OFFSET(Paramètres!$F$5,LOOKUP(ROW(A2907),Paramètres!$X$5:$Z$1005)-LOOKUP(ROW(A2907),Paramètres!$W$5:$Z$1005)*Paramètres!$P$6,0)&amp;OFFSET(Paramètres!$I$5,LOOKUP(ROW(A2907),Paramètres!$Y$5:$Z$1005)-LOOKUP(ROW(A2907),Paramètres!$X$5:$Z$1005)*Paramètres!$P$7,0)&amp;OFFSET(Paramètres!L2911,-LOOKUP(ROW(A2907),Paramètres!$Y$5:$Z$1005)*Paramètres!$P$8,0),""))</f>
        <v/>
      </c>
      <c r="B2907" t="str">
        <f ca="1">IF(B2906="","",IFERROR(OFFSET(Paramètres!$D$5,LOOKUP(ROW(B2907),Paramètres!$W$5:$Z$1005)-LOOKUP(ROW(B2907),Paramètres!$V$5:$Z$1005)*Paramètres!$P$5,0)&amp;"/"&amp;OFFSET(Paramètres!$G$5,LOOKUP(ROW(B2907),Paramètres!$X$5:$Z$1005)-LOOKUP(ROW(B2907),Paramètres!$W$5:$Z$1005)*Paramètres!$P$6,0)&amp;"/"&amp;OFFSET(Paramètres!$J$5,LOOKUP(ROW(B2907),Paramètres!$Y$5:$Z$1005)-LOOKUP(ROW(B2907),Paramètres!$X$5:$Z$1005)*Paramètres!$P$7,0)&amp;"/"&amp;OFFSET(Paramètres!M2911,-LOOKUP(ROW(B2907),Paramètres!$Y$5:$Z$1005)*Paramètres!$P$8,0),""))</f>
        <v/>
      </c>
    </row>
    <row r="2908" spans="1:2" x14ac:dyDescent="0.25">
      <c r="A2908" t="str">
        <f ca="1">IF(A2907="","",IFERROR(OFFSET(Paramètres!$C$5,LOOKUP(ROW(A2908),Paramètres!$W$5:$Z$1005)-LOOKUP(ROW(A2908),Paramètres!$V$5:$Z$1005)*Paramètres!$P$5,0)&amp;OFFSET(Paramètres!$F$5,LOOKUP(ROW(A2908),Paramètres!$X$5:$Z$1005)-LOOKUP(ROW(A2908),Paramètres!$W$5:$Z$1005)*Paramètres!$P$6,0)&amp;OFFSET(Paramètres!$I$5,LOOKUP(ROW(A2908),Paramètres!$Y$5:$Z$1005)-LOOKUP(ROW(A2908),Paramètres!$X$5:$Z$1005)*Paramètres!$P$7,0)&amp;OFFSET(Paramètres!L2912,-LOOKUP(ROW(A2908),Paramètres!$Y$5:$Z$1005)*Paramètres!$P$8,0),""))</f>
        <v/>
      </c>
      <c r="B2908" t="str">
        <f ca="1">IF(B2907="","",IFERROR(OFFSET(Paramètres!$D$5,LOOKUP(ROW(B2908),Paramètres!$W$5:$Z$1005)-LOOKUP(ROW(B2908),Paramètres!$V$5:$Z$1005)*Paramètres!$P$5,0)&amp;"/"&amp;OFFSET(Paramètres!$G$5,LOOKUP(ROW(B2908),Paramètres!$X$5:$Z$1005)-LOOKUP(ROW(B2908),Paramètres!$W$5:$Z$1005)*Paramètres!$P$6,0)&amp;"/"&amp;OFFSET(Paramètres!$J$5,LOOKUP(ROW(B2908),Paramètres!$Y$5:$Z$1005)-LOOKUP(ROW(B2908),Paramètres!$X$5:$Z$1005)*Paramètres!$P$7,0)&amp;"/"&amp;OFFSET(Paramètres!M2912,-LOOKUP(ROW(B2908),Paramètres!$Y$5:$Z$1005)*Paramètres!$P$8,0),""))</f>
        <v/>
      </c>
    </row>
    <row r="2909" spans="1:2" x14ac:dyDescent="0.25">
      <c r="A2909" t="str">
        <f ca="1">IF(A2908="","",IFERROR(OFFSET(Paramètres!$C$5,LOOKUP(ROW(A2909),Paramètres!$W$5:$Z$1005)-LOOKUP(ROW(A2909),Paramètres!$V$5:$Z$1005)*Paramètres!$P$5,0)&amp;OFFSET(Paramètres!$F$5,LOOKUP(ROW(A2909),Paramètres!$X$5:$Z$1005)-LOOKUP(ROW(A2909),Paramètres!$W$5:$Z$1005)*Paramètres!$P$6,0)&amp;OFFSET(Paramètres!$I$5,LOOKUP(ROW(A2909),Paramètres!$Y$5:$Z$1005)-LOOKUP(ROW(A2909),Paramètres!$X$5:$Z$1005)*Paramètres!$P$7,0)&amp;OFFSET(Paramètres!L2913,-LOOKUP(ROW(A2909),Paramètres!$Y$5:$Z$1005)*Paramètres!$P$8,0),""))</f>
        <v/>
      </c>
      <c r="B2909" t="str">
        <f ca="1">IF(B2908="","",IFERROR(OFFSET(Paramètres!$D$5,LOOKUP(ROW(B2909),Paramètres!$W$5:$Z$1005)-LOOKUP(ROW(B2909),Paramètres!$V$5:$Z$1005)*Paramètres!$P$5,0)&amp;"/"&amp;OFFSET(Paramètres!$G$5,LOOKUP(ROW(B2909),Paramètres!$X$5:$Z$1005)-LOOKUP(ROW(B2909),Paramètres!$W$5:$Z$1005)*Paramètres!$P$6,0)&amp;"/"&amp;OFFSET(Paramètres!$J$5,LOOKUP(ROW(B2909),Paramètres!$Y$5:$Z$1005)-LOOKUP(ROW(B2909),Paramètres!$X$5:$Z$1005)*Paramètres!$P$7,0)&amp;"/"&amp;OFFSET(Paramètres!M2913,-LOOKUP(ROW(B2909),Paramètres!$Y$5:$Z$1005)*Paramètres!$P$8,0),""))</f>
        <v/>
      </c>
    </row>
    <row r="2910" spans="1:2" x14ac:dyDescent="0.25">
      <c r="A2910" t="str">
        <f ca="1">IF(A2909="","",IFERROR(OFFSET(Paramètres!$C$5,LOOKUP(ROW(A2910),Paramètres!$W$5:$Z$1005)-LOOKUP(ROW(A2910),Paramètres!$V$5:$Z$1005)*Paramètres!$P$5,0)&amp;OFFSET(Paramètres!$F$5,LOOKUP(ROW(A2910),Paramètres!$X$5:$Z$1005)-LOOKUP(ROW(A2910),Paramètres!$W$5:$Z$1005)*Paramètres!$P$6,0)&amp;OFFSET(Paramètres!$I$5,LOOKUP(ROW(A2910),Paramètres!$Y$5:$Z$1005)-LOOKUP(ROW(A2910),Paramètres!$X$5:$Z$1005)*Paramètres!$P$7,0)&amp;OFFSET(Paramètres!L2914,-LOOKUP(ROW(A2910),Paramètres!$Y$5:$Z$1005)*Paramètres!$P$8,0),""))</f>
        <v/>
      </c>
      <c r="B2910" t="str">
        <f ca="1">IF(B2909="","",IFERROR(OFFSET(Paramètres!$D$5,LOOKUP(ROW(B2910),Paramètres!$W$5:$Z$1005)-LOOKUP(ROW(B2910),Paramètres!$V$5:$Z$1005)*Paramètres!$P$5,0)&amp;"/"&amp;OFFSET(Paramètres!$G$5,LOOKUP(ROW(B2910),Paramètres!$X$5:$Z$1005)-LOOKUP(ROW(B2910),Paramètres!$W$5:$Z$1005)*Paramètres!$P$6,0)&amp;"/"&amp;OFFSET(Paramètres!$J$5,LOOKUP(ROW(B2910),Paramètres!$Y$5:$Z$1005)-LOOKUP(ROW(B2910),Paramètres!$X$5:$Z$1005)*Paramètres!$P$7,0)&amp;"/"&amp;OFFSET(Paramètres!M2914,-LOOKUP(ROW(B2910),Paramètres!$Y$5:$Z$1005)*Paramètres!$P$8,0),""))</f>
        <v/>
      </c>
    </row>
    <row r="2911" spans="1:2" x14ac:dyDescent="0.25">
      <c r="A2911" t="str">
        <f ca="1">IF(A2910="","",IFERROR(OFFSET(Paramètres!$C$5,LOOKUP(ROW(A2911),Paramètres!$W$5:$Z$1005)-LOOKUP(ROW(A2911),Paramètres!$V$5:$Z$1005)*Paramètres!$P$5,0)&amp;OFFSET(Paramètres!$F$5,LOOKUP(ROW(A2911),Paramètres!$X$5:$Z$1005)-LOOKUP(ROW(A2911),Paramètres!$W$5:$Z$1005)*Paramètres!$P$6,0)&amp;OFFSET(Paramètres!$I$5,LOOKUP(ROW(A2911),Paramètres!$Y$5:$Z$1005)-LOOKUP(ROW(A2911),Paramètres!$X$5:$Z$1005)*Paramètres!$P$7,0)&amp;OFFSET(Paramètres!L2915,-LOOKUP(ROW(A2911),Paramètres!$Y$5:$Z$1005)*Paramètres!$P$8,0),""))</f>
        <v/>
      </c>
      <c r="B2911" t="str">
        <f ca="1">IF(B2910="","",IFERROR(OFFSET(Paramètres!$D$5,LOOKUP(ROW(B2911),Paramètres!$W$5:$Z$1005)-LOOKUP(ROW(B2911),Paramètres!$V$5:$Z$1005)*Paramètres!$P$5,0)&amp;"/"&amp;OFFSET(Paramètres!$G$5,LOOKUP(ROW(B2911),Paramètres!$X$5:$Z$1005)-LOOKUP(ROW(B2911),Paramètres!$W$5:$Z$1005)*Paramètres!$P$6,0)&amp;"/"&amp;OFFSET(Paramètres!$J$5,LOOKUP(ROW(B2911),Paramètres!$Y$5:$Z$1005)-LOOKUP(ROW(B2911),Paramètres!$X$5:$Z$1005)*Paramètres!$P$7,0)&amp;"/"&amp;OFFSET(Paramètres!M2915,-LOOKUP(ROW(B2911),Paramètres!$Y$5:$Z$1005)*Paramètres!$P$8,0),""))</f>
        <v/>
      </c>
    </row>
    <row r="2912" spans="1:2" x14ac:dyDescent="0.25">
      <c r="A2912" t="str">
        <f ca="1">IF(A2911="","",IFERROR(OFFSET(Paramètres!$C$5,LOOKUP(ROW(A2912),Paramètres!$W$5:$Z$1005)-LOOKUP(ROW(A2912),Paramètres!$V$5:$Z$1005)*Paramètres!$P$5,0)&amp;OFFSET(Paramètres!$F$5,LOOKUP(ROW(A2912),Paramètres!$X$5:$Z$1005)-LOOKUP(ROW(A2912),Paramètres!$W$5:$Z$1005)*Paramètres!$P$6,0)&amp;OFFSET(Paramètres!$I$5,LOOKUP(ROW(A2912),Paramètres!$Y$5:$Z$1005)-LOOKUP(ROW(A2912),Paramètres!$X$5:$Z$1005)*Paramètres!$P$7,0)&amp;OFFSET(Paramètres!L2916,-LOOKUP(ROW(A2912),Paramètres!$Y$5:$Z$1005)*Paramètres!$P$8,0),""))</f>
        <v/>
      </c>
      <c r="B2912" t="str">
        <f ca="1">IF(B2911="","",IFERROR(OFFSET(Paramètres!$D$5,LOOKUP(ROW(B2912),Paramètres!$W$5:$Z$1005)-LOOKUP(ROW(B2912),Paramètres!$V$5:$Z$1005)*Paramètres!$P$5,0)&amp;"/"&amp;OFFSET(Paramètres!$G$5,LOOKUP(ROW(B2912),Paramètres!$X$5:$Z$1005)-LOOKUP(ROW(B2912),Paramètres!$W$5:$Z$1005)*Paramètres!$P$6,0)&amp;"/"&amp;OFFSET(Paramètres!$J$5,LOOKUP(ROW(B2912),Paramètres!$Y$5:$Z$1005)-LOOKUP(ROW(B2912),Paramètres!$X$5:$Z$1005)*Paramètres!$P$7,0)&amp;"/"&amp;OFFSET(Paramètres!M2916,-LOOKUP(ROW(B2912),Paramètres!$Y$5:$Z$1005)*Paramètres!$P$8,0),""))</f>
        <v/>
      </c>
    </row>
    <row r="2913" spans="1:2" x14ac:dyDescent="0.25">
      <c r="A2913" t="str">
        <f ca="1">IF(A2912="","",IFERROR(OFFSET(Paramètres!$C$5,LOOKUP(ROW(A2913),Paramètres!$W$5:$Z$1005)-LOOKUP(ROW(A2913),Paramètres!$V$5:$Z$1005)*Paramètres!$P$5,0)&amp;OFFSET(Paramètres!$F$5,LOOKUP(ROW(A2913),Paramètres!$X$5:$Z$1005)-LOOKUP(ROW(A2913),Paramètres!$W$5:$Z$1005)*Paramètres!$P$6,0)&amp;OFFSET(Paramètres!$I$5,LOOKUP(ROW(A2913),Paramètres!$Y$5:$Z$1005)-LOOKUP(ROW(A2913),Paramètres!$X$5:$Z$1005)*Paramètres!$P$7,0)&amp;OFFSET(Paramètres!L2917,-LOOKUP(ROW(A2913),Paramètres!$Y$5:$Z$1005)*Paramètres!$P$8,0),""))</f>
        <v/>
      </c>
      <c r="B2913" t="str">
        <f ca="1">IF(B2912="","",IFERROR(OFFSET(Paramètres!$D$5,LOOKUP(ROW(B2913),Paramètres!$W$5:$Z$1005)-LOOKUP(ROW(B2913),Paramètres!$V$5:$Z$1005)*Paramètres!$P$5,0)&amp;"/"&amp;OFFSET(Paramètres!$G$5,LOOKUP(ROW(B2913),Paramètres!$X$5:$Z$1005)-LOOKUP(ROW(B2913),Paramètres!$W$5:$Z$1005)*Paramètres!$P$6,0)&amp;"/"&amp;OFFSET(Paramètres!$J$5,LOOKUP(ROW(B2913),Paramètres!$Y$5:$Z$1005)-LOOKUP(ROW(B2913),Paramètres!$X$5:$Z$1005)*Paramètres!$P$7,0)&amp;"/"&amp;OFFSET(Paramètres!M2917,-LOOKUP(ROW(B2913),Paramètres!$Y$5:$Z$1005)*Paramètres!$P$8,0),""))</f>
        <v/>
      </c>
    </row>
    <row r="2914" spans="1:2" x14ac:dyDescent="0.25">
      <c r="A2914" t="str">
        <f ca="1">IF(A2913="","",IFERROR(OFFSET(Paramètres!$C$5,LOOKUP(ROW(A2914),Paramètres!$W$5:$Z$1005)-LOOKUP(ROW(A2914),Paramètres!$V$5:$Z$1005)*Paramètres!$P$5,0)&amp;OFFSET(Paramètres!$F$5,LOOKUP(ROW(A2914),Paramètres!$X$5:$Z$1005)-LOOKUP(ROW(A2914),Paramètres!$W$5:$Z$1005)*Paramètres!$P$6,0)&amp;OFFSET(Paramètres!$I$5,LOOKUP(ROW(A2914),Paramètres!$Y$5:$Z$1005)-LOOKUP(ROW(A2914),Paramètres!$X$5:$Z$1005)*Paramètres!$P$7,0)&amp;OFFSET(Paramètres!L2918,-LOOKUP(ROW(A2914),Paramètres!$Y$5:$Z$1005)*Paramètres!$P$8,0),""))</f>
        <v/>
      </c>
      <c r="B2914" t="str">
        <f ca="1">IF(B2913="","",IFERROR(OFFSET(Paramètres!$D$5,LOOKUP(ROW(B2914),Paramètres!$W$5:$Z$1005)-LOOKUP(ROW(B2914),Paramètres!$V$5:$Z$1005)*Paramètres!$P$5,0)&amp;"/"&amp;OFFSET(Paramètres!$G$5,LOOKUP(ROW(B2914),Paramètres!$X$5:$Z$1005)-LOOKUP(ROW(B2914),Paramètres!$W$5:$Z$1005)*Paramètres!$P$6,0)&amp;"/"&amp;OFFSET(Paramètres!$J$5,LOOKUP(ROW(B2914),Paramètres!$Y$5:$Z$1005)-LOOKUP(ROW(B2914),Paramètres!$X$5:$Z$1005)*Paramètres!$P$7,0)&amp;"/"&amp;OFFSET(Paramètres!M2918,-LOOKUP(ROW(B2914),Paramètres!$Y$5:$Z$1005)*Paramètres!$P$8,0),""))</f>
        <v/>
      </c>
    </row>
    <row r="2915" spans="1:2" x14ac:dyDescent="0.25">
      <c r="A2915" t="str">
        <f ca="1">IF(A2914="","",IFERROR(OFFSET(Paramètres!$C$5,LOOKUP(ROW(A2915),Paramètres!$W$5:$Z$1005)-LOOKUP(ROW(A2915),Paramètres!$V$5:$Z$1005)*Paramètres!$P$5,0)&amp;OFFSET(Paramètres!$F$5,LOOKUP(ROW(A2915),Paramètres!$X$5:$Z$1005)-LOOKUP(ROW(A2915),Paramètres!$W$5:$Z$1005)*Paramètres!$P$6,0)&amp;OFFSET(Paramètres!$I$5,LOOKUP(ROW(A2915),Paramètres!$Y$5:$Z$1005)-LOOKUP(ROW(A2915),Paramètres!$X$5:$Z$1005)*Paramètres!$P$7,0)&amp;OFFSET(Paramètres!L2919,-LOOKUP(ROW(A2915),Paramètres!$Y$5:$Z$1005)*Paramètres!$P$8,0),""))</f>
        <v/>
      </c>
      <c r="B2915" t="str">
        <f ca="1">IF(B2914="","",IFERROR(OFFSET(Paramètres!$D$5,LOOKUP(ROW(B2915),Paramètres!$W$5:$Z$1005)-LOOKUP(ROW(B2915),Paramètres!$V$5:$Z$1005)*Paramètres!$P$5,0)&amp;"/"&amp;OFFSET(Paramètres!$G$5,LOOKUP(ROW(B2915),Paramètres!$X$5:$Z$1005)-LOOKUP(ROW(B2915),Paramètres!$W$5:$Z$1005)*Paramètres!$P$6,0)&amp;"/"&amp;OFFSET(Paramètres!$J$5,LOOKUP(ROW(B2915),Paramètres!$Y$5:$Z$1005)-LOOKUP(ROW(B2915),Paramètres!$X$5:$Z$1005)*Paramètres!$P$7,0)&amp;"/"&amp;OFFSET(Paramètres!M2919,-LOOKUP(ROW(B2915),Paramètres!$Y$5:$Z$1005)*Paramètres!$P$8,0),""))</f>
        <v/>
      </c>
    </row>
    <row r="2916" spans="1:2" x14ac:dyDescent="0.25">
      <c r="A2916" t="str">
        <f ca="1">IF(A2915="","",IFERROR(OFFSET(Paramètres!$C$5,LOOKUP(ROW(A2916),Paramètres!$W$5:$Z$1005)-LOOKUP(ROW(A2916),Paramètres!$V$5:$Z$1005)*Paramètres!$P$5,0)&amp;OFFSET(Paramètres!$F$5,LOOKUP(ROW(A2916),Paramètres!$X$5:$Z$1005)-LOOKUP(ROW(A2916),Paramètres!$W$5:$Z$1005)*Paramètres!$P$6,0)&amp;OFFSET(Paramètres!$I$5,LOOKUP(ROW(A2916),Paramètres!$Y$5:$Z$1005)-LOOKUP(ROW(A2916),Paramètres!$X$5:$Z$1005)*Paramètres!$P$7,0)&amp;OFFSET(Paramètres!L2920,-LOOKUP(ROW(A2916),Paramètres!$Y$5:$Z$1005)*Paramètres!$P$8,0),""))</f>
        <v/>
      </c>
      <c r="B2916" t="str">
        <f ca="1">IF(B2915="","",IFERROR(OFFSET(Paramètres!$D$5,LOOKUP(ROW(B2916),Paramètres!$W$5:$Z$1005)-LOOKUP(ROW(B2916),Paramètres!$V$5:$Z$1005)*Paramètres!$P$5,0)&amp;"/"&amp;OFFSET(Paramètres!$G$5,LOOKUP(ROW(B2916),Paramètres!$X$5:$Z$1005)-LOOKUP(ROW(B2916),Paramètres!$W$5:$Z$1005)*Paramètres!$P$6,0)&amp;"/"&amp;OFFSET(Paramètres!$J$5,LOOKUP(ROW(B2916),Paramètres!$Y$5:$Z$1005)-LOOKUP(ROW(B2916),Paramètres!$X$5:$Z$1005)*Paramètres!$P$7,0)&amp;"/"&amp;OFFSET(Paramètres!M2920,-LOOKUP(ROW(B2916),Paramètres!$Y$5:$Z$1005)*Paramètres!$P$8,0),""))</f>
        <v/>
      </c>
    </row>
    <row r="2917" spans="1:2" x14ac:dyDescent="0.25">
      <c r="A2917" t="str">
        <f ca="1">IF(A2916="","",IFERROR(OFFSET(Paramètres!$C$5,LOOKUP(ROW(A2917),Paramètres!$W$5:$Z$1005)-LOOKUP(ROW(A2917),Paramètres!$V$5:$Z$1005)*Paramètres!$P$5,0)&amp;OFFSET(Paramètres!$F$5,LOOKUP(ROW(A2917),Paramètres!$X$5:$Z$1005)-LOOKUP(ROW(A2917),Paramètres!$W$5:$Z$1005)*Paramètres!$P$6,0)&amp;OFFSET(Paramètres!$I$5,LOOKUP(ROW(A2917),Paramètres!$Y$5:$Z$1005)-LOOKUP(ROW(A2917),Paramètres!$X$5:$Z$1005)*Paramètres!$P$7,0)&amp;OFFSET(Paramètres!L2921,-LOOKUP(ROW(A2917),Paramètres!$Y$5:$Z$1005)*Paramètres!$P$8,0),""))</f>
        <v/>
      </c>
      <c r="B2917" t="str">
        <f ca="1">IF(B2916="","",IFERROR(OFFSET(Paramètres!$D$5,LOOKUP(ROW(B2917),Paramètres!$W$5:$Z$1005)-LOOKUP(ROW(B2917),Paramètres!$V$5:$Z$1005)*Paramètres!$P$5,0)&amp;"/"&amp;OFFSET(Paramètres!$G$5,LOOKUP(ROW(B2917),Paramètres!$X$5:$Z$1005)-LOOKUP(ROW(B2917),Paramètres!$W$5:$Z$1005)*Paramètres!$P$6,0)&amp;"/"&amp;OFFSET(Paramètres!$J$5,LOOKUP(ROW(B2917),Paramètres!$Y$5:$Z$1005)-LOOKUP(ROW(B2917),Paramètres!$X$5:$Z$1005)*Paramètres!$P$7,0)&amp;"/"&amp;OFFSET(Paramètres!M2921,-LOOKUP(ROW(B2917),Paramètres!$Y$5:$Z$1005)*Paramètres!$P$8,0),""))</f>
        <v/>
      </c>
    </row>
    <row r="2918" spans="1:2" x14ac:dyDescent="0.25">
      <c r="A2918" t="str">
        <f ca="1">IF(A2917="","",IFERROR(OFFSET(Paramètres!$C$5,LOOKUP(ROW(A2918),Paramètres!$W$5:$Z$1005)-LOOKUP(ROW(A2918),Paramètres!$V$5:$Z$1005)*Paramètres!$P$5,0)&amp;OFFSET(Paramètres!$F$5,LOOKUP(ROW(A2918),Paramètres!$X$5:$Z$1005)-LOOKUP(ROW(A2918),Paramètres!$W$5:$Z$1005)*Paramètres!$P$6,0)&amp;OFFSET(Paramètres!$I$5,LOOKUP(ROW(A2918),Paramètres!$Y$5:$Z$1005)-LOOKUP(ROW(A2918),Paramètres!$X$5:$Z$1005)*Paramètres!$P$7,0)&amp;OFFSET(Paramètres!L2922,-LOOKUP(ROW(A2918),Paramètres!$Y$5:$Z$1005)*Paramètres!$P$8,0),""))</f>
        <v/>
      </c>
      <c r="B2918" t="str">
        <f ca="1">IF(B2917="","",IFERROR(OFFSET(Paramètres!$D$5,LOOKUP(ROW(B2918),Paramètres!$W$5:$Z$1005)-LOOKUP(ROW(B2918),Paramètres!$V$5:$Z$1005)*Paramètres!$P$5,0)&amp;"/"&amp;OFFSET(Paramètres!$G$5,LOOKUP(ROW(B2918),Paramètres!$X$5:$Z$1005)-LOOKUP(ROW(B2918),Paramètres!$W$5:$Z$1005)*Paramètres!$P$6,0)&amp;"/"&amp;OFFSET(Paramètres!$J$5,LOOKUP(ROW(B2918),Paramètres!$Y$5:$Z$1005)-LOOKUP(ROW(B2918),Paramètres!$X$5:$Z$1005)*Paramètres!$P$7,0)&amp;"/"&amp;OFFSET(Paramètres!M2922,-LOOKUP(ROW(B2918),Paramètres!$Y$5:$Z$1005)*Paramètres!$P$8,0),""))</f>
        <v/>
      </c>
    </row>
    <row r="2919" spans="1:2" x14ac:dyDescent="0.25">
      <c r="A2919" t="str">
        <f ca="1">IF(A2918="","",IFERROR(OFFSET(Paramètres!$C$5,LOOKUP(ROW(A2919),Paramètres!$W$5:$Z$1005)-LOOKUP(ROW(A2919),Paramètres!$V$5:$Z$1005)*Paramètres!$P$5,0)&amp;OFFSET(Paramètres!$F$5,LOOKUP(ROW(A2919),Paramètres!$X$5:$Z$1005)-LOOKUP(ROW(A2919),Paramètres!$W$5:$Z$1005)*Paramètres!$P$6,0)&amp;OFFSET(Paramètres!$I$5,LOOKUP(ROW(A2919),Paramètres!$Y$5:$Z$1005)-LOOKUP(ROW(A2919),Paramètres!$X$5:$Z$1005)*Paramètres!$P$7,0)&amp;OFFSET(Paramètres!L2923,-LOOKUP(ROW(A2919),Paramètres!$Y$5:$Z$1005)*Paramètres!$P$8,0),""))</f>
        <v/>
      </c>
      <c r="B2919" t="str">
        <f ca="1">IF(B2918="","",IFERROR(OFFSET(Paramètres!$D$5,LOOKUP(ROW(B2919),Paramètres!$W$5:$Z$1005)-LOOKUP(ROW(B2919),Paramètres!$V$5:$Z$1005)*Paramètres!$P$5,0)&amp;"/"&amp;OFFSET(Paramètres!$G$5,LOOKUP(ROW(B2919),Paramètres!$X$5:$Z$1005)-LOOKUP(ROW(B2919),Paramètres!$W$5:$Z$1005)*Paramètres!$P$6,0)&amp;"/"&amp;OFFSET(Paramètres!$J$5,LOOKUP(ROW(B2919),Paramètres!$Y$5:$Z$1005)-LOOKUP(ROW(B2919),Paramètres!$X$5:$Z$1005)*Paramètres!$P$7,0)&amp;"/"&amp;OFFSET(Paramètres!M2923,-LOOKUP(ROW(B2919),Paramètres!$Y$5:$Z$1005)*Paramètres!$P$8,0),""))</f>
        <v/>
      </c>
    </row>
    <row r="2920" spans="1:2" x14ac:dyDescent="0.25">
      <c r="A2920" t="str">
        <f ca="1">IF(A2919="","",IFERROR(OFFSET(Paramètres!$C$5,LOOKUP(ROW(A2920),Paramètres!$W$5:$Z$1005)-LOOKUP(ROW(A2920),Paramètres!$V$5:$Z$1005)*Paramètres!$P$5,0)&amp;OFFSET(Paramètres!$F$5,LOOKUP(ROW(A2920),Paramètres!$X$5:$Z$1005)-LOOKUP(ROW(A2920),Paramètres!$W$5:$Z$1005)*Paramètres!$P$6,0)&amp;OFFSET(Paramètres!$I$5,LOOKUP(ROW(A2920),Paramètres!$Y$5:$Z$1005)-LOOKUP(ROW(A2920),Paramètres!$X$5:$Z$1005)*Paramètres!$P$7,0)&amp;OFFSET(Paramètres!L2924,-LOOKUP(ROW(A2920),Paramètres!$Y$5:$Z$1005)*Paramètres!$P$8,0),""))</f>
        <v/>
      </c>
      <c r="B2920" t="str">
        <f ca="1">IF(B2919="","",IFERROR(OFFSET(Paramètres!$D$5,LOOKUP(ROW(B2920),Paramètres!$W$5:$Z$1005)-LOOKUP(ROW(B2920),Paramètres!$V$5:$Z$1005)*Paramètres!$P$5,0)&amp;"/"&amp;OFFSET(Paramètres!$G$5,LOOKUP(ROW(B2920),Paramètres!$X$5:$Z$1005)-LOOKUP(ROW(B2920),Paramètres!$W$5:$Z$1005)*Paramètres!$P$6,0)&amp;"/"&amp;OFFSET(Paramètres!$J$5,LOOKUP(ROW(B2920),Paramètres!$Y$5:$Z$1005)-LOOKUP(ROW(B2920),Paramètres!$X$5:$Z$1005)*Paramètres!$P$7,0)&amp;"/"&amp;OFFSET(Paramètres!M2924,-LOOKUP(ROW(B2920),Paramètres!$Y$5:$Z$1005)*Paramètres!$P$8,0),""))</f>
        <v/>
      </c>
    </row>
    <row r="2921" spans="1:2" x14ac:dyDescent="0.25">
      <c r="A2921" t="str">
        <f ca="1">IF(A2920="","",IFERROR(OFFSET(Paramètres!$C$5,LOOKUP(ROW(A2921),Paramètres!$W$5:$Z$1005)-LOOKUP(ROW(A2921),Paramètres!$V$5:$Z$1005)*Paramètres!$P$5,0)&amp;OFFSET(Paramètres!$F$5,LOOKUP(ROW(A2921),Paramètres!$X$5:$Z$1005)-LOOKUP(ROW(A2921),Paramètres!$W$5:$Z$1005)*Paramètres!$P$6,0)&amp;OFFSET(Paramètres!$I$5,LOOKUP(ROW(A2921),Paramètres!$Y$5:$Z$1005)-LOOKUP(ROW(A2921),Paramètres!$X$5:$Z$1005)*Paramètres!$P$7,0)&amp;OFFSET(Paramètres!L2925,-LOOKUP(ROW(A2921),Paramètres!$Y$5:$Z$1005)*Paramètres!$P$8,0),""))</f>
        <v/>
      </c>
      <c r="B2921" t="str">
        <f ca="1">IF(B2920="","",IFERROR(OFFSET(Paramètres!$D$5,LOOKUP(ROW(B2921),Paramètres!$W$5:$Z$1005)-LOOKUP(ROW(B2921),Paramètres!$V$5:$Z$1005)*Paramètres!$P$5,0)&amp;"/"&amp;OFFSET(Paramètres!$G$5,LOOKUP(ROW(B2921),Paramètres!$X$5:$Z$1005)-LOOKUP(ROW(B2921),Paramètres!$W$5:$Z$1005)*Paramètres!$P$6,0)&amp;"/"&amp;OFFSET(Paramètres!$J$5,LOOKUP(ROW(B2921),Paramètres!$Y$5:$Z$1005)-LOOKUP(ROW(B2921),Paramètres!$X$5:$Z$1005)*Paramètres!$P$7,0)&amp;"/"&amp;OFFSET(Paramètres!M2925,-LOOKUP(ROW(B2921),Paramètres!$Y$5:$Z$1005)*Paramètres!$P$8,0),""))</f>
        <v/>
      </c>
    </row>
    <row r="2922" spans="1:2" x14ac:dyDescent="0.25">
      <c r="A2922" t="str">
        <f ca="1">IF(A2921="","",IFERROR(OFFSET(Paramètres!$C$5,LOOKUP(ROW(A2922),Paramètres!$W$5:$Z$1005)-LOOKUP(ROW(A2922),Paramètres!$V$5:$Z$1005)*Paramètres!$P$5,0)&amp;OFFSET(Paramètres!$F$5,LOOKUP(ROW(A2922),Paramètres!$X$5:$Z$1005)-LOOKUP(ROW(A2922),Paramètres!$W$5:$Z$1005)*Paramètres!$P$6,0)&amp;OFFSET(Paramètres!$I$5,LOOKUP(ROW(A2922),Paramètres!$Y$5:$Z$1005)-LOOKUP(ROW(A2922),Paramètres!$X$5:$Z$1005)*Paramètres!$P$7,0)&amp;OFFSET(Paramètres!L2926,-LOOKUP(ROW(A2922),Paramètres!$Y$5:$Z$1005)*Paramètres!$P$8,0),""))</f>
        <v/>
      </c>
      <c r="B2922" t="str">
        <f ca="1">IF(B2921="","",IFERROR(OFFSET(Paramètres!$D$5,LOOKUP(ROW(B2922),Paramètres!$W$5:$Z$1005)-LOOKUP(ROW(B2922),Paramètres!$V$5:$Z$1005)*Paramètres!$P$5,0)&amp;"/"&amp;OFFSET(Paramètres!$G$5,LOOKUP(ROW(B2922),Paramètres!$X$5:$Z$1005)-LOOKUP(ROW(B2922),Paramètres!$W$5:$Z$1005)*Paramètres!$P$6,0)&amp;"/"&amp;OFFSET(Paramètres!$J$5,LOOKUP(ROW(B2922),Paramètres!$Y$5:$Z$1005)-LOOKUP(ROW(B2922),Paramètres!$X$5:$Z$1005)*Paramètres!$P$7,0)&amp;"/"&amp;OFFSET(Paramètres!M2926,-LOOKUP(ROW(B2922),Paramètres!$Y$5:$Z$1005)*Paramètres!$P$8,0),""))</f>
        <v/>
      </c>
    </row>
    <row r="2923" spans="1:2" x14ac:dyDescent="0.25">
      <c r="A2923" t="str">
        <f ca="1">IF(A2922="","",IFERROR(OFFSET(Paramètres!$C$5,LOOKUP(ROW(A2923),Paramètres!$W$5:$Z$1005)-LOOKUP(ROW(A2923),Paramètres!$V$5:$Z$1005)*Paramètres!$P$5,0)&amp;OFFSET(Paramètres!$F$5,LOOKUP(ROW(A2923),Paramètres!$X$5:$Z$1005)-LOOKUP(ROW(A2923),Paramètres!$W$5:$Z$1005)*Paramètres!$P$6,0)&amp;OFFSET(Paramètres!$I$5,LOOKUP(ROW(A2923),Paramètres!$Y$5:$Z$1005)-LOOKUP(ROW(A2923),Paramètres!$X$5:$Z$1005)*Paramètres!$P$7,0)&amp;OFFSET(Paramètres!L2927,-LOOKUP(ROW(A2923),Paramètres!$Y$5:$Z$1005)*Paramètres!$P$8,0),""))</f>
        <v/>
      </c>
      <c r="B2923" t="str">
        <f ca="1">IF(B2922="","",IFERROR(OFFSET(Paramètres!$D$5,LOOKUP(ROW(B2923),Paramètres!$W$5:$Z$1005)-LOOKUP(ROW(B2923),Paramètres!$V$5:$Z$1005)*Paramètres!$P$5,0)&amp;"/"&amp;OFFSET(Paramètres!$G$5,LOOKUP(ROW(B2923),Paramètres!$X$5:$Z$1005)-LOOKUP(ROW(B2923),Paramètres!$W$5:$Z$1005)*Paramètres!$P$6,0)&amp;"/"&amp;OFFSET(Paramètres!$J$5,LOOKUP(ROW(B2923),Paramètres!$Y$5:$Z$1005)-LOOKUP(ROW(B2923),Paramètres!$X$5:$Z$1005)*Paramètres!$P$7,0)&amp;"/"&amp;OFFSET(Paramètres!M2927,-LOOKUP(ROW(B2923),Paramètres!$Y$5:$Z$1005)*Paramètres!$P$8,0),""))</f>
        <v/>
      </c>
    </row>
    <row r="2924" spans="1:2" x14ac:dyDescent="0.25">
      <c r="A2924" t="str">
        <f ca="1">IF(A2923="","",IFERROR(OFFSET(Paramètres!$C$5,LOOKUP(ROW(A2924),Paramètres!$W$5:$Z$1005)-LOOKUP(ROW(A2924),Paramètres!$V$5:$Z$1005)*Paramètres!$P$5,0)&amp;OFFSET(Paramètres!$F$5,LOOKUP(ROW(A2924),Paramètres!$X$5:$Z$1005)-LOOKUP(ROW(A2924),Paramètres!$W$5:$Z$1005)*Paramètres!$P$6,0)&amp;OFFSET(Paramètres!$I$5,LOOKUP(ROW(A2924),Paramètres!$Y$5:$Z$1005)-LOOKUP(ROW(A2924),Paramètres!$X$5:$Z$1005)*Paramètres!$P$7,0)&amp;OFFSET(Paramètres!L2928,-LOOKUP(ROW(A2924),Paramètres!$Y$5:$Z$1005)*Paramètres!$P$8,0),""))</f>
        <v/>
      </c>
      <c r="B2924" t="str">
        <f ca="1">IF(B2923="","",IFERROR(OFFSET(Paramètres!$D$5,LOOKUP(ROW(B2924),Paramètres!$W$5:$Z$1005)-LOOKUP(ROW(B2924),Paramètres!$V$5:$Z$1005)*Paramètres!$P$5,0)&amp;"/"&amp;OFFSET(Paramètres!$G$5,LOOKUP(ROW(B2924),Paramètres!$X$5:$Z$1005)-LOOKUP(ROW(B2924),Paramètres!$W$5:$Z$1005)*Paramètres!$P$6,0)&amp;"/"&amp;OFFSET(Paramètres!$J$5,LOOKUP(ROW(B2924),Paramètres!$Y$5:$Z$1005)-LOOKUP(ROW(B2924),Paramètres!$X$5:$Z$1005)*Paramètres!$P$7,0)&amp;"/"&amp;OFFSET(Paramètres!M2928,-LOOKUP(ROW(B2924),Paramètres!$Y$5:$Z$1005)*Paramètres!$P$8,0),""))</f>
        <v/>
      </c>
    </row>
    <row r="2925" spans="1:2" x14ac:dyDescent="0.25">
      <c r="A2925" t="str">
        <f ca="1">IF(A2924="","",IFERROR(OFFSET(Paramètres!$C$5,LOOKUP(ROW(A2925),Paramètres!$W$5:$Z$1005)-LOOKUP(ROW(A2925),Paramètres!$V$5:$Z$1005)*Paramètres!$P$5,0)&amp;OFFSET(Paramètres!$F$5,LOOKUP(ROW(A2925),Paramètres!$X$5:$Z$1005)-LOOKUP(ROW(A2925),Paramètres!$W$5:$Z$1005)*Paramètres!$P$6,0)&amp;OFFSET(Paramètres!$I$5,LOOKUP(ROW(A2925),Paramètres!$Y$5:$Z$1005)-LOOKUP(ROW(A2925),Paramètres!$X$5:$Z$1005)*Paramètres!$P$7,0)&amp;OFFSET(Paramètres!L2929,-LOOKUP(ROW(A2925),Paramètres!$Y$5:$Z$1005)*Paramètres!$P$8,0),""))</f>
        <v/>
      </c>
      <c r="B2925" t="str">
        <f ca="1">IF(B2924="","",IFERROR(OFFSET(Paramètres!$D$5,LOOKUP(ROW(B2925),Paramètres!$W$5:$Z$1005)-LOOKUP(ROW(B2925),Paramètres!$V$5:$Z$1005)*Paramètres!$P$5,0)&amp;"/"&amp;OFFSET(Paramètres!$G$5,LOOKUP(ROW(B2925),Paramètres!$X$5:$Z$1005)-LOOKUP(ROW(B2925),Paramètres!$W$5:$Z$1005)*Paramètres!$P$6,0)&amp;"/"&amp;OFFSET(Paramètres!$J$5,LOOKUP(ROW(B2925),Paramètres!$Y$5:$Z$1005)-LOOKUP(ROW(B2925),Paramètres!$X$5:$Z$1005)*Paramètres!$P$7,0)&amp;"/"&amp;OFFSET(Paramètres!M2929,-LOOKUP(ROW(B2925),Paramètres!$Y$5:$Z$1005)*Paramètres!$P$8,0),""))</f>
        <v/>
      </c>
    </row>
    <row r="2926" spans="1:2" x14ac:dyDescent="0.25">
      <c r="A2926" t="str">
        <f ca="1">IF(A2925="","",IFERROR(OFFSET(Paramètres!$C$5,LOOKUP(ROW(A2926),Paramètres!$W$5:$Z$1005)-LOOKUP(ROW(A2926),Paramètres!$V$5:$Z$1005)*Paramètres!$P$5,0)&amp;OFFSET(Paramètres!$F$5,LOOKUP(ROW(A2926),Paramètres!$X$5:$Z$1005)-LOOKUP(ROW(A2926),Paramètres!$W$5:$Z$1005)*Paramètres!$P$6,0)&amp;OFFSET(Paramètres!$I$5,LOOKUP(ROW(A2926),Paramètres!$Y$5:$Z$1005)-LOOKUP(ROW(A2926),Paramètres!$X$5:$Z$1005)*Paramètres!$P$7,0)&amp;OFFSET(Paramètres!L2930,-LOOKUP(ROW(A2926),Paramètres!$Y$5:$Z$1005)*Paramètres!$P$8,0),""))</f>
        <v/>
      </c>
      <c r="B2926" t="str">
        <f ca="1">IF(B2925="","",IFERROR(OFFSET(Paramètres!$D$5,LOOKUP(ROW(B2926),Paramètres!$W$5:$Z$1005)-LOOKUP(ROW(B2926),Paramètres!$V$5:$Z$1005)*Paramètres!$P$5,0)&amp;"/"&amp;OFFSET(Paramètres!$G$5,LOOKUP(ROW(B2926),Paramètres!$X$5:$Z$1005)-LOOKUP(ROW(B2926),Paramètres!$W$5:$Z$1005)*Paramètres!$P$6,0)&amp;"/"&amp;OFFSET(Paramètres!$J$5,LOOKUP(ROW(B2926),Paramètres!$Y$5:$Z$1005)-LOOKUP(ROW(B2926),Paramètres!$X$5:$Z$1005)*Paramètres!$P$7,0)&amp;"/"&amp;OFFSET(Paramètres!M2930,-LOOKUP(ROW(B2926),Paramètres!$Y$5:$Z$1005)*Paramètres!$P$8,0),""))</f>
        <v/>
      </c>
    </row>
    <row r="2927" spans="1:2" x14ac:dyDescent="0.25">
      <c r="A2927" t="str">
        <f ca="1">IF(A2926="","",IFERROR(OFFSET(Paramètres!$C$5,LOOKUP(ROW(A2927),Paramètres!$W$5:$Z$1005)-LOOKUP(ROW(A2927),Paramètres!$V$5:$Z$1005)*Paramètres!$P$5,0)&amp;OFFSET(Paramètres!$F$5,LOOKUP(ROW(A2927),Paramètres!$X$5:$Z$1005)-LOOKUP(ROW(A2927),Paramètres!$W$5:$Z$1005)*Paramètres!$P$6,0)&amp;OFFSET(Paramètres!$I$5,LOOKUP(ROW(A2927),Paramètres!$Y$5:$Z$1005)-LOOKUP(ROW(A2927),Paramètres!$X$5:$Z$1005)*Paramètres!$P$7,0)&amp;OFFSET(Paramètres!L2931,-LOOKUP(ROW(A2927),Paramètres!$Y$5:$Z$1005)*Paramètres!$P$8,0),""))</f>
        <v/>
      </c>
      <c r="B2927" t="str">
        <f ca="1">IF(B2926="","",IFERROR(OFFSET(Paramètres!$D$5,LOOKUP(ROW(B2927),Paramètres!$W$5:$Z$1005)-LOOKUP(ROW(B2927),Paramètres!$V$5:$Z$1005)*Paramètres!$P$5,0)&amp;"/"&amp;OFFSET(Paramètres!$G$5,LOOKUP(ROW(B2927),Paramètres!$X$5:$Z$1005)-LOOKUP(ROW(B2927),Paramètres!$W$5:$Z$1005)*Paramètres!$P$6,0)&amp;"/"&amp;OFFSET(Paramètres!$J$5,LOOKUP(ROW(B2927),Paramètres!$Y$5:$Z$1005)-LOOKUP(ROW(B2927),Paramètres!$X$5:$Z$1005)*Paramètres!$P$7,0)&amp;"/"&amp;OFFSET(Paramètres!M2931,-LOOKUP(ROW(B2927),Paramètres!$Y$5:$Z$1005)*Paramètres!$P$8,0),""))</f>
        <v/>
      </c>
    </row>
    <row r="2928" spans="1:2" x14ac:dyDescent="0.25">
      <c r="A2928" t="str">
        <f ca="1">IF(A2927="","",IFERROR(OFFSET(Paramètres!$C$5,LOOKUP(ROW(A2928),Paramètres!$W$5:$Z$1005)-LOOKUP(ROW(A2928),Paramètres!$V$5:$Z$1005)*Paramètres!$P$5,0)&amp;OFFSET(Paramètres!$F$5,LOOKUP(ROW(A2928),Paramètres!$X$5:$Z$1005)-LOOKUP(ROW(A2928),Paramètres!$W$5:$Z$1005)*Paramètres!$P$6,0)&amp;OFFSET(Paramètres!$I$5,LOOKUP(ROW(A2928),Paramètres!$Y$5:$Z$1005)-LOOKUP(ROW(A2928),Paramètres!$X$5:$Z$1005)*Paramètres!$P$7,0)&amp;OFFSET(Paramètres!L2932,-LOOKUP(ROW(A2928),Paramètres!$Y$5:$Z$1005)*Paramètres!$P$8,0),""))</f>
        <v/>
      </c>
      <c r="B2928" t="str">
        <f ca="1">IF(B2927="","",IFERROR(OFFSET(Paramètres!$D$5,LOOKUP(ROW(B2928),Paramètres!$W$5:$Z$1005)-LOOKUP(ROW(B2928),Paramètres!$V$5:$Z$1005)*Paramètres!$P$5,0)&amp;"/"&amp;OFFSET(Paramètres!$G$5,LOOKUP(ROW(B2928),Paramètres!$X$5:$Z$1005)-LOOKUP(ROW(B2928),Paramètres!$W$5:$Z$1005)*Paramètres!$P$6,0)&amp;"/"&amp;OFFSET(Paramètres!$J$5,LOOKUP(ROW(B2928),Paramètres!$Y$5:$Z$1005)-LOOKUP(ROW(B2928),Paramètres!$X$5:$Z$1005)*Paramètres!$P$7,0)&amp;"/"&amp;OFFSET(Paramètres!M2932,-LOOKUP(ROW(B2928),Paramètres!$Y$5:$Z$1005)*Paramètres!$P$8,0),""))</f>
        <v/>
      </c>
    </row>
    <row r="2929" spans="1:2" x14ac:dyDescent="0.25">
      <c r="A2929" t="str">
        <f ca="1">IF(A2928="","",IFERROR(OFFSET(Paramètres!$C$5,LOOKUP(ROW(A2929),Paramètres!$W$5:$Z$1005)-LOOKUP(ROW(A2929),Paramètres!$V$5:$Z$1005)*Paramètres!$P$5,0)&amp;OFFSET(Paramètres!$F$5,LOOKUP(ROW(A2929),Paramètres!$X$5:$Z$1005)-LOOKUP(ROW(A2929),Paramètres!$W$5:$Z$1005)*Paramètres!$P$6,0)&amp;OFFSET(Paramètres!$I$5,LOOKUP(ROW(A2929),Paramètres!$Y$5:$Z$1005)-LOOKUP(ROW(A2929),Paramètres!$X$5:$Z$1005)*Paramètres!$P$7,0)&amp;OFFSET(Paramètres!L2933,-LOOKUP(ROW(A2929),Paramètres!$Y$5:$Z$1005)*Paramètres!$P$8,0),""))</f>
        <v/>
      </c>
      <c r="B2929" t="str">
        <f ca="1">IF(B2928="","",IFERROR(OFFSET(Paramètres!$D$5,LOOKUP(ROW(B2929),Paramètres!$W$5:$Z$1005)-LOOKUP(ROW(B2929),Paramètres!$V$5:$Z$1005)*Paramètres!$P$5,0)&amp;"/"&amp;OFFSET(Paramètres!$G$5,LOOKUP(ROW(B2929),Paramètres!$X$5:$Z$1005)-LOOKUP(ROW(B2929),Paramètres!$W$5:$Z$1005)*Paramètres!$P$6,0)&amp;"/"&amp;OFFSET(Paramètres!$J$5,LOOKUP(ROW(B2929),Paramètres!$Y$5:$Z$1005)-LOOKUP(ROW(B2929),Paramètres!$X$5:$Z$1005)*Paramètres!$P$7,0)&amp;"/"&amp;OFFSET(Paramètres!M2933,-LOOKUP(ROW(B2929),Paramètres!$Y$5:$Z$1005)*Paramètres!$P$8,0),""))</f>
        <v/>
      </c>
    </row>
    <row r="2930" spans="1:2" x14ac:dyDescent="0.25">
      <c r="A2930" t="str">
        <f ca="1">IF(A2929="","",IFERROR(OFFSET(Paramètres!$C$5,LOOKUP(ROW(A2930),Paramètres!$W$5:$Z$1005)-LOOKUP(ROW(A2930),Paramètres!$V$5:$Z$1005)*Paramètres!$P$5,0)&amp;OFFSET(Paramètres!$F$5,LOOKUP(ROW(A2930),Paramètres!$X$5:$Z$1005)-LOOKUP(ROW(A2930),Paramètres!$W$5:$Z$1005)*Paramètres!$P$6,0)&amp;OFFSET(Paramètres!$I$5,LOOKUP(ROW(A2930),Paramètres!$Y$5:$Z$1005)-LOOKUP(ROW(A2930),Paramètres!$X$5:$Z$1005)*Paramètres!$P$7,0)&amp;OFFSET(Paramètres!L2934,-LOOKUP(ROW(A2930),Paramètres!$Y$5:$Z$1005)*Paramètres!$P$8,0),""))</f>
        <v/>
      </c>
      <c r="B2930" t="str">
        <f ca="1">IF(B2929="","",IFERROR(OFFSET(Paramètres!$D$5,LOOKUP(ROW(B2930),Paramètres!$W$5:$Z$1005)-LOOKUP(ROW(B2930),Paramètres!$V$5:$Z$1005)*Paramètres!$P$5,0)&amp;"/"&amp;OFFSET(Paramètres!$G$5,LOOKUP(ROW(B2930),Paramètres!$X$5:$Z$1005)-LOOKUP(ROW(B2930),Paramètres!$W$5:$Z$1005)*Paramètres!$P$6,0)&amp;"/"&amp;OFFSET(Paramètres!$J$5,LOOKUP(ROW(B2930),Paramètres!$Y$5:$Z$1005)-LOOKUP(ROW(B2930),Paramètres!$X$5:$Z$1005)*Paramètres!$P$7,0)&amp;"/"&amp;OFFSET(Paramètres!M2934,-LOOKUP(ROW(B2930),Paramètres!$Y$5:$Z$1005)*Paramètres!$P$8,0),""))</f>
        <v/>
      </c>
    </row>
    <row r="2931" spans="1:2" x14ac:dyDescent="0.25">
      <c r="A2931" t="str">
        <f ca="1">IF(A2930="","",IFERROR(OFFSET(Paramètres!$C$5,LOOKUP(ROW(A2931),Paramètres!$W$5:$Z$1005)-LOOKUP(ROW(A2931),Paramètres!$V$5:$Z$1005)*Paramètres!$P$5,0)&amp;OFFSET(Paramètres!$F$5,LOOKUP(ROW(A2931),Paramètres!$X$5:$Z$1005)-LOOKUP(ROW(A2931),Paramètres!$W$5:$Z$1005)*Paramètres!$P$6,0)&amp;OFFSET(Paramètres!$I$5,LOOKUP(ROW(A2931),Paramètres!$Y$5:$Z$1005)-LOOKUP(ROW(A2931),Paramètres!$X$5:$Z$1005)*Paramètres!$P$7,0)&amp;OFFSET(Paramètres!L2935,-LOOKUP(ROW(A2931),Paramètres!$Y$5:$Z$1005)*Paramètres!$P$8,0),""))</f>
        <v/>
      </c>
      <c r="B2931" t="str">
        <f ca="1">IF(B2930="","",IFERROR(OFFSET(Paramètres!$D$5,LOOKUP(ROW(B2931),Paramètres!$W$5:$Z$1005)-LOOKUP(ROW(B2931),Paramètres!$V$5:$Z$1005)*Paramètres!$P$5,0)&amp;"/"&amp;OFFSET(Paramètres!$G$5,LOOKUP(ROW(B2931),Paramètres!$X$5:$Z$1005)-LOOKUP(ROW(B2931),Paramètres!$W$5:$Z$1005)*Paramètres!$P$6,0)&amp;"/"&amp;OFFSET(Paramètres!$J$5,LOOKUP(ROW(B2931),Paramètres!$Y$5:$Z$1005)-LOOKUP(ROW(B2931),Paramètres!$X$5:$Z$1005)*Paramètres!$P$7,0)&amp;"/"&amp;OFFSET(Paramètres!M2935,-LOOKUP(ROW(B2931),Paramètres!$Y$5:$Z$1005)*Paramètres!$P$8,0),""))</f>
        <v/>
      </c>
    </row>
    <row r="2932" spans="1:2" x14ac:dyDescent="0.25">
      <c r="A2932" t="str">
        <f ca="1">IF(A2931="","",IFERROR(OFFSET(Paramètres!$C$5,LOOKUP(ROW(A2932),Paramètres!$W$5:$Z$1005)-LOOKUP(ROW(A2932),Paramètres!$V$5:$Z$1005)*Paramètres!$P$5,0)&amp;OFFSET(Paramètres!$F$5,LOOKUP(ROW(A2932),Paramètres!$X$5:$Z$1005)-LOOKUP(ROW(A2932),Paramètres!$W$5:$Z$1005)*Paramètres!$P$6,0)&amp;OFFSET(Paramètres!$I$5,LOOKUP(ROW(A2932),Paramètres!$Y$5:$Z$1005)-LOOKUP(ROW(A2932),Paramètres!$X$5:$Z$1005)*Paramètres!$P$7,0)&amp;OFFSET(Paramètres!L2936,-LOOKUP(ROW(A2932),Paramètres!$Y$5:$Z$1005)*Paramètres!$P$8,0),""))</f>
        <v/>
      </c>
      <c r="B2932" t="str">
        <f ca="1">IF(B2931="","",IFERROR(OFFSET(Paramètres!$D$5,LOOKUP(ROW(B2932),Paramètres!$W$5:$Z$1005)-LOOKUP(ROW(B2932),Paramètres!$V$5:$Z$1005)*Paramètres!$P$5,0)&amp;"/"&amp;OFFSET(Paramètres!$G$5,LOOKUP(ROW(B2932),Paramètres!$X$5:$Z$1005)-LOOKUP(ROW(B2932),Paramètres!$W$5:$Z$1005)*Paramètres!$P$6,0)&amp;"/"&amp;OFFSET(Paramètres!$J$5,LOOKUP(ROW(B2932),Paramètres!$Y$5:$Z$1005)-LOOKUP(ROW(B2932),Paramètres!$X$5:$Z$1005)*Paramètres!$P$7,0)&amp;"/"&amp;OFFSET(Paramètres!M2936,-LOOKUP(ROW(B2932),Paramètres!$Y$5:$Z$1005)*Paramètres!$P$8,0),""))</f>
        <v/>
      </c>
    </row>
    <row r="2933" spans="1:2" x14ac:dyDescent="0.25">
      <c r="A2933" t="str">
        <f ca="1">IF(A2932="","",IFERROR(OFFSET(Paramètres!$C$5,LOOKUP(ROW(A2933),Paramètres!$W$5:$Z$1005)-LOOKUP(ROW(A2933),Paramètres!$V$5:$Z$1005)*Paramètres!$P$5,0)&amp;OFFSET(Paramètres!$F$5,LOOKUP(ROW(A2933),Paramètres!$X$5:$Z$1005)-LOOKUP(ROW(A2933),Paramètres!$W$5:$Z$1005)*Paramètres!$P$6,0)&amp;OFFSET(Paramètres!$I$5,LOOKUP(ROW(A2933),Paramètres!$Y$5:$Z$1005)-LOOKUP(ROW(A2933),Paramètres!$X$5:$Z$1005)*Paramètres!$P$7,0)&amp;OFFSET(Paramètres!L2937,-LOOKUP(ROW(A2933),Paramètres!$Y$5:$Z$1005)*Paramètres!$P$8,0),""))</f>
        <v/>
      </c>
      <c r="B2933" t="str">
        <f ca="1">IF(B2932="","",IFERROR(OFFSET(Paramètres!$D$5,LOOKUP(ROW(B2933),Paramètres!$W$5:$Z$1005)-LOOKUP(ROW(B2933),Paramètres!$V$5:$Z$1005)*Paramètres!$P$5,0)&amp;"/"&amp;OFFSET(Paramètres!$G$5,LOOKUP(ROW(B2933),Paramètres!$X$5:$Z$1005)-LOOKUP(ROW(B2933),Paramètres!$W$5:$Z$1005)*Paramètres!$P$6,0)&amp;"/"&amp;OFFSET(Paramètres!$J$5,LOOKUP(ROW(B2933),Paramètres!$Y$5:$Z$1005)-LOOKUP(ROW(B2933),Paramètres!$X$5:$Z$1005)*Paramètres!$P$7,0)&amp;"/"&amp;OFFSET(Paramètres!M2937,-LOOKUP(ROW(B2933),Paramètres!$Y$5:$Z$1005)*Paramètres!$P$8,0),""))</f>
        <v/>
      </c>
    </row>
    <row r="2934" spans="1:2" x14ac:dyDescent="0.25">
      <c r="A2934" t="str">
        <f ca="1">IF(A2933="","",IFERROR(OFFSET(Paramètres!$C$5,LOOKUP(ROW(A2934),Paramètres!$W$5:$Z$1005)-LOOKUP(ROW(A2934),Paramètres!$V$5:$Z$1005)*Paramètres!$P$5,0)&amp;OFFSET(Paramètres!$F$5,LOOKUP(ROW(A2934),Paramètres!$X$5:$Z$1005)-LOOKUP(ROW(A2934),Paramètres!$W$5:$Z$1005)*Paramètres!$P$6,0)&amp;OFFSET(Paramètres!$I$5,LOOKUP(ROW(A2934),Paramètres!$Y$5:$Z$1005)-LOOKUP(ROW(A2934),Paramètres!$X$5:$Z$1005)*Paramètres!$P$7,0)&amp;OFFSET(Paramètres!L2938,-LOOKUP(ROW(A2934),Paramètres!$Y$5:$Z$1005)*Paramètres!$P$8,0),""))</f>
        <v/>
      </c>
      <c r="B2934" t="str">
        <f ca="1">IF(B2933="","",IFERROR(OFFSET(Paramètres!$D$5,LOOKUP(ROW(B2934),Paramètres!$W$5:$Z$1005)-LOOKUP(ROW(B2934),Paramètres!$V$5:$Z$1005)*Paramètres!$P$5,0)&amp;"/"&amp;OFFSET(Paramètres!$G$5,LOOKUP(ROW(B2934),Paramètres!$X$5:$Z$1005)-LOOKUP(ROW(B2934),Paramètres!$W$5:$Z$1005)*Paramètres!$P$6,0)&amp;"/"&amp;OFFSET(Paramètres!$J$5,LOOKUP(ROW(B2934),Paramètres!$Y$5:$Z$1005)-LOOKUP(ROW(B2934),Paramètres!$X$5:$Z$1005)*Paramètres!$P$7,0)&amp;"/"&amp;OFFSET(Paramètres!M2938,-LOOKUP(ROW(B2934),Paramètres!$Y$5:$Z$1005)*Paramètres!$P$8,0),""))</f>
        <v/>
      </c>
    </row>
    <row r="2935" spans="1:2" x14ac:dyDescent="0.25">
      <c r="A2935" t="str">
        <f ca="1">IF(A2934="","",IFERROR(OFFSET(Paramètres!$C$5,LOOKUP(ROW(A2935),Paramètres!$W$5:$Z$1005)-LOOKUP(ROW(A2935),Paramètres!$V$5:$Z$1005)*Paramètres!$P$5,0)&amp;OFFSET(Paramètres!$F$5,LOOKUP(ROW(A2935),Paramètres!$X$5:$Z$1005)-LOOKUP(ROW(A2935),Paramètres!$W$5:$Z$1005)*Paramètres!$P$6,0)&amp;OFFSET(Paramètres!$I$5,LOOKUP(ROW(A2935),Paramètres!$Y$5:$Z$1005)-LOOKUP(ROW(A2935),Paramètres!$X$5:$Z$1005)*Paramètres!$P$7,0)&amp;OFFSET(Paramètres!L2939,-LOOKUP(ROW(A2935),Paramètres!$Y$5:$Z$1005)*Paramètres!$P$8,0),""))</f>
        <v/>
      </c>
      <c r="B2935" t="str">
        <f ca="1">IF(B2934="","",IFERROR(OFFSET(Paramètres!$D$5,LOOKUP(ROW(B2935),Paramètres!$W$5:$Z$1005)-LOOKUP(ROW(B2935),Paramètres!$V$5:$Z$1005)*Paramètres!$P$5,0)&amp;"/"&amp;OFFSET(Paramètres!$G$5,LOOKUP(ROW(B2935),Paramètres!$X$5:$Z$1005)-LOOKUP(ROW(B2935),Paramètres!$W$5:$Z$1005)*Paramètres!$P$6,0)&amp;"/"&amp;OFFSET(Paramètres!$J$5,LOOKUP(ROW(B2935),Paramètres!$Y$5:$Z$1005)-LOOKUP(ROW(B2935),Paramètres!$X$5:$Z$1005)*Paramètres!$P$7,0)&amp;"/"&amp;OFFSET(Paramètres!M2939,-LOOKUP(ROW(B2935),Paramètres!$Y$5:$Z$1005)*Paramètres!$P$8,0),""))</f>
        <v/>
      </c>
    </row>
    <row r="2936" spans="1:2" x14ac:dyDescent="0.25">
      <c r="A2936" t="str">
        <f ca="1">IF(A2935="","",IFERROR(OFFSET(Paramètres!$C$5,LOOKUP(ROW(A2936),Paramètres!$W$5:$Z$1005)-LOOKUP(ROW(A2936),Paramètres!$V$5:$Z$1005)*Paramètres!$P$5,0)&amp;OFFSET(Paramètres!$F$5,LOOKUP(ROW(A2936),Paramètres!$X$5:$Z$1005)-LOOKUP(ROW(A2936),Paramètres!$W$5:$Z$1005)*Paramètres!$P$6,0)&amp;OFFSET(Paramètres!$I$5,LOOKUP(ROW(A2936),Paramètres!$Y$5:$Z$1005)-LOOKUP(ROW(A2936),Paramètres!$X$5:$Z$1005)*Paramètres!$P$7,0)&amp;OFFSET(Paramètres!L2940,-LOOKUP(ROW(A2936),Paramètres!$Y$5:$Z$1005)*Paramètres!$P$8,0),""))</f>
        <v/>
      </c>
      <c r="B2936" t="str">
        <f ca="1">IF(B2935="","",IFERROR(OFFSET(Paramètres!$D$5,LOOKUP(ROW(B2936),Paramètres!$W$5:$Z$1005)-LOOKUP(ROW(B2936),Paramètres!$V$5:$Z$1005)*Paramètres!$P$5,0)&amp;"/"&amp;OFFSET(Paramètres!$G$5,LOOKUP(ROW(B2936),Paramètres!$X$5:$Z$1005)-LOOKUP(ROW(B2936),Paramètres!$W$5:$Z$1005)*Paramètres!$P$6,0)&amp;"/"&amp;OFFSET(Paramètres!$J$5,LOOKUP(ROW(B2936),Paramètres!$Y$5:$Z$1005)-LOOKUP(ROW(B2936),Paramètres!$X$5:$Z$1005)*Paramètres!$P$7,0)&amp;"/"&amp;OFFSET(Paramètres!M2940,-LOOKUP(ROW(B2936),Paramètres!$Y$5:$Z$1005)*Paramètres!$P$8,0),""))</f>
        <v/>
      </c>
    </row>
    <row r="2937" spans="1:2" x14ac:dyDescent="0.25">
      <c r="A2937" t="str">
        <f ca="1">IF(A2936="","",IFERROR(OFFSET(Paramètres!$C$5,LOOKUP(ROW(A2937),Paramètres!$W$5:$Z$1005)-LOOKUP(ROW(A2937),Paramètres!$V$5:$Z$1005)*Paramètres!$P$5,0)&amp;OFFSET(Paramètres!$F$5,LOOKUP(ROW(A2937),Paramètres!$X$5:$Z$1005)-LOOKUP(ROW(A2937),Paramètres!$W$5:$Z$1005)*Paramètres!$P$6,0)&amp;OFFSET(Paramètres!$I$5,LOOKUP(ROW(A2937),Paramètres!$Y$5:$Z$1005)-LOOKUP(ROW(A2937),Paramètres!$X$5:$Z$1005)*Paramètres!$P$7,0)&amp;OFFSET(Paramètres!L2941,-LOOKUP(ROW(A2937),Paramètres!$Y$5:$Z$1005)*Paramètres!$P$8,0),""))</f>
        <v/>
      </c>
      <c r="B2937" t="str">
        <f ca="1">IF(B2936="","",IFERROR(OFFSET(Paramètres!$D$5,LOOKUP(ROW(B2937),Paramètres!$W$5:$Z$1005)-LOOKUP(ROW(B2937),Paramètres!$V$5:$Z$1005)*Paramètres!$P$5,0)&amp;"/"&amp;OFFSET(Paramètres!$G$5,LOOKUP(ROW(B2937),Paramètres!$X$5:$Z$1005)-LOOKUP(ROW(B2937),Paramètres!$W$5:$Z$1005)*Paramètres!$P$6,0)&amp;"/"&amp;OFFSET(Paramètres!$J$5,LOOKUP(ROW(B2937),Paramètres!$Y$5:$Z$1005)-LOOKUP(ROW(B2937),Paramètres!$X$5:$Z$1005)*Paramètres!$P$7,0)&amp;"/"&amp;OFFSET(Paramètres!M2941,-LOOKUP(ROW(B2937),Paramètres!$Y$5:$Z$1005)*Paramètres!$P$8,0),""))</f>
        <v/>
      </c>
    </row>
    <row r="2938" spans="1:2" x14ac:dyDescent="0.25">
      <c r="A2938" t="str">
        <f ca="1">IF(A2937="","",IFERROR(OFFSET(Paramètres!$C$5,LOOKUP(ROW(A2938),Paramètres!$W$5:$Z$1005)-LOOKUP(ROW(A2938),Paramètres!$V$5:$Z$1005)*Paramètres!$P$5,0)&amp;OFFSET(Paramètres!$F$5,LOOKUP(ROW(A2938),Paramètres!$X$5:$Z$1005)-LOOKUP(ROW(A2938),Paramètres!$W$5:$Z$1005)*Paramètres!$P$6,0)&amp;OFFSET(Paramètres!$I$5,LOOKUP(ROW(A2938),Paramètres!$Y$5:$Z$1005)-LOOKUP(ROW(A2938),Paramètres!$X$5:$Z$1005)*Paramètres!$P$7,0)&amp;OFFSET(Paramètres!L2942,-LOOKUP(ROW(A2938),Paramètres!$Y$5:$Z$1005)*Paramètres!$P$8,0),""))</f>
        <v/>
      </c>
      <c r="B2938" t="str">
        <f ca="1">IF(B2937="","",IFERROR(OFFSET(Paramètres!$D$5,LOOKUP(ROW(B2938),Paramètres!$W$5:$Z$1005)-LOOKUP(ROW(B2938),Paramètres!$V$5:$Z$1005)*Paramètres!$P$5,0)&amp;"/"&amp;OFFSET(Paramètres!$G$5,LOOKUP(ROW(B2938),Paramètres!$X$5:$Z$1005)-LOOKUP(ROW(B2938),Paramètres!$W$5:$Z$1005)*Paramètres!$P$6,0)&amp;"/"&amp;OFFSET(Paramètres!$J$5,LOOKUP(ROW(B2938),Paramètres!$Y$5:$Z$1005)-LOOKUP(ROW(B2938),Paramètres!$X$5:$Z$1005)*Paramètres!$P$7,0)&amp;"/"&amp;OFFSET(Paramètres!M2942,-LOOKUP(ROW(B2938),Paramètres!$Y$5:$Z$1005)*Paramètres!$P$8,0),""))</f>
        <v/>
      </c>
    </row>
    <row r="2939" spans="1:2" x14ac:dyDescent="0.25">
      <c r="A2939" t="str">
        <f ca="1">IF(A2938="","",IFERROR(OFFSET(Paramètres!$C$5,LOOKUP(ROW(A2939),Paramètres!$W$5:$Z$1005)-LOOKUP(ROW(A2939),Paramètres!$V$5:$Z$1005)*Paramètres!$P$5,0)&amp;OFFSET(Paramètres!$F$5,LOOKUP(ROW(A2939),Paramètres!$X$5:$Z$1005)-LOOKUP(ROW(A2939),Paramètres!$W$5:$Z$1005)*Paramètres!$P$6,0)&amp;OFFSET(Paramètres!$I$5,LOOKUP(ROW(A2939),Paramètres!$Y$5:$Z$1005)-LOOKUP(ROW(A2939),Paramètres!$X$5:$Z$1005)*Paramètres!$P$7,0)&amp;OFFSET(Paramètres!L2943,-LOOKUP(ROW(A2939),Paramètres!$Y$5:$Z$1005)*Paramètres!$P$8,0),""))</f>
        <v/>
      </c>
      <c r="B2939" t="str">
        <f ca="1">IF(B2938="","",IFERROR(OFFSET(Paramètres!$D$5,LOOKUP(ROW(B2939),Paramètres!$W$5:$Z$1005)-LOOKUP(ROW(B2939),Paramètres!$V$5:$Z$1005)*Paramètres!$P$5,0)&amp;"/"&amp;OFFSET(Paramètres!$G$5,LOOKUP(ROW(B2939),Paramètres!$X$5:$Z$1005)-LOOKUP(ROW(B2939),Paramètres!$W$5:$Z$1005)*Paramètres!$P$6,0)&amp;"/"&amp;OFFSET(Paramètres!$J$5,LOOKUP(ROW(B2939),Paramètres!$Y$5:$Z$1005)-LOOKUP(ROW(B2939),Paramètres!$X$5:$Z$1005)*Paramètres!$P$7,0)&amp;"/"&amp;OFFSET(Paramètres!M2943,-LOOKUP(ROW(B2939),Paramètres!$Y$5:$Z$1005)*Paramètres!$P$8,0),""))</f>
        <v/>
      </c>
    </row>
    <row r="2940" spans="1:2" x14ac:dyDescent="0.25">
      <c r="A2940" t="str">
        <f ca="1">IF(A2939="","",IFERROR(OFFSET(Paramètres!$C$5,LOOKUP(ROW(A2940),Paramètres!$W$5:$Z$1005)-LOOKUP(ROW(A2940),Paramètres!$V$5:$Z$1005)*Paramètres!$P$5,0)&amp;OFFSET(Paramètres!$F$5,LOOKUP(ROW(A2940),Paramètres!$X$5:$Z$1005)-LOOKUP(ROW(A2940),Paramètres!$W$5:$Z$1005)*Paramètres!$P$6,0)&amp;OFFSET(Paramètres!$I$5,LOOKUP(ROW(A2940),Paramètres!$Y$5:$Z$1005)-LOOKUP(ROW(A2940),Paramètres!$X$5:$Z$1005)*Paramètres!$P$7,0)&amp;OFFSET(Paramètres!L2944,-LOOKUP(ROW(A2940),Paramètres!$Y$5:$Z$1005)*Paramètres!$P$8,0),""))</f>
        <v/>
      </c>
      <c r="B2940" t="str">
        <f ca="1">IF(B2939="","",IFERROR(OFFSET(Paramètres!$D$5,LOOKUP(ROW(B2940),Paramètres!$W$5:$Z$1005)-LOOKUP(ROW(B2940),Paramètres!$V$5:$Z$1005)*Paramètres!$P$5,0)&amp;"/"&amp;OFFSET(Paramètres!$G$5,LOOKUP(ROW(B2940),Paramètres!$X$5:$Z$1005)-LOOKUP(ROW(B2940),Paramètres!$W$5:$Z$1005)*Paramètres!$P$6,0)&amp;"/"&amp;OFFSET(Paramètres!$J$5,LOOKUP(ROW(B2940),Paramètres!$Y$5:$Z$1005)-LOOKUP(ROW(B2940),Paramètres!$X$5:$Z$1005)*Paramètres!$P$7,0)&amp;"/"&amp;OFFSET(Paramètres!M2944,-LOOKUP(ROW(B2940),Paramètres!$Y$5:$Z$1005)*Paramètres!$P$8,0),""))</f>
        <v/>
      </c>
    </row>
    <row r="2941" spans="1:2" x14ac:dyDescent="0.25">
      <c r="A2941" t="str">
        <f ca="1">IF(A2940="","",IFERROR(OFFSET(Paramètres!$C$5,LOOKUP(ROW(A2941),Paramètres!$W$5:$Z$1005)-LOOKUP(ROW(A2941),Paramètres!$V$5:$Z$1005)*Paramètres!$P$5,0)&amp;OFFSET(Paramètres!$F$5,LOOKUP(ROW(A2941),Paramètres!$X$5:$Z$1005)-LOOKUP(ROW(A2941),Paramètres!$W$5:$Z$1005)*Paramètres!$P$6,0)&amp;OFFSET(Paramètres!$I$5,LOOKUP(ROW(A2941),Paramètres!$Y$5:$Z$1005)-LOOKUP(ROW(A2941),Paramètres!$X$5:$Z$1005)*Paramètres!$P$7,0)&amp;OFFSET(Paramètres!L2945,-LOOKUP(ROW(A2941),Paramètres!$Y$5:$Z$1005)*Paramètres!$P$8,0),""))</f>
        <v/>
      </c>
      <c r="B2941" t="str">
        <f ca="1">IF(B2940="","",IFERROR(OFFSET(Paramètres!$D$5,LOOKUP(ROW(B2941),Paramètres!$W$5:$Z$1005)-LOOKUP(ROW(B2941),Paramètres!$V$5:$Z$1005)*Paramètres!$P$5,0)&amp;"/"&amp;OFFSET(Paramètres!$G$5,LOOKUP(ROW(B2941),Paramètres!$X$5:$Z$1005)-LOOKUP(ROW(B2941),Paramètres!$W$5:$Z$1005)*Paramètres!$P$6,0)&amp;"/"&amp;OFFSET(Paramètres!$J$5,LOOKUP(ROW(B2941),Paramètres!$Y$5:$Z$1005)-LOOKUP(ROW(B2941),Paramètres!$X$5:$Z$1005)*Paramètres!$P$7,0)&amp;"/"&amp;OFFSET(Paramètres!M2945,-LOOKUP(ROW(B2941),Paramètres!$Y$5:$Z$1005)*Paramètres!$P$8,0),""))</f>
        <v/>
      </c>
    </row>
    <row r="2942" spans="1:2" x14ac:dyDescent="0.25">
      <c r="A2942" t="str">
        <f ca="1">IF(A2941="","",IFERROR(OFFSET(Paramètres!$C$5,LOOKUP(ROW(A2942),Paramètres!$W$5:$Z$1005)-LOOKUP(ROW(A2942),Paramètres!$V$5:$Z$1005)*Paramètres!$P$5,0)&amp;OFFSET(Paramètres!$F$5,LOOKUP(ROW(A2942),Paramètres!$X$5:$Z$1005)-LOOKUP(ROW(A2942),Paramètres!$W$5:$Z$1005)*Paramètres!$P$6,0)&amp;OFFSET(Paramètres!$I$5,LOOKUP(ROW(A2942),Paramètres!$Y$5:$Z$1005)-LOOKUP(ROW(A2942),Paramètres!$X$5:$Z$1005)*Paramètres!$P$7,0)&amp;OFFSET(Paramètres!L2946,-LOOKUP(ROW(A2942),Paramètres!$Y$5:$Z$1005)*Paramètres!$P$8,0),""))</f>
        <v/>
      </c>
      <c r="B2942" t="str">
        <f ca="1">IF(B2941="","",IFERROR(OFFSET(Paramètres!$D$5,LOOKUP(ROW(B2942),Paramètres!$W$5:$Z$1005)-LOOKUP(ROW(B2942),Paramètres!$V$5:$Z$1005)*Paramètres!$P$5,0)&amp;"/"&amp;OFFSET(Paramètres!$G$5,LOOKUP(ROW(B2942),Paramètres!$X$5:$Z$1005)-LOOKUP(ROW(B2942),Paramètres!$W$5:$Z$1005)*Paramètres!$P$6,0)&amp;"/"&amp;OFFSET(Paramètres!$J$5,LOOKUP(ROW(B2942),Paramètres!$Y$5:$Z$1005)-LOOKUP(ROW(B2942),Paramètres!$X$5:$Z$1005)*Paramètres!$P$7,0)&amp;"/"&amp;OFFSET(Paramètres!M2946,-LOOKUP(ROW(B2942),Paramètres!$Y$5:$Z$1005)*Paramètres!$P$8,0),""))</f>
        <v/>
      </c>
    </row>
    <row r="2943" spans="1:2" x14ac:dyDescent="0.25">
      <c r="A2943" t="str">
        <f ca="1">IF(A2942="","",IFERROR(OFFSET(Paramètres!$C$5,LOOKUP(ROW(A2943),Paramètres!$W$5:$Z$1005)-LOOKUP(ROW(A2943),Paramètres!$V$5:$Z$1005)*Paramètres!$P$5,0)&amp;OFFSET(Paramètres!$F$5,LOOKUP(ROW(A2943),Paramètres!$X$5:$Z$1005)-LOOKUP(ROW(A2943),Paramètres!$W$5:$Z$1005)*Paramètres!$P$6,0)&amp;OFFSET(Paramètres!$I$5,LOOKUP(ROW(A2943),Paramètres!$Y$5:$Z$1005)-LOOKUP(ROW(A2943),Paramètres!$X$5:$Z$1005)*Paramètres!$P$7,0)&amp;OFFSET(Paramètres!L2947,-LOOKUP(ROW(A2943),Paramètres!$Y$5:$Z$1005)*Paramètres!$P$8,0),""))</f>
        <v/>
      </c>
      <c r="B2943" t="str">
        <f ca="1">IF(B2942="","",IFERROR(OFFSET(Paramètres!$D$5,LOOKUP(ROW(B2943),Paramètres!$W$5:$Z$1005)-LOOKUP(ROW(B2943),Paramètres!$V$5:$Z$1005)*Paramètres!$P$5,0)&amp;"/"&amp;OFFSET(Paramètres!$G$5,LOOKUP(ROW(B2943),Paramètres!$X$5:$Z$1005)-LOOKUP(ROW(B2943),Paramètres!$W$5:$Z$1005)*Paramètres!$P$6,0)&amp;"/"&amp;OFFSET(Paramètres!$J$5,LOOKUP(ROW(B2943),Paramètres!$Y$5:$Z$1005)-LOOKUP(ROW(B2943),Paramètres!$X$5:$Z$1005)*Paramètres!$P$7,0)&amp;"/"&amp;OFFSET(Paramètres!M2947,-LOOKUP(ROW(B2943),Paramètres!$Y$5:$Z$1005)*Paramètres!$P$8,0),""))</f>
        <v/>
      </c>
    </row>
    <row r="2944" spans="1:2" x14ac:dyDescent="0.25">
      <c r="A2944" t="str">
        <f ca="1">IF(A2943="","",IFERROR(OFFSET(Paramètres!$C$5,LOOKUP(ROW(A2944),Paramètres!$W$5:$Z$1005)-LOOKUP(ROW(A2944),Paramètres!$V$5:$Z$1005)*Paramètres!$P$5,0)&amp;OFFSET(Paramètres!$F$5,LOOKUP(ROW(A2944),Paramètres!$X$5:$Z$1005)-LOOKUP(ROW(A2944),Paramètres!$W$5:$Z$1005)*Paramètres!$P$6,0)&amp;OFFSET(Paramètres!$I$5,LOOKUP(ROW(A2944),Paramètres!$Y$5:$Z$1005)-LOOKUP(ROW(A2944),Paramètres!$X$5:$Z$1005)*Paramètres!$P$7,0)&amp;OFFSET(Paramètres!L2948,-LOOKUP(ROW(A2944),Paramètres!$Y$5:$Z$1005)*Paramètres!$P$8,0),""))</f>
        <v/>
      </c>
      <c r="B2944" t="str">
        <f ca="1">IF(B2943="","",IFERROR(OFFSET(Paramètres!$D$5,LOOKUP(ROW(B2944),Paramètres!$W$5:$Z$1005)-LOOKUP(ROW(B2944),Paramètres!$V$5:$Z$1005)*Paramètres!$P$5,0)&amp;"/"&amp;OFFSET(Paramètres!$G$5,LOOKUP(ROW(B2944),Paramètres!$X$5:$Z$1005)-LOOKUP(ROW(B2944),Paramètres!$W$5:$Z$1005)*Paramètres!$P$6,0)&amp;"/"&amp;OFFSET(Paramètres!$J$5,LOOKUP(ROW(B2944),Paramètres!$Y$5:$Z$1005)-LOOKUP(ROW(B2944),Paramètres!$X$5:$Z$1005)*Paramètres!$P$7,0)&amp;"/"&amp;OFFSET(Paramètres!M2948,-LOOKUP(ROW(B2944),Paramètres!$Y$5:$Z$1005)*Paramètres!$P$8,0),""))</f>
        <v/>
      </c>
    </row>
    <row r="2945" spans="1:2" x14ac:dyDescent="0.25">
      <c r="A2945" t="str">
        <f ca="1">IF(A2944="","",IFERROR(OFFSET(Paramètres!$C$5,LOOKUP(ROW(A2945),Paramètres!$W$5:$Z$1005)-LOOKUP(ROW(A2945),Paramètres!$V$5:$Z$1005)*Paramètres!$P$5,0)&amp;OFFSET(Paramètres!$F$5,LOOKUP(ROW(A2945),Paramètres!$X$5:$Z$1005)-LOOKUP(ROW(A2945),Paramètres!$W$5:$Z$1005)*Paramètres!$P$6,0)&amp;OFFSET(Paramètres!$I$5,LOOKUP(ROW(A2945),Paramètres!$Y$5:$Z$1005)-LOOKUP(ROW(A2945),Paramètres!$X$5:$Z$1005)*Paramètres!$P$7,0)&amp;OFFSET(Paramètres!L2949,-LOOKUP(ROW(A2945),Paramètres!$Y$5:$Z$1005)*Paramètres!$P$8,0),""))</f>
        <v/>
      </c>
      <c r="B2945" t="str">
        <f ca="1">IF(B2944="","",IFERROR(OFFSET(Paramètres!$D$5,LOOKUP(ROW(B2945),Paramètres!$W$5:$Z$1005)-LOOKUP(ROW(B2945),Paramètres!$V$5:$Z$1005)*Paramètres!$P$5,0)&amp;"/"&amp;OFFSET(Paramètres!$G$5,LOOKUP(ROW(B2945),Paramètres!$X$5:$Z$1005)-LOOKUP(ROW(B2945),Paramètres!$W$5:$Z$1005)*Paramètres!$P$6,0)&amp;"/"&amp;OFFSET(Paramètres!$J$5,LOOKUP(ROW(B2945),Paramètres!$Y$5:$Z$1005)-LOOKUP(ROW(B2945),Paramètres!$X$5:$Z$1005)*Paramètres!$P$7,0)&amp;"/"&amp;OFFSET(Paramètres!M2949,-LOOKUP(ROW(B2945),Paramètres!$Y$5:$Z$1005)*Paramètres!$P$8,0),""))</f>
        <v/>
      </c>
    </row>
    <row r="2946" spans="1:2" x14ac:dyDescent="0.25">
      <c r="A2946" t="str">
        <f ca="1">IF(A2945="","",IFERROR(OFFSET(Paramètres!$C$5,LOOKUP(ROW(A2946),Paramètres!$W$5:$Z$1005)-LOOKUP(ROW(A2946),Paramètres!$V$5:$Z$1005)*Paramètres!$P$5,0)&amp;OFFSET(Paramètres!$F$5,LOOKUP(ROW(A2946),Paramètres!$X$5:$Z$1005)-LOOKUP(ROW(A2946),Paramètres!$W$5:$Z$1005)*Paramètres!$P$6,0)&amp;OFFSET(Paramètres!$I$5,LOOKUP(ROW(A2946),Paramètres!$Y$5:$Z$1005)-LOOKUP(ROW(A2946),Paramètres!$X$5:$Z$1005)*Paramètres!$P$7,0)&amp;OFFSET(Paramètres!L2950,-LOOKUP(ROW(A2946),Paramètres!$Y$5:$Z$1005)*Paramètres!$P$8,0),""))</f>
        <v/>
      </c>
      <c r="B2946" t="str">
        <f ca="1">IF(B2945="","",IFERROR(OFFSET(Paramètres!$D$5,LOOKUP(ROW(B2946),Paramètres!$W$5:$Z$1005)-LOOKUP(ROW(B2946),Paramètres!$V$5:$Z$1005)*Paramètres!$P$5,0)&amp;"/"&amp;OFFSET(Paramètres!$G$5,LOOKUP(ROW(B2946),Paramètres!$X$5:$Z$1005)-LOOKUP(ROW(B2946),Paramètres!$W$5:$Z$1005)*Paramètres!$P$6,0)&amp;"/"&amp;OFFSET(Paramètres!$J$5,LOOKUP(ROW(B2946),Paramètres!$Y$5:$Z$1005)-LOOKUP(ROW(B2946),Paramètres!$X$5:$Z$1005)*Paramètres!$P$7,0)&amp;"/"&amp;OFFSET(Paramètres!M2950,-LOOKUP(ROW(B2946),Paramètres!$Y$5:$Z$1005)*Paramètres!$P$8,0),""))</f>
        <v/>
      </c>
    </row>
    <row r="2947" spans="1:2" x14ac:dyDescent="0.25">
      <c r="A2947" t="str">
        <f ca="1">IF(A2946="","",IFERROR(OFFSET(Paramètres!$C$5,LOOKUP(ROW(A2947),Paramètres!$W$5:$Z$1005)-LOOKUP(ROW(A2947),Paramètres!$V$5:$Z$1005)*Paramètres!$P$5,0)&amp;OFFSET(Paramètres!$F$5,LOOKUP(ROW(A2947),Paramètres!$X$5:$Z$1005)-LOOKUP(ROW(A2947),Paramètres!$W$5:$Z$1005)*Paramètres!$P$6,0)&amp;OFFSET(Paramètres!$I$5,LOOKUP(ROW(A2947),Paramètres!$Y$5:$Z$1005)-LOOKUP(ROW(A2947),Paramètres!$X$5:$Z$1005)*Paramètres!$P$7,0)&amp;OFFSET(Paramètres!L2951,-LOOKUP(ROW(A2947),Paramètres!$Y$5:$Z$1005)*Paramètres!$P$8,0),""))</f>
        <v/>
      </c>
      <c r="B2947" t="str">
        <f ca="1">IF(B2946="","",IFERROR(OFFSET(Paramètres!$D$5,LOOKUP(ROW(B2947),Paramètres!$W$5:$Z$1005)-LOOKUP(ROW(B2947),Paramètres!$V$5:$Z$1005)*Paramètres!$P$5,0)&amp;"/"&amp;OFFSET(Paramètres!$G$5,LOOKUP(ROW(B2947),Paramètres!$X$5:$Z$1005)-LOOKUP(ROW(B2947),Paramètres!$W$5:$Z$1005)*Paramètres!$P$6,0)&amp;"/"&amp;OFFSET(Paramètres!$J$5,LOOKUP(ROW(B2947),Paramètres!$Y$5:$Z$1005)-LOOKUP(ROW(B2947),Paramètres!$X$5:$Z$1005)*Paramètres!$P$7,0)&amp;"/"&amp;OFFSET(Paramètres!M2951,-LOOKUP(ROW(B2947),Paramètres!$Y$5:$Z$1005)*Paramètres!$P$8,0),""))</f>
        <v/>
      </c>
    </row>
    <row r="2948" spans="1:2" x14ac:dyDescent="0.25">
      <c r="A2948" t="str">
        <f ca="1">IF(A2947="","",IFERROR(OFFSET(Paramètres!$C$5,LOOKUP(ROW(A2948),Paramètres!$W$5:$Z$1005)-LOOKUP(ROW(A2948),Paramètres!$V$5:$Z$1005)*Paramètres!$P$5,0)&amp;OFFSET(Paramètres!$F$5,LOOKUP(ROW(A2948),Paramètres!$X$5:$Z$1005)-LOOKUP(ROW(A2948),Paramètres!$W$5:$Z$1005)*Paramètres!$P$6,0)&amp;OFFSET(Paramètres!$I$5,LOOKUP(ROW(A2948),Paramètres!$Y$5:$Z$1005)-LOOKUP(ROW(A2948),Paramètres!$X$5:$Z$1005)*Paramètres!$P$7,0)&amp;OFFSET(Paramètres!L2952,-LOOKUP(ROW(A2948),Paramètres!$Y$5:$Z$1005)*Paramètres!$P$8,0),""))</f>
        <v/>
      </c>
      <c r="B2948" t="str">
        <f ca="1">IF(B2947="","",IFERROR(OFFSET(Paramètres!$D$5,LOOKUP(ROW(B2948),Paramètres!$W$5:$Z$1005)-LOOKUP(ROW(B2948),Paramètres!$V$5:$Z$1005)*Paramètres!$P$5,0)&amp;"/"&amp;OFFSET(Paramètres!$G$5,LOOKUP(ROW(B2948),Paramètres!$X$5:$Z$1005)-LOOKUP(ROW(B2948),Paramètres!$W$5:$Z$1005)*Paramètres!$P$6,0)&amp;"/"&amp;OFFSET(Paramètres!$J$5,LOOKUP(ROW(B2948),Paramètres!$Y$5:$Z$1005)-LOOKUP(ROW(B2948),Paramètres!$X$5:$Z$1005)*Paramètres!$P$7,0)&amp;"/"&amp;OFFSET(Paramètres!M2952,-LOOKUP(ROW(B2948),Paramètres!$Y$5:$Z$1005)*Paramètres!$P$8,0),""))</f>
        <v/>
      </c>
    </row>
    <row r="2949" spans="1:2" x14ac:dyDescent="0.25">
      <c r="A2949" t="str">
        <f ca="1">IF(A2948="","",IFERROR(OFFSET(Paramètres!$C$5,LOOKUP(ROW(A2949),Paramètres!$W$5:$Z$1005)-LOOKUP(ROW(A2949),Paramètres!$V$5:$Z$1005)*Paramètres!$P$5,0)&amp;OFFSET(Paramètres!$F$5,LOOKUP(ROW(A2949),Paramètres!$X$5:$Z$1005)-LOOKUP(ROW(A2949),Paramètres!$W$5:$Z$1005)*Paramètres!$P$6,0)&amp;OFFSET(Paramètres!$I$5,LOOKUP(ROW(A2949),Paramètres!$Y$5:$Z$1005)-LOOKUP(ROW(A2949),Paramètres!$X$5:$Z$1005)*Paramètres!$P$7,0)&amp;OFFSET(Paramètres!L2953,-LOOKUP(ROW(A2949),Paramètres!$Y$5:$Z$1005)*Paramètres!$P$8,0),""))</f>
        <v/>
      </c>
      <c r="B2949" t="str">
        <f ca="1">IF(B2948="","",IFERROR(OFFSET(Paramètres!$D$5,LOOKUP(ROW(B2949),Paramètres!$W$5:$Z$1005)-LOOKUP(ROW(B2949),Paramètres!$V$5:$Z$1005)*Paramètres!$P$5,0)&amp;"/"&amp;OFFSET(Paramètres!$G$5,LOOKUP(ROW(B2949),Paramètres!$X$5:$Z$1005)-LOOKUP(ROW(B2949),Paramètres!$W$5:$Z$1005)*Paramètres!$P$6,0)&amp;"/"&amp;OFFSET(Paramètres!$J$5,LOOKUP(ROW(B2949),Paramètres!$Y$5:$Z$1005)-LOOKUP(ROW(B2949),Paramètres!$X$5:$Z$1005)*Paramètres!$P$7,0)&amp;"/"&amp;OFFSET(Paramètres!M2953,-LOOKUP(ROW(B2949),Paramètres!$Y$5:$Z$1005)*Paramètres!$P$8,0),""))</f>
        <v/>
      </c>
    </row>
    <row r="2950" spans="1:2" x14ac:dyDescent="0.25">
      <c r="A2950" t="str">
        <f ca="1">IF(A2949="","",IFERROR(OFFSET(Paramètres!$C$5,LOOKUP(ROW(A2950),Paramètres!$W$5:$Z$1005)-LOOKUP(ROW(A2950),Paramètres!$V$5:$Z$1005)*Paramètres!$P$5,0)&amp;OFFSET(Paramètres!$F$5,LOOKUP(ROW(A2950),Paramètres!$X$5:$Z$1005)-LOOKUP(ROW(A2950),Paramètres!$W$5:$Z$1005)*Paramètres!$P$6,0)&amp;OFFSET(Paramètres!$I$5,LOOKUP(ROW(A2950),Paramètres!$Y$5:$Z$1005)-LOOKUP(ROW(A2950),Paramètres!$X$5:$Z$1005)*Paramètres!$P$7,0)&amp;OFFSET(Paramètres!L2954,-LOOKUP(ROW(A2950),Paramètres!$Y$5:$Z$1005)*Paramètres!$P$8,0),""))</f>
        <v/>
      </c>
      <c r="B2950" t="str">
        <f ca="1">IF(B2949="","",IFERROR(OFFSET(Paramètres!$D$5,LOOKUP(ROW(B2950),Paramètres!$W$5:$Z$1005)-LOOKUP(ROW(B2950),Paramètres!$V$5:$Z$1005)*Paramètres!$P$5,0)&amp;"/"&amp;OFFSET(Paramètres!$G$5,LOOKUP(ROW(B2950),Paramètres!$X$5:$Z$1005)-LOOKUP(ROW(B2950),Paramètres!$W$5:$Z$1005)*Paramètres!$P$6,0)&amp;"/"&amp;OFFSET(Paramètres!$J$5,LOOKUP(ROW(B2950),Paramètres!$Y$5:$Z$1005)-LOOKUP(ROW(B2950),Paramètres!$X$5:$Z$1005)*Paramètres!$P$7,0)&amp;"/"&amp;OFFSET(Paramètres!M2954,-LOOKUP(ROW(B2950),Paramètres!$Y$5:$Z$1005)*Paramètres!$P$8,0),""))</f>
        <v/>
      </c>
    </row>
    <row r="2951" spans="1:2" x14ac:dyDescent="0.25">
      <c r="A2951" t="str">
        <f ca="1">IF(A2950="","",IFERROR(OFFSET(Paramètres!$C$5,LOOKUP(ROW(A2951),Paramètres!$W$5:$Z$1005)-LOOKUP(ROW(A2951),Paramètres!$V$5:$Z$1005)*Paramètres!$P$5,0)&amp;OFFSET(Paramètres!$F$5,LOOKUP(ROW(A2951),Paramètres!$X$5:$Z$1005)-LOOKUP(ROW(A2951),Paramètres!$W$5:$Z$1005)*Paramètres!$P$6,0)&amp;OFFSET(Paramètres!$I$5,LOOKUP(ROW(A2951),Paramètres!$Y$5:$Z$1005)-LOOKUP(ROW(A2951),Paramètres!$X$5:$Z$1005)*Paramètres!$P$7,0)&amp;OFFSET(Paramètres!L2955,-LOOKUP(ROW(A2951),Paramètres!$Y$5:$Z$1005)*Paramètres!$P$8,0),""))</f>
        <v/>
      </c>
      <c r="B2951" t="str">
        <f ca="1">IF(B2950="","",IFERROR(OFFSET(Paramètres!$D$5,LOOKUP(ROW(B2951),Paramètres!$W$5:$Z$1005)-LOOKUP(ROW(B2951),Paramètres!$V$5:$Z$1005)*Paramètres!$P$5,0)&amp;"/"&amp;OFFSET(Paramètres!$G$5,LOOKUP(ROW(B2951),Paramètres!$X$5:$Z$1005)-LOOKUP(ROW(B2951),Paramètres!$W$5:$Z$1005)*Paramètres!$P$6,0)&amp;"/"&amp;OFFSET(Paramètres!$J$5,LOOKUP(ROW(B2951),Paramètres!$Y$5:$Z$1005)-LOOKUP(ROW(B2951),Paramètres!$X$5:$Z$1005)*Paramètres!$P$7,0)&amp;"/"&amp;OFFSET(Paramètres!M2955,-LOOKUP(ROW(B2951),Paramètres!$Y$5:$Z$1005)*Paramètres!$P$8,0),""))</f>
        <v/>
      </c>
    </row>
    <row r="2952" spans="1:2" x14ac:dyDescent="0.25">
      <c r="A2952" t="str">
        <f ca="1">IF(A2951="","",IFERROR(OFFSET(Paramètres!$C$5,LOOKUP(ROW(A2952),Paramètres!$W$5:$Z$1005)-LOOKUP(ROW(A2952),Paramètres!$V$5:$Z$1005)*Paramètres!$P$5,0)&amp;OFFSET(Paramètres!$F$5,LOOKUP(ROW(A2952),Paramètres!$X$5:$Z$1005)-LOOKUP(ROW(A2952),Paramètres!$W$5:$Z$1005)*Paramètres!$P$6,0)&amp;OFFSET(Paramètres!$I$5,LOOKUP(ROW(A2952),Paramètres!$Y$5:$Z$1005)-LOOKUP(ROW(A2952),Paramètres!$X$5:$Z$1005)*Paramètres!$P$7,0)&amp;OFFSET(Paramètres!L2956,-LOOKUP(ROW(A2952),Paramètres!$Y$5:$Z$1005)*Paramètres!$P$8,0),""))</f>
        <v/>
      </c>
      <c r="B2952" t="str">
        <f ca="1">IF(B2951="","",IFERROR(OFFSET(Paramètres!$D$5,LOOKUP(ROW(B2952),Paramètres!$W$5:$Z$1005)-LOOKUP(ROW(B2952),Paramètres!$V$5:$Z$1005)*Paramètres!$P$5,0)&amp;"/"&amp;OFFSET(Paramètres!$G$5,LOOKUP(ROW(B2952),Paramètres!$X$5:$Z$1005)-LOOKUP(ROW(B2952),Paramètres!$W$5:$Z$1005)*Paramètres!$P$6,0)&amp;"/"&amp;OFFSET(Paramètres!$J$5,LOOKUP(ROW(B2952),Paramètres!$Y$5:$Z$1005)-LOOKUP(ROW(B2952),Paramètres!$X$5:$Z$1005)*Paramètres!$P$7,0)&amp;"/"&amp;OFFSET(Paramètres!M2956,-LOOKUP(ROW(B2952),Paramètres!$Y$5:$Z$1005)*Paramètres!$P$8,0),""))</f>
        <v/>
      </c>
    </row>
    <row r="2953" spans="1:2" x14ac:dyDescent="0.25">
      <c r="A2953" t="str">
        <f ca="1">IF(A2952="","",IFERROR(OFFSET(Paramètres!$C$5,LOOKUP(ROW(A2953),Paramètres!$W$5:$Z$1005)-LOOKUP(ROW(A2953),Paramètres!$V$5:$Z$1005)*Paramètres!$P$5,0)&amp;OFFSET(Paramètres!$F$5,LOOKUP(ROW(A2953),Paramètres!$X$5:$Z$1005)-LOOKUP(ROW(A2953),Paramètres!$W$5:$Z$1005)*Paramètres!$P$6,0)&amp;OFFSET(Paramètres!$I$5,LOOKUP(ROW(A2953),Paramètres!$Y$5:$Z$1005)-LOOKUP(ROW(A2953),Paramètres!$X$5:$Z$1005)*Paramètres!$P$7,0)&amp;OFFSET(Paramètres!L2957,-LOOKUP(ROW(A2953),Paramètres!$Y$5:$Z$1005)*Paramètres!$P$8,0),""))</f>
        <v/>
      </c>
      <c r="B2953" t="str">
        <f ca="1">IF(B2952="","",IFERROR(OFFSET(Paramètres!$D$5,LOOKUP(ROW(B2953),Paramètres!$W$5:$Z$1005)-LOOKUP(ROW(B2953),Paramètres!$V$5:$Z$1005)*Paramètres!$P$5,0)&amp;"/"&amp;OFFSET(Paramètres!$G$5,LOOKUP(ROW(B2953),Paramètres!$X$5:$Z$1005)-LOOKUP(ROW(B2953),Paramètres!$W$5:$Z$1005)*Paramètres!$P$6,0)&amp;"/"&amp;OFFSET(Paramètres!$J$5,LOOKUP(ROW(B2953),Paramètres!$Y$5:$Z$1005)-LOOKUP(ROW(B2953),Paramètres!$X$5:$Z$1005)*Paramètres!$P$7,0)&amp;"/"&amp;OFFSET(Paramètres!M2957,-LOOKUP(ROW(B2953),Paramètres!$Y$5:$Z$1005)*Paramètres!$P$8,0),""))</f>
        <v/>
      </c>
    </row>
    <row r="2954" spans="1:2" x14ac:dyDescent="0.25">
      <c r="A2954" t="str">
        <f ca="1">IF(A2953="","",IFERROR(OFFSET(Paramètres!$C$5,LOOKUP(ROW(A2954),Paramètres!$W$5:$Z$1005)-LOOKUP(ROW(A2954),Paramètres!$V$5:$Z$1005)*Paramètres!$P$5,0)&amp;OFFSET(Paramètres!$F$5,LOOKUP(ROW(A2954),Paramètres!$X$5:$Z$1005)-LOOKUP(ROW(A2954),Paramètres!$W$5:$Z$1005)*Paramètres!$P$6,0)&amp;OFFSET(Paramètres!$I$5,LOOKUP(ROW(A2954),Paramètres!$Y$5:$Z$1005)-LOOKUP(ROW(A2954),Paramètres!$X$5:$Z$1005)*Paramètres!$P$7,0)&amp;OFFSET(Paramètres!L2958,-LOOKUP(ROW(A2954),Paramètres!$Y$5:$Z$1005)*Paramètres!$P$8,0),""))</f>
        <v/>
      </c>
      <c r="B2954" t="str">
        <f ca="1">IF(B2953="","",IFERROR(OFFSET(Paramètres!$D$5,LOOKUP(ROW(B2954),Paramètres!$W$5:$Z$1005)-LOOKUP(ROW(B2954),Paramètres!$V$5:$Z$1005)*Paramètres!$P$5,0)&amp;"/"&amp;OFFSET(Paramètres!$G$5,LOOKUP(ROW(B2954),Paramètres!$X$5:$Z$1005)-LOOKUP(ROW(B2954),Paramètres!$W$5:$Z$1005)*Paramètres!$P$6,0)&amp;"/"&amp;OFFSET(Paramètres!$J$5,LOOKUP(ROW(B2954),Paramètres!$Y$5:$Z$1005)-LOOKUP(ROW(B2954),Paramètres!$X$5:$Z$1005)*Paramètres!$P$7,0)&amp;"/"&amp;OFFSET(Paramètres!M2958,-LOOKUP(ROW(B2954),Paramètres!$Y$5:$Z$1005)*Paramètres!$P$8,0),""))</f>
        <v/>
      </c>
    </row>
    <row r="2955" spans="1:2" x14ac:dyDescent="0.25">
      <c r="A2955" t="str">
        <f ca="1">IF(A2954="","",IFERROR(OFFSET(Paramètres!$C$5,LOOKUP(ROW(A2955),Paramètres!$W$5:$Z$1005)-LOOKUP(ROW(A2955),Paramètres!$V$5:$Z$1005)*Paramètres!$P$5,0)&amp;OFFSET(Paramètres!$F$5,LOOKUP(ROW(A2955),Paramètres!$X$5:$Z$1005)-LOOKUP(ROW(A2955),Paramètres!$W$5:$Z$1005)*Paramètres!$P$6,0)&amp;OFFSET(Paramètres!$I$5,LOOKUP(ROW(A2955),Paramètres!$Y$5:$Z$1005)-LOOKUP(ROW(A2955),Paramètres!$X$5:$Z$1005)*Paramètres!$P$7,0)&amp;OFFSET(Paramètres!L2959,-LOOKUP(ROW(A2955),Paramètres!$Y$5:$Z$1005)*Paramètres!$P$8,0),""))</f>
        <v/>
      </c>
      <c r="B2955" t="str">
        <f ca="1">IF(B2954="","",IFERROR(OFFSET(Paramètres!$D$5,LOOKUP(ROW(B2955),Paramètres!$W$5:$Z$1005)-LOOKUP(ROW(B2955),Paramètres!$V$5:$Z$1005)*Paramètres!$P$5,0)&amp;"/"&amp;OFFSET(Paramètres!$G$5,LOOKUP(ROW(B2955),Paramètres!$X$5:$Z$1005)-LOOKUP(ROW(B2955),Paramètres!$W$5:$Z$1005)*Paramètres!$P$6,0)&amp;"/"&amp;OFFSET(Paramètres!$J$5,LOOKUP(ROW(B2955),Paramètres!$Y$5:$Z$1005)-LOOKUP(ROW(B2955),Paramètres!$X$5:$Z$1005)*Paramètres!$P$7,0)&amp;"/"&amp;OFFSET(Paramètres!M2959,-LOOKUP(ROW(B2955),Paramètres!$Y$5:$Z$1005)*Paramètres!$P$8,0),""))</f>
        <v/>
      </c>
    </row>
    <row r="2956" spans="1:2" x14ac:dyDescent="0.25">
      <c r="A2956" t="str">
        <f ca="1">IF(A2955="","",IFERROR(OFFSET(Paramètres!$C$5,LOOKUP(ROW(A2956),Paramètres!$W$5:$Z$1005)-LOOKUP(ROW(A2956),Paramètres!$V$5:$Z$1005)*Paramètres!$P$5,0)&amp;OFFSET(Paramètres!$F$5,LOOKUP(ROW(A2956),Paramètres!$X$5:$Z$1005)-LOOKUP(ROW(A2956),Paramètres!$W$5:$Z$1005)*Paramètres!$P$6,0)&amp;OFFSET(Paramètres!$I$5,LOOKUP(ROW(A2956),Paramètres!$Y$5:$Z$1005)-LOOKUP(ROW(A2956),Paramètres!$X$5:$Z$1005)*Paramètres!$P$7,0)&amp;OFFSET(Paramètres!L2960,-LOOKUP(ROW(A2956),Paramètres!$Y$5:$Z$1005)*Paramètres!$P$8,0),""))</f>
        <v/>
      </c>
      <c r="B2956" t="str">
        <f ca="1">IF(B2955="","",IFERROR(OFFSET(Paramètres!$D$5,LOOKUP(ROW(B2956),Paramètres!$W$5:$Z$1005)-LOOKUP(ROW(B2956),Paramètres!$V$5:$Z$1005)*Paramètres!$P$5,0)&amp;"/"&amp;OFFSET(Paramètres!$G$5,LOOKUP(ROW(B2956),Paramètres!$X$5:$Z$1005)-LOOKUP(ROW(B2956),Paramètres!$W$5:$Z$1005)*Paramètres!$P$6,0)&amp;"/"&amp;OFFSET(Paramètres!$J$5,LOOKUP(ROW(B2956),Paramètres!$Y$5:$Z$1005)-LOOKUP(ROW(B2956),Paramètres!$X$5:$Z$1005)*Paramètres!$P$7,0)&amp;"/"&amp;OFFSET(Paramètres!M2960,-LOOKUP(ROW(B2956),Paramètres!$Y$5:$Z$1005)*Paramètres!$P$8,0),""))</f>
        <v/>
      </c>
    </row>
    <row r="2957" spans="1:2" x14ac:dyDescent="0.25">
      <c r="A2957" t="str">
        <f ca="1">IF(A2956="","",IFERROR(OFFSET(Paramètres!$C$5,LOOKUP(ROW(A2957),Paramètres!$W$5:$Z$1005)-LOOKUP(ROW(A2957),Paramètres!$V$5:$Z$1005)*Paramètres!$P$5,0)&amp;OFFSET(Paramètres!$F$5,LOOKUP(ROW(A2957),Paramètres!$X$5:$Z$1005)-LOOKUP(ROW(A2957),Paramètres!$W$5:$Z$1005)*Paramètres!$P$6,0)&amp;OFFSET(Paramètres!$I$5,LOOKUP(ROW(A2957),Paramètres!$Y$5:$Z$1005)-LOOKUP(ROW(A2957),Paramètres!$X$5:$Z$1005)*Paramètres!$P$7,0)&amp;OFFSET(Paramètres!L2961,-LOOKUP(ROW(A2957),Paramètres!$Y$5:$Z$1005)*Paramètres!$P$8,0),""))</f>
        <v/>
      </c>
      <c r="B2957" t="str">
        <f ca="1">IF(B2956="","",IFERROR(OFFSET(Paramètres!$D$5,LOOKUP(ROW(B2957),Paramètres!$W$5:$Z$1005)-LOOKUP(ROW(B2957),Paramètres!$V$5:$Z$1005)*Paramètres!$P$5,0)&amp;"/"&amp;OFFSET(Paramètres!$G$5,LOOKUP(ROW(B2957),Paramètres!$X$5:$Z$1005)-LOOKUP(ROW(B2957),Paramètres!$W$5:$Z$1005)*Paramètres!$P$6,0)&amp;"/"&amp;OFFSET(Paramètres!$J$5,LOOKUP(ROW(B2957),Paramètres!$Y$5:$Z$1005)-LOOKUP(ROW(B2957),Paramètres!$X$5:$Z$1005)*Paramètres!$P$7,0)&amp;"/"&amp;OFFSET(Paramètres!M2961,-LOOKUP(ROW(B2957),Paramètres!$Y$5:$Z$1005)*Paramètres!$P$8,0),""))</f>
        <v/>
      </c>
    </row>
    <row r="2958" spans="1:2" x14ac:dyDescent="0.25">
      <c r="A2958" t="str">
        <f ca="1">IF(A2957="","",IFERROR(OFFSET(Paramètres!$C$5,LOOKUP(ROW(A2958),Paramètres!$W$5:$Z$1005)-LOOKUP(ROW(A2958),Paramètres!$V$5:$Z$1005)*Paramètres!$P$5,0)&amp;OFFSET(Paramètres!$F$5,LOOKUP(ROW(A2958),Paramètres!$X$5:$Z$1005)-LOOKUP(ROW(A2958),Paramètres!$W$5:$Z$1005)*Paramètres!$P$6,0)&amp;OFFSET(Paramètres!$I$5,LOOKUP(ROW(A2958),Paramètres!$Y$5:$Z$1005)-LOOKUP(ROW(A2958),Paramètres!$X$5:$Z$1005)*Paramètres!$P$7,0)&amp;OFFSET(Paramètres!L2962,-LOOKUP(ROW(A2958),Paramètres!$Y$5:$Z$1005)*Paramètres!$P$8,0),""))</f>
        <v/>
      </c>
      <c r="B2958" t="str">
        <f ca="1">IF(B2957="","",IFERROR(OFFSET(Paramètres!$D$5,LOOKUP(ROW(B2958),Paramètres!$W$5:$Z$1005)-LOOKUP(ROW(B2958),Paramètres!$V$5:$Z$1005)*Paramètres!$P$5,0)&amp;"/"&amp;OFFSET(Paramètres!$G$5,LOOKUP(ROW(B2958),Paramètres!$X$5:$Z$1005)-LOOKUP(ROW(B2958),Paramètres!$W$5:$Z$1005)*Paramètres!$P$6,0)&amp;"/"&amp;OFFSET(Paramètres!$J$5,LOOKUP(ROW(B2958),Paramètres!$Y$5:$Z$1005)-LOOKUP(ROW(B2958),Paramètres!$X$5:$Z$1005)*Paramètres!$P$7,0)&amp;"/"&amp;OFFSET(Paramètres!M2962,-LOOKUP(ROW(B2958),Paramètres!$Y$5:$Z$1005)*Paramètres!$P$8,0),""))</f>
        <v/>
      </c>
    </row>
    <row r="2959" spans="1:2" x14ac:dyDescent="0.25">
      <c r="A2959" t="str">
        <f ca="1">IF(A2958="","",IFERROR(OFFSET(Paramètres!$C$5,LOOKUP(ROW(A2959),Paramètres!$W$5:$Z$1005)-LOOKUP(ROW(A2959),Paramètres!$V$5:$Z$1005)*Paramètres!$P$5,0)&amp;OFFSET(Paramètres!$F$5,LOOKUP(ROW(A2959),Paramètres!$X$5:$Z$1005)-LOOKUP(ROW(A2959),Paramètres!$W$5:$Z$1005)*Paramètres!$P$6,0)&amp;OFFSET(Paramètres!$I$5,LOOKUP(ROW(A2959),Paramètres!$Y$5:$Z$1005)-LOOKUP(ROW(A2959),Paramètres!$X$5:$Z$1005)*Paramètres!$P$7,0)&amp;OFFSET(Paramètres!L2963,-LOOKUP(ROW(A2959),Paramètres!$Y$5:$Z$1005)*Paramètres!$P$8,0),""))</f>
        <v/>
      </c>
      <c r="B2959" t="str">
        <f ca="1">IF(B2958="","",IFERROR(OFFSET(Paramètres!$D$5,LOOKUP(ROW(B2959),Paramètres!$W$5:$Z$1005)-LOOKUP(ROW(B2959),Paramètres!$V$5:$Z$1005)*Paramètres!$P$5,0)&amp;"/"&amp;OFFSET(Paramètres!$G$5,LOOKUP(ROW(B2959),Paramètres!$X$5:$Z$1005)-LOOKUP(ROW(B2959),Paramètres!$W$5:$Z$1005)*Paramètres!$P$6,0)&amp;"/"&amp;OFFSET(Paramètres!$J$5,LOOKUP(ROW(B2959),Paramètres!$Y$5:$Z$1005)-LOOKUP(ROW(B2959),Paramètres!$X$5:$Z$1005)*Paramètres!$P$7,0)&amp;"/"&amp;OFFSET(Paramètres!M2963,-LOOKUP(ROW(B2959),Paramètres!$Y$5:$Z$1005)*Paramètres!$P$8,0),""))</f>
        <v/>
      </c>
    </row>
    <row r="2960" spans="1:2" x14ac:dyDescent="0.25">
      <c r="A2960" t="str">
        <f ca="1">IF(A2959="","",IFERROR(OFFSET(Paramètres!$C$5,LOOKUP(ROW(A2960),Paramètres!$W$5:$Z$1005)-LOOKUP(ROW(A2960),Paramètres!$V$5:$Z$1005)*Paramètres!$P$5,0)&amp;OFFSET(Paramètres!$F$5,LOOKUP(ROW(A2960),Paramètres!$X$5:$Z$1005)-LOOKUP(ROW(A2960),Paramètres!$W$5:$Z$1005)*Paramètres!$P$6,0)&amp;OFFSET(Paramètres!$I$5,LOOKUP(ROW(A2960),Paramètres!$Y$5:$Z$1005)-LOOKUP(ROW(A2960),Paramètres!$X$5:$Z$1005)*Paramètres!$P$7,0)&amp;OFFSET(Paramètres!L2964,-LOOKUP(ROW(A2960),Paramètres!$Y$5:$Z$1005)*Paramètres!$P$8,0),""))</f>
        <v/>
      </c>
      <c r="B2960" t="str">
        <f ca="1">IF(B2959="","",IFERROR(OFFSET(Paramètres!$D$5,LOOKUP(ROW(B2960),Paramètres!$W$5:$Z$1005)-LOOKUP(ROW(B2960),Paramètres!$V$5:$Z$1005)*Paramètres!$P$5,0)&amp;"/"&amp;OFFSET(Paramètres!$G$5,LOOKUP(ROW(B2960),Paramètres!$X$5:$Z$1005)-LOOKUP(ROW(B2960),Paramètres!$W$5:$Z$1005)*Paramètres!$P$6,0)&amp;"/"&amp;OFFSET(Paramètres!$J$5,LOOKUP(ROW(B2960),Paramètres!$Y$5:$Z$1005)-LOOKUP(ROW(B2960),Paramètres!$X$5:$Z$1005)*Paramètres!$P$7,0)&amp;"/"&amp;OFFSET(Paramètres!M2964,-LOOKUP(ROW(B2960),Paramètres!$Y$5:$Z$1005)*Paramètres!$P$8,0),""))</f>
        <v/>
      </c>
    </row>
    <row r="2961" spans="1:2" x14ac:dyDescent="0.25">
      <c r="A2961" t="str">
        <f ca="1">IF(A2960="","",IFERROR(OFFSET(Paramètres!$C$5,LOOKUP(ROW(A2961),Paramètres!$W$5:$Z$1005)-LOOKUP(ROW(A2961),Paramètres!$V$5:$Z$1005)*Paramètres!$P$5,0)&amp;OFFSET(Paramètres!$F$5,LOOKUP(ROW(A2961),Paramètres!$X$5:$Z$1005)-LOOKUP(ROW(A2961),Paramètres!$W$5:$Z$1005)*Paramètres!$P$6,0)&amp;OFFSET(Paramètres!$I$5,LOOKUP(ROW(A2961),Paramètres!$Y$5:$Z$1005)-LOOKUP(ROW(A2961),Paramètres!$X$5:$Z$1005)*Paramètres!$P$7,0)&amp;OFFSET(Paramètres!L2965,-LOOKUP(ROW(A2961),Paramètres!$Y$5:$Z$1005)*Paramètres!$P$8,0),""))</f>
        <v/>
      </c>
      <c r="B2961" t="str">
        <f ca="1">IF(B2960="","",IFERROR(OFFSET(Paramètres!$D$5,LOOKUP(ROW(B2961),Paramètres!$W$5:$Z$1005)-LOOKUP(ROW(B2961),Paramètres!$V$5:$Z$1005)*Paramètres!$P$5,0)&amp;"/"&amp;OFFSET(Paramètres!$G$5,LOOKUP(ROW(B2961),Paramètres!$X$5:$Z$1005)-LOOKUP(ROW(B2961),Paramètres!$W$5:$Z$1005)*Paramètres!$P$6,0)&amp;"/"&amp;OFFSET(Paramètres!$J$5,LOOKUP(ROW(B2961),Paramètres!$Y$5:$Z$1005)-LOOKUP(ROW(B2961),Paramètres!$X$5:$Z$1005)*Paramètres!$P$7,0)&amp;"/"&amp;OFFSET(Paramètres!M2965,-LOOKUP(ROW(B2961),Paramètres!$Y$5:$Z$1005)*Paramètres!$P$8,0),""))</f>
        <v/>
      </c>
    </row>
    <row r="2962" spans="1:2" x14ac:dyDescent="0.25">
      <c r="A2962" t="str">
        <f ca="1">IF(A2961="","",IFERROR(OFFSET(Paramètres!$C$5,LOOKUP(ROW(A2962),Paramètres!$W$5:$Z$1005)-LOOKUP(ROW(A2962),Paramètres!$V$5:$Z$1005)*Paramètres!$P$5,0)&amp;OFFSET(Paramètres!$F$5,LOOKUP(ROW(A2962),Paramètres!$X$5:$Z$1005)-LOOKUP(ROW(A2962),Paramètres!$W$5:$Z$1005)*Paramètres!$P$6,0)&amp;OFFSET(Paramètres!$I$5,LOOKUP(ROW(A2962),Paramètres!$Y$5:$Z$1005)-LOOKUP(ROW(A2962),Paramètres!$X$5:$Z$1005)*Paramètres!$P$7,0)&amp;OFFSET(Paramètres!L2966,-LOOKUP(ROW(A2962),Paramètres!$Y$5:$Z$1005)*Paramètres!$P$8,0),""))</f>
        <v/>
      </c>
      <c r="B2962" t="str">
        <f ca="1">IF(B2961="","",IFERROR(OFFSET(Paramètres!$D$5,LOOKUP(ROW(B2962),Paramètres!$W$5:$Z$1005)-LOOKUP(ROW(B2962),Paramètres!$V$5:$Z$1005)*Paramètres!$P$5,0)&amp;"/"&amp;OFFSET(Paramètres!$G$5,LOOKUP(ROW(B2962),Paramètres!$X$5:$Z$1005)-LOOKUP(ROW(B2962),Paramètres!$W$5:$Z$1005)*Paramètres!$P$6,0)&amp;"/"&amp;OFFSET(Paramètres!$J$5,LOOKUP(ROW(B2962),Paramètres!$Y$5:$Z$1005)-LOOKUP(ROW(B2962),Paramètres!$X$5:$Z$1005)*Paramètres!$P$7,0)&amp;"/"&amp;OFFSET(Paramètres!M2966,-LOOKUP(ROW(B2962),Paramètres!$Y$5:$Z$1005)*Paramètres!$P$8,0),""))</f>
        <v/>
      </c>
    </row>
    <row r="2963" spans="1:2" x14ac:dyDescent="0.25">
      <c r="A2963" t="str">
        <f ca="1">IF(A2962="","",IFERROR(OFFSET(Paramètres!$C$5,LOOKUP(ROW(A2963),Paramètres!$W$5:$Z$1005)-LOOKUP(ROW(A2963),Paramètres!$V$5:$Z$1005)*Paramètres!$P$5,0)&amp;OFFSET(Paramètres!$F$5,LOOKUP(ROW(A2963),Paramètres!$X$5:$Z$1005)-LOOKUP(ROW(A2963),Paramètres!$W$5:$Z$1005)*Paramètres!$P$6,0)&amp;OFFSET(Paramètres!$I$5,LOOKUP(ROW(A2963),Paramètres!$Y$5:$Z$1005)-LOOKUP(ROW(A2963),Paramètres!$X$5:$Z$1005)*Paramètres!$P$7,0)&amp;OFFSET(Paramètres!L2967,-LOOKUP(ROW(A2963),Paramètres!$Y$5:$Z$1005)*Paramètres!$P$8,0),""))</f>
        <v/>
      </c>
      <c r="B2963" t="str">
        <f ca="1">IF(B2962="","",IFERROR(OFFSET(Paramètres!$D$5,LOOKUP(ROW(B2963),Paramètres!$W$5:$Z$1005)-LOOKUP(ROW(B2963),Paramètres!$V$5:$Z$1005)*Paramètres!$P$5,0)&amp;"/"&amp;OFFSET(Paramètres!$G$5,LOOKUP(ROW(B2963),Paramètres!$X$5:$Z$1005)-LOOKUP(ROW(B2963),Paramètres!$W$5:$Z$1005)*Paramètres!$P$6,0)&amp;"/"&amp;OFFSET(Paramètres!$J$5,LOOKUP(ROW(B2963),Paramètres!$Y$5:$Z$1005)-LOOKUP(ROW(B2963),Paramètres!$X$5:$Z$1005)*Paramètres!$P$7,0)&amp;"/"&amp;OFFSET(Paramètres!M2967,-LOOKUP(ROW(B2963),Paramètres!$Y$5:$Z$1005)*Paramètres!$P$8,0),""))</f>
        <v/>
      </c>
    </row>
    <row r="2964" spans="1:2" x14ac:dyDescent="0.25">
      <c r="A2964" t="str">
        <f ca="1">IF(A2963="","",IFERROR(OFFSET(Paramètres!$C$5,LOOKUP(ROW(A2964),Paramètres!$W$5:$Z$1005)-LOOKUP(ROW(A2964),Paramètres!$V$5:$Z$1005)*Paramètres!$P$5,0)&amp;OFFSET(Paramètres!$F$5,LOOKUP(ROW(A2964),Paramètres!$X$5:$Z$1005)-LOOKUP(ROW(A2964),Paramètres!$W$5:$Z$1005)*Paramètres!$P$6,0)&amp;OFFSET(Paramètres!$I$5,LOOKUP(ROW(A2964),Paramètres!$Y$5:$Z$1005)-LOOKUP(ROW(A2964),Paramètres!$X$5:$Z$1005)*Paramètres!$P$7,0)&amp;OFFSET(Paramètres!L2968,-LOOKUP(ROW(A2964),Paramètres!$Y$5:$Z$1005)*Paramètres!$P$8,0),""))</f>
        <v/>
      </c>
      <c r="B2964" t="str">
        <f ca="1">IF(B2963="","",IFERROR(OFFSET(Paramètres!$D$5,LOOKUP(ROW(B2964),Paramètres!$W$5:$Z$1005)-LOOKUP(ROW(B2964),Paramètres!$V$5:$Z$1005)*Paramètres!$P$5,0)&amp;"/"&amp;OFFSET(Paramètres!$G$5,LOOKUP(ROW(B2964),Paramètres!$X$5:$Z$1005)-LOOKUP(ROW(B2964),Paramètres!$W$5:$Z$1005)*Paramètres!$P$6,0)&amp;"/"&amp;OFFSET(Paramètres!$J$5,LOOKUP(ROW(B2964),Paramètres!$Y$5:$Z$1005)-LOOKUP(ROW(B2964),Paramètres!$X$5:$Z$1005)*Paramètres!$P$7,0)&amp;"/"&amp;OFFSET(Paramètres!M2968,-LOOKUP(ROW(B2964),Paramètres!$Y$5:$Z$1005)*Paramètres!$P$8,0),""))</f>
        <v/>
      </c>
    </row>
    <row r="2965" spans="1:2" x14ac:dyDescent="0.25">
      <c r="A2965" t="str">
        <f ca="1">IF(A2964="","",IFERROR(OFFSET(Paramètres!$C$5,LOOKUP(ROW(A2965),Paramètres!$W$5:$Z$1005)-LOOKUP(ROW(A2965),Paramètres!$V$5:$Z$1005)*Paramètres!$P$5,0)&amp;OFFSET(Paramètres!$F$5,LOOKUP(ROW(A2965),Paramètres!$X$5:$Z$1005)-LOOKUP(ROW(A2965),Paramètres!$W$5:$Z$1005)*Paramètres!$P$6,0)&amp;OFFSET(Paramètres!$I$5,LOOKUP(ROW(A2965),Paramètres!$Y$5:$Z$1005)-LOOKUP(ROW(A2965),Paramètres!$X$5:$Z$1005)*Paramètres!$P$7,0)&amp;OFFSET(Paramètres!L2969,-LOOKUP(ROW(A2965),Paramètres!$Y$5:$Z$1005)*Paramètres!$P$8,0),""))</f>
        <v/>
      </c>
      <c r="B2965" t="str">
        <f ca="1">IF(B2964="","",IFERROR(OFFSET(Paramètres!$D$5,LOOKUP(ROW(B2965),Paramètres!$W$5:$Z$1005)-LOOKUP(ROW(B2965),Paramètres!$V$5:$Z$1005)*Paramètres!$P$5,0)&amp;"/"&amp;OFFSET(Paramètres!$G$5,LOOKUP(ROW(B2965),Paramètres!$X$5:$Z$1005)-LOOKUP(ROW(B2965),Paramètres!$W$5:$Z$1005)*Paramètres!$P$6,0)&amp;"/"&amp;OFFSET(Paramètres!$J$5,LOOKUP(ROW(B2965),Paramètres!$Y$5:$Z$1005)-LOOKUP(ROW(B2965),Paramètres!$X$5:$Z$1005)*Paramètres!$P$7,0)&amp;"/"&amp;OFFSET(Paramètres!M2969,-LOOKUP(ROW(B2965),Paramètres!$Y$5:$Z$1005)*Paramètres!$P$8,0),""))</f>
        <v/>
      </c>
    </row>
    <row r="2966" spans="1:2" x14ac:dyDescent="0.25">
      <c r="A2966" t="str">
        <f ca="1">IF(A2965="","",IFERROR(OFFSET(Paramètres!$C$5,LOOKUP(ROW(A2966),Paramètres!$W$5:$Z$1005)-LOOKUP(ROW(A2966),Paramètres!$V$5:$Z$1005)*Paramètres!$P$5,0)&amp;OFFSET(Paramètres!$F$5,LOOKUP(ROW(A2966),Paramètres!$X$5:$Z$1005)-LOOKUP(ROW(A2966),Paramètres!$W$5:$Z$1005)*Paramètres!$P$6,0)&amp;OFFSET(Paramètres!$I$5,LOOKUP(ROW(A2966),Paramètres!$Y$5:$Z$1005)-LOOKUP(ROW(A2966),Paramètres!$X$5:$Z$1005)*Paramètres!$P$7,0)&amp;OFFSET(Paramètres!L2970,-LOOKUP(ROW(A2966),Paramètres!$Y$5:$Z$1005)*Paramètres!$P$8,0),""))</f>
        <v/>
      </c>
      <c r="B2966" t="str">
        <f ca="1">IF(B2965="","",IFERROR(OFFSET(Paramètres!$D$5,LOOKUP(ROW(B2966),Paramètres!$W$5:$Z$1005)-LOOKUP(ROW(B2966),Paramètres!$V$5:$Z$1005)*Paramètres!$P$5,0)&amp;"/"&amp;OFFSET(Paramètres!$G$5,LOOKUP(ROW(B2966),Paramètres!$X$5:$Z$1005)-LOOKUP(ROW(B2966),Paramètres!$W$5:$Z$1005)*Paramètres!$P$6,0)&amp;"/"&amp;OFFSET(Paramètres!$J$5,LOOKUP(ROW(B2966),Paramètres!$Y$5:$Z$1005)-LOOKUP(ROW(B2966),Paramètres!$X$5:$Z$1005)*Paramètres!$P$7,0)&amp;"/"&amp;OFFSET(Paramètres!M2970,-LOOKUP(ROW(B2966),Paramètres!$Y$5:$Z$1005)*Paramètres!$P$8,0),""))</f>
        <v/>
      </c>
    </row>
    <row r="2967" spans="1:2" x14ac:dyDescent="0.25">
      <c r="A2967" t="str">
        <f ca="1">IF(A2966="","",IFERROR(OFFSET(Paramètres!$C$5,LOOKUP(ROW(A2967),Paramètres!$W$5:$Z$1005)-LOOKUP(ROW(A2967),Paramètres!$V$5:$Z$1005)*Paramètres!$P$5,0)&amp;OFFSET(Paramètres!$F$5,LOOKUP(ROW(A2967),Paramètres!$X$5:$Z$1005)-LOOKUP(ROW(A2967),Paramètres!$W$5:$Z$1005)*Paramètres!$P$6,0)&amp;OFFSET(Paramètres!$I$5,LOOKUP(ROW(A2967),Paramètres!$Y$5:$Z$1005)-LOOKUP(ROW(A2967),Paramètres!$X$5:$Z$1005)*Paramètres!$P$7,0)&amp;OFFSET(Paramètres!L2971,-LOOKUP(ROW(A2967),Paramètres!$Y$5:$Z$1005)*Paramètres!$P$8,0),""))</f>
        <v/>
      </c>
      <c r="B2967" t="str">
        <f ca="1">IF(B2966="","",IFERROR(OFFSET(Paramètres!$D$5,LOOKUP(ROW(B2967),Paramètres!$W$5:$Z$1005)-LOOKUP(ROW(B2967),Paramètres!$V$5:$Z$1005)*Paramètres!$P$5,0)&amp;"/"&amp;OFFSET(Paramètres!$G$5,LOOKUP(ROW(B2967),Paramètres!$X$5:$Z$1005)-LOOKUP(ROW(B2967),Paramètres!$W$5:$Z$1005)*Paramètres!$P$6,0)&amp;"/"&amp;OFFSET(Paramètres!$J$5,LOOKUP(ROW(B2967),Paramètres!$Y$5:$Z$1005)-LOOKUP(ROW(B2967),Paramètres!$X$5:$Z$1005)*Paramètres!$P$7,0)&amp;"/"&amp;OFFSET(Paramètres!M2971,-LOOKUP(ROW(B2967),Paramètres!$Y$5:$Z$1005)*Paramètres!$P$8,0),""))</f>
        <v/>
      </c>
    </row>
    <row r="2968" spans="1:2" x14ac:dyDescent="0.25">
      <c r="A2968" t="str">
        <f ca="1">IF(A2967="","",IFERROR(OFFSET(Paramètres!$C$5,LOOKUP(ROW(A2968),Paramètres!$W$5:$Z$1005)-LOOKUP(ROW(A2968),Paramètres!$V$5:$Z$1005)*Paramètres!$P$5,0)&amp;OFFSET(Paramètres!$F$5,LOOKUP(ROW(A2968),Paramètres!$X$5:$Z$1005)-LOOKUP(ROW(A2968),Paramètres!$W$5:$Z$1005)*Paramètres!$P$6,0)&amp;OFFSET(Paramètres!$I$5,LOOKUP(ROW(A2968),Paramètres!$Y$5:$Z$1005)-LOOKUP(ROW(A2968),Paramètres!$X$5:$Z$1005)*Paramètres!$P$7,0)&amp;OFFSET(Paramètres!L2972,-LOOKUP(ROW(A2968),Paramètres!$Y$5:$Z$1005)*Paramètres!$P$8,0),""))</f>
        <v/>
      </c>
      <c r="B2968" t="str">
        <f ca="1">IF(B2967="","",IFERROR(OFFSET(Paramètres!$D$5,LOOKUP(ROW(B2968),Paramètres!$W$5:$Z$1005)-LOOKUP(ROW(B2968),Paramètres!$V$5:$Z$1005)*Paramètres!$P$5,0)&amp;"/"&amp;OFFSET(Paramètres!$G$5,LOOKUP(ROW(B2968),Paramètres!$X$5:$Z$1005)-LOOKUP(ROW(B2968),Paramètres!$W$5:$Z$1005)*Paramètres!$P$6,0)&amp;"/"&amp;OFFSET(Paramètres!$J$5,LOOKUP(ROW(B2968),Paramètres!$Y$5:$Z$1005)-LOOKUP(ROW(B2968),Paramètres!$X$5:$Z$1005)*Paramètres!$P$7,0)&amp;"/"&amp;OFFSET(Paramètres!M2972,-LOOKUP(ROW(B2968),Paramètres!$Y$5:$Z$1005)*Paramètres!$P$8,0),""))</f>
        <v/>
      </c>
    </row>
    <row r="2969" spans="1:2" x14ac:dyDescent="0.25">
      <c r="A2969" t="str">
        <f ca="1">IF(A2968="","",IFERROR(OFFSET(Paramètres!$C$5,LOOKUP(ROW(A2969),Paramètres!$W$5:$Z$1005)-LOOKUP(ROW(A2969),Paramètres!$V$5:$Z$1005)*Paramètres!$P$5,0)&amp;OFFSET(Paramètres!$F$5,LOOKUP(ROW(A2969),Paramètres!$X$5:$Z$1005)-LOOKUP(ROW(A2969),Paramètres!$W$5:$Z$1005)*Paramètres!$P$6,0)&amp;OFFSET(Paramètres!$I$5,LOOKUP(ROW(A2969),Paramètres!$Y$5:$Z$1005)-LOOKUP(ROW(A2969),Paramètres!$X$5:$Z$1005)*Paramètres!$P$7,0)&amp;OFFSET(Paramètres!L2973,-LOOKUP(ROW(A2969),Paramètres!$Y$5:$Z$1005)*Paramètres!$P$8,0),""))</f>
        <v/>
      </c>
      <c r="B2969" t="str">
        <f ca="1">IF(B2968="","",IFERROR(OFFSET(Paramètres!$D$5,LOOKUP(ROW(B2969),Paramètres!$W$5:$Z$1005)-LOOKUP(ROW(B2969),Paramètres!$V$5:$Z$1005)*Paramètres!$P$5,0)&amp;"/"&amp;OFFSET(Paramètres!$G$5,LOOKUP(ROW(B2969),Paramètres!$X$5:$Z$1005)-LOOKUP(ROW(B2969),Paramètres!$W$5:$Z$1005)*Paramètres!$P$6,0)&amp;"/"&amp;OFFSET(Paramètres!$J$5,LOOKUP(ROW(B2969),Paramètres!$Y$5:$Z$1005)-LOOKUP(ROW(B2969),Paramètres!$X$5:$Z$1005)*Paramètres!$P$7,0)&amp;"/"&amp;OFFSET(Paramètres!M2973,-LOOKUP(ROW(B2969),Paramètres!$Y$5:$Z$1005)*Paramètres!$P$8,0),""))</f>
        <v/>
      </c>
    </row>
    <row r="2970" spans="1:2" x14ac:dyDescent="0.25">
      <c r="A2970" t="str">
        <f ca="1">IF(A2969="","",IFERROR(OFFSET(Paramètres!$C$5,LOOKUP(ROW(A2970),Paramètres!$W$5:$Z$1005)-LOOKUP(ROW(A2970),Paramètres!$V$5:$Z$1005)*Paramètres!$P$5,0)&amp;OFFSET(Paramètres!$F$5,LOOKUP(ROW(A2970),Paramètres!$X$5:$Z$1005)-LOOKUP(ROW(A2970),Paramètres!$W$5:$Z$1005)*Paramètres!$P$6,0)&amp;OFFSET(Paramètres!$I$5,LOOKUP(ROW(A2970),Paramètres!$Y$5:$Z$1005)-LOOKUP(ROW(A2970),Paramètres!$X$5:$Z$1005)*Paramètres!$P$7,0)&amp;OFFSET(Paramètres!L2974,-LOOKUP(ROW(A2970),Paramètres!$Y$5:$Z$1005)*Paramètres!$P$8,0),""))</f>
        <v/>
      </c>
      <c r="B2970" t="str">
        <f ca="1">IF(B2969="","",IFERROR(OFFSET(Paramètres!$D$5,LOOKUP(ROW(B2970),Paramètres!$W$5:$Z$1005)-LOOKUP(ROW(B2970),Paramètres!$V$5:$Z$1005)*Paramètres!$P$5,0)&amp;"/"&amp;OFFSET(Paramètres!$G$5,LOOKUP(ROW(B2970),Paramètres!$X$5:$Z$1005)-LOOKUP(ROW(B2970),Paramètres!$W$5:$Z$1005)*Paramètres!$P$6,0)&amp;"/"&amp;OFFSET(Paramètres!$J$5,LOOKUP(ROW(B2970),Paramètres!$Y$5:$Z$1005)-LOOKUP(ROW(B2970),Paramètres!$X$5:$Z$1005)*Paramètres!$P$7,0)&amp;"/"&amp;OFFSET(Paramètres!M2974,-LOOKUP(ROW(B2970),Paramètres!$Y$5:$Z$1005)*Paramètres!$P$8,0),""))</f>
        <v/>
      </c>
    </row>
    <row r="2971" spans="1:2" x14ac:dyDescent="0.25">
      <c r="A2971" t="str">
        <f ca="1">IF(A2970="","",IFERROR(OFFSET(Paramètres!$C$5,LOOKUP(ROW(A2971),Paramètres!$W$5:$Z$1005)-LOOKUP(ROW(A2971),Paramètres!$V$5:$Z$1005)*Paramètres!$P$5,0)&amp;OFFSET(Paramètres!$F$5,LOOKUP(ROW(A2971),Paramètres!$X$5:$Z$1005)-LOOKUP(ROW(A2971),Paramètres!$W$5:$Z$1005)*Paramètres!$P$6,0)&amp;OFFSET(Paramètres!$I$5,LOOKUP(ROW(A2971),Paramètres!$Y$5:$Z$1005)-LOOKUP(ROW(A2971),Paramètres!$X$5:$Z$1005)*Paramètres!$P$7,0)&amp;OFFSET(Paramètres!L2975,-LOOKUP(ROW(A2971),Paramètres!$Y$5:$Z$1005)*Paramètres!$P$8,0),""))</f>
        <v/>
      </c>
      <c r="B2971" t="str">
        <f ca="1">IF(B2970="","",IFERROR(OFFSET(Paramètres!$D$5,LOOKUP(ROW(B2971),Paramètres!$W$5:$Z$1005)-LOOKUP(ROW(B2971),Paramètres!$V$5:$Z$1005)*Paramètres!$P$5,0)&amp;"/"&amp;OFFSET(Paramètres!$G$5,LOOKUP(ROW(B2971),Paramètres!$X$5:$Z$1005)-LOOKUP(ROW(B2971),Paramètres!$W$5:$Z$1005)*Paramètres!$P$6,0)&amp;"/"&amp;OFFSET(Paramètres!$J$5,LOOKUP(ROW(B2971),Paramètres!$Y$5:$Z$1005)-LOOKUP(ROW(B2971),Paramètres!$X$5:$Z$1005)*Paramètres!$P$7,0)&amp;"/"&amp;OFFSET(Paramètres!M2975,-LOOKUP(ROW(B2971),Paramètres!$Y$5:$Z$1005)*Paramètres!$P$8,0),""))</f>
        <v/>
      </c>
    </row>
    <row r="2972" spans="1:2" x14ac:dyDescent="0.25">
      <c r="A2972" t="str">
        <f ca="1">IF(A2971="","",IFERROR(OFFSET(Paramètres!$C$5,LOOKUP(ROW(A2972),Paramètres!$W$5:$Z$1005)-LOOKUP(ROW(A2972),Paramètres!$V$5:$Z$1005)*Paramètres!$P$5,0)&amp;OFFSET(Paramètres!$F$5,LOOKUP(ROW(A2972),Paramètres!$X$5:$Z$1005)-LOOKUP(ROW(A2972),Paramètres!$W$5:$Z$1005)*Paramètres!$P$6,0)&amp;OFFSET(Paramètres!$I$5,LOOKUP(ROW(A2972),Paramètres!$Y$5:$Z$1005)-LOOKUP(ROW(A2972),Paramètres!$X$5:$Z$1005)*Paramètres!$P$7,0)&amp;OFFSET(Paramètres!L2976,-LOOKUP(ROW(A2972),Paramètres!$Y$5:$Z$1005)*Paramètres!$P$8,0),""))</f>
        <v/>
      </c>
      <c r="B2972" t="str">
        <f ca="1">IF(B2971="","",IFERROR(OFFSET(Paramètres!$D$5,LOOKUP(ROW(B2972),Paramètres!$W$5:$Z$1005)-LOOKUP(ROW(B2972),Paramètres!$V$5:$Z$1005)*Paramètres!$P$5,0)&amp;"/"&amp;OFFSET(Paramètres!$G$5,LOOKUP(ROW(B2972),Paramètres!$X$5:$Z$1005)-LOOKUP(ROW(B2972),Paramètres!$W$5:$Z$1005)*Paramètres!$P$6,0)&amp;"/"&amp;OFFSET(Paramètres!$J$5,LOOKUP(ROW(B2972),Paramètres!$Y$5:$Z$1005)-LOOKUP(ROW(B2972),Paramètres!$X$5:$Z$1005)*Paramètres!$P$7,0)&amp;"/"&amp;OFFSET(Paramètres!M2976,-LOOKUP(ROW(B2972),Paramètres!$Y$5:$Z$1005)*Paramètres!$P$8,0),""))</f>
        <v/>
      </c>
    </row>
    <row r="2973" spans="1:2" x14ac:dyDescent="0.25">
      <c r="A2973" t="str">
        <f ca="1">IF(A2972="","",IFERROR(OFFSET(Paramètres!$C$5,LOOKUP(ROW(A2973),Paramètres!$W$5:$Z$1005)-LOOKUP(ROW(A2973),Paramètres!$V$5:$Z$1005)*Paramètres!$P$5,0)&amp;OFFSET(Paramètres!$F$5,LOOKUP(ROW(A2973),Paramètres!$X$5:$Z$1005)-LOOKUP(ROW(A2973),Paramètres!$W$5:$Z$1005)*Paramètres!$P$6,0)&amp;OFFSET(Paramètres!$I$5,LOOKUP(ROW(A2973),Paramètres!$Y$5:$Z$1005)-LOOKUP(ROW(A2973),Paramètres!$X$5:$Z$1005)*Paramètres!$P$7,0)&amp;OFFSET(Paramètres!L2977,-LOOKUP(ROW(A2973),Paramètres!$Y$5:$Z$1005)*Paramètres!$P$8,0),""))</f>
        <v/>
      </c>
      <c r="B2973" t="str">
        <f ca="1">IF(B2972="","",IFERROR(OFFSET(Paramètres!$D$5,LOOKUP(ROW(B2973),Paramètres!$W$5:$Z$1005)-LOOKUP(ROW(B2973),Paramètres!$V$5:$Z$1005)*Paramètres!$P$5,0)&amp;"/"&amp;OFFSET(Paramètres!$G$5,LOOKUP(ROW(B2973),Paramètres!$X$5:$Z$1005)-LOOKUP(ROW(B2973),Paramètres!$W$5:$Z$1005)*Paramètres!$P$6,0)&amp;"/"&amp;OFFSET(Paramètres!$J$5,LOOKUP(ROW(B2973),Paramètres!$Y$5:$Z$1005)-LOOKUP(ROW(B2973),Paramètres!$X$5:$Z$1005)*Paramètres!$P$7,0)&amp;"/"&amp;OFFSET(Paramètres!M2977,-LOOKUP(ROW(B2973),Paramètres!$Y$5:$Z$1005)*Paramètres!$P$8,0),""))</f>
        <v/>
      </c>
    </row>
    <row r="2974" spans="1:2" x14ac:dyDescent="0.25">
      <c r="A2974" t="str">
        <f ca="1">IF(A2973="","",IFERROR(OFFSET(Paramètres!$C$5,LOOKUP(ROW(A2974),Paramètres!$W$5:$Z$1005)-LOOKUP(ROW(A2974),Paramètres!$V$5:$Z$1005)*Paramètres!$P$5,0)&amp;OFFSET(Paramètres!$F$5,LOOKUP(ROW(A2974),Paramètres!$X$5:$Z$1005)-LOOKUP(ROW(A2974),Paramètres!$W$5:$Z$1005)*Paramètres!$P$6,0)&amp;OFFSET(Paramètres!$I$5,LOOKUP(ROW(A2974),Paramètres!$Y$5:$Z$1005)-LOOKUP(ROW(A2974),Paramètres!$X$5:$Z$1005)*Paramètres!$P$7,0)&amp;OFFSET(Paramètres!L2978,-LOOKUP(ROW(A2974),Paramètres!$Y$5:$Z$1005)*Paramètres!$P$8,0),""))</f>
        <v/>
      </c>
      <c r="B2974" t="str">
        <f ca="1">IF(B2973="","",IFERROR(OFFSET(Paramètres!$D$5,LOOKUP(ROW(B2974),Paramètres!$W$5:$Z$1005)-LOOKUP(ROW(B2974),Paramètres!$V$5:$Z$1005)*Paramètres!$P$5,0)&amp;"/"&amp;OFFSET(Paramètres!$G$5,LOOKUP(ROW(B2974),Paramètres!$X$5:$Z$1005)-LOOKUP(ROW(B2974),Paramètres!$W$5:$Z$1005)*Paramètres!$P$6,0)&amp;"/"&amp;OFFSET(Paramètres!$J$5,LOOKUP(ROW(B2974),Paramètres!$Y$5:$Z$1005)-LOOKUP(ROW(B2974),Paramètres!$X$5:$Z$1005)*Paramètres!$P$7,0)&amp;"/"&amp;OFFSET(Paramètres!M2978,-LOOKUP(ROW(B2974),Paramètres!$Y$5:$Z$1005)*Paramètres!$P$8,0),""))</f>
        <v/>
      </c>
    </row>
    <row r="2975" spans="1:2" x14ac:dyDescent="0.25">
      <c r="A2975" t="str">
        <f ca="1">IF(A2974="","",IFERROR(OFFSET(Paramètres!$C$5,LOOKUP(ROW(A2975),Paramètres!$W$5:$Z$1005)-LOOKUP(ROW(A2975),Paramètres!$V$5:$Z$1005)*Paramètres!$P$5,0)&amp;OFFSET(Paramètres!$F$5,LOOKUP(ROW(A2975),Paramètres!$X$5:$Z$1005)-LOOKUP(ROW(A2975),Paramètres!$W$5:$Z$1005)*Paramètres!$P$6,0)&amp;OFFSET(Paramètres!$I$5,LOOKUP(ROW(A2975),Paramètres!$Y$5:$Z$1005)-LOOKUP(ROW(A2975),Paramètres!$X$5:$Z$1005)*Paramètres!$P$7,0)&amp;OFFSET(Paramètres!L2979,-LOOKUP(ROW(A2975),Paramètres!$Y$5:$Z$1005)*Paramètres!$P$8,0),""))</f>
        <v/>
      </c>
      <c r="B2975" t="str">
        <f ca="1">IF(B2974="","",IFERROR(OFFSET(Paramètres!$D$5,LOOKUP(ROW(B2975),Paramètres!$W$5:$Z$1005)-LOOKUP(ROW(B2975),Paramètres!$V$5:$Z$1005)*Paramètres!$P$5,0)&amp;"/"&amp;OFFSET(Paramètres!$G$5,LOOKUP(ROW(B2975),Paramètres!$X$5:$Z$1005)-LOOKUP(ROW(B2975),Paramètres!$W$5:$Z$1005)*Paramètres!$P$6,0)&amp;"/"&amp;OFFSET(Paramètres!$J$5,LOOKUP(ROW(B2975),Paramètres!$Y$5:$Z$1005)-LOOKUP(ROW(B2975),Paramètres!$X$5:$Z$1005)*Paramètres!$P$7,0)&amp;"/"&amp;OFFSET(Paramètres!M2979,-LOOKUP(ROW(B2975),Paramètres!$Y$5:$Z$1005)*Paramètres!$P$8,0),""))</f>
        <v/>
      </c>
    </row>
    <row r="2976" spans="1:2" x14ac:dyDescent="0.25">
      <c r="A2976" t="str">
        <f ca="1">IF(A2975="","",IFERROR(OFFSET(Paramètres!$C$5,LOOKUP(ROW(A2976),Paramètres!$W$5:$Z$1005)-LOOKUP(ROW(A2976),Paramètres!$V$5:$Z$1005)*Paramètres!$P$5,0)&amp;OFFSET(Paramètres!$F$5,LOOKUP(ROW(A2976),Paramètres!$X$5:$Z$1005)-LOOKUP(ROW(A2976),Paramètres!$W$5:$Z$1005)*Paramètres!$P$6,0)&amp;OFFSET(Paramètres!$I$5,LOOKUP(ROW(A2976),Paramètres!$Y$5:$Z$1005)-LOOKUP(ROW(A2976),Paramètres!$X$5:$Z$1005)*Paramètres!$P$7,0)&amp;OFFSET(Paramètres!L2980,-LOOKUP(ROW(A2976),Paramètres!$Y$5:$Z$1005)*Paramètres!$P$8,0),""))</f>
        <v/>
      </c>
      <c r="B2976" t="str">
        <f ca="1">IF(B2975="","",IFERROR(OFFSET(Paramètres!$D$5,LOOKUP(ROW(B2976),Paramètres!$W$5:$Z$1005)-LOOKUP(ROW(B2976),Paramètres!$V$5:$Z$1005)*Paramètres!$P$5,0)&amp;"/"&amp;OFFSET(Paramètres!$G$5,LOOKUP(ROW(B2976),Paramètres!$X$5:$Z$1005)-LOOKUP(ROW(B2976),Paramètres!$W$5:$Z$1005)*Paramètres!$P$6,0)&amp;"/"&amp;OFFSET(Paramètres!$J$5,LOOKUP(ROW(B2976),Paramètres!$Y$5:$Z$1005)-LOOKUP(ROW(B2976),Paramètres!$X$5:$Z$1005)*Paramètres!$P$7,0)&amp;"/"&amp;OFFSET(Paramètres!M2980,-LOOKUP(ROW(B2976),Paramètres!$Y$5:$Z$1005)*Paramètres!$P$8,0),""))</f>
        <v/>
      </c>
    </row>
    <row r="2977" spans="1:2" x14ac:dyDescent="0.25">
      <c r="A2977" t="str">
        <f ca="1">IF(A2976="","",IFERROR(OFFSET(Paramètres!$C$5,LOOKUP(ROW(A2977),Paramètres!$W$5:$Z$1005)-LOOKUP(ROW(A2977),Paramètres!$V$5:$Z$1005)*Paramètres!$P$5,0)&amp;OFFSET(Paramètres!$F$5,LOOKUP(ROW(A2977),Paramètres!$X$5:$Z$1005)-LOOKUP(ROW(A2977),Paramètres!$W$5:$Z$1005)*Paramètres!$P$6,0)&amp;OFFSET(Paramètres!$I$5,LOOKUP(ROW(A2977),Paramètres!$Y$5:$Z$1005)-LOOKUP(ROW(A2977),Paramètres!$X$5:$Z$1005)*Paramètres!$P$7,0)&amp;OFFSET(Paramètres!L2981,-LOOKUP(ROW(A2977),Paramètres!$Y$5:$Z$1005)*Paramètres!$P$8,0),""))</f>
        <v/>
      </c>
      <c r="B2977" t="str">
        <f ca="1">IF(B2976="","",IFERROR(OFFSET(Paramètres!$D$5,LOOKUP(ROW(B2977),Paramètres!$W$5:$Z$1005)-LOOKUP(ROW(B2977),Paramètres!$V$5:$Z$1005)*Paramètres!$P$5,0)&amp;"/"&amp;OFFSET(Paramètres!$G$5,LOOKUP(ROW(B2977),Paramètres!$X$5:$Z$1005)-LOOKUP(ROW(B2977),Paramètres!$W$5:$Z$1005)*Paramètres!$P$6,0)&amp;"/"&amp;OFFSET(Paramètres!$J$5,LOOKUP(ROW(B2977),Paramètres!$Y$5:$Z$1005)-LOOKUP(ROW(B2977),Paramètres!$X$5:$Z$1005)*Paramètres!$P$7,0)&amp;"/"&amp;OFFSET(Paramètres!M2981,-LOOKUP(ROW(B2977),Paramètres!$Y$5:$Z$1005)*Paramètres!$P$8,0),""))</f>
        <v/>
      </c>
    </row>
    <row r="2978" spans="1:2" x14ac:dyDescent="0.25">
      <c r="A2978" t="str">
        <f ca="1">IF(A2977="","",IFERROR(OFFSET(Paramètres!$C$5,LOOKUP(ROW(A2978),Paramètres!$W$5:$Z$1005)-LOOKUP(ROW(A2978),Paramètres!$V$5:$Z$1005)*Paramètres!$P$5,0)&amp;OFFSET(Paramètres!$F$5,LOOKUP(ROW(A2978),Paramètres!$X$5:$Z$1005)-LOOKUP(ROW(A2978),Paramètres!$W$5:$Z$1005)*Paramètres!$P$6,0)&amp;OFFSET(Paramètres!$I$5,LOOKUP(ROW(A2978),Paramètres!$Y$5:$Z$1005)-LOOKUP(ROW(A2978),Paramètres!$X$5:$Z$1005)*Paramètres!$P$7,0)&amp;OFFSET(Paramètres!L2982,-LOOKUP(ROW(A2978),Paramètres!$Y$5:$Z$1005)*Paramètres!$P$8,0),""))</f>
        <v/>
      </c>
      <c r="B2978" t="str">
        <f ca="1">IF(B2977="","",IFERROR(OFFSET(Paramètres!$D$5,LOOKUP(ROW(B2978),Paramètres!$W$5:$Z$1005)-LOOKUP(ROW(B2978),Paramètres!$V$5:$Z$1005)*Paramètres!$P$5,0)&amp;"/"&amp;OFFSET(Paramètres!$G$5,LOOKUP(ROW(B2978),Paramètres!$X$5:$Z$1005)-LOOKUP(ROW(B2978),Paramètres!$W$5:$Z$1005)*Paramètres!$P$6,0)&amp;"/"&amp;OFFSET(Paramètres!$J$5,LOOKUP(ROW(B2978),Paramètres!$Y$5:$Z$1005)-LOOKUP(ROW(B2978),Paramètres!$X$5:$Z$1005)*Paramètres!$P$7,0)&amp;"/"&amp;OFFSET(Paramètres!M2982,-LOOKUP(ROW(B2978),Paramètres!$Y$5:$Z$1005)*Paramètres!$P$8,0),""))</f>
        <v/>
      </c>
    </row>
    <row r="2979" spans="1:2" x14ac:dyDescent="0.25">
      <c r="A2979" t="str">
        <f ca="1">IF(A2978="","",IFERROR(OFFSET(Paramètres!$C$5,LOOKUP(ROW(A2979),Paramètres!$W$5:$Z$1005)-LOOKUP(ROW(A2979),Paramètres!$V$5:$Z$1005)*Paramètres!$P$5,0)&amp;OFFSET(Paramètres!$F$5,LOOKUP(ROW(A2979),Paramètres!$X$5:$Z$1005)-LOOKUP(ROW(A2979),Paramètres!$W$5:$Z$1005)*Paramètres!$P$6,0)&amp;OFFSET(Paramètres!$I$5,LOOKUP(ROW(A2979),Paramètres!$Y$5:$Z$1005)-LOOKUP(ROW(A2979),Paramètres!$X$5:$Z$1005)*Paramètres!$P$7,0)&amp;OFFSET(Paramètres!L2983,-LOOKUP(ROW(A2979),Paramètres!$Y$5:$Z$1005)*Paramètres!$P$8,0),""))</f>
        <v/>
      </c>
      <c r="B2979" t="str">
        <f ca="1">IF(B2978="","",IFERROR(OFFSET(Paramètres!$D$5,LOOKUP(ROW(B2979),Paramètres!$W$5:$Z$1005)-LOOKUP(ROW(B2979),Paramètres!$V$5:$Z$1005)*Paramètres!$P$5,0)&amp;"/"&amp;OFFSET(Paramètres!$G$5,LOOKUP(ROW(B2979),Paramètres!$X$5:$Z$1005)-LOOKUP(ROW(B2979),Paramètres!$W$5:$Z$1005)*Paramètres!$P$6,0)&amp;"/"&amp;OFFSET(Paramètres!$J$5,LOOKUP(ROW(B2979),Paramètres!$Y$5:$Z$1005)-LOOKUP(ROW(B2979),Paramètres!$X$5:$Z$1005)*Paramètres!$P$7,0)&amp;"/"&amp;OFFSET(Paramètres!M2983,-LOOKUP(ROW(B2979),Paramètres!$Y$5:$Z$1005)*Paramètres!$P$8,0),""))</f>
        <v/>
      </c>
    </row>
    <row r="2980" spans="1:2" x14ac:dyDescent="0.25">
      <c r="A2980" t="str">
        <f ca="1">IF(A2979="","",IFERROR(OFFSET(Paramètres!$C$5,LOOKUP(ROW(A2980),Paramètres!$W$5:$Z$1005)-LOOKUP(ROW(A2980),Paramètres!$V$5:$Z$1005)*Paramètres!$P$5,0)&amp;OFFSET(Paramètres!$F$5,LOOKUP(ROW(A2980),Paramètres!$X$5:$Z$1005)-LOOKUP(ROW(A2980),Paramètres!$W$5:$Z$1005)*Paramètres!$P$6,0)&amp;OFFSET(Paramètres!$I$5,LOOKUP(ROW(A2980),Paramètres!$Y$5:$Z$1005)-LOOKUP(ROW(A2980),Paramètres!$X$5:$Z$1005)*Paramètres!$P$7,0)&amp;OFFSET(Paramètres!L2984,-LOOKUP(ROW(A2980),Paramètres!$Y$5:$Z$1005)*Paramètres!$P$8,0),""))</f>
        <v/>
      </c>
      <c r="B2980" t="str">
        <f ca="1">IF(B2979="","",IFERROR(OFFSET(Paramètres!$D$5,LOOKUP(ROW(B2980),Paramètres!$W$5:$Z$1005)-LOOKUP(ROW(B2980),Paramètres!$V$5:$Z$1005)*Paramètres!$P$5,0)&amp;"/"&amp;OFFSET(Paramètres!$G$5,LOOKUP(ROW(B2980),Paramètres!$X$5:$Z$1005)-LOOKUP(ROW(B2980),Paramètres!$W$5:$Z$1005)*Paramètres!$P$6,0)&amp;"/"&amp;OFFSET(Paramètres!$J$5,LOOKUP(ROW(B2980),Paramètres!$Y$5:$Z$1005)-LOOKUP(ROW(B2980),Paramètres!$X$5:$Z$1005)*Paramètres!$P$7,0)&amp;"/"&amp;OFFSET(Paramètres!M2984,-LOOKUP(ROW(B2980),Paramètres!$Y$5:$Z$1005)*Paramètres!$P$8,0),""))</f>
        <v/>
      </c>
    </row>
    <row r="2981" spans="1:2" x14ac:dyDescent="0.25">
      <c r="A2981" t="str">
        <f ca="1">IF(A2980="","",IFERROR(OFFSET(Paramètres!$C$5,LOOKUP(ROW(A2981),Paramètres!$W$5:$Z$1005)-LOOKUP(ROW(A2981),Paramètres!$V$5:$Z$1005)*Paramètres!$P$5,0)&amp;OFFSET(Paramètres!$F$5,LOOKUP(ROW(A2981),Paramètres!$X$5:$Z$1005)-LOOKUP(ROW(A2981),Paramètres!$W$5:$Z$1005)*Paramètres!$P$6,0)&amp;OFFSET(Paramètres!$I$5,LOOKUP(ROW(A2981),Paramètres!$Y$5:$Z$1005)-LOOKUP(ROW(A2981),Paramètres!$X$5:$Z$1005)*Paramètres!$P$7,0)&amp;OFFSET(Paramètres!L2985,-LOOKUP(ROW(A2981),Paramètres!$Y$5:$Z$1005)*Paramètres!$P$8,0),""))</f>
        <v/>
      </c>
      <c r="B2981" t="str">
        <f ca="1">IF(B2980="","",IFERROR(OFFSET(Paramètres!$D$5,LOOKUP(ROW(B2981),Paramètres!$W$5:$Z$1005)-LOOKUP(ROW(B2981),Paramètres!$V$5:$Z$1005)*Paramètres!$P$5,0)&amp;"/"&amp;OFFSET(Paramètres!$G$5,LOOKUP(ROW(B2981),Paramètres!$X$5:$Z$1005)-LOOKUP(ROW(B2981),Paramètres!$W$5:$Z$1005)*Paramètres!$P$6,0)&amp;"/"&amp;OFFSET(Paramètres!$J$5,LOOKUP(ROW(B2981),Paramètres!$Y$5:$Z$1005)-LOOKUP(ROW(B2981),Paramètres!$X$5:$Z$1005)*Paramètres!$P$7,0)&amp;"/"&amp;OFFSET(Paramètres!M2985,-LOOKUP(ROW(B2981),Paramètres!$Y$5:$Z$1005)*Paramètres!$P$8,0),""))</f>
        <v/>
      </c>
    </row>
    <row r="2982" spans="1:2" x14ac:dyDescent="0.25">
      <c r="A2982" t="str">
        <f ca="1">IF(A2981="","",IFERROR(OFFSET(Paramètres!$C$5,LOOKUP(ROW(A2982),Paramètres!$W$5:$Z$1005)-LOOKUP(ROW(A2982),Paramètres!$V$5:$Z$1005)*Paramètres!$P$5,0)&amp;OFFSET(Paramètres!$F$5,LOOKUP(ROW(A2982),Paramètres!$X$5:$Z$1005)-LOOKUP(ROW(A2982),Paramètres!$W$5:$Z$1005)*Paramètres!$P$6,0)&amp;OFFSET(Paramètres!$I$5,LOOKUP(ROW(A2982),Paramètres!$Y$5:$Z$1005)-LOOKUP(ROW(A2982),Paramètres!$X$5:$Z$1005)*Paramètres!$P$7,0)&amp;OFFSET(Paramètres!L2986,-LOOKUP(ROW(A2982),Paramètres!$Y$5:$Z$1005)*Paramètres!$P$8,0),""))</f>
        <v/>
      </c>
      <c r="B2982" t="str">
        <f ca="1">IF(B2981="","",IFERROR(OFFSET(Paramètres!$D$5,LOOKUP(ROW(B2982),Paramètres!$W$5:$Z$1005)-LOOKUP(ROW(B2982),Paramètres!$V$5:$Z$1005)*Paramètres!$P$5,0)&amp;"/"&amp;OFFSET(Paramètres!$G$5,LOOKUP(ROW(B2982),Paramètres!$X$5:$Z$1005)-LOOKUP(ROW(B2982),Paramètres!$W$5:$Z$1005)*Paramètres!$P$6,0)&amp;"/"&amp;OFFSET(Paramètres!$J$5,LOOKUP(ROW(B2982),Paramètres!$Y$5:$Z$1005)-LOOKUP(ROW(B2982),Paramètres!$X$5:$Z$1005)*Paramètres!$P$7,0)&amp;"/"&amp;OFFSET(Paramètres!M2986,-LOOKUP(ROW(B2982),Paramètres!$Y$5:$Z$1005)*Paramètres!$P$8,0),""))</f>
        <v/>
      </c>
    </row>
    <row r="2983" spans="1:2" x14ac:dyDescent="0.25">
      <c r="A2983" t="str">
        <f ca="1">IF(A2982="","",IFERROR(OFFSET(Paramètres!$C$5,LOOKUP(ROW(A2983),Paramètres!$W$5:$Z$1005)-LOOKUP(ROW(A2983),Paramètres!$V$5:$Z$1005)*Paramètres!$P$5,0)&amp;OFFSET(Paramètres!$F$5,LOOKUP(ROW(A2983),Paramètres!$X$5:$Z$1005)-LOOKUP(ROW(A2983),Paramètres!$W$5:$Z$1005)*Paramètres!$P$6,0)&amp;OFFSET(Paramètres!$I$5,LOOKUP(ROW(A2983),Paramètres!$Y$5:$Z$1005)-LOOKUP(ROW(A2983),Paramètres!$X$5:$Z$1005)*Paramètres!$P$7,0)&amp;OFFSET(Paramètres!L2987,-LOOKUP(ROW(A2983),Paramètres!$Y$5:$Z$1005)*Paramètres!$P$8,0),""))</f>
        <v/>
      </c>
      <c r="B2983" t="str">
        <f ca="1">IF(B2982="","",IFERROR(OFFSET(Paramètres!$D$5,LOOKUP(ROW(B2983),Paramètres!$W$5:$Z$1005)-LOOKUP(ROW(B2983),Paramètres!$V$5:$Z$1005)*Paramètres!$P$5,0)&amp;"/"&amp;OFFSET(Paramètres!$G$5,LOOKUP(ROW(B2983),Paramètres!$X$5:$Z$1005)-LOOKUP(ROW(B2983),Paramètres!$W$5:$Z$1005)*Paramètres!$P$6,0)&amp;"/"&amp;OFFSET(Paramètres!$J$5,LOOKUP(ROW(B2983),Paramètres!$Y$5:$Z$1005)-LOOKUP(ROW(B2983),Paramètres!$X$5:$Z$1005)*Paramètres!$P$7,0)&amp;"/"&amp;OFFSET(Paramètres!M2987,-LOOKUP(ROW(B2983),Paramètres!$Y$5:$Z$1005)*Paramètres!$P$8,0),""))</f>
        <v/>
      </c>
    </row>
    <row r="2984" spans="1:2" x14ac:dyDescent="0.25">
      <c r="A2984" t="str">
        <f ca="1">IF(A2983="","",IFERROR(OFFSET(Paramètres!$C$5,LOOKUP(ROW(A2984),Paramètres!$W$5:$Z$1005)-LOOKUP(ROW(A2984),Paramètres!$V$5:$Z$1005)*Paramètres!$P$5,0)&amp;OFFSET(Paramètres!$F$5,LOOKUP(ROW(A2984),Paramètres!$X$5:$Z$1005)-LOOKUP(ROW(A2984),Paramètres!$W$5:$Z$1005)*Paramètres!$P$6,0)&amp;OFFSET(Paramètres!$I$5,LOOKUP(ROW(A2984),Paramètres!$Y$5:$Z$1005)-LOOKUP(ROW(A2984),Paramètres!$X$5:$Z$1005)*Paramètres!$P$7,0)&amp;OFFSET(Paramètres!L2988,-LOOKUP(ROW(A2984),Paramètres!$Y$5:$Z$1005)*Paramètres!$P$8,0),""))</f>
        <v/>
      </c>
      <c r="B2984" t="str">
        <f ca="1">IF(B2983="","",IFERROR(OFFSET(Paramètres!$D$5,LOOKUP(ROW(B2984),Paramètres!$W$5:$Z$1005)-LOOKUP(ROW(B2984),Paramètres!$V$5:$Z$1005)*Paramètres!$P$5,0)&amp;"/"&amp;OFFSET(Paramètres!$G$5,LOOKUP(ROW(B2984),Paramètres!$X$5:$Z$1005)-LOOKUP(ROW(B2984),Paramètres!$W$5:$Z$1005)*Paramètres!$P$6,0)&amp;"/"&amp;OFFSET(Paramètres!$J$5,LOOKUP(ROW(B2984),Paramètres!$Y$5:$Z$1005)-LOOKUP(ROW(B2984),Paramètres!$X$5:$Z$1005)*Paramètres!$P$7,0)&amp;"/"&amp;OFFSET(Paramètres!M2988,-LOOKUP(ROW(B2984),Paramètres!$Y$5:$Z$1005)*Paramètres!$P$8,0),""))</f>
        <v/>
      </c>
    </row>
    <row r="2985" spans="1:2" x14ac:dyDescent="0.25">
      <c r="A2985" t="str">
        <f ca="1">IF(A2984="","",IFERROR(OFFSET(Paramètres!$C$5,LOOKUP(ROW(A2985),Paramètres!$W$5:$Z$1005)-LOOKUP(ROW(A2985),Paramètres!$V$5:$Z$1005)*Paramètres!$P$5,0)&amp;OFFSET(Paramètres!$F$5,LOOKUP(ROW(A2985),Paramètres!$X$5:$Z$1005)-LOOKUP(ROW(A2985),Paramètres!$W$5:$Z$1005)*Paramètres!$P$6,0)&amp;OFFSET(Paramètres!$I$5,LOOKUP(ROW(A2985),Paramètres!$Y$5:$Z$1005)-LOOKUP(ROW(A2985),Paramètres!$X$5:$Z$1005)*Paramètres!$P$7,0)&amp;OFFSET(Paramètres!L2989,-LOOKUP(ROW(A2985),Paramètres!$Y$5:$Z$1005)*Paramètres!$P$8,0),""))</f>
        <v/>
      </c>
      <c r="B2985" t="str">
        <f ca="1">IF(B2984="","",IFERROR(OFFSET(Paramètres!$D$5,LOOKUP(ROW(B2985),Paramètres!$W$5:$Z$1005)-LOOKUP(ROW(B2985),Paramètres!$V$5:$Z$1005)*Paramètres!$P$5,0)&amp;"/"&amp;OFFSET(Paramètres!$G$5,LOOKUP(ROW(B2985),Paramètres!$X$5:$Z$1005)-LOOKUP(ROW(B2985),Paramètres!$W$5:$Z$1005)*Paramètres!$P$6,0)&amp;"/"&amp;OFFSET(Paramètres!$J$5,LOOKUP(ROW(B2985),Paramètres!$Y$5:$Z$1005)-LOOKUP(ROW(B2985),Paramètres!$X$5:$Z$1005)*Paramètres!$P$7,0)&amp;"/"&amp;OFFSET(Paramètres!M2989,-LOOKUP(ROW(B2985),Paramètres!$Y$5:$Z$1005)*Paramètres!$P$8,0),""))</f>
        <v/>
      </c>
    </row>
    <row r="2986" spans="1:2" x14ac:dyDescent="0.25">
      <c r="A2986" t="str">
        <f ca="1">IF(A2985="","",IFERROR(OFFSET(Paramètres!$C$5,LOOKUP(ROW(A2986),Paramètres!$W$5:$Z$1005)-LOOKUP(ROW(A2986),Paramètres!$V$5:$Z$1005)*Paramètres!$P$5,0)&amp;OFFSET(Paramètres!$F$5,LOOKUP(ROW(A2986),Paramètres!$X$5:$Z$1005)-LOOKUP(ROW(A2986),Paramètres!$W$5:$Z$1005)*Paramètres!$P$6,0)&amp;OFFSET(Paramètres!$I$5,LOOKUP(ROW(A2986),Paramètres!$Y$5:$Z$1005)-LOOKUP(ROW(A2986),Paramètres!$X$5:$Z$1005)*Paramètres!$P$7,0)&amp;OFFSET(Paramètres!L2990,-LOOKUP(ROW(A2986),Paramètres!$Y$5:$Z$1005)*Paramètres!$P$8,0),""))</f>
        <v/>
      </c>
      <c r="B2986" t="str">
        <f ca="1">IF(B2985="","",IFERROR(OFFSET(Paramètres!$D$5,LOOKUP(ROW(B2986),Paramètres!$W$5:$Z$1005)-LOOKUP(ROW(B2986),Paramètres!$V$5:$Z$1005)*Paramètres!$P$5,0)&amp;"/"&amp;OFFSET(Paramètres!$G$5,LOOKUP(ROW(B2986),Paramètres!$X$5:$Z$1005)-LOOKUP(ROW(B2986),Paramètres!$W$5:$Z$1005)*Paramètres!$P$6,0)&amp;"/"&amp;OFFSET(Paramètres!$J$5,LOOKUP(ROW(B2986),Paramètres!$Y$5:$Z$1005)-LOOKUP(ROW(B2986),Paramètres!$X$5:$Z$1005)*Paramètres!$P$7,0)&amp;"/"&amp;OFFSET(Paramètres!M2990,-LOOKUP(ROW(B2986),Paramètres!$Y$5:$Z$1005)*Paramètres!$P$8,0),""))</f>
        <v/>
      </c>
    </row>
    <row r="2987" spans="1:2" x14ac:dyDescent="0.25">
      <c r="A2987" t="str">
        <f ca="1">IF(A2986="","",IFERROR(OFFSET(Paramètres!$C$5,LOOKUP(ROW(A2987),Paramètres!$W$5:$Z$1005)-LOOKUP(ROW(A2987),Paramètres!$V$5:$Z$1005)*Paramètres!$P$5,0)&amp;OFFSET(Paramètres!$F$5,LOOKUP(ROW(A2987),Paramètres!$X$5:$Z$1005)-LOOKUP(ROW(A2987),Paramètres!$W$5:$Z$1005)*Paramètres!$P$6,0)&amp;OFFSET(Paramètres!$I$5,LOOKUP(ROW(A2987),Paramètres!$Y$5:$Z$1005)-LOOKUP(ROW(A2987),Paramètres!$X$5:$Z$1005)*Paramètres!$P$7,0)&amp;OFFSET(Paramètres!L2991,-LOOKUP(ROW(A2987),Paramètres!$Y$5:$Z$1005)*Paramètres!$P$8,0),""))</f>
        <v/>
      </c>
      <c r="B2987" t="str">
        <f ca="1">IF(B2986="","",IFERROR(OFFSET(Paramètres!$D$5,LOOKUP(ROW(B2987),Paramètres!$W$5:$Z$1005)-LOOKUP(ROW(B2987),Paramètres!$V$5:$Z$1005)*Paramètres!$P$5,0)&amp;"/"&amp;OFFSET(Paramètres!$G$5,LOOKUP(ROW(B2987),Paramètres!$X$5:$Z$1005)-LOOKUP(ROW(B2987),Paramètres!$W$5:$Z$1005)*Paramètres!$P$6,0)&amp;"/"&amp;OFFSET(Paramètres!$J$5,LOOKUP(ROW(B2987),Paramètres!$Y$5:$Z$1005)-LOOKUP(ROW(B2987),Paramètres!$X$5:$Z$1005)*Paramètres!$P$7,0)&amp;"/"&amp;OFFSET(Paramètres!M2991,-LOOKUP(ROW(B2987),Paramètres!$Y$5:$Z$1005)*Paramètres!$P$8,0),""))</f>
        <v/>
      </c>
    </row>
    <row r="2988" spans="1:2" x14ac:dyDescent="0.25">
      <c r="A2988" t="str">
        <f ca="1">IF(A2987="","",IFERROR(OFFSET(Paramètres!$C$5,LOOKUP(ROW(A2988),Paramètres!$W$5:$Z$1005)-LOOKUP(ROW(A2988),Paramètres!$V$5:$Z$1005)*Paramètres!$P$5,0)&amp;OFFSET(Paramètres!$F$5,LOOKUP(ROW(A2988),Paramètres!$X$5:$Z$1005)-LOOKUP(ROW(A2988),Paramètres!$W$5:$Z$1005)*Paramètres!$P$6,0)&amp;OFFSET(Paramètres!$I$5,LOOKUP(ROW(A2988),Paramètres!$Y$5:$Z$1005)-LOOKUP(ROW(A2988),Paramètres!$X$5:$Z$1005)*Paramètres!$P$7,0)&amp;OFFSET(Paramètres!L2992,-LOOKUP(ROW(A2988),Paramètres!$Y$5:$Z$1005)*Paramètres!$P$8,0),""))</f>
        <v/>
      </c>
      <c r="B2988" t="str">
        <f ca="1">IF(B2987="","",IFERROR(OFFSET(Paramètres!$D$5,LOOKUP(ROW(B2988),Paramètres!$W$5:$Z$1005)-LOOKUP(ROW(B2988),Paramètres!$V$5:$Z$1005)*Paramètres!$P$5,0)&amp;"/"&amp;OFFSET(Paramètres!$G$5,LOOKUP(ROW(B2988),Paramètres!$X$5:$Z$1005)-LOOKUP(ROW(B2988),Paramètres!$W$5:$Z$1005)*Paramètres!$P$6,0)&amp;"/"&amp;OFFSET(Paramètres!$J$5,LOOKUP(ROW(B2988),Paramètres!$Y$5:$Z$1005)-LOOKUP(ROW(B2988),Paramètres!$X$5:$Z$1005)*Paramètres!$P$7,0)&amp;"/"&amp;OFFSET(Paramètres!M2992,-LOOKUP(ROW(B2988),Paramètres!$Y$5:$Z$1005)*Paramètres!$P$8,0),""))</f>
        <v/>
      </c>
    </row>
    <row r="2989" spans="1:2" x14ac:dyDescent="0.25">
      <c r="A2989" t="str">
        <f ca="1">IF(A2988="","",IFERROR(OFFSET(Paramètres!$C$5,LOOKUP(ROW(A2989),Paramètres!$W$5:$Z$1005)-LOOKUP(ROW(A2989),Paramètres!$V$5:$Z$1005)*Paramètres!$P$5,0)&amp;OFFSET(Paramètres!$F$5,LOOKUP(ROW(A2989),Paramètres!$X$5:$Z$1005)-LOOKUP(ROW(A2989),Paramètres!$W$5:$Z$1005)*Paramètres!$P$6,0)&amp;OFFSET(Paramètres!$I$5,LOOKUP(ROW(A2989),Paramètres!$Y$5:$Z$1005)-LOOKUP(ROW(A2989),Paramètres!$X$5:$Z$1005)*Paramètres!$P$7,0)&amp;OFFSET(Paramètres!L2993,-LOOKUP(ROW(A2989),Paramètres!$Y$5:$Z$1005)*Paramètres!$P$8,0),""))</f>
        <v/>
      </c>
      <c r="B2989" t="str">
        <f ca="1">IF(B2988="","",IFERROR(OFFSET(Paramètres!$D$5,LOOKUP(ROW(B2989),Paramètres!$W$5:$Z$1005)-LOOKUP(ROW(B2989),Paramètres!$V$5:$Z$1005)*Paramètres!$P$5,0)&amp;"/"&amp;OFFSET(Paramètres!$G$5,LOOKUP(ROW(B2989),Paramètres!$X$5:$Z$1005)-LOOKUP(ROW(B2989),Paramètres!$W$5:$Z$1005)*Paramètres!$P$6,0)&amp;"/"&amp;OFFSET(Paramètres!$J$5,LOOKUP(ROW(B2989),Paramètres!$Y$5:$Z$1005)-LOOKUP(ROW(B2989),Paramètres!$X$5:$Z$1005)*Paramètres!$P$7,0)&amp;"/"&amp;OFFSET(Paramètres!M2993,-LOOKUP(ROW(B2989),Paramètres!$Y$5:$Z$1005)*Paramètres!$P$8,0),""))</f>
        <v/>
      </c>
    </row>
    <row r="2990" spans="1:2" x14ac:dyDescent="0.25">
      <c r="A2990" t="str">
        <f ca="1">IF(A2989="","",IFERROR(OFFSET(Paramètres!$C$5,LOOKUP(ROW(A2990),Paramètres!$W$5:$Z$1005)-LOOKUP(ROW(A2990),Paramètres!$V$5:$Z$1005)*Paramètres!$P$5,0)&amp;OFFSET(Paramètres!$F$5,LOOKUP(ROW(A2990),Paramètres!$X$5:$Z$1005)-LOOKUP(ROW(A2990),Paramètres!$W$5:$Z$1005)*Paramètres!$P$6,0)&amp;OFFSET(Paramètres!$I$5,LOOKUP(ROW(A2990),Paramètres!$Y$5:$Z$1005)-LOOKUP(ROW(A2990),Paramètres!$X$5:$Z$1005)*Paramètres!$P$7,0)&amp;OFFSET(Paramètres!L2994,-LOOKUP(ROW(A2990),Paramètres!$Y$5:$Z$1005)*Paramètres!$P$8,0),""))</f>
        <v/>
      </c>
      <c r="B2990" t="str">
        <f ca="1">IF(B2989="","",IFERROR(OFFSET(Paramètres!$D$5,LOOKUP(ROW(B2990),Paramètres!$W$5:$Z$1005)-LOOKUP(ROW(B2990),Paramètres!$V$5:$Z$1005)*Paramètres!$P$5,0)&amp;"/"&amp;OFFSET(Paramètres!$G$5,LOOKUP(ROW(B2990),Paramètres!$X$5:$Z$1005)-LOOKUP(ROW(B2990),Paramètres!$W$5:$Z$1005)*Paramètres!$P$6,0)&amp;"/"&amp;OFFSET(Paramètres!$J$5,LOOKUP(ROW(B2990),Paramètres!$Y$5:$Z$1005)-LOOKUP(ROW(B2990),Paramètres!$X$5:$Z$1005)*Paramètres!$P$7,0)&amp;"/"&amp;OFFSET(Paramètres!M2994,-LOOKUP(ROW(B2990),Paramètres!$Y$5:$Z$1005)*Paramètres!$P$8,0),""))</f>
        <v/>
      </c>
    </row>
    <row r="2991" spans="1:2" x14ac:dyDescent="0.25">
      <c r="A2991" t="str">
        <f ca="1">IF(A2990="","",IFERROR(OFFSET(Paramètres!$C$5,LOOKUP(ROW(A2991),Paramètres!$W$5:$Z$1005)-LOOKUP(ROW(A2991),Paramètres!$V$5:$Z$1005)*Paramètres!$P$5,0)&amp;OFFSET(Paramètres!$F$5,LOOKUP(ROW(A2991),Paramètres!$X$5:$Z$1005)-LOOKUP(ROW(A2991),Paramètres!$W$5:$Z$1005)*Paramètres!$P$6,0)&amp;OFFSET(Paramètres!$I$5,LOOKUP(ROW(A2991),Paramètres!$Y$5:$Z$1005)-LOOKUP(ROW(A2991),Paramètres!$X$5:$Z$1005)*Paramètres!$P$7,0)&amp;OFFSET(Paramètres!L2995,-LOOKUP(ROW(A2991),Paramètres!$Y$5:$Z$1005)*Paramètres!$P$8,0),""))</f>
        <v/>
      </c>
      <c r="B2991" t="str">
        <f ca="1">IF(B2990="","",IFERROR(OFFSET(Paramètres!$D$5,LOOKUP(ROW(B2991),Paramètres!$W$5:$Z$1005)-LOOKUP(ROW(B2991),Paramètres!$V$5:$Z$1005)*Paramètres!$P$5,0)&amp;"/"&amp;OFFSET(Paramètres!$G$5,LOOKUP(ROW(B2991),Paramètres!$X$5:$Z$1005)-LOOKUP(ROW(B2991),Paramètres!$W$5:$Z$1005)*Paramètres!$P$6,0)&amp;"/"&amp;OFFSET(Paramètres!$J$5,LOOKUP(ROW(B2991),Paramètres!$Y$5:$Z$1005)-LOOKUP(ROW(B2991),Paramètres!$X$5:$Z$1005)*Paramètres!$P$7,0)&amp;"/"&amp;OFFSET(Paramètres!M2995,-LOOKUP(ROW(B2991),Paramètres!$Y$5:$Z$1005)*Paramètres!$P$8,0),""))</f>
        <v/>
      </c>
    </row>
    <row r="2992" spans="1:2" x14ac:dyDescent="0.25">
      <c r="A2992" t="str">
        <f ca="1">IF(A2991="","",IFERROR(OFFSET(Paramètres!$C$5,LOOKUP(ROW(A2992),Paramètres!$W$5:$Z$1005)-LOOKUP(ROW(A2992),Paramètres!$V$5:$Z$1005)*Paramètres!$P$5,0)&amp;OFFSET(Paramètres!$F$5,LOOKUP(ROW(A2992),Paramètres!$X$5:$Z$1005)-LOOKUP(ROW(A2992),Paramètres!$W$5:$Z$1005)*Paramètres!$P$6,0)&amp;OFFSET(Paramètres!$I$5,LOOKUP(ROW(A2992),Paramètres!$Y$5:$Z$1005)-LOOKUP(ROW(A2992),Paramètres!$X$5:$Z$1005)*Paramètres!$P$7,0)&amp;OFFSET(Paramètres!L2996,-LOOKUP(ROW(A2992),Paramètres!$Y$5:$Z$1005)*Paramètres!$P$8,0),""))</f>
        <v/>
      </c>
      <c r="B2992" t="str">
        <f ca="1">IF(B2991="","",IFERROR(OFFSET(Paramètres!$D$5,LOOKUP(ROW(B2992),Paramètres!$W$5:$Z$1005)-LOOKUP(ROW(B2992),Paramètres!$V$5:$Z$1005)*Paramètres!$P$5,0)&amp;"/"&amp;OFFSET(Paramètres!$G$5,LOOKUP(ROW(B2992),Paramètres!$X$5:$Z$1005)-LOOKUP(ROW(B2992),Paramètres!$W$5:$Z$1005)*Paramètres!$P$6,0)&amp;"/"&amp;OFFSET(Paramètres!$J$5,LOOKUP(ROW(B2992),Paramètres!$Y$5:$Z$1005)-LOOKUP(ROW(B2992),Paramètres!$X$5:$Z$1005)*Paramètres!$P$7,0)&amp;"/"&amp;OFFSET(Paramètres!M2996,-LOOKUP(ROW(B2992),Paramètres!$Y$5:$Z$1005)*Paramètres!$P$8,0),""))</f>
        <v/>
      </c>
    </row>
    <row r="2993" spans="1:2" x14ac:dyDescent="0.25">
      <c r="A2993" t="str">
        <f ca="1">IF(A2992="","",IFERROR(OFFSET(Paramètres!$C$5,LOOKUP(ROW(A2993),Paramètres!$W$5:$Z$1005)-LOOKUP(ROW(A2993),Paramètres!$V$5:$Z$1005)*Paramètres!$P$5,0)&amp;OFFSET(Paramètres!$F$5,LOOKUP(ROW(A2993),Paramètres!$X$5:$Z$1005)-LOOKUP(ROW(A2993),Paramètres!$W$5:$Z$1005)*Paramètres!$P$6,0)&amp;OFFSET(Paramètres!$I$5,LOOKUP(ROW(A2993),Paramètres!$Y$5:$Z$1005)-LOOKUP(ROW(A2993),Paramètres!$X$5:$Z$1005)*Paramètres!$P$7,0)&amp;OFFSET(Paramètres!L2997,-LOOKUP(ROW(A2993),Paramètres!$Y$5:$Z$1005)*Paramètres!$P$8,0),""))</f>
        <v/>
      </c>
      <c r="B2993" t="str">
        <f ca="1">IF(B2992="","",IFERROR(OFFSET(Paramètres!$D$5,LOOKUP(ROW(B2993),Paramètres!$W$5:$Z$1005)-LOOKUP(ROW(B2993),Paramètres!$V$5:$Z$1005)*Paramètres!$P$5,0)&amp;"/"&amp;OFFSET(Paramètres!$G$5,LOOKUP(ROW(B2993),Paramètres!$X$5:$Z$1005)-LOOKUP(ROW(B2993),Paramètres!$W$5:$Z$1005)*Paramètres!$P$6,0)&amp;"/"&amp;OFFSET(Paramètres!$J$5,LOOKUP(ROW(B2993),Paramètres!$Y$5:$Z$1005)-LOOKUP(ROW(B2993),Paramètres!$X$5:$Z$1005)*Paramètres!$P$7,0)&amp;"/"&amp;OFFSET(Paramètres!M2997,-LOOKUP(ROW(B2993),Paramètres!$Y$5:$Z$1005)*Paramètres!$P$8,0),""))</f>
        <v/>
      </c>
    </row>
    <row r="2994" spans="1:2" x14ac:dyDescent="0.25">
      <c r="A2994" t="str">
        <f ca="1">IF(A2993="","",IFERROR(OFFSET(Paramètres!$C$5,LOOKUP(ROW(A2994),Paramètres!$W$5:$Z$1005)-LOOKUP(ROW(A2994),Paramètres!$V$5:$Z$1005)*Paramètres!$P$5,0)&amp;OFFSET(Paramètres!$F$5,LOOKUP(ROW(A2994),Paramètres!$X$5:$Z$1005)-LOOKUP(ROW(A2994),Paramètres!$W$5:$Z$1005)*Paramètres!$P$6,0)&amp;OFFSET(Paramètres!$I$5,LOOKUP(ROW(A2994),Paramètres!$Y$5:$Z$1005)-LOOKUP(ROW(A2994),Paramètres!$X$5:$Z$1005)*Paramètres!$P$7,0)&amp;OFFSET(Paramètres!L2998,-LOOKUP(ROW(A2994),Paramètres!$Y$5:$Z$1005)*Paramètres!$P$8,0),""))</f>
        <v/>
      </c>
      <c r="B2994" t="str">
        <f ca="1">IF(B2993="","",IFERROR(OFFSET(Paramètres!$D$5,LOOKUP(ROW(B2994),Paramètres!$W$5:$Z$1005)-LOOKUP(ROW(B2994),Paramètres!$V$5:$Z$1005)*Paramètres!$P$5,0)&amp;"/"&amp;OFFSET(Paramètres!$G$5,LOOKUP(ROW(B2994),Paramètres!$X$5:$Z$1005)-LOOKUP(ROW(B2994),Paramètres!$W$5:$Z$1005)*Paramètres!$P$6,0)&amp;"/"&amp;OFFSET(Paramètres!$J$5,LOOKUP(ROW(B2994),Paramètres!$Y$5:$Z$1005)-LOOKUP(ROW(B2994),Paramètres!$X$5:$Z$1005)*Paramètres!$P$7,0)&amp;"/"&amp;OFFSET(Paramètres!M2998,-LOOKUP(ROW(B2994),Paramètres!$Y$5:$Z$1005)*Paramètres!$P$8,0),""))</f>
        <v/>
      </c>
    </row>
    <row r="2995" spans="1:2" x14ac:dyDescent="0.25">
      <c r="A2995" t="str">
        <f ca="1">IF(A2994="","",IFERROR(OFFSET(Paramètres!$C$5,LOOKUP(ROW(A2995),Paramètres!$W$5:$Z$1005)-LOOKUP(ROW(A2995),Paramètres!$V$5:$Z$1005)*Paramètres!$P$5,0)&amp;OFFSET(Paramètres!$F$5,LOOKUP(ROW(A2995),Paramètres!$X$5:$Z$1005)-LOOKUP(ROW(A2995),Paramètres!$W$5:$Z$1005)*Paramètres!$P$6,0)&amp;OFFSET(Paramètres!$I$5,LOOKUP(ROW(A2995),Paramètres!$Y$5:$Z$1005)-LOOKUP(ROW(A2995),Paramètres!$X$5:$Z$1005)*Paramètres!$P$7,0)&amp;OFFSET(Paramètres!L2999,-LOOKUP(ROW(A2995),Paramètres!$Y$5:$Z$1005)*Paramètres!$P$8,0),""))</f>
        <v/>
      </c>
      <c r="B2995" t="str">
        <f ca="1">IF(B2994="","",IFERROR(OFFSET(Paramètres!$D$5,LOOKUP(ROW(B2995),Paramètres!$W$5:$Z$1005)-LOOKUP(ROW(B2995),Paramètres!$V$5:$Z$1005)*Paramètres!$P$5,0)&amp;"/"&amp;OFFSET(Paramètres!$G$5,LOOKUP(ROW(B2995),Paramètres!$X$5:$Z$1005)-LOOKUP(ROW(B2995),Paramètres!$W$5:$Z$1005)*Paramètres!$P$6,0)&amp;"/"&amp;OFFSET(Paramètres!$J$5,LOOKUP(ROW(B2995),Paramètres!$Y$5:$Z$1005)-LOOKUP(ROW(B2995),Paramètres!$X$5:$Z$1005)*Paramètres!$P$7,0)&amp;"/"&amp;OFFSET(Paramètres!M2999,-LOOKUP(ROW(B2995),Paramètres!$Y$5:$Z$1005)*Paramètres!$P$8,0),""))</f>
        <v/>
      </c>
    </row>
    <row r="2996" spans="1:2" x14ac:dyDescent="0.25">
      <c r="A2996" t="str">
        <f ca="1">IF(A2995="","",IFERROR(OFFSET(Paramètres!$C$5,LOOKUP(ROW(A2996),Paramètres!$W$5:$Z$1005)-LOOKUP(ROW(A2996),Paramètres!$V$5:$Z$1005)*Paramètres!$P$5,0)&amp;OFFSET(Paramètres!$F$5,LOOKUP(ROW(A2996),Paramètres!$X$5:$Z$1005)-LOOKUP(ROW(A2996),Paramètres!$W$5:$Z$1005)*Paramètres!$P$6,0)&amp;OFFSET(Paramètres!$I$5,LOOKUP(ROW(A2996),Paramètres!$Y$5:$Z$1005)-LOOKUP(ROW(A2996),Paramètres!$X$5:$Z$1005)*Paramètres!$P$7,0)&amp;OFFSET(Paramètres!L3000,-LOOKUP(ROW(A2996),Paramètres!$Y$5:$Z$1005)*Paramètres!$P$8,0),""))</f>
        <v/>
      </c>
      <c r="B2996" t="str">
        <f ca="1">IF(B2995="","",IFERROR(OFFSET(Paramètres!$D$5,LOOKUP(ROW(B2996),Paramètres!$W$5:$Z$1005)-LOOKUP(ROW(B2996),Paramètres!$V$5:$Z$1005)*Paramètres!$P$5,0)&amp;"/"&amp;OFFSET(Paramètres!$G$5,LOOKUP(ROW(B2996),Paramètres!$X$5:$Z$1005)-LOOKUP(ROW(B2996),Paramètres!$W$5:$Z$1005)*Paramètres!$P$6,0)&amp;"/"&amp;OFFSET(Paramètres!$J$5,LOOKUP(ROW(B2996),Paramètres!$Y$5:$Z$1005)-LOOKUP(ROW(B2996),Paramètres!$X$5:$Z$1005)*Paramètres!$P$7,0)&amp;"/"&amp;OFFSET(Paramètres!M3000,-LOOKUP(ROW(B2996),Paramètres!$Y$5:$Z$1005)*Paramètres!$P$8,0),""))</f>
        <v/>
      </c>
    </row>
    <row r="2997" spans="1:2" x14ac:dyDescent="0.25">
      <c r="A2997" t="str">
        <f ca="1">IF(A2996="","",IFERROR(OFFSET(Paramètres!$C$5,LOOKUP(ROW(A2997),Paramètres!$W$5:$Z$1005)-LOOKUP(ROW(A2997),Paramètres!$V$5:$Z$1005)*Paramètres!$P$5,0)&amp;OFFSET(Paramètres!$F$5,LOOKUP(ROW(A2997),Paramètres!$X$5:$Z$1005)-LOOKUP(ROW(A2997),Paramètres!$W$5:$Z$1005)*Paramètres!$P$6,0)&amp;OFFSET(Paramètres!$I$5,LOOKUP(ROW(A2997),Paramètres!$Y$5:$Z$1005)-LOOKUP(ROW(A2997),Paramètres!$X$5:$Z$1005)*Paramètres!$P$7,0)&amp;OFFSET(Paramètres!L3001,-LOOKUP(ROW(A2997),Paramètres!$Y$5:$Z$1005)*Paramètres!$P$8,0),""))</f>
        <v/>
      </c>
      <c r="B2997" t="str">
        <f ca="1">IF(B2996="","",IFERROR(OFFSET(Paramètres!$D$5,LOOKUP(ROW(B2997),Paramètres!$W$5:$Z$1005)-LOOKUP(ROW(B2997),Paramètres!$V$5:$Z$1005)*Paramètres!$P$5,0)&amp;"/"&amp;OFFSET(Paramètres!$G$5,LOOKUP(ROW(B2997),Paramètres!$X$5:$Z$1005)-LOOKUP(ROW(B2997),Paramètres!$W$5:$Z$1005)*Paramètres!$P$6,0)&amp;"/"&amp;OFFSET(Paramètres!$J$5,LOOKUP(ROW(B2997),Paramètres!$Y$5:$Z$1005)-LOOKUP(ROW(B2997),Paramètres!$X$5:$Z$1005)*Paramètres!$P$7,0)&amp;"/"&amp;OFFSET(Paramètres!M3001,-LOOKUP(ROW(B2997),Paramètres!$Y$5:$Z$1005)*Paramètres!$P$8,0),""))</f>
        <v/>
      </c>
    </row>
    <row r="2998" spans="1:2" x14ac:dyDescent="0.25">
      <c r="A2998" t="str">
        <f ca="1">IF(A2997="","",IFERROR(OFFSET(Paramètres!$C$5,LOOKUP(ROW(A2998),Paramètres!$W$5:$Z$1005)-LOOKUP(ROW(A2998),Paramètres!$V$5:$Z$1005)*Paramètres!$P$5,0)&amp;OFFSET(Paramètres!$F$5,LOOKUP(ROW(A2998),Paramètres!$X$5:$Z$1005)-LOOKUP(ROW(A2998),Paramètres!$W$5:$Z$1005)*Paramètres!$P$6,0)&amp;OFFSET(Paramètres!$I$5,LOOKUP(ROW(A2998),Paramètres!$Y$5:$Z$1005)-LOOKUP(ROW(A2998),Paramètres!$X$5:$Z$1005)*Paramètres!$P$7,0)&amp;OFFSET(Paramètres!L3002,-LOOKUP(ROW(A2998),Paramètres!$Y$5:$Z$1005)*Paramètres!$P$8,0),""))</f>
        <v/>
      </c>
      <c r="B2998" t="str">
        <f ca="1">IF(B2997="","",IFERROR(OFFSET(Paramètres!$D$5,LOOKUP(ROW(B2998),Paramètres!$W$5:$Z$1005)-LOOKUP(ROW(B2998),Paramètres!$V$5:$Z$1005)*Paramètres!$P$5,0)&amp;"/"&amp;OFFSET(Paramètres!$G$5,LOOKUP(ROW(B2998),Paramètres!$X$5:$Z$1005)-LOOKUP(ROW(B2998),Paramètres!$W$5:$Z$1005)*Paramètres!$P$6,0)&amp;"/"&amp;OFFSET(Paramètres!$J$5,LOOKUP(ROW(B2998),Paramètres!$Y$5:$Z$1005)-LOOKUP(ROW(B2998),Paramètres!$X$5:$Z$1005)*Paramètres!$P$7,0)&amp;"/"&amp;OFFSET(Paramètres!M3002,-LOOKUP(ROW(B2998),Paramètres!$Y$5:$Z$1005)*Paramètres!$P$8,0),""))</f>
        <v/>
      </c>
    </row>
    <row r="2999" spans="1:2" x14ac:dyDescent="0.25">
      <c r="A2999" t="str">
        <f ca="1">IF(A2998="","",IFERROR(OFFSET(Paramètres!$C$5,LOOKUP(ROW(A2999),Paramètres!$W$5:$Z$1005)-LOOKUP(ROW(A2999),Paramètres!$V$5:$Z$1005)*Paramètres!$P$5,0)&amp;OFFSET(Paramètres!$F$5,LOOKUP(ROW(A2999),Paramètres!$X$5:$Z$1005)-LOOKUP(ROW(A2999),Paramètres!$W$5:$Z$1005)*Paramètres!$P$6,0)&amp;OFFSET(Paramètres!$I$5,LOOKUP(ROW(A2999),Paramètres!$Y$5:$Z$1005)-LOOKUP(ROW(A2999),Paramètres!$X$5:$Z$1005)*Paramètres!$P$7,0)&amp;OFFSET(Paramètres!L3003,-LOOKUP(ROW(A2999),Paramètres!$Y$5:$Z$1005)*Paramètres!$P$8,0),""))</f>
        <v/>
      </c>
      <c r="B2999" t="str">
        <f ca="1">IF(B2998="","",IFERROR(OFFSET(Paramètres!$D$5,LOOKUP(ROW(B2999),Paramètres!$W$5:$Z$1005)-LOOKUP(ROW(B2999),Paramètres!$V$5:$Z$1005)*Paramètres!$P$5,0)&amp;"/"&amp;OFFSET(Paramètres!$G$5,LOOKUP(ROW(B2999),Paramètres!$X$5:$Z$1005)-LOOKUP(ROW(B2999),Paramètres!$W$5:$Z$1005)*Paramètres!$P$6,0)&amp;"/"&amp;OFFSET(Paramètres!$J$5,LOOKUP(ROW(B2999),Paramètres!$Y$5:$Z$1005)-LOOKUP(ROW(B2999),Paramètres!$X$5:$Z$1005)*Paramètres!$P$7,0)&amp;"/"&amp;OFFSET(Paramètres!M3003,-LOOKUP(ROW(B2999),Paramètres!$Y$5:$Z$1005)*Paramètres!$P$8,0),""))</f>
        <v/>
      </c>
    </row>
    <row r="3000" spans="1:2" x14ac:dyDescent="0.25">
      <c r="A3000" t="str">
        <f ca="1">IF(A2999="","",IFERROR(OFFSET(Paramètres!$C$5,LOOKUP(ROW(A3000),Paramètres!$W$5:$Z$1005)-LOOKUP(ROW(A3000),Paramètres!$V$5:$Z$1005)*Paramètres!$P$5,0)&amp;OFFSET(Paramètres!$F$5,LOOKUP(ROW(A3000),Paramètres!$X$5:$Z$1005)-LOOKUP(ROW(A3000),Paramètres!$W$5:$Z$1005)*Paramètres!$P$6,0)&amp;OFFSET(Paramètres!$I$5,LOOKUP(ROW(A3000),Paramètres!$Y$5:$Z$1005)-LOOKUP(ROW(A3000),Paramètres!$X$5:$Z$1005)*Paramètres!$P$7,0)&amp;OFFSET(Paramètres!L3004,-LOOKUP(ROW(A3000),Paramètres!$Y$5:$Z$1005)*Paramètres!$P$8,0),""))</f>
        <v/>
      </c>
      <c r="B3000" t="str">
        <f ca="1">IF(B2999="","",IFERROR(OFFSET(Paramètres!$D$5,LOOKUP(ROW(B3000),Paramètres!$W$5:$Z$1005)-LOOKUP(ROW(B3000),Paramètres!$V$5:$Z$1005)*Paramètres!$P$5,0)&amp;"/"&amp;OFFSET(Paramètres!$G$5,LOOKUP(ROW(B3000),Paramètres!$X$5:$Z$1005)-LOOKUP(ROW(B3000),Paramètres!$W$5:$Z$1005)*Paramètres!$P$6,0)&amp;"/"&amp;OFFSET(Paramètres!$J$5,LOOKUP(ROW(B3000),Paramètres!$Y$5:$Z$1005)-LOOKUP(ROW(B3000),Paramètres!$X$5:$Z$1005)*Paramètres!$P$7,0)&amp;"/"&amp;OFFSET(Paramètres!M3004,-LOOKUP(ROW(B3000),Paramètres!$Y$5:$Z$1005)*Paramètres!$P$8,0),""))</f>
        <v/>
      </c>
    </row>
    <row r="3001" spans="1:2" x14ac:dyDescent="0.25">
      <c r="A3001" t="str">
        <f ca="1">IF(A3000="","",IFERROR(OFFSET(Paramètres!$C$5,LOOKUP(ROW(A3001),Paramètres!$W$5:$Z$1005)-LOOKUP(ROW(A3001),Paramètres!$V$5:$Z$1005)*Paramètres!$P$5,0)&amp;OFFSET(Paramètres!$F$5,LOOKUP(ROW(A3001),Paramètres!$X$5:$Z$1005)-LOOKUP(ROW(A3001),Paramètres!$W$5:$Z$1005)*Paramètres!$P$6,0)&amp;OFFSET(Paramètres!$I$5,LOOKUP(ROW(A3001),Paramètres!$Y$5:$Z$1005)-LOOKUP(ROW(A3001),Paramètres!$X$5:$Z$1005)*Paramètres!$P$7,0)&amp;OFFSET(Paramètres!L3005,-LOOKUP(ROW(A3001),Paramètres!$Y$5:$Z$1005)*Paramètres!$P$8,0),""))</f>
        <v/>
      </c>
      <c r="B3001" t="str">
        <f ca="1">IF(B3000="","",IFERROR(OFFSET(Paramètres!$D$5,LOOKUP(ROW(B3001),Paramètres!$W$5:$Z$1005)-LOOKUP(ROW(B3001),Paramètres!$V$5:$Z$1005)*Paramètres!$P$5,0)&amp;"/"&amp;OFFSET(Paramètres!$G$5,LOOKUP(ROW(B3001),Paramètres!$X$5:$Z$1005)-LOOKUP(ROW(B3001),Paramètres!$W$5:$Z$1005)*Paramètres!$P$6,0)&amp;"/"&amp;OFFSET(Paramètres!$J$5,LOOKUP(ROW(B3001),Paramètres!$Y$5:$Z$1005)-LOOKUP(ROW(B3001),Paramètres!$X$5:$Z$1005)*Paramètres!$P$7,0)&amp;"/"&amp;OFFSET(Paramètres!M3005,-LOOKUP(ROW(B3001),Paramètres!$Y$5:$Z$1005)*Paramètres!$P$8,0),""))</f>
        <v/>
      </c>
    </row>
    <row r="3002" spans="1:2" x14ac:dyDescent="0.25">
      <c r="A3002" t="str">
        <f ca="1">IF(A3001="","",IFERROR(OFFSET(Paramètres!$C$5,LOOKUP(ROW(A3002),Paramètres!$W$5:$Z$1005)-LOOKUP(ROW(A3002),Paramètres!$V$5:$Z$1005)*Paramètres!$P$5,0)&amp;OFFSET(Paramètres!$F$5,LOOKUP(ROW(A3002),Paramètres!$X$5:$Z$1005)-LOOKUP(ROW(A3002),Paramètres!$W$5:$Z$1005)*Paramètres!$P$6,0)&amp;OFFSET(Paramètres!$I$5,LOOKUP(ROW(A3002),Paramètres!$Y$5:$Z$1005)-LOOKUP(ROW(A3002),Paramètres!$X$5:$Z$1005)*Paramètres!$P$7,0)&amp;OFFSET(Paramètres!L3006,-LOOKUP(ROW(A3002),Paramètres!$Y$5:$Z$1005)*Paramètres!$P$8,0),""))</f>
        <v/>
      </c>
      <c r="B3002" t="str">
        <f ca="1">IF(B3001="","",IFERROR(OFFSET(Paramètres!$D$5,LOOKUP(ROW(B3002),Paramètres!$W$5:$Z$1005)-LOOKUP(ROW(B3002),Paramètres!$V$5:$Z$1005)*Paramètres!$P$5,0)&amp;"/"&amp;OFFSET(Paramètres!$G$5,LOOKUP(ROW(B3002),Paramètres!$X$5:$Z$1005)-LOOKUP(ROW(B3002),Paramètres!$W$5:$Z$1005)*Paramètres!$P$6,0)&amp;"/"&amp;OFFSET(Paramètres!$J$5,LOOKUP(ROW(B3002),Paramètres!$Y$5:$Z$1005)-LOOKUP(ROW(B3002),Paramètres!$X$5:$Z$1005)*Paramètres!$P$7,0)&amp;"/"&amp;OFFSET(Paramètres!M3006,-LOOKUP(ROW(B3002),Paramètres!$Y$5:$Z$1005)*Paramètres!$P$8,0),""))</f>
        <v/>
      </c>
    </row>
    <row r="3003" spans="1:2" x14ac:dyDescent="0.25">
      <c r="A3003" t="str">
        <f ca="1">IF(A3002="","",IFERROR(OFFSET(Paramètres!$C$5,LOOKUP(ROW(A3003),Paramètres!$W$5:$Z$1005)-LOOKUP(ROW(A3003),Paramètres!$V$5:$Z$1005)*Paramètres!$P$5,0)&amp;OFFSET(Paramètres!$F$5,LOOKUP(ROW(A3003),Paramètres!$X$5:$Z$1005)-LOOKUP(ROW(A3003),Paramètres!$W$5:$Z$1005)*Paramètres!$P$6,0)&amp;OFFSET(Paramètres!$I$5,LOOKUP(ROW(A3003),Paramètres!$Y$5:$Z$1005)-LOOKUP(ROW(A3003),Paramètres!$X$5:$Z$1005)*Paramètres!$P$7,0)&amp;OFFSET(Paramètres!L3007,-LOOKUP(ROW(A3003),Paramètres!$Y$5:$Z$1005)*Paramètres!$P$8,0),""))</f>
        <v/>
      </c>
      <c r="B3003" t="str">
        <f ca="1">IF(B3002="","",IFERROR(OFFSET(Paramètres!$D$5,LOOKUP(ROW(B3003),Paramètres!$W$5:$Z$1005)-LOOKUP(ROW(B3003),Paramètres!$V$5:$Z$1005)*Paramètres!$P$5,0)&amp;"/"&amp;OFFSET(Paramètres!$G$5,LOOKUP(ROW(B3003),Paramètres!$X$5:$Z$1005)-LOOKUP(ROW(B3003),Paramètres!$W$5:$Z$1005)*Paramètres!$P$6,0)&amp;"/"&amp;OFFSET(Paramètres!$J$5,LOOKUP(ROW(B3003),Paramètres!$Y$5:$Z$1005)-LOOKUP(ROW(B3003),Paramètres!$X$5:$Z$1005)*Paramètres!$P$7,0)&amp;"/"&amp;OFFSET(Paramètres!M3007,-LOOKUP(ROW(B3003),Paramètres!$Y$5:$Z$1005)*Paramètres!$P$8,0),""))</f>
        <v/>
      </c>
    </row>
    <row r="3004" spans="1:2" x14ac:dyDescent="0.25">
      <c r="A3004" t="str">
        <f ca="1">IF(A3003="","",IFERROR(OFFSET(Paramètres!$C$5,LOOKUP(ROW(A3004),Paramètres!$W$5:$Z$1005)-LOOKUP(ROW(A3004),Paramètres!$V$5:$Z$1005)*Paramètres!$P$5,0)&amp;OFFSET(Paramètres!$F$5,LOOKUP(ROW(A3004),Paramètres!$X$5:$Z$1005)-LOOKUP(ROW(A3004),Paramètres!$W$5:$Z$1005)*Paramètres!$P$6,0)&amp;OFFSET(Paramètres!$I$5,LOOKUP(ROW(A3004),Paramètres!$Y$5:$Z$1005)-LOOKUP(ROW(A3004),Paramètres!$X$5:$Z$1005)*Paramètres!$P$7,0)&amp;OFFSET(Paramètres!L3008,-LOOKUP(ROW(A3004),Paramètres!$Y$5:$Z$1005)*Paramètres!$P$8,0),""))</f>
        <v/>
      </c>
      <c r="B3004" t="str">
        <f ca="1">IF(B3003="","",IFERROR(OFFSET(Paramètres!$D$5,LOOKUP(ROW(B3004),Paramètres!$W$5:$Z$1005)-LOOKUP(ROW(B3004),Paramètres!$V$5:$Z$1005)*Paramètres!$P$5,0)&amp;"/"&amp;OFFSET(Paramètres!$G$5,LOOKUP(ROW(B3004),Paramètres!$X$5:$Z$1005)-LOOKUP(ROW(B3004),Paramètres!$W$5:$Z$1005)*Paramètres!$P$6,0)&amp;"/"&amp;OFFSET(Paramètres!$J$5,LOOKUP(ROW(B3004),Paramètres!$Y$5:$Z$1005)-LOOKUP(ROW(B3004),Paramètres!$X$5:$Z$1005)*Paramètres!$P$7,0)&amp;"/"&amp;OFFSET(Paramètres!M3008,-LOOKUP(ROW(B3004),Paramètres!$Y$5:$Z$1005)*Paramètres!$P$8,0),""))</f>
        <v/>
      </c>
    </row>
    <row r="3005" spans="1:2" x14ac:dyDescent="0.25">
      <c r="A3005" t="str">
        <f ca="1">IF(A3004="","",IFERROR(OFFSET(Paramètres!$C$5,LOOKUP(ROW(A3005),Paramètres!$W$5:$Z$1005)-LOOKUP(ROW(A3005),Paramètres!$V$5:$Z$1005)*Paramètres!$P$5,0)&amp;OFFSET(Paramètres!$F$5,LOOKUP(ROW(A3005),Paramètres!$X$5:$Z$1005)-LOOKUP(ROW(A3005),Paramètres!$W$5:$Z$1005)*Paramètres!$P$6,0)&amp;OFFSET(Paramètres!$I$5,LOOKUP(ROW(A3005),Paramètres!$Y$5:$Z$1005)-LOOKUP(ROW(A3005),Paramètres!$X$5:$Z$1005)*Paramètres!$P$7,0)&amp;OFFSET(Paramètres!L3009,-LOOKUP(ROW(A3005),Paramètres!$Y$5:$Z$1005)*Paramètres!$P$8,0),""))</f>
        <v/>
      </c>
      <c r="B3005" t="str">
        <f ca="1">IF(B3004="","",IFERROR(OFFSET(Paramètres!$D$5,LOOKUP(ROW(B3005),Paramètres!$W$5:$Z$1005)-LOOKUP(ROW(B3005),Paramètres!$V$5:$Z$1005)*Paramètres!$P$5,0)&amp;"/"&amp;OFFSET(Paramètres!$G$5,LOOKUP(ROW(B3005),Paramètres!$X$5:$Z$1005)-LOOKUP(ROW(B3005),Paramètres!$W$5:$Z$1005)*Paramètres!$P$6,0)&amp;"/"&amp;OFFSET(Paramètres!$J$5,LOOKUP(ROW(B3005),Paramètres!$Y$5:$Z$1005)-LOOKUP(ROW(B3005),Paramètres!$X$5:$Z$1005)*Paramètres!$P$7,0)&amp;"/"&amp;OFFSET(Paramètres!M3009,-LOOKUP(ROW(B3005),Paramètres!$Y$5:$Z$1005)*Paramètres!$P$8,0),""))</f>
        <v/>
      </c>
    </row>
    <row r="3006" spans="1:2" x14ac:dyDescent="0.25">
      <c r="A3006" t="str">
        <f ca="1">IF(A3005="","",IFERROR(OFFSET(Paramètres!$C$5,LOOKUP(ROW(A3006),Paramètres!$W$5:$Z$1005)-LOOKUP(ROW(A3006),Paramètres!$V$5:$Z$1005)*Paramètres!$P$5,0)&amp;OFFSET(Paramètres!$F$5,LOOKUP(ROW(A3006),Paramètres!$X$5:$Z$1005)-LOOKUP(ROW(A3006),Paramètres!$W$5:$Z$1005)*Paramètres!$P$6,0)&amp;OFFSET(Paramètres!$I$5,LOOKUP(ROW(A3006),Paramètres!$Y$5:$Z$1005)-LOOKUP(ROW(A3006),Paramètres!$X$5:$Z$1005)*Paramètres!$P$7,0)&amp;OFFSET(Paramètres!L3010,-LOOKUP(ROW(A3006),Paramètres!$Y$5:$Z$1005)*Paramètres!$P$8,0),""))</f>
        <v/>
      </c>
      <c r="B3006" t="str">
        <f ca="1">IF(B3005="","",IFERROR(OFFSET(Paramètres!$D$5,LOOKUP(ROW(B3006),Paramètres!$W$5:$Z$1005)-LOOKUP(ROW(B3006),Paramètres!$V$5:$Z$1005)*Paramètres!$P$5,0)&amp;"/"&amp;OFFSET(Paramètres!$G$5,LOOKUP(ROW(B3006),Paramètres!$X$5:$Z$1005)-LOOKUP(ROW(B3006),Paramètres!$W$5:$Z$1005)*Paramètres!$P$6,0)&amp;"/"&amp;OFFSET(Paramètres!$J$5,LOOKUP(ROW(B3006),Paramètres!$Y$5:$Z$1005)-LOOKUP(ROW(B3006),Paramètres!$X$5:$Z$1005)*Paramètres!$P$7,0)&amp;"/"&amp;OFFSET(Paramètres!M3010,-LOOKUP(ROW(B3006),Paramètres!$Y$5:$Z$1005)*Paramètres!$P$8,0),""))</f>
        <v/>
      </c>
    </row>
    <row r="3007" spans="1:2" x14ac:dyDescent="0.25">
      <c r="A3007" t="str">
        <f ca="1">IF(A3006="","",IFERROR(OFFSET(Paramètres!$C$5,LOOKUP(ROW(A3007),Paramètres!$W$5:$Z$1005)-LOOKUP(ROW(A3007),Paramètres!$V$5:$Z$1005)*Paramètres!$P$5,0)&amp;OFFSET(Paramètres!$F$5,LOOKUP(ROW(A3007),Paramètres!$X$5:$Z$1005)-LOOKUP(ROW(A3007),Paramètres!$W$5:$Z$1005)*Paramètres!$P$6,0)&amp;OFFSET(Paramètres!$I$5,LOOKUP(ROW(A3007),Paramètres!$Y$5:$Z$1005)-LOOKUP(ROW(A3007),Paramètres!$X$5:$Z$1005)*Paramètres!$P$7,0)&amp;OFFSET(Paramètres!L3011,-LOOKUP(ROW(A3007),Paramètres!$Y$5:$Z$1005)*Paramètres!$P$8,0),""))</f>
        <v/>
      </c>
      <c r="B3007" t="str">
        <f ca="1">IF(B3006="","",IFERROR(OFFSET(Paramètres!$D$5,LOOKUP(ROW(B3007),Paramètres!$W$5:$Z$1005)-LOOKUP(ROW(B3007),Paramètres!$V$5:$Z$1005)*Paramètres!$P$5,0)&amp;"/"&amp;OFFSET(Paramètres!$G$5,LOOKUP(ROW(B3007),Paramètres!$X$5:$Z$1005)-LOOKUP(ROW(B3007),Paramètres!$W$5:$Z$1005)*Paramètres!$P$6,0)&amp;"/"&amp;OFFSET(Paramètres!$J$5,LOOKUP(ROW(B3007),Paramètres!$Y$5:$Z$1005)-LOOKUP(ROW(B3007),Paramètres!$X$5:$Z$1005)*Paramètres!$P$7,0)&amp;"/"&amp;OFFSET(Paramètres!M3011,-LOOKUP(ROW(B3007),Paramètres!$Y$5:$Z$1005)*Paramètres!$P$8,0),""))</f>
        <v/>
      </c>
    </row>
    <row r="3008" spans="1:2" x14ac:dyDescent="0.25">
      <c r="A3008" t="str">
        <f ca="1">IF(A3007="","",IFERROR(OFFSET(Paramètres!$C$5,LOOKUP(ROW(A3008),Paramètres!$W$5:$Z$1005)-LOOKUP(ROW(A3008),Paramètres!$V$5:$Z$1005)*Paramètres!$P$5,0)&amp;OFFSET(Paramètres!$F$5,LOOKUP(ROW(A3008),Paramètres!$X$5:$Z$1005)-LOOKUP(ROW(A3008),Paramètres!$W$5:$Z$1005)*Paramètres!$P$6,0)&amp;OFFSET(Paramètres!$I$5,LOOKUP(ROW(A3008),Paramètres!$Y$5:$Z$1005)-LOOKUP(ROW(A3008),Paramètres!$X$5:$Z$1005)*Paramètres!$P$7,0)&amp;OFFSET(Paramètres!L3012,-LOOKUP(ROW(A3008),Paramètres!$Y$5:$Z$1005)*Paramètres!$P$8,0),""))</f>
        <v/>
      </c>
      <c r="B3008" t="str">
        <f ca="1">IF(B3007="","",IFERROR(OFFSET(Paramètres!$D$5,LOOKUP(ROW(B3008),Paramètres!$W$5:$Z$1005)-LOOKUP(ROW(B3008),Paramètres!$V$5:$Z$1005)*Paramètres!$P$5,0)&amp;"/"&amp;OFFSET(Paramètres!$G$5,LOOKUP(ROW(B3008),Paramètres!$X$5:$Z$1005)-LOOKUP(ROW(B3008),Paramètres!$W$5:$Z$1005)*Paramètres!$P$6,0)&amp;"/"&amp;OFFSET(Paramètres!$J$5,LOOKUP(ROW(B3008),Paramètres!$Y$5:$Z$1005)-LOOKUP(ROW(B3008),Paramètres!$X$5:$Z$1005)*Paramètres!$P$7,0)&amp;"/"&amp;OFFSET(Paramètres!M3012,-LOOKUP(ROW(B3008),Paramètres!$Y$5:$Z$1005)*Paramètres!$P$8,0),""))</f>
        <v/>
      </c>
    </row>
    <row r="3009" spans="1:2" x14ac:dyDescent="0.25">
      <c r="A3009" t="str">
        <f ca="1">IF(A3008="","",IFERROR(OFFSET(Paramètres!$C$5,LOOKUP(ROW(A3009),Paramètres!$W$5:$Z$1005)-LOOKUP(ROW(A3009),Paramètres!$V$5:$Z$1005)*Paramètres!$P$5,0)&amp;OFFSET(Paramètres!$F$5,LOOKUP(ROW(A3009),Paramètres!$X$5:$Z$1005)-LOOKUP(ROW(A3009),Paramètres!$W$5:$Z$1005)*Paramètres!$P$6,0)&amp;OFFSET(Paramètres!$I$5,LOOKUP(ROW(A3009),Paramètres!$Y$5:$Z$1005)-LOOKUP(ROW(A3009),Paramètres!$X$5:$Z$1005)*Paramètres!$P$7,0)&amp;OFFSET(Paramètres!L3013,-LOOKUP(ROW(A3009),Paramètres!$Y$5:$Z$1005)*Paramètres!$P$8,0),""))</f>
        <v/>
      </c>
      <c r="B3009" t="str">
        <f ca="1">IF(B3008="","",IFERROR(OFFSET(Paramètres!$D$5,LOOKUP(ROW(B3009),Paramètres!$W$5:$Z$1005)-LOOKUP(ROW(B3009),Paramètres!$V$5:$Z$1005)*Paramètres!$P$5,0)&amp;"/"&amp;OFFSET(Paramètres!$G$5,LOOKUP(ROW(B3009),Paramètres!$X$5:$Z$1005)-LOOKUP(ROW(B3009),Paramètres!$W$5:$Z$1005)*Paramètres!$P$6,0)&amp;"/"&amp;OFFSET(Paramètres!$J$5,LOOKUP(ROW(B3009),Paramètres!$Y$5:$Z$1005)-LOOKUP(ROW(B3009),Paramètres!$X$5:$Z$1005)*Paramètres!$P$7,0)&amp;"/"&amp;OFFSET(Paramètres!M3013,-LOOKUP(ROW(B3009),Paramètres!$Y$5:$Z$1005)*Paramètres!$P$8,0),""))</f>
        <v/>
      </c>
    </row>
    <row r="3010" spans="1:2" x14ac:dyDescent="0.25">
      <c r="A3010" t="str">
        <f ca="1">IF(A3009="","",IFERROR(OFFSET(Paramètres!$C$5,LOOKUP(ROW(A3010),Paramètres!$W$5:$Z$1005)-LOOKUP(ROW(A3010),Paramètres!$V$5:$Z$1005)*Paramètres!$P$5,0)&amp;OFFSET(Paramètres!$F$5,LOOKUP(ROW(A3010),Paramètres!$X$5:$Z$1005)-LOOKUP(ROW(A3010),Paramètres!$W$5:$Z$1005)*Paramètres!$P$6,0)&amp;OFFSET(Paramètres!$I$5,LOOKUP(ROW(A3010),Paramètres!$Y$5:$Z$1005)-LOOKUP(ROW(A3010),Paramètres!$X$5:$Z$1005)*Paramètres!$P$7,0)&amp;OFFSET(Paramètres!L3014,-LOOKUP(ROW(A3010),Paramètres!$Y$5:$Z$1005)*Paramètres!$P$8,0),""))</f>
        <v/>
      </c>
      <c r="B3010" t="str">
        <f ca="1">IF(B3009="","",IFERROR(OFFSET(Paramètres!$D$5,LOOKUP(ROW(B3010),Paramètres!$W$5:$Z$1005)-LOOKUP(ROW(B3010),Paramètres!$V$5:$Z$1005)*Paramètres!$P$5,0)&amp;"/"&amp;OFFSET(Paramètres!$G$5,LOOKUP(ROW(B3010),Paramètres!$X$5:$Z$1005)-LOOKUP(ROW(B3010),Paramètres!$W$5:$Z$1005)*Paramètres!$P$6,0)&amp;"/"&amp;OFFSET(Paramètres!$J$5,LOOKUP(ROW(B3010),Paramètres!$Y$5:$Z$1005)-LOOKUP(ROW(B3010),Paramètres!$X$5:$Z$1005)*Paramètres!$P$7,0)&amp;"/"&amp;OFFSET(Paramètres!M3014,-LOOKUP(ROW(B3010),Paramètres!$Y$5:$Z$1005)*Paramètres!$P$8,0),""))</f>
        <v/>
      </c>
    </row>
    <row r="3011" spans="1:2" x14ac:dyDescent="0.25">
      <c r="A3011" t="str">
        <f ca="1">IF(A3010="","",IFERROR(OFFSET(Paramètres!$C$5,LOOKUP(ROW(A3011),Paramètres!$W$5:$Z$1005)-LOOKUP(ROW(A3011),Paramètres!$V$5:$Z$1005)*Paramètres!$P$5,0)&amp;OFFSET(Paramètres!$F$5,LOOKUP(ROW(A3011),Paramètres!$X$5:$Z$1005)-LOOKUP(ROW(A3011),Paramètres!$W$5:$Z$1005)*Paramètres!$P$6,0)&amp;OFFSET(Paramètres!$I$5,LOOKUP(ROW(A3011),Paramètres!$Y$5:$Z$1005)-LOOKUP(ROW(A3011),Paramètres!$X$5:$Z$1005)*Paramètres!$P$7,0)&amp;OFFSET(Paramètres!L3015,-LOOKUP(ROW(A3011),Paramètres!$Y$5:$Z$1005)*Paramètres!$P$8,0),""))</f>
        <v/>
      </c>
      <c r="B3011" t="str">
        <f ca="1">IF(B3010="","",IFERROR(OFFSET(Paramètres!$D$5,LOOKUP(ROW(B3011),Paramètres!$W$5:$Z$1005)-LOOKUP(ROW(B3011),Paramètres!$V$5:$Z$1005)*Paramètres!$P$5,0)&amp;"/"&amp;OFFSET(Paramètres!$G$5,LOOKUP(ROW(B3011),Paramètres!$X$5:$Z$1005)-LOOKUP(ROW(B3011),Paramètres!$W$5:$Z$1005)*Paramètres!$P$6,0)&amp;"/"&amp;OFFSET(Paramètres!$J$5,LOOKUP(ROW(B3011),Paramètres!$Y$5:$Z$1005)-LOOKUP(ROW(B3011),Paramètres!$X$5:$Z$1005)*Paramètres!$P$7,0)&amp;"/"&amp;OFFSET(Paramètres!M3015,-LOOKUP(ROW(B3011),Paramètres!$Y$5:$Z$1005)*Paramètres!$P$8,0),""))</f>
        <v/>
      </c>
    </row>
    <row r="3012" spans="1:2" x14ac:dyDescent="0.25">
      <c r="A3012" t="str">
        <f ca="1">IF(A3011="","",IFERROR(OFFSET(Paramètres!$C$5,LOOKUP(ROW(A3012),Paramètres!$W$5:$Z$1005)-LOOKUP(ROW(A3012),Paramètres!$V$5:$Z$1005)*Paramètres!$P$5,0)&amp;OFFSET(Paramètres!$F$5,LOOKUP(ROW(A3012),Paramètres!$X$5:$Z$1005)-LOOKUP(ROW(A3012),Paramètres!$W$5:$Z$1005)*Paramètres!$P$6,0)&amp;OFFSET(Paramètres!$I$5,LOOKUP(ROW(A3012),Paramètres!$Y$5:$Z$1005)-LOOKUP(ROW(A3012),Paramètres!$X$5:$Z$1005)*Paramètres!$P$7,0)&amp;OFFSET(Paramètres!L3016,-LOOKUP(ROW(A3012),Paramètres!$Y$5:$Z$1005)*Paramètres!$P$8,0),""))</f>
        <v/>
      </c>
      <c r="B3012" t="str">
        <f ca="1">IF(B3011="","",IFERROR(OFFSET(Paramètres!$D$5,LOOKUP(ROW(B3012),Paramètres!$W$5:$Z$1005)-LOOKUP(ROW(B3012),Paramètres!$V$5:$Z$1005)*Paramètres!$P$5,0)&amp;"/"&amp;OFFSET(Paramètres!$G$5,LOOKUP(ROW(B3012),Paramètres!$X$5:$Z$1005)-LOOKUP(ROW(B3012),Paramètres!$W$5:$Z$1005)*Paramètres!$P$6,0)&amp;"/"&amp;OFFSET(Paramètres!$J$5,LOOKUP(ROW(B3012),Paramètres!$Y$5:$Z$1005)-LOOKUP(ROW(B3012),Paramètres!$X$5:$Z$1005)*Paramètres!$P$7,0)&amp;"/"&amp;OFFSET(Paramètres!M3016,-LOOKUP(ROW(B3012),Paramètres!$Y$5:$Z$1005)*Paramètres!$P$8,0),""))</f>
        <v/>
      </c>
    </row>
    <row r="3013" spans="1:2" x14ac:dyDescent="0.25">
      <c r="A3013" t="str">
        <f ca="1">IF(A3012="","",IFERROR(OFFSET(Paramètres!$C$5,LOOKUP(ROW(A3013),Paramètres!$W$5:$Z$1005)-LOOKUP(ROW(A3013),Paramètres!$V$5:$Z$1005)*Paramètres!$P$5,0)&amp;OFFSET(Paramètres!$F$5,LOOKUP(ROW(A3013),Paramètres!$X$5:$Z$1005)-LOOKUP(ROW(A3013),Paramètres!$W$5:$Z$1005)*Paramètres!$P$6,0)&amp;OFFSET(Paramètres!$I$5,LOOKUP(ROW(A3013),Paramètres!$Y$5:$Z$1005)-LOOKUP(ROW(A3013),Paramètres!$X$5:$Z$1005)*Paramètres!$P$7,0)&amp;OFFSET(Paramètres!L3017,-LOOKUP(ROW(A3013),Paramètres!$Y$5:$Z$1005)*Paramètres!$P$8,0),""))</f>
        <v/>
      </c>
      <c r="B3013" t="str">
        <f ca="1">IF(B3012="","",IFERROR(OFFSET(Paramètres!$D$5,LOOKUP(ROW(B3013),Paramètres!$W$5:$Z$1005)-LOOKUP(ROW(B3013),Paramètres!$V$5:$Z$1005)*Paramètres!$P$5,0)&amp;"/"&amp;OFFSET(Paramètres!$G$5,LOOKUP(ROW(B3013),Paramètres!$X$5:$Z$1005)-LOOKUP(ROW(B3013),Paramètres!$W$5:$Z$1005)*Paramètres!$P$6,0)&amp;"/"&amp;OFFSET(Paramètres!$J$5,LOOKUP(ROW(B3013),Paramètres!$Y$5:$Z$1005)-LOOKUP(ROW(B3013),Paramètres!$X$5:$Z$1005)*Paramètres!$P$7,0)&amp;"/"&amp;OFFSET(Paramètres!M3017,-LOOKUP(ROW(B3013),Paramètres!$Y$5:$Z$1005)*Paramètres!$P$8,0),""))</f>
        <v/>
      </c>
    </row>
    <row r="3014" spans="1:2" x14ac:dyDescent="0.25">
      <c r="A3014" t="str">
        <f ca="1">IF(A3013="","",IFERROR(OFFSET(Paramètres!$C$5,LOOKUP(ROW(A3014),Paramètres!$W$5:$Z$1005)-LOOKUP(ROW(A3014),Paramètres!$V$5:$Z$1005)*Paramètres!$P$5,0)&amp;OFFSET(Paramètres!$F$5,LOOKUP(ROW(A3014),Paramètres!$X$5:$Z$1005)-LOOKUP(ROW(A3014),Paramètres!$W$5:$Z$1005)*Paramètres!$P$6,0)&amp;OFFSET(Paramètres!$I$5,LOOKUP(ROW(A3014),Paramètres!$Y$5:$Z$1005)-LOOKUP(ROW(A3014),Paramètres!$X$5:$Z$1005)*Paramètres!$P$7,0)&amp;OFFSET(Paramètres!L3018,-LOOKUP(ROW(A3014),Paramètres!$Y$5:$Z$1005)*Paramètres!$P$8,0),""))</f>
        <v/>
      </c>
      <c r="B3014" t="str">
        <f ca="1">IF(B3013="","",IFERROR(OFFSET(Paramètres!$D$5,LOOKUP(ROW(B3014),Paramètres!$W$5:$Z$1005)-LOOKUP(ROW(B3014),Paramètres!$V$5:$Z$1005)*Paramètres!$P$5,0)&amp;"/"&amp;OFFSET(Paramètres!$G$5,LOOKUP(ROW(B3014),Paramètres!$X$5:$Z$1005)-LOOKUP(ROW(B3014),Paramètres!$W$5:$Z$1005)*Paramètres!$P$6,0)&amp;"/"&amp;OFFSET(Paramètres!$J$5,LOOKUP(ROW(B3014),Paramètres!$Y$5:$Z$1005)-LOOKUP(ROW(B3014),Paramètres!$X$5:$Z$1005)*Paramètres!$P$7,0)&amp;"/"&amp;OFFSET(Paramètres!M3018,-LOOKUP(ROW(B3014),Paramètres!$Y$5:$Z$1005)*Paramètres!$P$8,0),""))</f>
        <v/>
      </c>
    </row>
    <row r="3015" spans="1:2" x14ac:dyDescent="0.25">
      <c r="A3015" t="str">
        <f ca="1">IF(A3014="","",IFERROR(OFFSET(Paramètres!$C$5,LOOKUP(ROW(A3015),Paramètres!$W$5:$Z$1005)-LOOKUP(ROW(A3015),Paramètres!$V$5:$Z$1005)*Paramètres!$P$5,0)&amp;OFFSET(Paramètres!$F$5,LOOKUP(ROW(A3015),Paramètres!$X$5:$Z$1005)-LOOKUP(ROW(A3015),Paramètres!$W$5:$Z$1005)*Paramètres!$P$6,0)&amp;OFFSET(Paramètres!$I$5,LOOKUP(ROW(A3015),Paramètres!$Y$5:$Z$1005)-LOOKUP(ROW(A3015),Paramètres!$X$5:$Z$1005)*Paramètres!$P$7,0)&amp;OFFSET(Paramètres!L3019,-LOOKUP(ROW(A3015),Paramètres!$Y$5:$Z$1005)*Paramètres!$P$8,0),""))</f>
        <v/>
      </c>
      <c r="B3015" t="str">
        <f ca="1">IF(B3014="","",IFERROR(OFFSET(Paramètres!$D$5,LOOKUP(ROW(B3015),Paramètres!$W$5:$Z$1005)-LOOKUP(ROW(B3015),Paramètres!$V$5:$Z$1005)*Paramètres!$P$5,0)&amp;"/"&amp;OFFSET(Paramètres!$G$5,LOOKUP(ROW(B3015),Paramètres!$X$5:$Z$1005)-LOOKUP(ROW(B3015),Paramètres!$W$5:$Z$1005)*Paramètres!$P$6,0)&amp;"/"&amp;OFFSET(Paramètres!$J$5,LOOKUP(ROW(B3015),Paramètres!$Y$5:$Z$1005)-LOOKUP(ROW(B3015),Paramètres!$X$5:$Z$1005)*Paramètres!$P$7,0)&amp;"/"&amp;OFFSET(Paramètres!M3019,-LOOKUP(ROW(B3015),Paramètres!$Y$5:$Z$1005)*Paramètres!$P$8,0),""))</f>
        <v/>
      </c>
    </row>
    <row r="3016" spans="1:2" x14ac:dyDescent="0.25">
      <c r="A3016" t="str">
        <f ca="1">IF(A3015="","",IFERROR(OFFSET(Paramètres!$C$5,LOOKUP(ROW(A3016),Paramètres!$W$5:$Z$1005)-LOOKUP(ROW(A3016),Paramètres!$V$5:$Z$1005)*Paramètres!$P$5,0)&amp;OFFSET(Paramètres!$F$5,LOOKUP(ROW(A3016),Paramètres!$X$5:$Z$1005)-LOOKUP(ROW(A3016),Paramètres!$W$5:$Z$1005)*Paramètres!$P$6,0)&amp;OFFSET(Paramètres!$I$5,LOOKUP(ROW(A3016),Paramètres!$Y$5:$Z$1005)-LOOKUP(ROW(A3016),Paramètres!$X$5:$Z$1005)*Paramètres!$P$7,0)&amp;OFFSET(Paramètres!L3020,-LOOKUP(ROW(A3016),Paramètres!$Y$5:$Z$1005)*Paramètres!$P$8,0),""))</f>
        <v/>
      </c>
      <c r="B3016" t="str">
        <f ca="1">IF(B3015="","",IFERROR(OFFSET(Paramètres!$D$5,LOOKUP(ROW(B3016),Paramètres!$W$5:$Z$1005)-LOOKUP(ROW(B3016),Paramètres!$V$5:$Z$1005)*Paramètres!$P$5,0)&amp;"/"&amp;OFFSET(Paramètres!$G$5,LOOKUP(ROW(B3016),Paramètres!$X$5:$Z$1005)-LOOKUP(ROW(B3016),Paramètres!$W$5:$Z$1005)*Paramètres!$P$6,0)&amp;"/"&amp;OFFSET(Paramètres!$J$5,LOOKUP(ROW(B3016),Paramètres!$Y$5:$Z$1005)-LOOKUP(ROW(B3016),Paramètres!$X$5:$Z$1005)*Paramètres!$P$7,0)&amp;"/"&amp;OFFSET(Paramètres!M3020,-LOOKUP(ROW(B3016),Paramètres!$Y$5:$Z$1005)*Paramètres!$P$8,0),""))</f>
        <v/>
      </c>
    </row>
    <row r="3017" spans="1:2" x14ac:dyDescent="0.25">
      <c r="A3017" t="str">
        <f ca="1">IF(A3016="","",IFERROR(OFFSET(Paramètres!$C$5,LOOKUP(ROW(A3017),Paramètres!$W$5:$Z$1005)-LOOKUP(ROW(A3017),Paramètres!$V$5:$Z$1005)*Paramètres!$P$5,0)&amp;OFFSET(Paramètres!$F$5,LOOKUP(ROW(A3017),Paramètres!$X$5:$Z$1005)-LOOKUP(ROW(A3017),Paramètres!$W$5:$Z$1005)*Paramètres!$P$6,0)&amp;OFFSET(Paramètres!$I$5,LOOKUP(ROW(A3017),Paramètres!$Y$5:$Z$1005)-LOOKUP(ROW(A3017),Paramètres!$X$5:$Z$1005)*Paramètres!$P$7,0)&amp;OFFSET(Paramètres!L3021,-LOOKUP(ROW(A3017),Paramètres!$Y$5:$Z$1005)*Paramètres!$P$8,0),""))</f>
        <v/>
      </c>
      <c r="B3017" t="str">
        <f ca="1">IF(B3016="","",IFERROR(OFFSET(Paramètres!$D$5,LOOKUP(ROW(B3017),Paramètres!$W$5:$Z$1005)-LOOKUP(ROW(B3017),Paramètres!$V$5:$Z$1005)*Paramètres!$P$5,0)&amp;"/"&amp;OFFSET(Paramètres!$G$5,LOOKUP(ROW(B3017),Paramètres!$X$5:$Z$1005)-LOOKUP(ROW(B3017),Paramètres!$W$5:$Z$1005)*Paramètres!$P$6,0)&amp;"/"&amp;OFFSET(Paramètres!$J$5,LOOKUP(ROW(B3017),Paramètres!$Y$5:$Z$1005)-LOOKUP(ROW(B3017),Paramètres!$X$5:$Z$1005)*Paramètres!$P$7,0)&amp;"/"&amp;OFFSET(Paramètres!M3021,-LOOKUP(ROW(B3017),Paramètres!$Y$5:$Z$1005)*Paramètres!$P$8,0),""))</f>
        <v/>
      </c>
    </row>
    <row r="3018" spans="1:2" x14ac:dyDescent="0.25">
      <c r="A3018" t="str">
        <f ca="1">IF(A3017="","",IFERROR(OFFSET(Paramètres!$C$5,LOOKUP(ROW(A3018),Paramètres!$W$5:$Z$1005)-LOOKUP(ROW(A3018),Paramètres!$V$5:$Z$1005)*Paramètres!$P$5,0)&amp;OFFSET(Paramètres!$F$5,LOOKUP(ROW(A3018),Paramètres!$X$5:$Z$1005)-LOOKUP(ROW(A3018),Paramètres!$W$5:$Z$1005)*Paramètres!$P$6,0)&amp;OFFSET(Paramètres!$I$5,LOOKUP(ROW(A3018),Paramètres!$Y$5:$Z$1005)-LOOKUP(ROW(A3018),Paramètres!$X$5:$Z$1005)*Paramètres!$P$7,0)&amp;OFFSET(Paramètres!L3022,-LOOKUP(ROW(A3018),Paramètres!$Y$5:$Z$1005)*Paramètres!$P$8,0),""))</f>
        <v/>
      </c>
      <c r="B3018" t="str">
        <f ca="1">IF(B3017="","",IFERROR(OFFSET(Paramètres!$D$5,LOOKUP(ROW(B3018),Paramètres!$W$5:$Z$1005)-LOOKUP(ROW(B3018),Paramètres!$V$5:$Z$1005)*Paramètres!$P$5,0)&amp;"/"&amp;OFFSET(Paramètres!$G$5,LOOKUP(ROW(B3018),Paramètres!$X$5:$Z$1005)-LOOKUP(ROW(B3018),Paramètres!$W$5:$Z$1005)*Paramètres!$P$6,0)&amp;"/"&amp;OFFSET(Paramètres!$J$5,LOOKUP(ROW(B3018),Paramètres!$Y$5:$Z$1005)-LOOKUP(ROW(B3018),Paramètres!$X$5:$Z$1005)*Paramètres!$P$7,0)&amp;"/"&amp;OFFSET(Paramètres!M3022,-LOOKUP(ROW(B3018),Paramètres!$Y$5:$Z$1005)*Paramètres!$P$8,0),""))</f>
        <v/>
      </c>
    </row>
    <row r="3019" spans="1:2" x14ac:dyDescent="0.25">
      <c r="A3019" t="str">
        <f ca="1">IF(A3018="","",IFERROR(OFFSET(Paramètres!$C$5,LOOKUP(ROW(A3019),Paramètres!$W$5:$Z$1005)-LOOKUP(ROW(A3019),Paramètres!$V$5:$Z$1005)*Paramètres!$P$5,0)&amp;OFFSET(Paramètres!$F$5,LOOKUP(ROW(A3019),Paramètres!$X$5:$Z$1005)-LOOKUP(ROW(A3019),Paramètres!$W$5:$Z$1005)*Paramètres!$P$6,0)&amp;OFFSET(Paramètres!$I$5,LOOKUP(ROW(A3019),Paramètres!$Y$5:$Z$1005)-LOOKUP(ROW(A3019),Paramètres!$X$5:$Z$1005)*Paramètres!$P$7,0)&amp;OFFSET(Paramètres!L3023,-LOOKUP(ROW(A3019),Paramètres!$Y$5:$Z$1005)*Paramètres!$P$8,0),""))</f>
        <v/>
      </c>
      <c r="B3019" t="str">
        <f ca="1">IF(B3018="","",IFERROR(OFFSET(Paramètres!$D$5,LOOKUP(ROW(B3019),Paramètres!$W$5:$Z$1005)-LOOKUP(ROW(B3019),Paramètres!$V$5:$Z$1005)*Paramètres!$P$5,0)&amp;"/"&amp;OFFSET(Paramètres!$G$5,LOOKUP(ROW(B3019),Paramètres!$X$5:$Z$1005)-LOOKUP(ROW(B3019),Paramètres!$W$5:$Z$1005)*Paramètres!$P$6,0)&amp;"/"&amp;OFFSET(Paramètres!$J$5,LOOKUP(ROW(B3019),Paramètres!$Y$5:$Z$1005)-LOOKUP(ROW(B3019),Paramètres!$X$5:$Z$1005)*Paramètres!$P$7,0)&amp;"/"&amp;OFFSET(Paramètres!M3023,-LOOKUP(ROW(B3019),Paramètres!$Y$5:$Z$1005)*Paramètres!$P$8,0),""))</f>
        <v/>
      </c>
    </row>
    <row r="3020" spans="1:2" x14ac:dyDescent="0.25">
      <c r="A3020" t="str">
        <f ca="1">IF(A3019="","",IFERROR(OFFSET(Paramètres!$C$5,LOOKUP(ROW(A3020),Paramètres!$W$5:$Z$1005)-LOOKUP(ROW(A3020),Paramètres!$V$5:$Z$1005)*Paramètres!$P$5,0)&amp;OFFSET(Paramètres!$F$5,LOOKUP(ROW(A3020),Paramètres!$X$5:$Z$1005)-LOOKUP(ROW(A3020),Paramètres!$W$5:$Z$1005)*Paramètres!$P$6,0)&amp;OFFSET(Paramètres!$I$5,LOOKUP(ROW(A3020),Paramètres!$Y$5:$Z$1005)-LOOKUP(ROW(A3020),Paramètres!$X$5:$Z$1005)*Paramètres!$P$7,0)&amp;OFFSET(Paramètres!L3024,-LOOKUP(ROW(A3020),Paramètres!$Y$5:$Z$1005)*Paramètres!$P$8,0),""))</f>
        <v/>
      </c>
      <c r="B3020" t="str">
        <f ca="1">IF(B3019="","",IFERROR(OFFSET(Paramètres!$D$5,LOOKUP(ROW(B3020),Paramètres!$W$5:$Z$1005)-LOOKUP(ROW(B3020),Paramètres!$V$5:$Z$1005)*Paramètres!$P$5,0)&amp;"/"&amp;OFFSET(Paramètres!$G$5,LOOKUP(ROW(B3020),Paramètres!$X$5:$Z$1005)-LOOKUP(ROW(B3020),Paramètres!$W$5:$Z$1005)*Paramètres!$P$6,0)&amp;"/"&amp;OFFSET(Paramètres!$J$5,LOOKUP(ROW(B3020),Paramètres!$Y$5:$Z$1005)-LOOKUP(ROW(B3020),Paramètres!$X$5:$Z$1005)*Paramètres!$P$7,0)&amp;"/"&amp;OFFSET(Paramètres!M3024,-LOOKUP(ROW(B3020),Paramètres!$Y$5:$Z$1005)*Paramètres!$P$8,0),""))</f>
        <v/>
      </c>
    </row>
    <row r="3021" spans="1:2" x14ac:dyDescent="0.25">
      <c r="A3021" t="str">
        <f ca="1">IF(A3020="","",IFERROR(OFFSET(Paramètres!$C$5,LOOKUP(ROW(A3021),Paramètres!$W$5:$Z$1005)-LOOKUP(ROW(A3021),Paramètres!$V$5:$Z$1005)*Paramètres!$P$5,0)&amp;OFFSET(Paramètres!$F$5,LOOKUP(ROW(A3021),Paramètres!$X$5:$Z$1005)-LOOKUP(ROW(A3021),Paramètres!$W$5:$Z$1005)*Paramètres!$P$6,0)&amp;OFFSET(Paramètres!$I$5,LOOKUP(ROW(A3021),Paramètres!$Y$5:$Z$1005)-LOOKUP(ROW(A3021),Paramètres!$X$5:$Z$1005)*Paramètres!$P$7,0)&amp;OFFSET(Paramètres!L3025,-LOOKUP(ROW(A3021),Paramètres!$Y$5:$Z$1005)*Paramètres!$P$8,0),""))</f>
        <v/>
      </c>
      <c r="B3021" t="str">
        <f ca="1">IF(B3020="","",IFERROR(OFFSET(Paramètres!$D$5,LOOKUP(ROW(B3021),Paramètres!$W$5:$Z$1005)-LOOKUP(ROW(B3021),Paramètres!$V$5:$Z$1005)*Paramètres!$P$5,0)&amp;"/"&amp;OFFSET(Paramètres!$G$5,LOOKUP(ROW(B3021),Paramètres!$X$5:$Z$1005)-LOOKUP(ROW(B3021),Paramètres!$W$5:$Z$1005)*Paramètres!$P$6,0)&amp;"/"&amp;OFFSET(Paramètres!$J$5,LOOKUP(ROW(B3021),Paramètres!$Y$5:$Z$1005)-LOOKUP(ROW(B3021),Paramètres!$X$5:$Z$1005)*Paramètres!$P$7,0)&amp;"/"&amp;OFFSET(Paramètres!M3025,-LOOKUP(ROW(B3021),Paramètres!$Y$5:$Z$1005)*Paramètres!$P$8,0),""))</f>
        <v/>
      </c>
    </row>
    <row r="3022" spans="1:2" x14ac:dyDescent="0.25">
      <c r="A3022" t="str">
        <f ca="1">IF(A3021="","",IFERROR(OFFSET(Paramètres!$C$5,LOOKUP(ROW(A3022),Paramètres!$W$5:$Z$1005)-LOOKUP(ROW(A3022),Paramètres!$V$5:$Z$1005)*Paramètres!$P$5,0)&amp;OFFSET(Paramètres!$F$5,LOOKUP(ROW(A3022),Paramètres!$X$5:$Z$1005)-LOOKUP(ROW(A3022),Paramètres!$W$5:$Z$1005)*Paramètres!$P$6,0)&amp;OFFSET(Paramètres!$I$5,LOOKUP(ROW(A3022),Paramètres!$Y$5:$Z$1005)-LOOKUP(ROW(A3022),Paramètres!$X$5:$Z$1005)*Paramètres!$P$7,0)&amp;OFFSET(Paramètres!L3026,-LOOKUP(ROW(A3022),Paramètres!$Y$5:$Z$1005)*Paramètres!$P$8,0),""))</f>
        <v/>
      </c>
      <c r="B3022" t="str">
        <f ca="1">IF(B3021="","",IFERROR(OFFSET(Paramètres!$D$5,LOOKUP(ROW(B3022),Paramètres!$W$5:$Z$1005)-LOOKUP(ROW(B3022),Paramètres!$V$5:$Z$1005)*Paramètres!$P$5,0)&amp;"/"&amp;OFFSET(Paramètres!$G$5,LOOKUP(ROW(B3022),Paramètres!$X$5:$Z$1005)-LOOKUP(ROW(B3022),Paramètres!$W$5:$Z$1005)*Paramètres!$P$6,0)&amp;"/"&amp;OFFSET(Paramètres!$J$5,LOOKUP(ROW(B3022),Paramètres!$Y$5:$Z$1005)-LOOKUP(ROW(B3022),Paramètres!$X$5:$Z$1005)*Paramètres!$P$7,0)&amp;"/"&amp;OFFSET(Paramètres!M3026,-LOOKUP(ROW(B3022),Paramètres!$Y$5:$Z$1005)*Paramètres!$P$8,0),""))</f>
        <v/>
      </c>
    </row>
    <row r="3023" spans="1:2" x14ac:dyDescent="0.25">
      <c r="A3023" t="str">
        <f ca="1">IF(A3022="","",IFERROR(OFFSET(Paramètres!$C$5,LOOKUP(ROW(A3023),Paramètres!$W$5:$Z$1005)-LOOKUP(ROW(A3023),Paramètres!$V$5:$Z$1005)*Paramètres!$P$5,0)&amp;OFFSET(Paramètres!$F$5,LOOKUP(ROW(A3023),Paramètres!$X$5:$Z$1005)-LOOKUP(ROW(A3023),Paramètres!$W$5:$Z$1005)*Paramètres!$P$6,0)&amp;OFFSET(Paramètres!$I$5,LOOKUP(ROW(A3023),Paramètres!$Y$5:$Z$1005)-LOOKUP(ROW(A3023),Paramètres!$X$5:$Z$1005)*Paramètres!$P$7,0)&amp;OFFSET(Paramètres!L3027,-LOOKUP(ROW(A3023),Paramètres!$Y$5:$Z$1005)*Paramètres!$P$8,0),""))</f>
        <v/>
      </c>
      <c r="B3023" t="str">
        <f ca="1">IF(B3022="","",IFERROR(OFFSET(Paramètres!$D$5,LOOKUP(ROW(B3023),Paramètres!$W$5:$Z$1005)-LOOKUP(ROW(B3023),Paramètres!$V$5:$Z$1005)*Paramètres!$P$5,0)&amp;"/"&amp;OFFSET(Paramètres!$G$5,LOOKUP(ROW(B3023),Paramètres!$X$5:$Z$1005)-LOOKUP(ROW(B3023),Paramètres!$W$5:$Z$1005)*Paramètres!$P$6,0)&amp;"/"&amp;OFFSET(Paramètres!$J$5,LOOKUP(ROW(B3023),Paramètres!$Y$5:$Z$1005)-LOOKUP(ROW(B3023),Paramètres!$X$5:$Z$1005)*Paramètres!$P$7,0)&amp;"/"&amp;OFFSET(Paramètres!M3027,-LOOKUP(ROW(B3023),Paramètres!$Y$5:$Z$1005)*Paramètres!$P$8,0),""))</f>
        <v/>
      </c>
    </row>
    <row r="3024" spans="1:2" x14ac:dyDescent="0.25">
      <c r="A3024" t="str">
        <f ca="1">IF(A3023="","",IFERROR(OFFSET(Paramètres!$C$5,LOOKUP(ROW(A3024),Paramètres!$W$5:$Z$1005)-LOOKUP(ROW(A3024),Paramètres!$V$5:$Z$1005)*Paramètres!$P$5,0)&amp;OFFSET(Paramètres!$F$5,LOOKUP(ROW(A3024),Paramètres!$X$5:$Z$1005)-LOOKUP(ROW(A3024),Paramètres!$W$5:$Z$1005)*Paramètres!$P$6,0)&amp;OFFSET(Paramètres!$I$5,LOOKUP(ROW(A3024),Paramètres!$Y$5:$Z$1005)-LOOKUP(ROW(A3024),Paramètres!$X$5:$Z$1005)*Paramètres!$P$7,0)&amp;OFFSET(Paramètres!L3028,-LOOKUP(ROW(A3024),Paramètres!$Y$5:$Z$1005)*Paramètres!$P$8,0),""))</f>
        <v/>
      </c>
      <c r="B3024" t="str">
        <f ca="1">IF(B3023="","",IFERROR(OFFSET(Paramètres!$D$5,LOOKUP(ROW(B3024),Paramètres!$W$5:$Z$1005)-LOOKUP(ROW(B3024),Paramètres!$V$5:$Z$1005)*Paramètres!$P$5,0)&amp;"/"&amp;OFFSET(Paramètres!$G$5,LOOKUP(ROW(B3024),Paramètres!$X$5:$Z$1005)-LOOKUP(ROW(B3024),Paramètres!$W$5:$Z$1005)*Paramètres!$P$6,0)&amp;"/"&amp;OFFSET(Paramètres!$J$5,LOOKUP(ROW(B3024),Paramètres!$Y$5:$Z$1005)-LOOKUP(ROW(B3024),Paramètres!$X$5:$Z$1005)*Paramètres!$P$7,0)&amp;"/"&amp;OFFSET(Paramètres!M3028,-LOOKUP(ROW(B3024),Paramètres!$Y$5:$Z$1005)*Paramètres!$P$8,0),""))</f>
        <v/>
      </c>
    </row>
    <row r="3025" spans="1:2" x14ac:dyDescent="0.25">
      <c r="A3025" t="str">
        <f ca="1">IF(A3024="","",IFERROR(OFFSET(Paramètres!$C$5,LOOKUP(ROW(A3025),Paramètres!$W$5:$Z$1005)-LOOKUP(ROW(A3025),Paramètres!$V$5:$Z$1005)*Paramètres!$P$5,0)&amp;OFFSET(Paramètres!$F$5,LOOKUP(ROW(A3025),Paramètres!$X$5:$Z$1005)-LOOKUP(ROW(A3025),Paramètres!$W$5:$Z$1005)*Paramètres!$P$6,0)&amp;OFFSET(Paramètres!$I$5,LOOKUP(ROW(A3025),Paramètres!$Y$5:$Z$1005)-LOOKUP(ROW(A3025),Paramètres!$X$5:$Z$1005)*Paramètres!$P$7,0)&amp;OFFSET(Paramètres!L3029,-LOOKUP(ROW(A3025),Paramètres!$Y$5:$Z$1005)*Paramètres!$P$8,0),""))</f>
        <v/>
      </c>
      <c r="B3025" t="str">
        <f ca="1">IF(B3024="","",IFERROR(OFFSET(Paramètres!$D$5,LOOKUP(ROW(B3025),Paramètres!$W$5:$Z$1005)-LOOKUP(ROW(B3025),Paramètres!$V$5:$Z$1005)*Paramètres!$P$5,0)&amp;"/"&amp;OFFSET(Paramètres!$G$5,LOOKUP(ROW(B3025),Paramètres!$X$5:$Z$1005)-LOOKUP(ROW(B3025),Paramètres!$W$5:$Z$1005)*Paramètres!$P$6,0)&amp;"/"&amp;OFFSET(Paramètres!$J$5,LOOKUP(ROW(B3025),Paramètres!$Y$5:$Z$1005)-LOOKUP(ROW(B3025),Paramètres!$X$5:$Z$1005)*Paramètres!$P$7,0)&amp;"/"&amp;OFFSET(Paramètres!M3029,-LOOKUP(ROW(B3025),Paramètres!$Y$5:$Z$1005)*Paramètres!$P$8,0),""))</f>
        <v/>
      </c>
    </row>
    <row r="3026" spans="1:2" x14ac:dyDescent="0.25">
      <c r="A3026" t="str">
        <f ca="1">IF(A3025="","",IFERROR(OFFSET(Paramètres!$C$5,LOOKUP(ROW(A3026),Paramètres!$W$5:$Z$1005)-LOOKUP(ROW(A3026),Paramètres!$V$5:$Z$1005)*Paramètres!$P$5,0)&amp;OFFSET(Paramètres!$F$5,LOOKUP(ROW(A3026),Paramètres!$X$5:$Z$1005)-LOOKUP(ROW(A3026),Paramètres!$W$5:$Z$1005)*Paramètres!$P$6,0)&amp;OFFSET(Paramètres!$I$5,LOOKUP(ROW(A3026),Paramètres!$Y$5:$Z$1005)-LOOKUP(ROW(A3026),Paramètres!$X$5:$Z$1005)*Paramètres!$P$7,0)&amp;OFFSET(Paramètres!L3030,-LOOKUP(ROW(A3026),Paramètres!$Y$5:$Z$1005)*Paramètres!$P$8,0),""))</f>
        <v/>
      </c>
      <c r="B3026" t="str">
        <f ca="1">IF(B3025="","",IFERROR(OFFSET(Paramètres!$D$5,LOOKUP(ROW(B3026),Paramètres!$W$5:$Z$1005)-LOOKUP(ROW(B3026),Paramètres!$V$5:$Z$1005)*Paramètres!$P$5,0)&amp;"/"&amp;OFFSET(Paramètres!$G$5,LOOKUP(ROW(B3026),Paramètres!$X$5:$Z$1005)-LOOKUP(ROW(B3026),Paramètres!$W$5:$Z$1005)*Paramètres!$P$6,0)&amp;"/"&amp;OFFSET(Paramètres!$J$5,LOOKUP(ROW(B3026),Paramètres!$Y$5:$Z$1005)-LOOKUP(ROW(B3026),Paramètres!$X$5:$Z$1005)*Paramètres!$P$7,0)&amp;"/"&amp;OFFSET(Paramètres!M3030,-LOOKUP(ROW(B3026),Paramètres!$Y$5:$Z$1005)*Paramètres!$P$8,0),""))</f>
        <v/>
      </c>
    </row>
    <row r="3027" spans="1:2" x14ac:dyDescent="0.25">
      <c r="A3027" t="str">
        <f ca="1">IF(A3026="","",IFERROR(OFFSET(Paramètres!$C$5,LOOKUP(ROW(A3027),Paramètres!$W$5:$Z$1005)-LOOKUP(ROW(A3027),Paramètres!$V$5:$Z$1005)*Paramètres!$P$5,0)&amp;OFFSET(Paramètres!$F$5,LOOKUP(ROW(A3027),Paramètres!$X$5:$Z$1005)-LOOKUP(ROW(A3027),Paramètres!$W$5:$Z$1005)*Paramètres!$P$6,0)&amp;OFFSET(Paramètres!$I$5,LOOKUP(ROW(A3027),Paramètres!$Y$5:$Z$1005)-LOOKUP(ROW(A3027),Paramètres!$X$5:$Z$1005)*Paramètres!$P$7,0)&amp;OFFSET(Paramètres!L3031,-LOOKUP(ROW(A3027),Paramètres!$Y$5:$Z$1005)*Paramètres!$P$8,0),""))</f>
        <v/>
      </c>
      <c r="B3027" t="str">
        <f ca="1">IF(B3026="","",IFERROR(OFFSET(Paramètres!$D$5,LOOKUP(ROW(B3027),Paramètres!$W$5:$Z$1005)-LOOKUP(ROW(B3027),Paramètres!$V$5:$Z$1005)*Paramètres!$P$5,0)&amp;"/"&amp;OFFSET(Paramètres!$G$5,LOOKUP(ROW(B3027),Paramètres!$X$5:$Z$1005)-LOOKUP(ROW(B3027),Paramètres!$W$5:$Z$1005)*Paramètres!$P$6,0)&amp;"/"&amp;OFFSET(Paramètres!$J$5,LOOKUP(ROW(B3027),Paramètres!$Y$5:$Z$1005)-LOOKUP(ROW(B3027),Paramètres!$X$5:$Z$1005)*Paramètres!$P$7,0)&amp;"/"&amp;OFFSET(Paramètres!M3031,-LOOKUP(ROW(B3027),Paramètres!$Y$5:$Z$1005)*Paramètres!$P$8,0),""))</f>
        <v/>
      </c>
    </row>
    <row r="3028" spans="1:2" x14ac:dyDescent="0.25">
      <c r="A3028" t="str">
        <f ca="1">IF(A3027="","",IFERROR(OFFSET(Paramètres!$C$5,LOOKUP(ROW(A3028),Paramètres!$W$5:$Z$1005)-LOOKUP(ROW(A3028),Paramètres!$V$5:$Z$1005)*Paramètres!$P$5,0)&amp;OFFSET(Paramètres!$F$5,LOOKUP(ROW(A3028),Paramètres!$X$5:$Z$1005)-LOOKUP(ROW(A3028),Paramètres!$W$5:$Z$1005)*Paramètres!$P$6,0)&amp;OFFSET(Paramètres!$I$5,LOOKUP(ROW(A3028),Paramètres!$Y$5:$Z$1005)-LOOKUP(ROW(A3028),Paramètres!$X$5:$Z$1005)*Paramètres!$P$7,0)&amp;OFFSET(Paramètres!L3032,-LOOKUP(ROW(A3028),Paramètres!$Y$5:$Z$1005)*Paramètres!$P$8,0),""))</f>
        <v/>
      </c>
      <c r="B3028" t="str">
        <f ca="1">IF(B3027="","",IFERROR(OFFSET(Paramètres!$D$5,LOOKUP(ROW(B3028),Paramètres!$W$5:$Z$1005)-LOOKUP(ROW(B3028),Paramètres!$V$5:$Z$1005)*Paramètres!$P$5,0)&amp;"/"&amp;OFFSET(Paramètres!$G$5,LOOKUP(ROW(B3028),Paramètres!$X$5:$Z$1005)-LOOKUP(ROW(B3028),Paramètres!$W$5:$Z$1005)*Paramètres!$P$6,0)&amp;"/"&amp;OFFSET(Paramètres!$J$5,LOOKUP(ROW(B3028),Paramètres!$Y$5:$Z$1005)-LOOKUP(ROW(B3028),Paramètres!$X$5:$Z$1005)*Paramètres!$P$7,0)&amp;"/"&amp;OFFSET(Paramètres!M3032,-LOOKUP(ROW(B3028),Paramètres!$Y$5:$Z$1005)*Paramètres!$P$8,0),""))</f>
        <v/>
      </c>
    </row>
    <row r="3029" spans="1:2" x14ac:dyDescent="0.25">
      <c r="A3029" t="str">
        <f ca="1">IF(A3028="","",IFERROR(OFFSET(Paramètres!$C$5,LOOKUP(ROW(A3029),Paramètres!$W$5:$Z$1005)-LOOKUP(ROW(A3029),Paramètres!$V$5:$Z$1005)*Paramètres!$P$5,0)&amp;OFFSET(Paramètres!$F$5,LOOKUP(ROW(A3029),Paramètres!$X$5:$Z$1005)-LOOKUP(ROW(A3029),Paramètres!$W$5:$Z$1005)*Paramètres!$P$6,0)&amp;OFFSET(Paramètres!$I$5,LOOKUP(ROW(A3029),Paramètres!$Y$5:$Z$1005)-LOOKUP(ROW(A3029),Paramètres!$X$5:$Z$1005)*Paramètres!$P$7,0)&amp;OFFSET(Paramètres!L3033,-LOOKUP(ROW(A3029),Paramètres!$Y$5:$Z$1005)*Paramètres!$P$8,0),""))</f>
        <v/>
      </c>
      <c r="B3029" t="str">
        <f ca="1">IF(B3028="","",IFERROR(OFFSET(Paramètres!$D$5,LOOKUP(ROW(B3029),Paramètres!$W$5:$Z$1005)-LOOKUP(ROW(B3029),Paramètres!$V$5:$Z$1005)*Paramètres!$P$5,0)&amp;"/"&amp;OFFSET(Paramètres!$G$5,LOOKUP(ROW(B3029),Paramètres!$X$5:$Z$1005)-LOOKUP(ROW(B3029),Paramètres!$W$5:$Z$1005)*Paramètres!$P$6,0)&amp;"/"&amp;OFFSET(Paramètres!$J$5,LOOKUP(ROW(B3029),Paramètres!$Y$5:$Z$1005)-LOOKUP(ROW(B3029),Paramètres!$X$5:$Z$1005)*Paramètres!$P$7,0)&amp;"/"&amp;OFFSET(Paramètres!M3033,-LOOKUP(ROW(B3029),Paramètres!$Y$5:$Z$1005)*Paramètres!$P$8,0),""))</f>
        <v/>
      </c>
    </row>
    <row r="3030" spans="1:2" x14ac:dyDescent="0.25">
      <c r="A3030" t="str">
        <f ca="1">IF(A3029="","",IFERROR(OFFSET(Paramètres!$C$5,LOOKUP(ROW(A3030),Paramètres!$W$5:$Z$1005)-LOOKUP(ROW(A3030),Paramètres!$V$5:$Z$1005)*Paramètres!$P$5,0)&amp;OFFSET(Paramètres!$F$5,LOOKUP(ROW(A3030),Paramètres!$X$5:$Z$1005)-LOOKUP(ROW(A3030),Paramètres!$W$5:$Z$1005)*Paramètres!$P$6,0)&amp;OFFSET(Paramètres!$I$5,LOOKUP(ROW(A3030),Paramètres!$Y$5:$Z$1005)-LOOKUP(ROW(A3030),Paramètres!$X$5:$Z$1005)*Paramètres!$P$7,0)&amp;OFFSET(Paramètres!L3034,-LOOKUP(ROW(A3030),Paramètres!$Y$5:$Z$1005)*Paramètres!$P$8,0),""))</f>
        <v/>
      </c>
      <c r="B3030" t="str">
        <f ca="1">IF(B3029="","",IFERROR(OFFSET(Paramètres!$D$5,LOOKUP(ROW(B3030),Paramètres!$W$5:$Z$1005)-LOOKUP(ROW(B3030),Paramètres!$V$5:$Z$1005)*Paramètres!$P$5,0)&amp;"/"&amp;OFFSET(Paramètres!$G$5,LOOKUP(ROW(B3030),Paramètres!$X$5:$Z$1005)-LOOKUP(ROW(B3030),Paramètres!$W$5:$Z$1005)*Paramètres!$P$6,0)&amp;"/"&amp;OFFSET(Paramètres!$J$5,LOOKUP(ROW(B3030),Paramètres!$Y$5:$Z$1005)-LOOKUP(ROW(B3030),Paramètres!$X$5:$Z$1005)*Paramètres!$P$7,0)&amp;"/"&amp;OFFSET(Paramètres!M3034,-LOOKUP(ROW(B3030),Paramètres!$Y$5:$Z$1005)*Paramètres!$P$8,0),""))</f>
        <v/>
      </c>
    </row>
    <row r="3031" spans="1:2" x14ac:dyDescent="0.25">
      <c r="A3031" t="str">
        <f ca="1">IF(A3030="","",IFERROR(OFFSET(Paramètres!$C$5,LOOKUP(ROW(A3031),Paramètres!$W$5:$Z$1005)-LOOKUP(ROW(A3031),Paramètres!$V$5:$Z$1005)*Paramètres!$P$5,0)&amp;OFFSET(Paramètres!$F$5,LOOKUP(ROW(A3031),Paramètres!$X$5:$Z$1005)-LOOKUP(ROW(A3031),Paramètres!$W$5:$Z$1005)*Paramètres!$P$6,0)&amp;OFFSET(Paramètres!$I$5,LOOKUP(ROW(A3031),Paramètres!$Y$5:$Z$1005)-LOOKUP(ROW(A3031),Paramètres!$X$5:$Z$1005)*Paramètres!$P$7,0)&amp;OFFSET(Paramètres!L3035,-LOOKUP(ROW(A3031),Paramètres!$Y$5:$Z$1005)*Paramètres!$P$8,0),""))</f>
        <v/>
      </c>
      <c r="B3031" t="str">
        <f ca="1">IF(B3030="","",IFERROR(OFFSET(Paramètres!$D$5,LOOKUP(ROW(B3031),Paramètres!$W$5:$Z$1005)-LOOKUP(ROW(B3031),Paramètres!$V$5:$Z$1005)*Paramètres!$P$5,0)&amp;"/"&amp;OFFSET(Paramètres!$G$5,LOOKUP(ROW(B3031),Paramètres!$X$5:$Z$1005)-LOOKUP(ROW(B3031),Paramètres!$W$5:$Z$1005)*Paramètres!$P$6,0)&amp;"/"&amp;OFFSET(Paramètres!$J$5,LOOKUP(ROW(B3031),Paramètres!$Y$5:$Z$1005)-LOOKUP(ROW(B3031),Paramètres!$X$5:$Z$1005)*Paramètres!$P$7,0)&amp;"/"&amp;OFFSET(Paramètres!M3035,-LOOKUP(ROW(B3031),Paramètres!$Y$5:$Z$1005)*Paramètres!$P$8,0),""))</f>
        <v/>
      </c>
    </row>
    <row r="3032" spans="1:2" x14ac:dyDescent="0.25">
      <c r="A3032" t="str">
        <f ca="1">IF(A3031="","",IFERROR(OFFSET(Paramètres!$C$5,LOOKUP(ROW(A3032),Paramètres!$W$5:$Z$1005)-LOOKUP(ROW(A3032),Paramètres!$V$5:$Z$1005)*Paramètres!$P$5,0)&amp;OFFSET(Paramètres!$F$5,LOOKUP(ROW(A3032),Paramètres!$X$5:$Z$1005)-LOOKUP(ROW(A3032),Paramètres!$W$5:$Z$1005)*Paramètres!$P$6,0)&amp;OFFSET(Paramètres!$I$5,LOOKUP(ROW(A3032),Paramètres!$Y$5:$Z$1005)-LOOKUP(ROW(A3032),Paramètres!$X$5:$Z$1005)*Paramètres!$P$7,0)&amp;OFFSET(Paramètres!L3036,-LOOKUP(ROW(A3032),Paramètres!$Y$5:$Z$1005)*Paramètres!$P$8,0),""))</f>
        <v/>
      </c>
      <c r="B3032" t="str">
        <f ca="1">IF(B3031="","",IFERROR(OFFSET(Paramètres!$D$5,LOOKUP(ROW(B3032),Paramètres!$W$5:$Z$1005)-LOOKUP(ROW(B3032),Paramètres!$V$5:$Z$1005)*Paramètres!$P$5,0)&amp;"/"&amp;OFFSET(Paramètres!$G$5,LOOKUP(ROW(B3032),Paramètres!$X$5:$Z$1005)-LOOKUP(ROW(B3032),Paramètres!$W$5:$Z$1005)*Paramètres!$P$6,0)&amp;"/"&amp;OFFSET(Paramètres!$J$5,LOOKUP(ROW(B3032),Paramètres!$Y$5:$Z$1005)-LOOKUP(ROW(B3032),Paramètres!$X$5:$Z$1005)*Paramètres!$P$7,0)&amp;"/"&amp;OFFSET(Paramètres!M3036,-LOOKUP(ROW(B3032),Paramètres!$Y$5:$Z$1005)*Paramètres!$P$8,0),""))</f>
        <v/>
      </c>
    </row>
    <row r="3033" spans="1:2" x14ac:dyDescent="0.25">
      <c r="A3033" t="str">
        <f ca="1">IF(A3032="","",IFERROR(OFFSET(Paramètres!$C$5,LOOKUP(ROW(A3033),Paramètres!$W$5:$Z$1005)-LOOKUP(ROW(A3033),Paramètres!$V$5:$Z$1005)*Paramètres!$P$5,0)&amp;OFFSET(Paramètres!$F$5,LOOKUP(ROW(A3033),Paramètres!$X$5:$Z$1005)-LOOKUP(ROW(A3033),Paramètres!$W$5:$Z$1005)*Paramètres!$P$6,0)&amp;OFFSET(Paramètres!$I$5,LOOKUP(ROW(A3033),Paramètres!$Y$5:$Z$1005)-LOOKUP(ROW(A3033),Paramètres!$X$5:$Z$1005)*Paramètres!$P$7,0)&amp;OFFSET(Paramètres!L3037,-LOOKUP(ROW(A3033),Paramètres!$Y$5:$Z$1005)*Paramètres!$P$8,0),""))</f>
        <v/>
      </c>
      <c r="B3033" t="str">
        <f ca="1">IF(B3032="","",IFERROR(OFFSET(Paramètres!$D$5,LOOKUP(ROW(B3033),Paramètres!$W$5:$Z$1005)-LOOKUP(ROW(B3033),Paramètres!$V$5:$Z$1005)*Paramètres!$P$5,0)&amp;"/"&amp;OFFSET(Paramètres!$G$5,LOOKUP(ROW(B3033),Paramètres!$X$5:$Z$1005)-LOOKUP(ROW(B3033),Paramètres!$W$5:$Z$1005)*Paramètres!$P$6,0)&amp;"/"&amp;OFFSET(Paramètres!$J$5,LOOKUP(ROW(B3033),Paramètres!$Y$5:$Z$1005)-LOOKUP(ROW(B3033),Paramètres!$X$5:$Z$1005)*Paramètres!$P$7,0)&amp;"/"&amp;OFFSET(Paramètres!M3037,-LOOKUP(ROW(B3033),Paramètres!$Y$5:$Z$1005)*Paramètres!$P$8,0),""))</f>
        <v/>
      </c>
    </row>
    <row r="3034" spans="1:2" x14ac:dyDescent="0.25">
      <c r="A3034" t="str">
        <f ca="1">IF(A3033="","",IFERROR(OFFSET(Paramètres!$C$5,LOOKUP(ROW(A3034),Paramètres!$W$5:$Z$1005)-LOOKUP(ROW(A3034),Paramètres!$V$5:$Z$1005)*Paramètres!$P$5,0)&amp;OFFSET(Paramètres!$F$5,LOOKUP(ROW(A3034),Paramètres!$X$5:$Z$1005)-LOOKUP(ROW(A3034),Paramètres!$W$5:$Z$1005)*Paramètres!$P$6,0)&amp;OFFSET(Paramètres!$I$5,LOOKUP(ROW(A3034),Paramètres!$Y$5:$Z$1005)-LOOKUP(ROW(A3034),Paramètres!$X$5:$Z$1005)*Paramètres!$P$7,0)&amp;OFFSET(Paramètres!L3038,-LOOKUP(ROW(A3034),Paramètres!$Y$5:$Z$1005)*Paramètres!$P$8,0),""))</f>
        <v/>
      </c>
      <c r="B3034" t="str">
        <f ca="1">IF(B3033="","",IFERROR(OFFSET(Paramètres!$D$5,LOOKUP(ROW(B3034),Paramètres!$W$5:$Z$1005)-LOOKUP(ROW(B3034),Paramètres!$V$5:$Z$1005)*Paramètres!$P$5,0)&amp;"/"&amp;OFFSET(Paramètres!$G$5,LOOKUP(ROW(B3034),Paramètres!$X$5:$Z$1005)-LOOKUP(ROW(B3034),Paramètres!$W$5:$Z$1005)*Paramètres!$P$6,0)&amp;"/"&amp;OFFSET(Paramètres!$J$5,LOOKUP(ROW(B3034),Paramètres!$Y$5:$Z$1005)-LOOKUP(ROW(B3034),Paramètres!$X$5:$Z$1005)*Paramètres!$P$7,0)&amp;"/"&amp;OFFSET(Paramètres!M3038,-LOOKUP(ROW(B3034),Paramètres!$Y$5:$Z$1005)*Paramètres!$P$8,0),""))</f>
        <v/>
      </c>
    </row>
    <row r="3035" spans="1:2" x14ac:dyDescent="0.25">
      <c r="A3035" t="str">
        <f ca="1">IF(A3034="","",IFERROR(OFFSET(Paramètres!$C$5,LOOKUP(ROW(A3035),Paramètres!$W$5:$Z$1005)-LOOKUP(ROW(A3035),Paramètres!$V$5:$Z$1005)*Paramètres!$P$5,0)&amp;OFFSET(Paramètres!$F$5,LOOKUP(ROW(A3035),Paramètres!$X$5:$Z$1005)-LOOKUP(ROW(A3035),Paramètres!$W$5:$Z$1005)*Paramètres!$P$6,0)&amp;OFFSET(Paramètres!$I$5,LOOKUP(ROW(A3035),Paramètres!$Y$5:$Z$1005)-LOOKUP(ROW(A3035),Paramètres!$X$5:$Z$1005)*Paramètres!$P$7,0)&amp;OFFSET(Paramètres!L3039,-LOOKUP(ROW(A3035),Paramètres!$Y$5:$Z$1005)*Paramètres!$P$8,0),""))</f>
        <v/>
      </c>
      <c r="B3035" t="str">
        <f ca="1">IF(B3034="","",IFERROR(OFFSET(Paramètres!$D$5,LOOKUP(ROW(B3035),Paramètres!$W$5:$Z$1005)-LOOKUP(ROW(B3035),Paramètres!$V$5:$Z$1005)*Paramètres!$P$5,0)&amp;"/"&amp;OFFSET(Paramètres!$G$5,LOOKUP(ROW(B3035),Paramètres!$X$5:$Z$1005)-LOOKUP(ROW(B3035),Paramètres!$W$5:$Z$1005)*Paramètres!$P$6,0)&amp;"/"&amp;OFFSET(Paramètres!$J$5,LOOKUP(ROW(B3035),Paramètres!$Y$5:$Z$1005)-LOOKUP(ROW(B3035),Paramètres!$X$5:$Z$1005)*Paramètres!$P$7,0)&amp;"/"&amp;OFFSET(Paramètres!M3039,-LOOKUP(ROW(B3035),Paramètres!$Y$5:$Z$1005)*Paramètres!$P$8,0),""))</f>
        <v/>
      </c>
    </row>
    <row r="3036" spans="1:2" x14ac:dyDescent="0.25">
      <c r="A3036" t="str">
        <f ca="1">IF(A3035="","",IFERROR(OFFSET(Paramètres!$C$5,LOOKUP(ROW(A3036),Paramètres!$W$5:$Z$1005)-LOOKUP(ROW(A3036),Paramètres!$V$5:$Z$1005)*Paramètres!$P$5,0)&amp;OFFSET(Paramètres!$F$5,LOOKUP(ROW(A3036),Paramètres!$X$5:$Z$1005)-LOOKUP(ROW(A3036),Paramètres!$W$5:$Z$1005)*Paramètres!$P$6,0)&amp;OFFSET(Paramètres!$I$5,LOOKUP(ROW(A3036),Paramètres!$Y$5:$Z$1005)-LOOKUP(ROW(A3036),Paramètres!$X$5:$Z$1005)*Paramètres!$P$7,0)&amp;OFFSET(Paramètres!L3040,-LOOKUP(ROW(A3036),Paramètres!$Y$5:$Z$1005)*Paramètres!$P$8,0),""))</f>
        <v/>
      </c>
      <c r="B3036" t="str">
        <f ca="1">IF(B3035="","",IFERROR(OFFSET(Paramètres!$D$5,LOOKUP(ROW(B3036),Paramètres!$W$5:$Z$1005)-LOOKUP(ROW(B3036),Paramètres!$V$5:$Z$1005)*Paramètres!$P$5,0)&amp;"/"&amp;OFFSET(Paramètres!$G$5,LOOKUP(ROW(B3036),Paramètres!$X$5:$Z$1005)-LOOKUP(ROW(B3036),Paramètres!$W$5:$Z$1005)*Paramètres!$P$6,0)&amp;"/"&amp;OFFSET(Paramètres!$J$5,LOOKUP(ROW(B3036),Paramètres!$Y$5:$Z$1005)-LOOKUP(ROW(B3036),Paramètres!$X$5:$Z$1005)*Paramètres!$P$7,0)&amp;"/"&amp;OFFSET(Paramètres!M3040,-LOOKUP(ROW(B3036),Paramètres!$Y$5:$Z$1005)*Paramètres!$P$8,0),""))</f>
        <v/>
      </c>
    </row>
    <row r="3037" spans="1:2" x14ac:dyDescent="0.25">
      <c r="A3037" t="str">
        <f ca="1">IF(A3036="","",IFERROR(OFFSET(Paramètres!$C$5,LOOKUP(ROW(A3037),Paramètres!$W$5:$Z$1005)-LOOKUP(ROW(A3037),Paramètres!$V$5:$Z$1005)*Paramètres!$P$5,0)&amp;OFFSET(Paramètres!$F$5,LOOKUP(ROW(A3037),Paramètres!$X$5:$Z$1005)-LOOKUP(ROW(A3037),Paramètres!$W$5:$Z$1005)*Paramètres!$P$6,0)&amp;OFFSET(Paramètres!$I$5,LOOKUP(ROW(A3037),Paramètres!$Y$5:$Z$1005)-LOOKUP(ROW(A3037),Paramètres!$X$5:$Z$1005)*Paramètres!$P$7,0)&amp;OFFSET(Paramètres!L3041,-LOOKUP(ROW(A3037),Paramètres!$Y$5:$Z$1005)*Paramètres!$P$8,0),""))</f>
        <v/>
      </c>
      <c r="B3037" t="str">
        <f ca="1">IF(B3036="","",IFERROR(OFFSET(Paramètres!$D$5,LOOKUP(ROW(B3037),Paramètres!$W$5:$Z$1005)-LOOKUP(ROW(B3037),Paramètres!$V$5:$Z$1005)*Paramètres!$P$5,0)&amp;"/"&amp;OFFSET(Paramètres!$G$5,LOOKUP(ROW(B3037),Paramètres!$X$5:$Z$1005)-LOOKUP(ROW(B3037),Paramètres!$W$5:$Z$1005)*Paramètres!$P$6,0)&amp;"/"&amp;OFFSET(Paramètres!$J$5,LOOKUP(ROW(B3037),Paramètres!$Y$5:$Z$1005)-LOOKUP(ROW(B3037),Paramètres!$X$5:$Z$1005)*Paramètres!$P$7,0)&amp;"/"&amp;OFFSET(Paramètres!M3041,-LOOKUP(ROW(B3037),Paramètres!$Y$5:$Z$1005)*Paramètres!$P$8,0),""))</f>
        <v/>
      </c>
    </row>
    <row r="3038" spans="1:2" x14ac:dyDescent="0.25">
      <c r="A3038" t="str">
        <f ca="1">IF(A3037="","",IFERROR(OFFSET(Paramètres!$C$5,LOOKUP(ROW(A3038),Paramètres!$W$5:$Z$1005)-LOOKUP(ROW(A3038),Paramètres!$V$5:$Z$1005)*Paramètres!$P$5,0)&amp;OFFSET(Paramètres!$F$5,LOOKUP(ROW(A3038),Paramètres!$X$5:$Z$1005)-LOOKUP(ROW(A3038),Paramètres!$W$5:$Z$1005)*Paramètres!$P$6,0)&amp;OFFSET(Paramètres!$I$5,LOOKUP(ROW(A3038),Paramètres!$Y$5:$Z$1005)-LOOKUP(ROW(A3038),Paramètres!$X$5:$Z$1005)*Paramètres!$P$7,0)&amp;OFFSET(Paramètres!L3042,-LOOKUP(ROW(A3038),Paramètres!$Y$5:$Z$1005)*Paramètres!$P$8,0),""))</f>
        <v/>
      </c>
      <c r="B3038" t="str">
        <f ca="1">IF(B3037="","",IFERROR(OFFSET(Paramètres!$D$5,LOOKUP(ROW(B3038),Paramètres!$W$5:$Z$1005)-LOOKUP(ROW(B3038),Paramètres!$V$5:$Z$1005)*Paramètres!$P$5,0)&amp;"/"&amp;OFFSET(Paramètres!$G$5,LOOKUP(ROW(B3038),Paramètres!$X$5:$Z$1005)-LOOKUP(ROW(B3038),Paramètres!$W$5:$Z$1005)*Paramètres!$P$6,0)&amp;"/"&amp;OFFSET(Paramètres!$J$5,LOOKUP(ROW(B3038),Paramètres!$Y$5:$Z$1005)-LOOKUP(ROW(B3038),Paramètres!$X$5:$Z$1005)*Paramètres!$P$7,0)&amp;"/"&amp;OFFSET(Paramètres!M3042,-LOOKUP(ROW(B3038),Paramètres!$Y$5:$Z$1005)*Paramètres!$P$8,0),""))</f>
        <v/>
      </c>
    </row>
    <row r="3039" spans="1:2" x14ac:dyDescent="0.25">
      <c r="A3039" t="str">
        <f ca="1">IF(A3038="","",IFERROR(OFFSET(Paramètres!$C$5,LOOKUP(ROW(A3039),Paramètres!$W$5:$Z$1005)-LOOKUP(ROW(A3039),Paramètres!$V$5:$Z$1005)*Paramètres!$P$5,0)&amp;OFFSET(Paramètres!$F$5,LOOKUP(ROW(A3039),Paramètres!$X$5:$Z$1005)-LOOKUP(ROW(A3039),Paramètres!$W$5:$Z$1005)*Paramètres!$P$6,0)&amp;OFFSET(Paramètres!$I$5,LOOKUP(ROW(A3039),Paramètres!$Y$5:$Z$1005)-LOOKUP(ROW(A3039),Paramètres!$X$5:$Z$1005)*Paramètres!$P$7,0)&amp;OFFSET(Paramètres!L3043,-LOOKUP(ROW(A3039),Paramètres!$Y$5:$Z$1005)*Paramètres!$P$8,0),""))</f>
        <v/>
      </c>
      <c r="B3039" t="str">
        <f ca="1">IF(B3038="","",IFERROR(OFFSET(Paramètres!$D$5,LOOKUP(ROW(B3039),Paramètres!$W$5:$Z$1005)-LOOKUP(ROW(B3039),Paramètres!$V$5:$Z$1005)*Paramètres!$P$5,0)&amp;"/"&amp;OFFSET(Paramètres!$G$5,LOOKUP(ROW(B3039),Paramètres!$X$5:$Z$1005)-LOOKUP(ROW(B3039),Paramètres!$W$5:$Z$1005)*Paramètres!$P$6,0)&amp;"/"&amp;OFFSET(Paramètres!$J$5,LOOKUP(ROW(B3039),Paramètres!$Y$5:$Z$1005)-LOOKUP(ROW(B3039),Paramètres!$X$5:$Z$1005)*Paramètres!$P$7,0)&amp;"/"&amp;OFFSET(Paramètres!M3043,-LOOKUP(ROW(B3039),Paramètres!$Y$5:$Z$1005)*Paramètres!$P$8,0),""))</f>
        <v/>
      </c>
    </row>
    <row r="3040" spans="1:2" x14ac:dyDescent="0.25">
      <c r="A3040" t="str">
        <f ca="1">IF(A3039="","",IFERROR(OFFSET(Paramètres!$C$5,LOOKUP(ROW(A3040),Paramètres!$W$5:$Z$1005)-LOOKUP(ROW(A3040),Paramètres!$V$5:$Z$1005)*Paramètres!$P$5,0)&amp;OFFSET(Paramètres!$F$5,LOOKUP(ROW(A3040),Paramètres!$X$5:$Z$1005)-LOOKUP(ROW(A3040),Paramètres!$W$5:$Z$1005)*Paramètres!$P$6,0)&amp;OFFSET(Paramètres!$I$5,LOOKUP(ROW(A3040),Paramètres!$Y$5:$Z$1005)-LOOKUP(ROW(A3040),Paramètres!$X$5:$Z$1005)*Paramètres!$P$7,0)&amp;OFFSET(Paramètres!L3044,-LOOKUP(ROW(A3040),Paramètres!$Y$5:$Z$1005)*Paramètres!$P$8,0),""))</f>
        <v/>
      </c>
      <c r="B3040" t="str">
        <f ca="1">IF(B3039="","",IFERROR(OFFSET(Paramètres!$D$5,LOOKUP(ROW(B3040),Paramètres!$W$5:$Z$1005)-LOOKUP(ROW(B3040),Paramètres!$V$5:$Z$1005)*Paramètres!$P$5,0)&amp;"/"&amp;OFFSET(Paramètres!$G$5,LOOKUP(ROW(B3040),Paramètres!$X$5:$Z$1005)-LOOKUP(ROW(B3040),Paramètres!$W$5:$Z$1005)*Paramètres!$P$6,0)&amp;"/"&amp;OFFSET(Paramètres!$J$5,LOOKUP(ROW(B3040),Paramètres!$Y$5:$Z$1005)-LOOKUP(ROW(B3040),Paramètres!$X$5:$Z$1005)*Paramètres!$P$7,0)&amp;"/"&amp;OFFSET(Paramètres!M3044,-LOOKUP(ROW(B3040),Paramètres!$Y$5:$Z$1005)*Paramètres!$P$8,0),""))</f>
        <v/>
      </c>
    </row>
    <row r="3041" spans="1:2" x14ac:dyDescent="0.25">
      <c r="A3041" t="str">
        <f ca="1">IF(A3040="","",IFERROR(OFFSET(Paramètres!$C$5,LOOKUP(ROW(A3041),Paramètres!$W$5:$Z$1005)-LOOKUP(ROW(A3041),Paramètres!$V$5:$Z$1005)*Paramètres!$P$5,0)&amp;OFFSET(Paramètres!$F$5,LOOKUP(ROW(A3041),Paramètres!$X$5:$Z$1005)-LOOKUP(ROW(A3041),Paramètres!$W$5:$Z$1005)*Paramètres!$P$6,0)&amp;OFFSET(Paramètres!$I$5,LOOKUP(ROW(A3041),Paramètres!$Y$5:$Z$1005)-LOOKUP(ROW(A3041),Paramètres!$X$5:$Z$1005)*Paramètres!$P$7,0)&amp;OFFSET(Paramètres!L3045,-LOOKUP(ROW(A3041),Paramètres!$Y$5:$Z$1005)*Paramètres!$P$8,0),""))</f>
        <v/>
      </c>
      <c r="B3041" t="str">
        <f ca="1">IF(B3040="","",IFERROR(OFFSET(Paramètres!$D$5,LOOKUP(ROW(B3041),Paramètres!$W$5:$Z$1005)-LOOKUP(ROW(B3041),Paramètres!$V$5:$Z$1005)*Paramètres!$P$5,0)&amp;"/"&amp;OFFSET(Paramètres!$G$5,LOOKUP(ROW(B3041),Paramètres!$X$5:$Z$1005)-LOOKUP(ROW(B3041),Paramètres!$W$5:$Z$1005)*Paramètres!$P$6,0)&amp;"/"&amp;OFFSET(Paramètres!$J$5,LOOKUP(ROW(B3041),Paramètres!$Y$5:$Z$1005)-LOOKUP(ROW(B3041),Paramètres!$X$5:$Z$1005)*Paramètres!$P$7,0)&amp;"/"&amp;OFFSET(Paramètres!M3045,-LOOKUP(ROW(B3041),Paramètres!$Y$5:$Z$1005)*Paramètres!$P$8,0),""))</f>
        <v/>
      </c>
    </row>
    <row r="3042" spans="1:2" x14ac:dyDescent="0.25">
      <c r="A3042" t="str">
        <f ca="1">IF(A3041="","",IFERROR(OFFSET(Paramètres!$C$5,LOOKUP(ROW(A3042),Paramètres!$W$5:$Z$1005)-LOOKUP(ROW(A3042),Paramètres!$V$5:$Z$1005)*Paramètres!$P$5,0)&amp;OFFSET(Paramètres!$F$5,LOOKUP(ROW(A3042),Paramètres!$X$5:$Z$1005)-LOOKUP(ROW(A3042),Paramètres!$W$5:$Z$1005)*Paramètres!$P$6,0)&amp;OFFSET(Paramètres!$I$5,LOOKUP(ROW(A3042),Paramètres!$Y$5:$Z$1005)-LOOKUP(ROW(A3042),Paramètres!$X$5:$Z$1005)*Paramètres!$P$7,0)&amp;OFFSET(Paramètres!L3046,-LOOKUP(ROW(A3042),Paramètres!$Y$5:$Z$1005)*Paramètres!$P$8,0),""))</f>
        <v/>
      </c>
      <c r="B3042" t="str">
        <f ca="1">IF(B3041="","",IFERROR(OFFSET(Paramètres!$D$5,LOOKUP(ROW(B3042),Paramètres!$W$5:$Z$1005)-LOOKUP(ROW(B3042),Paramètres!$V$5:$Z$1005)*Paramètres!$P$5,0)&amp;"/"&amp;OFFSET(Paramètres!$G$5,LOOKUP(ROW(B3042),Paramètres!$X$5:$Z$1005)-LOOKUP(ROW(B3042),Paramètres!$W$5:$Z$1005)*Paramètres!$P$6,0)&amp;"/"&amp;OFFSET(Paramètres!$J$5,LOOKUP(ROW(B3042),Paramètres!$Y$5:$Z$1005)-LOOKUP(ROW(B3042),Paramètres!$X$5:$Z$1005)*Paramètres!$P$7,0)&amp;"/"&amp;OFFSET(Paramètres!M3046,-LOOKUP(ROW(B3042),Paramètres!$Y$5:$Z$1005)*Paramètres!$P$8,0),""))</f>
        <v/>
      </c>
    </row>
    <row r="3043" spans="1:2" x14ac:dyDescent="0.25">
      <c r="A3043" t="str">
        <f ca="1">IF(A3042="","",IFERROR(OFFSET(Paramètres!$C$5,LOOKUP(ROW(A3043),Paramètres!$W$5:$Z$1005)-LOOKUP(ROW(A3043),Paramètres!$V$5:$Z$1005)*Paramètres!$P$5,0)&amp;OFFSET(Paramètres!$F$5,LOOKUP(ROW(A3043),Paramètres!$X$5:$Z$1005)-LOOKUP(ROW(A3043),Paramètres!$W$5:$Z$1005)*Paramètres!$P$6,0)&amp;OFFSET(Paramètres!$I$5,LOOKUP(ROW(A3043),Paramètres!$Y$5:$Z$1005)-LOOKUP(ROW(A3043),Paramètres!$X$5:$Z$1005)*Paramètres!$P$7,0)&amp;OFFSET(Paramètres!L3047,-LOOKUP(ROW(A3043),Paramètres!$Y$5:$Z$1005)*Paramètres!$P$8,0),""))</f>
        <v/>
      </c>
      <c r="B3043" t="str">
        <f ca="1">IF(B3042="","",IFERROR(OFFSET(Paramètres!$D$5,LOOKUP(ROW(B3043),Paramètres!$W$5:$Z$1005)-LOOKUP(ROW(B3043),Paramètres!$V$5:$Z$1005)*Paramètres!$P$5,0)&amp;"/"&amp;OFFSET(Paramètres!$G$5,LOOKUP(ROW(B3043),Paramètres!$X$5:$Z$1005)-LOOKUP(ROW(B3043),Paramètres!$W$5:$Z$1005)*Paramètres!$P$6,0)&amp;"/"&amp;OFFSET(Paramètres!$J$5,LOOKUP(ROW(B3043),Paramètres!$Y$5:$Z$1005)-LOOKUP(ROW(B3043),Paramètres!$X$5:$Z$1005)*Paramètres!$P$7,0)&amp;"/"&amp;OFFSET(Paramètres!M3047,-LOOKUP(ROW(B3043),Paramètres!$Y$5:$Z$1005)*Paramètres!$P$8,0),""))</f>
        <v/>
      </c>
    </row>
    <row r="3044" spans="1:2" x14ac:dyDescent="0.25">
      <c r="A3044" t="str">
        <f ca="1">IF(A3043="","",IFERROR(OFFSET(Paramètres!$C$5,LOOKUP(ROW(A3044),Paramètres!$W$5:$Z$1005)-LOOKUP(ROW(A3044),Paramètres!$V$5:$Z$1005)*Paramètres!$P$5,0)&amp;OFFSET(Paramètres!$F$5,LOOKUP(ROW(A3044),Paramètres!$X$5:$Z$1005)-LOOKUP(ROW(A3044),Paramètres!$W$5:$Z$1005)*Paramètres!$P$6,0)&amp;OFFSET(Paramètres!$I$5,LOOKUP(ROW(A3044),Paramètres!$Y$5:$Z$1005)-LOOKUP(ROW(A3044),Paramètres!$X$5:$Z$1005)*Paramètres!$P$7,0)&amp;OFFSET(Paramètres!L3048,-LOOKUP(ROW(A3044),Paramètres!$Y$5:$Z$1005)*Paramètres!$P$8,0),""))</f>
        <v/>
      </c>
      <c r="B3044" t="str">
        <f ca="1">IF(B3043="","",IFERROR(OFFSET(Paramètres!$D$5,LOOKUP(ROW(B3044),Paramètres!$W$5:$Z$1005)-LOOKUP(ROW(B3044),Paramètres!$V$5:$Z$1005)*Paramètres!$P$5,0)&amp;"/"&amp;OFFSET(Paramètres!$G$5,LOOKUP(ROW(B3044),Paramètres!$X$5:$Z$1005)-LOOKUP(ROW(B3044),Paramètres!$W$5:$Z$1005)*Paramètres!$P$6,0)&amp;"/"&amp;OFFSET(Paramètres!$J$5,LOOKUP(ROW(B3044),Paramètres!$Y$5:$Z$1005)-LOOKUP(ROW(B3044),Paramètres!$X$5:$Z$1005)*Paramètres!$P$7,0)&amp;"/"&amp;OFFSET(Paramètres!M3048,-LOOKUP(ROW(B3044),Paramètres!$Y$5:$Z$1005)*Paramètres!$P$8,0),""))</f>
        <v/>
      </c>
    </row>
    <row r="3045" spans="1:2" x14ac:dyDescent="0.25">
      <c r="A3045" t="str">
        <f ca="1">IF(A3044="","",IFERROR(OFFSET(Paramètres!$C$5,LOOKUP(ROW(A3045),Paramètres!$W$5:$Z$1005)-LOOKUP(ROW(A3045),Paramètres!$V$5:$Z$1005)*Paramètres!$P$5,0)&amp;OFFSET(Paramètres!$F$5,LOOKUP(ROW(A3045),Paramètres!$X$5:$Z$1005)-LOOKUP(ROW(A3045),Paramètres!$W$5:$Z$1005)*Paramètres!$P$6,0)&amp;OFFSET(Paramètres!$I$5,LOOKUP(ROW(A3045),Paramètres!$Y$5:$Z$1005)-LOOKUP(ROW(A3045),Paramètres!$X$5:$Z$1005)*Paramètres!$P$7,0)&amp;OFFSET(Paramètres!L3049,-LOOKUP(ROW(A3045),Paramètres!$Y$5:$Z$1005)*Paramètres!$P$8,0),""))</f>
        <v/>
      </c>
      <c r="B3045" t="str">
        <f ca="1">IF(B3044="","",IFERROR(OFFSET(Paramètres!$D$5,LOOKUP(ROW(B3045),Paramètres!$W$5:$Z$1005)-LOOKUP(ROW(B3045),Paramètres!$V$5:$Z$1005)*Paramètres!$P$5,0)&amp;"/"&amp;OFFSET(Paramètres!$G$5,LOOKUP(ROW(B3045),Paramètres!$X$5:$Z$1005)-LOOKUP(ROW(B3045),Paramètres!$W$5:$Z$1005)*Paramètres!$P$6,0)&amp;"/"&amp;OFFSET(Paramètres!$J$5,LOOKUP(ROW(B3045),Paramètres!$Y$5:$Z$1005)-LOOKUP(ROW(B3045),Paramètres!$X$5:$Z$1005)*Paramètres!$P$7,0)&amp;"/"&amp;OFFSET(Paramètres!M3049,-LOOKUP(ROW(B3045),Paramètres!$Y$5:$Z$1005)*Paramètres!$P$8,0),""))</f>
        <v/>
      </c>
    </row>
    <row r="3046" spans="1:2" x14ac:dyDescent="0.25">
      <c r="A3046" t="str">
        <f ca="1">IF(A3045="","",IFERROR(OFFSET(Paramètres!$C$5,LOOKUP(ROW(A3046),Paramètres!$W$5:$Z$1005)-LOOKUP(ROW(A3046),Paramètres!$V$5:$Z$1005)*Paramètres!$P$5,0)&amp;OFFSET(Paramètres!$F$5,LOOKUP(ROW(A3046),Paramètres!$X$5:$Z$1005)-LOOKUP(ROW(A3046),Paramètres!$W$5:$Z$1005)*Paramètres!$P$6,0)&amp;OFFSET(Paramètres!$I$5,LOOKUP(ROW(A3046),Paramètres!$Y$5:$Z$1005)-LOOKUP(ROW(A3046),Paramètres!$X$5:$Z$1005)*Paramètres!$P$7,0)&amp;OFFSET(Paramètres!L3050,-LOOKUP(ROW(A3046),Paramètres!$Y$5:$Z$1005)*Paramètres!$P$8,0),""))</f>
        <v/>
      </c>
      <c r="B3046" t="str">
        <f ca="1">IF(B3045="","",IFERROR(OFFSET(Paramètres!$D$5,LOOKUP(ROW(B3046),Paramètres!$W$5:$Z$1005)-LOOKUP(ROW(B3046),Paramètres!$V$5:$Z$1005)*Paramètres!$P$5,0)&amp;"/"&amp;OFFSET(Paramètres!$G$5,LOOKUP(ROW(B3046),Paramètres!$X$5:$Z$1005)-LOOKUP(ROW(B3046),Paramètres!$W$5:$Z$1005)*Paramètres!$P$6,0)&amp;"/"&amp;OFFSET(Paramètres!$J$5,LOOKUP(ROW(B3046),Paramètres!$Y$5:$Z$1005)-LOOKUP(ROW(B3046),Paramètres!$X$5:$Z$1005)*Paramètres!$P$7,0)&amp;"/"&amp;OFFSET(Paramètres!M3050,-LOOKUP(ROW(B3046),Paramètres!$Y$5:$Z$1005)*Paramètres!$P$8,0),""))</f>
        <v/>
      </c>
    </row>
    <row r="3047" spans="1:2" x14ac:dyDescent="0.25">
      <c r="A3047" t="str">
        <f ca="1">IF(A3046="","",IFERROR(OFFSET(Paramètres!$C$5,LOOKUP(ROW(A3047),Paramètres!$W$5:$Z$1005)-LOOKUP(ROW(A3047),Paramètres!$V$5:$Z$1005)*Paramètres!$P$5,0)&amp;OFFSET(Paramètres!$F$5,LOOKUP(ROW(A3047),Paramètres!$X$5:$Z$1005)-LOOKUP(ROW(A3047),Paramètres!$W$5:$Z$1005)*Paramètres!$P$6,0)&amp;OFFSET(Paramètres!$I$5,LOOKUP(ROW(A3047),Paramètres!$Y$5:$Z$1005)-LOOKUP(ROW(A3047),Paramètres!$X$5:$Z$1005)*Paramètres!$P$7,0)&amp;OFFSET(Paramètres!L3051,-LOOKUP(ROW(A3047),Paramètres!$Y$5:$Z$1005)*Paramètres!$P$8,0),""))</f>
        <v/>
      </c>
      <c r="B3047" t="str">
        <f ca="1">IF(B3046="","",IFERROR(OFFSET(Paramètres!$D$5,LOOKUP(ROW(B3047),Paramètres!$W$5:$Z$1005)-LOOKUP(ROW(B3047),Paramètres!$V$5:$Z$1005)*Paramètres!$P$5,0)&amp;"/"&amp;OFFSET(Paramètres!$G$5,LOOKUP(ROW(B3047),Paramètres!$X$5:$Z$1005)-LOOKUP(ROW(B3047),Paramètres!$W$5:$Z$1005)*Paramètres!$P$6,0)&amp;"/"&amp;OFFSET(Paramètres!$J$5,LOOKUP(ROW(B3047),Paramètres!$Y$5:$Z$1005)-LOOKUP(ROW(B3047),Paramètres!$X$5:$Z$1005)*Paramètres!$P$7,0)&amp;"/"&amp;OFFSET(Paramètres!M3051,-LOOKUP(ROW(B3047),Paramètres!$Y$5:$Z$1005)*Paramètres!$P$8,0),""))</f>
        <v/>
      </c>
    </row>
    <row r="3048" spans="1:2" x14ac:dyDescent="0.25">
      <c r="A3048" t="str">
        <f ca="1">IF(A3047="","",IFERROR(OFFSET(Paramètres!$C$5,LOOKUP(ROW(A3048),Paramètres!$W$5:$Z$1005)-LOOKUP(ROW(A3048),Paramètres!$V$5:$Z$1005)*Paramètres!$P$5,0)&amp;OFFSET(Paramètres!$F$5,LOOKUP(ROW(A3048),Paramètres!$X$5:$Z$1005)-LOOKUP(ROW(A3048),Paramètres!$W$5:$Z$1005)*Paramètres!$P$6,0)&amp;OFFSET(Paramètres!$I$5,LOOKUP(ROW(A3048),Paramètres!$Y$5:$Z$1005)-LOOKUP(ROW(A3048),Paramètres!$X$5:$Z$1005)*Paramètres!$P$7,0)&amp;OFFSET(Paramètres!L3052,-LOOKUP(ROW(A3048),Paramètres!$Y$5:$Z$1005)*Paramètres!$P$8,0),""))</f>
        <v/>
      </c>
      <c r="B3048" t="str">
        <f ca="1">IF(B3047="","",IFERROR(OFFSET(Paramètres!$D$5,LOOKUP(ROW(B3048),Paramètres!$W$5:$Z$1005)-LOOKUP(ROW(B3048),Paramètres!$V$5:$Z$1005)*Paramètres!$P$5,0)&amp;"/"&amp;OFFSET(Paramètres!$G$5,LOOKUP(ROW(B3048),Paramètres!$X$5:$Z$1005)-LOOKUP(ROW(B3048),Paramètres!$W$5:$Z$1005)*Paramètres!$P$6,0)&amp;"/"&amp;OFFSET(Paramètres!$J$5,LOOKUP(ROW(B3048),Paramètres!$Y$5:$Z$1005)-LOOKUP(ROW(B3048),Paramètres!$X$5:$Z$1005)*Paramètres!$P$7,0)&amp;"/"&amp;OFFSET(Paramètres!M3052,-LOOKUP(ROW(B3048),Paramètres!$Y$5:$Z$1005)*Paramètres!$P$8,0),""))</f>
        <v/>
      </c>
    </row>
    <row r="3049" spans="1:2" x14ac:dyDescent="0.25">
      <c r="A3049" t="str">
        <f ca="1">IF(A3048="","",IFERROR(OFFSET(Paramètres!$C$5,LOOKUP(ROW(A3049),Paramètres!$W$5:$Z$1005)-LOOKUP(ROW(A3049),Paramètres!$V$5:$Z$1005)*Paramètres!$P$5,0)&amp;OFFSET(Paramètres!$F$5,LOOKUP(ROW(A3049),Paramètres!$X$5:$Z$1005)-LOOKUP(ROW(A3049),Paramètres!$W$5:$Z$1005)*Paramètres!$P$6,0)&amp;OFFSET(Paramètres!$I$5,LOOKUP(ROW(A3049),Paramètres!$Y$5:$Z$1005)-LOOKUP(ROW(A3049),Paramètres!$X$5:$Z$1005)*Paramètres!$P$7,0)&amp;OFFSET(Paramètres!L3053,-LOOKUP(ROW(A3049),Paramètres!$Y$5:$Z$1005)*Paramètres!$P$8,0),""))</f>
        <v/>
      </c>
      <c r="B3049" t="str">
        <f ca="1">IF(B3048="","",IFERROR(OFFSET(Paramètres!$D$5,LOOKUP(ROW(B3049),Paramètres!$W$5:$Z$1005)-LOOKUP(ROW(B3049),Paramètres!$V$5:$Z$1005)*Paramètres!$P$5,0)&amp;"/"&amp;OFFSET(Paramètres!$G$5,LOOKUP(ROW(B3049),Paramètres!$X$5:$Z$1005)-LOOKUP(ROW(B3049),Paramètres!$W$5:$Z$1005)*Paramètres!$P$6,0)&amp;"/"&amp;OFFSET(Paramètres!$J$5,LOOKUP(ROW(B3049),Paramètres!$Y$5:$Z$1005)-LOOKUP(ROW(B3049),Paramètres!$X$5:$Z$1005)*Paramètres!$P$7,0)&amp;"/"&amp;OFFSET(Paramètres!M3053,-LOOKUP(ROW(B3049),Paramètres!$Y$5:$Z$1005)*Paramètres!$P$8,0),""))</f>
        <v/>
      </c>
    </row>
    <row r="3050" spans="1:2" x14ac:dyDescent="0.25">
      <c r="A3050" t="str">
        <f ca="1">IF(A3049="","",IFERROR(OFFSET(Paramètres!$C$5,LOOKUP(ROW(A3050),Paramètres!$W$5:$Z$1005)-LOOKUP(ROW(A3050),Paramètres!$V$5:$Z$1005)*Paramètres!$P$5,0)&amp;OFFSET(Paramètres!$F$5,LOOKUP(ROW(A3050),Paramètres!$X$5:$Z$1005)-LOOKUP(ROW(A3050),Paramètres!$W$5:$Z$1005)*Paramètres!$P$6,0)&amp;OFFSET(Paramètres!$I$5,LOOKUP(ROW(A3050),Paramètres!$Y$5:$Z$1005)-LOOKUP(ROW(A3050),Paramètres!$X$5:$Z$1005)*Paramètres!$P$7,0)&amp;OFFSET(Paramètres!L3054,-LOOKUP(ROW(A3050),Paramètres!$Y$5:$Z$1005)*Paramètres!$P$8,0),""))</f>
        <v/>
      </c>
      <c r="B3050" t="str">
        <f ca="1">IF(B3049="","",IFERROR(OFFSET(Paramètres!$D$5,LOOKUP(ROW(B3050),Paramètres!$W$5:$Z$1005)-LOOKUP(ROW(B3050),Paramètres!$V$5:$Z$1005)*Paramètres!$P$5,0)&amp;"/"&amp;OFFSET(Paramètres!$G$5,LOOKUP(ROW(B3050),Paramètres!$X$5:$Z$1005)-LOOKUP(ROW(B3050),Paramètres!$W$5:$Z$1005)*Paramètres!$P$6,0)&amp;"/"&amp;OFFSET(Paramètres!$J$5,LOOKUP(ROW(B3050),Paramètres!$Y$5:$Z$1005)-LOOKUP(ROW(B3050),Paramètres!$X$5:$Z$1005)*Paramètres!$P$7,0)&amp;"/"&amp;OFFSET(Paramètres!M3054,-LOOKUP(ROW(B3050),Paramètres!$Y$5:$Z$1005)*Paramètres!$P$8,0),""))</f>
        <v/>
      </c>
    </row>
    <row r="3051" spans="1:2" x14ac:dyDescent="0.25">
      <c r="A3051" t="str">
        <f ca="1">IF(A3050="","",IFERROR(OFFSET(Paramètres!$C$5,LOOKUP(ROW(A3051),Paramètres!$W$5:$Z$1005)-LOOKUP(ROW(A3051),Paramètres!$V$5:$Z$1005)*Paramètres!$P$5,0)&amp;OFFSET(Paramètres!$F$5,LOOKUP(ROW(A3051),Paramètres!$X$5:$Z$1005)-LOOKUP(ROW(A3051),Paramètres!$W$5:$Z$1005)*Paramètres!$P$6,0)&amp;OFFSET(Paramètres!$I$5,LOOKUP(ROW(A3051),Paramètres!$Y$5:$Z$1005)-LOOKUP(ROW(A3051),Paramètres!$X$5:$Z$1005)*Paramètres!$P$7,0)&amp;OFFSET(Paramètres!L3055,-LOOKUP(ROW(A3051),Paramètres!$Y$5:$Z$1005)*Paramètres!$P$8,0),""))</f>
        <v/>
      </c>
      <c r="B3051" t="str">
        <f ca="1">IF(B3050="","",IFERROR(OFFSET(Paramètres!$D$5,LOOKUP(ROW(B3051),Paramètres!$W$5:$Z$1005)-LOOKUP(ROW(B3051),Paramètres!$V$5:$Z$1005)*Paramètres!$P$5,0)&amp;"/"&amp;OFFSET(Paramètres!$G$5,LOOKUP(ROW(B3051),Paramètres!$X$5:$Z$1005)-LOOKUP(ROW(B3051),Paramètres!$W$5:$Z$1005)*Paramètres!$P$6,0)&amp;"/"&amp;OFFSET(Paramètres!$J$5,LOOKUP(ROW(B3051),Paramètres!$Y$5:$Z$1005)-LOOKUP(ROW(B3051),Paramètres!$X$5:$Z$1005)*Paramètres!$P$7,0)&amp;"/"&amp;OFFSET(Paramètres!M3055,-LOOKUP(ROW(B3051),Paramètres!$Y$5:$Z$1005)*Paramètres!$P$8,0),""))</f>
        <v/>
      </c>
    </row>
    <row r="3052" spans="1:2" x14ac:dyDescent="0.25">
      <c r="A3052" t="str">
        <f ca="1">IF(A3051="","",IFERROR(OFFSET(Paramètres!$C$5,LOOKUP(ROW(A3052),Paramètres!$W$5:$Z$1005)-LOOKUP(ROW(A3052),Paramètres!$V$5:$Z$1005)*Paramètres!$P$5,0)&amp;OFFSET(Paramètres!$F$5,LOOKUP(ROW(A3052),Paramètres!$X$5:$Z$1005)-LOOKUP(ROW(A3052),Paramètres!$W$5:$Z$1005)*Paramètres!$P$6,0)&amp;OFFSET(Paramètres!$I$5,LOOKUP(ROW(A3052),Paramètres!$Y$5:$Z$1005)-LOOKUP(ROW(A3052),Paramètres!$X$5:$Z$1005)*Paramètres!$P$7,0)&amp;OFFSET(Paramètres!L3056,-LOOKUP(ROW(A3052),Paramètres!$Y$5:$Z$1005)*Paramètres!$P$8,0),""))</f>
        <v/>
      </c>
      <c r="B3052" t="str">
        <f ca="1">IF(B3051="","",IFERROR(OFFSET(Paramètres!$D$5,LOOKUP(ROW(B3052),Paramètres!$W$5:$Z$1005)-LOOKUP(ROW(B3052),Paramètres!$V$5:$Z$1005)*Paramètres!$P$5,0)&amp;"/"&amp;OFFSET(Paramètres!$G$5,LOOKUP(ROW(B3052),Paramètres!$X$5:$Z$1005)-LOOKUP(ROW(B3052),Paramètres!$W$5:$Z$1005)*Paramètres!$P$6,0)&amp;"/"&amp;OFFSET(Paramètres!$J$5,LOOKUP(ROW(B3052),Paramètres!$Y$5:$Z$1005)-LOOKUP(ROW(B3052),Paramètres!$X$5:$Z$1005)*Paramètres!$P$7,0)&amp;"/"&amp;OFFSET(Paramètres!M3056,-LOOKUP(ROW(B3052),Paramètres!$Y$5:$Z$1005)*Paramètres!$P$8,0),""))</f>
        <v/>
      </c>
    </row>
    <row r="3053" spans="1:2" x14ac:dyDescent="0.25">
      <c r="A3053" t="str">
        <f ca="1">IF(A3052="","",IFERROR(OFFSET(Paramètres!$C$5,LOOKUP(ROW(A3053),Paramètres!$W$5:$Z$1005)-LOOKUP(ROW(A3053),Paramètres!$V$5:$Z$1005)*Paramètres!$P$5,0)&amp;OFFSET(Paramètres!$F$5,LOOKUP(ROW(A3053),Paramètres!$X$5:$Z$1005)-LOOKUP(ROW(A3053),Paramètres!$W$5:$Z$1005)*Paramètres!$P$6,0)&amp;OFFSET(Paramètres!$I$5,LOOKUP(ROW(A3053),Paramètres!$Y$5:$Z$1005)-LOOKUP(ROW(A3053),Paramètres!$X$5:$Z$1005)*Paramètres!$P$7,0)&amp;OFFSET(Paramètres!L3057,-LOOKUP(ROW(A3053),Paramètres!$Y$5:$Z$1005)*Paramètres!$P$8,0),""))</f>
        <v/>
      </c>
      <c r="B3053" t="str">
        <f ca="1">IF(B3052="","",IFERROR(OFFSET(Paramètres!$D$5,LOOKUP(ROW(B3053),Paramètres!$W$5:$Z$1005)-LOOKUP(ROW(B3053),Paramètres!$V$5:$Z$1005)*Paramètres!$P$5,0)&amp;"/"&amp;OFFSET(Paramètres!$G$5,LOOKUP(ROW(B3053),Paramètres!$X$5:$Z$1005)-LOOKUP(ROW(B3053),Paramètres!$W$5:$Z$1005)*Paramètres!$P$6,0)&amp;"/"&amp;OFFSET(Paramètres!$J$5,LOOKUP(ROW(B3053),Paramètres!$Y$5:$Z$1005)-LOOKUP(ROW(B3053),Paramètres!$X$5:$Z$1005)*Paramètres!$P$7,0)&amp;"/"&amp;OFFSET(Paramètres!M3057,-LOOKUP(ROW(B3053),Paramètres!$Y$5:$Z$1005)*Paramètres!$P$8,0),""))</f>
        <v/>
      </c>
    </row>
    <row r="3054" spans="1:2" x14ac:dyDescent="0.25">
      <c r="A3054" t="str">
        <f ca="1">IF(A3053="","",IFERROR(OFFSET(Paramètres!$C$5,LOOKUP(ROW(A3054),Paramètres!$W$5:$Z$1005)-LOOKUP(ROW(A3054),Paramètres!$V$5:$Z$1005)*Paramètres!$P$5,0)&amp;OFFSET(Paramètres!$F$5,LOOKUP(ROW(A3054),Paramètres!$X$5:$Z$1005)-LOOKUP(ROW(A3054),Paramètres!$W$5:$Z$1005)*Paramètres!$P$6,0)&amp;OFFSET(Paramètres!$I$5,LOOKUP(ROW(A3054),Paramètres!$Y$5:$Z$1005)-LOOKUP(ROW(A3054),Paramètres!$X$5:$Z$1005)*Paramètres!$P$7,0)&amp;OFFSET(Paramètres!L3058,-LOOKUP(ROW(A3054),Paramètres!$Y$5:$Z$1005)*Paramètres!$P$8,0),""))</f>
        <v/>
      </c>
      <c r="B3054" t="str">
        <f ca="1">IF(B3053="","",IFERROR(OFFSET(Paramètres!$D$5,LOOKUP(ROW(B3054),Paramètres!$W$5:$Z$1005)-LOOKUP(ROW(B3054),Paramètres!$V$5:$Z$1005)*Paramètres!$P$5,0)&amp;"/"&amp;OFFSET(Paramètres!$G$5,LOOKUP(ROW(B3054),Paramètres!$X$5:$Z$1005)-LOOKUP(ROW(B3054),Paramètres!$W$5:$Z$1005)*Paramètres!$P$6,0)&amp;"/"&amp;OFFSET(Paramètres!$J$5,LOOKUP(ROW(B3054),Paramètres!$Y$5:$Z$1005)-LOOKUP(ROW(B3054),Paramètres!$X$5:$Z$1005)*Paramètres!$P$7,0)&amp;"/"&amp;OFFSET(Paramètres!M3058,-LOOKUP(ROW(B3054),Paramètres!$Y$5:$Z$1005)*Paramètres!$P$8,0),""))</f>
        <v/>
      </c>
    </row>
    <row r="3055" spans="1:2" x14ac:dyDescent="0.25">
      <c r="A3055" t="str">
        <f ca="1">IF(A3054="","",IFERROR(OFFSET(Paramètres!$C$5,LOOKUP(ROW(A3055),Paramètres!$W$5:$Z$1005)-LOOKUP(ROW(A3055),Paramètres!$V$5:$Z$1005)*Paramètres!$P$5,0)&amp;OFFSET(Paramètres!$F$5,LOOKUP(ROW(A3055),Paramètres!$X$5:$Z$1005)-LOOKUP(ROW(A3055),Paramètres!$W$5:$Z$1005)*Paramètres!$P$6,0)&amp;OFFSET(Paramètres!$I$5,LOOKUP(ROW(A3055),Paramètres!$Y$5:$Z$1005)-LOOKUP(ROW(A3055),Paramètres!$X$5:$Z$1005)*Paramètres!$P$7,0)&amp;OFFSET(Paramètres!L3059,-LOOKUP(ROW(A3055),Paramètres!$Y$5:$Z$1005)*Paramètres!$P$8,0),""))</f>
        <v/>
      </c>
      <c r="B3055" t="str">
        <f ca="1">IF(B3054="","",IFERROR(OFFSET(Paramètres!$D$5,LOOKUP(ROW(B3055),Paramètres!$W$5:$Z$1005)-LOOKUP(ROW(B3055),Paramètres!$V$5:$Z$1005)*Paramètres!$P$5,0)&amp;"/"&amp;OFFSET(Paramètres!$G$5,LOOKUP(ROW(B3055),Paramètres!$X$5:$Z$1005)-LOOKUP(ROW(B3055),Paramètres!$W$5:$Z$1005)*Paramètres!$P$6,0)&amp;"/"&amp;OFFSET(Paramètres!$J$5,LOOKUP(ROW(B3055),Paramètres!$Y$5:$Z$1005)-LOOKUP(ROW(B3055),Paramètres!$X$5:$Z$1005)*Paramètres!$P$7,0)&amp;"/"&amp;OFFSET(Paramètres!M3059,-LOOKUP(ROW(B3055),Paramètres!$Y$5:$Z$1005)*Paramètres!$P$8,0),""))</f>
        <v/>
      </c>
    </row>
    <row r="3056" spans="1:2" x14ac:dyDescent="0.25">
      <c r="A3056" t="str">
        <f ca="1">IF(A3055="","",IFERROR(OFFSET(Paramètres!$C$5,LOOKUP(ROW(A3056),Paramètres!$W$5:$Z$1005)-LOOKUP(ROW(A3056),Paramètres!$V$5:$Z$1005)*Paramètres!$P$5,0)&amp;OFFSET(Paramètres!$F$5,LOOKUP(ROW(A3056),Paramètres!$X$5:$Z$1005)-LOOKUP(ROW(A3056),Paramètres!$W$5:$Z$1005)*Paramètres!$P$6,0)&amp;OFFSET(Paramètres!$I$5,LOOKUP(ROW(A3056),Paramètres!$Y$5:$Z$1005)-LOOKUP(ROW(A3056),Paramètres!$X$5:$Z$1005)*Paramètres!$P$7,0)&amp;OFFSET(Paramètres!L3060,-LOOKUP(ROW(A3056),Paramètres!$Y$5:$Z$1005)*Paramètres!$P$8,0),""))</f>
        <v/>
      </c>
      <c r="B3056" t="str">
        <f ca="1">IF(B3055="","",IFERROR(OFFSET(Paramètres!$D$5,LOOKUP(ROW(B3056),Paramètres!$W$5:$Z$1005)-LOOKUP(ROW(B3056),Paramètres!$V$5:$Z$1005)*Paramètres!$P$5,0)&amp;"/"&amp;OFFSET(Paramètres!$G$5,LOOKUP(ROW(B3056),Paramètres!$X$5:$Z$1005)-LOOKUP(ROW(B3056),Paramètres!$W$5:$Z$1005)*Paramètres!$P$6,0)&amp;"/"&amp;OFFSET(Paramètres!$J$5,LOOKUP(ROW(B3056),Paramètres!$Y$5:$Z$1005)-LOOKUP(ROW(B3056),Paramètres!$X$5:$Z$1005)*Paramètres!$P$7,0)&amp;"/"&amp;OFFSET(Paramètres!M3060,-LOOKUP(ROW(B3056),Paramètres!$Y$5:$Z$1005)*Paramètres!$P$8,0),""))</f>
        <v/>
      </c>
    </row>
    <row r="3057" spans="1:2" x14ac:dyDescent="0.25">
      <c r="A3057" t="str">
        <f ca="1">IF(A3056="","",IFERROR(OFFSET(Paramètres!$C$5,LOOKUP(ROW(A3057),Paramètres!$W$5:$Z$1005)-LOOKUP(ROW(A3057),Paramètres!$V$5:$Z$1005)*Paramètres!$P$5,0)&amp;OFFSET(Paramètres!$F$5,LOOKUP(ROW(A3057),Paramètres!$X$5:$Z$1005)-LOOKUP(ROW(A3057),Paramètres!$W$5:$Z$1005)*Paramètres!$P$6,0)&amp;OFFSET(Paramètres!$I$5,LOOKUP(ROW(A3057),Paramètres!$Y$5:$Z$1005)-LOOKUP(ROW(A3057),Paramètres!$X$5:$Z$1005)*Paramètres!$P$7,0)&amp;OFFSET(Paramètres!L3061,-LOOKUP(ROW(A3057),Paramètres!$Y$5:$Z$1005)*Paramètres!$P$8,0),""))</f>
        <v/>
      </c>
      <c r="B3057" t="str">
        <f ca="1">IF(B3056="","",IFERROR(OFFSET(Paramètres!$D$5,LOOKUP(ROW(B3057),Paramètres!$W$5:$Z$1005)-LOOKUP(ROW(B3057),Paramètres!$V$5:$Z$1005)*Paramètres!$P$5,0)&amp;"/"&amp;OFFSET(Paramètres!$G$5,LOOKUP(ROW(B3057),Paramètres!$X$5:$Z$1005)-LOOKUP(ROW(B3057),Paramètres!$W$5:$Z$1005)*Paramètres!$P$6,0)&amp;"/"&amp;OFFSET(Paramètres!$J$5,LOOKUP(ROW(B3057),Paramètres!$Y$5:$Z$1005)-LOOKUP(ROW(B3057),Paramètres!$X$5:$Z$1005)*Paramètres!$P$7,0)&amp;"/"&amp;OFFSET(Paramètres!M3061,-LOOKUP(ROW(B3057),Paramètres!$Y$5:$Z$1005)*Paramètres!$P$8,0),""))</f>
        <v/>
      </c>
    </row>
    <row r="3058" spans="1:2" x14ac:dyDescent="0.25">
      <c r="A3058" t="str">
        <f ca="1">IF(A3057="","",IFERROR(OFFSET(Paramètres!$C$5,LOOKUP(ROW(A3058),Paramètres!$W$5:$Z$1005)-LOOKUP(ROW(A3058),Paramètres!$V$5:$Z$1005)*Paramètres!$P$5,0)&amp;OFFSET(Paramètres!$F$5,LOOKUP(ROW(A3058),Paramètres!$X$5:$Z$1005)-LOOKUP(ROW(A3058),Paramètres!$W$5:$Z$1005)*Paramètres!$P$6,0)&amp;OFFSET(Paramètres!$I$5,LOOKUP(ROW(A3058),Paramètres!$Y$5:$Z$1005)-LOOKUP(ROW(A3058),Paramètres!$X$5:$Z$1005)*Paramètres!$P$7,0)&amp;OFFSET(Paramètres!L3062,-LOOKUP(ROW(A3058),Paramètres!$Y$5:$Z$1005)*Paramètres!$P$8,0),""))</f>
        <v/>
      </c>
      <c r="B3058" t="str">
        <f ca="1">IF(B3057="","",IFERROR(OFFSET(Paramètres!$D$5,LOOKUP(ROW(B3058),Paramètres!$W$5:$Z$1005)-LOOKUP(ROW(B3058),Paramètres!$V$5:$Z$1005)*Paramètres!$P$5,0)&amp;"/"&amp;OFFSET(Paramètres!$G$5,LOOKUP(ROW(B3058),Paramètres!$X$5:$Z$1005)-LOOKUP(ROW(B3058),Paramètres!$W$5:$Z$1005)*Paramètres!$P$6,0)&amp;"/"&amp;OFFSET(Paramètres!$J$5,LOOKUP(ROW(B3058),Paramètres!$Y$5:$Z$1005)-LOOKUP(ROW(B3058),Paramètres!$X$5:$Z$1005)*Paramètres!$P$7,0)&amp;"/"&amp;OFFSET(Paramètres!M3062,-LOOKUP(ROW(B3058),Paramètres!$Y$5:$Z$1005)*Paramètres!$P$8,0),""))</f>
        <v/>
      </c>
    </row>
    <row r="3059" spans="1:2" x14ac:dyDescent="0.25">
      <c r="A3059" t="str">
        <f ca="1">IF(A3058="","",IFERROR(OFFSET(Paramètres!$C$5,LOOKUP(ROW(A3059),Paramètres!$W$5:$Z$1005)-LOOKUP(ROW(A3059),Paramètres!$V$5:$Z$1005)*Paramètres!$P$5,0)&amp;OFFSET(Paramètres!$F$5,LOOKUP(ROW(A3059),Paramètres!$X$5:$Z$1005)-LOOKUP(ROW(A3059),Paramètres!$W$5:$Z$1005)*Paramètres!$P$6,0)&amp;OFFSET(Paramètres!$I$5,LOOKUP(ROW(A3059),Paramètres!$Y$5:$Z$1005)-LOOKUP(ROW(A3059),Paramètres!$X$5:$Z$1005)*Paramètres!$P$7,0)&amp;OFFSET(Paramètres!L3063,-LOOKUP(ROW(A3059),Paramètres!$Y$5:$Z$1005)*Paramètres!$P$8,0),""))</f>
        <v/>
      </c>
      <c r="B3059" t="str">
        <f ca="1">IF(B3058="","",IFERROR(OFFSET(Paramètres!$D$5,LOOKUP(ROW(B3059),Paramètres!$W$5:$Z$1005)-LOOKUP(ROW(B3059),Paramètres!$V$5:$Z$1005)*Paramètres!$P$5,0)&amp;"/"&amp;OFFSET(Paramètres!$G$5,LOOKUP(ROW(B3059),Paramètres!$X$5:$Z$1005)-LOOKUP(ROW(B3059),Paramètres!$W$5:$Z$1005)*Paramètres!$P$6,0)&amp;"/"&amp;OFFSET(Paramètres!$J$5,LOOKUP(ROW(B3059),Paramètres!$Y$5:$Z$1005)-LOOKUP(ROW(B3059),Paramètres!$X$5:$Z$1005)*Paramètres!$P$7,0)&amp;"/"&amp;OFFSET(Paramètres!M3063,-LOOKUP(ROW(B3059),Paramètres!$Y$5:$Z$1005)*Paramètres!$P$8,0),""))</f>
        <v/>
      </c>
    </row>
    <row r="3060" spans="1:2" x14ac:dyDescent="0.25">
      <c r="A3060" t="str">
        <f ca="1">IF(A3059="","",IFERROR(OFFSET(Paramètres!$C$5,LOOKUP(ROW(A3060),Paramètres!$W$5:$Z$1005)-LOOKUP(ROW(A3060),Paramètres!$V$5:$Z$1005)*Paramètres!$P$5,0)&amp;OFFSET(Paramètres!$F$5,LOOKUP(ROW(A3060),Paramètres!$X$5:$Z$1005)-LOOKUP(ROW(A3060),Paramètres!$W$5:$Z$1005)*Paramètres!$P$6,0)&amp;OFFSET(Paramètres!$I$5,LOOKUP(ROW(A3060),Paramètres!$Y$5:$Z$1005)-LOOKUP(ROW(A3060),Paramètres!$X$5:$Z$1005)*Paramètres!$P$7,0)&amp;OFFSET(Paramètres!L3064,-LOOKUP(ROW(A3060),Paramètres!$Y$5:$Z$1005)*Paramètres!$P$8,0),""))</f>
        <v/>
      </c>
      <c r="B3060" t="str">
        <f ca="1">IF(B3059="","",IFERROR(OFFSET(Paramètres!$D$5,LOOKUP(ROW(B3060),Paramètres!$W$5:$Z$1005)-LOOKUP(ROW(B3060),Paramètres!$V$5:$Z$1005)*Paramètres!$P$5,0)&amp;"/"&amp;OFFSET(Paramètres!$G$5,LOOKUP(ROW(B3060),Paramètres!$X$5:$Z$1005)-LOOKUP(ROW(B3060),Paramètres!$W$5:$Z$1005)*Paramètres!$P$6,0)&amp;"/"&amp;OFFSET(Paramètres!$J$5,LOOKUP(ROW(B3060),Paramètres!$Y$5:$Z$1005)-LOOKUP(ROW(B3060),Paramètres!$X$5:$Z$1005)*Paramètres!$P$7,0)&amp;"/"&amp;OFFSET(Paramètres!M3064,-LOOKUP(ROW(B3060),Paramètres!$Y$5:$Z$1005)*Paramètres!$P$8,0),""))</f>
        <v/>
      </c>
    </row>
    <row r="3061" spans="1:2" x14ac:dyDescent="0.25">
      <c r="A3061" t="str">
        <f ca="1">IF(A3060="","",IFERROR(OFFSET(Paramètres!$C$5,LOOKUP(ROW(A3061),Paramètres!$W$5:$Z$1005)-LOOKUP(ROW(A3061),Paramètres!$V$5:$Z$1005)*Paramètres!$P$5,0)&amp;OFFSET(Paramètres!$F$5,LOOKUP(ROW(A3061),Paramètres!$X$5:$Z$1005)-LOOKUP(ROW(A3061),Paramètres!$W$5:$Z$1005)*Paramètres!$P$6,0)&amp;OFFSET(Paramètres!$I$5,LOOKUP(ROW(A3061),Paramètres!$Y$5:$Z$1005)-LOOKUP(ROW(A3061),Paramètres!$X$5:$Z$1005)*Paramètres!$P$7,0)&amp;OFFSET(Paramètres!L3065,-LOOKUP(ROW(A3061),Paramètres!$Y$5:$Z$1005)*Paramètres!$P$8,0),""))</f>
        <v/>
      </c>
      <c r="B3061" t="str">
        <f ca="1">IF(B3060="","",IFERROR(OFFSET(Paramètres!$D$5,LOOKUP(ROW(B3061),Paramètres!$W$5:$Z$1005)-LOOKUP(ROW(B3061),Paramètres!$V$5:$Z$1005)*Paramètres!$P$5,0)&amp;"/"&amp;OFFSET(Paramètres!$G$5,LOOKUP(ROW(B3061),Paramètres!$X$5:$Z$1005)-LOOKUP(ROW(B3061),Paramètres!$W$5:$Z$1005)*Paramètres!$P$6,0)&amp;"/"&amp;OFFSET(Paramètres!$J$5,LOOKUP(ROW(B3061),Paramètres!$Y$5:$Z$1005)-LOOKUP(ROW(B3061),Paramètres!$X$5:$Z$1005)*Paramètres!$P$7,0)&amp;"/"&amp;OFFSET(Paramètres!M3065,-LOOKUP(ROW(B3061),Paramètres!$Y$5:$Z$1005)*Paramètres!$P$8,0),""))</f>
        <v/>
      </c>
    </row>
    <row r="3062" spans="1:2" x14ac:dyDescent="0.25">
      <c r="A3062" t="str">
        <f ca="1">IF(A3061="","",IFERROR(OFFSET(Paramètres!$C$5,LOOKUP(ROW(A3062),Paramètres!$W$5:$Z$1005)-LOOKUP(ROW(A3062),Paramètres!$V$5:$Z$1005)*Paramètres!$P$5,0)&amp;OFFSET(Paramètres!$F$5,LOOKUP(ROW(A3062),Paramètres!$X$5:$Z$1005)-LOOKUP(ROW(A3062),Paramètres!$W$5:$Z$1005)*Paramètres!$P$6,0)&amp;OFFSET(Paramètres!$I$5,LOOKUP(ROW(A3062),Paramètres!$Y$5:$Z$1005)-LOOKUP(ROW(A3062),Paramètres!$X$5:$Z$1005)*Paramètres!$P$7,0)&amp;OFFSET(Paramètres!L3066,-LOOKUP(ROW(A3062),Paramètres!$Y$5:$Z$1005)*Paramètres!$P$8,0),""))</f>
        <v/>
      </c>
      <c r="B3062" t="str">
        <f ca="1">IF(B3061="","",IFERROR(OFFSET(Paramètres!$D$5,LOOKUP(ROW(B3062),Paramètres!$W$5:$Z$1005)-LOOKUP(ROW(B3062),Paramètres!$V$5:$Z$1005)*Paramètres!$P$5,0)&amp;"/"&amp;OFFSET(Paramètres!$G$5,LOOKUP(ROW(B3062),Paramètres!$X$5:$Z$1005)-LOOKUP(ROW(B3062),Paramètres!$W$5:$Z$1005)*Paramètres!$P$6,0)&amp;"/"&amp;OFFSET(Paramètres!$J$5,LOOKUP(ROW(B3062),Paramètres!$Y$5:$Z$1005)-LOOKUP(ROW(B3062),Paramètres!$X$5:$Z$1005)*Paramètres!$P$7,0)&amp;"/"&amp;OFFSET(Paramètres!M3066,-LOOKUP(ROW(B3062),Paramètres!$Y$5:$Z$1005)*Paramètres!$P$8,0),""))</f>
        <v/>
      </c>
    </row>
    <row r="3063" spans="1:2" x14ac:dyDescent="0.25">
      <c r="A3063" t="str">
        <f ca="1">IF(A3062="","",IFERROR(OFFSET(Paramètres!$C$5,LOOKUP(ROW(A3063),Paramètres!$W$5:$Z$1005)-LOOKUP(ROW(A3063),Paramètres!$V$5:$Z$1005)*Paramètres!$P$5,0)&amp;OFFSET(Paramètres!$F$5,LOOKUP(ROW(A3063),Paramètres!$X$5:$Z$1005)-LOOKUP(ROW(A3063),Paramètres!$W$5:$Z$1005)*Paramètres!$P$6,0)&amp;OFFSET(Paramètres!$I$5,LOOKUP(ROW(A3063),Paramètres!$Y$5:$Z$1005)-LOOKUP(ROW(A3063),Paramètres!$X$5:$Z$1005)*Paramètres!$P$7,0)&amp;OFFSET(Paramètres!L3067,-LOOKUP(ROW(A3063),Paramètres!$Y$5:$Z$1005)*Paramètres!$P$8,0),""))</f>
        <v/>
      </c>
      <c r="B3063" t="str">
        <f ca="1">IF(B3062="","",IFERROR(OFFSET(Paramètres!$D$5,LOOKUP(ROW(B3063),Paramètres!$W$5:$Z$1005)-LOOKUP(ROW(B3063),Paramètres!$V$5:$Z$1005)*Paramètres!$P$5,0)&amp;"/"&amp;OFFSET(Paramètres!$G$5,LOOKUP(ROW(B3063),Paramètres!$X$5:$Z$1005)-LOOKUP(ROW(B3063),Paramètres!$W$5:$Z$1005)*Paramètres!$P$6,0)&amp;"/"&amp;OFFSET(Paramètres!$J$5,LOOKUP(ROW(B3063),Paramètres!$Y$5:$Z$1005)-LOOKUP(ROW(B3063),Paramètres!$X$5:$Z$1005)*Paramètres!$P$7,0)&amp;"/"&amp;OFFSET(Paramètres!M3067,-LOOKUP(ROW(B3063),Paramètres!$Y$5:$Z$1005)*Paramètres!$P$8,0),""))</f>
        <v/>
      </c>
    </row>
    <row r="3064" spans="1:2" x14ac:dyDescent="0.25">
      <c r="A3064" t="str">
        <f ca="1">IF(A3063="","",IFERROR(OFFSET(Paramètres!$C$5,LOOKUP(ROW(A3064),Paramètres!$W$5:$Z$1005)-LOOKUP(ROW(A3064),Paramètres!$V$5:$Z$1005)*Paramètres!$P$5,0)&amp;OFFSET(Paramètres!$F$5,LOOKUP(ROW(A3064),Paramètres!$X$5:$Z$1005)-LOOKUP(ROW(A3064),Paramètres!$W$5:$Z$1005)*Paramètres!$P$6,0)&amp;OFFSET(Paramètres!$I$5,LOOKUP(ROW(A3064),Paramètres!$Y$5:$Z$1005)-LOOKUP(ROW(A3064),Paramètres!$X$5:$Z$1005)*Paramètres!$P$7,0)&amp;OFFSET(Paramètres!L3068,-LOOKUP(ROW(A3064),Paramètres!$Y$5:$Z$1005)*Paramètres!$P$8,0),""))</f>
        <v/>
      </c>
      <c r="B3064" t="str">
        <f ca="1">IF(B3063="","",IFERROR(OFFSET(Paramètres!$D$5,LOOKUP(ROW(B3064),Paramètres!$W$5:$Z$1005)-LOOKUP(ROW(B3064),Paramètres!$V$5:$Z$1005)*Paramètres!$P$5,0)&amp;"/"&amp;OFFSET(Paramètres!$G$5,LOOKUP(ROW(B3064),Paramètres!$X$5:$Z$1005)-LOOKUP(ROW(B3064),Paramètres!$W$5:$Z$1005)*Paramètres!$P$6,0)&amp;"/"&amp;OFFSET(Paramètres!$J$5,LOOKUP(ROW(B3064),Paramètres!$Y$5:$Z$1005)-LOOKUP(ROW(B3064),Paramètres!$X$5:$Z$1005)*Paramètres!$P$7,0)&amp;"/"&amp;OFFSET(Paramètres!M3068,-LOOKUP(ROW(B3064),Paramètres!$Y$5:$Z$1005)*Paramètres!$P$8,0),""))</f>
        <v/>
      </c>
    </row>
    <row r="3065" spans="1:2" x14ac:dyDescent="0.25">
      <c r="A3065" t="str">
        <f ca="1">IF(A3064="","",IFERROR(OFFSET(Paramètres!$C$5,LOOKUP(ROW(A3065),Paramètres!$W$5:$Z$1005)-LOOKUP(ROW(A3065),Paramètres!$V$5:$Z$1005)*Paramètres!$P$5,0)&amp;OFFSET(Paramètres!$F$5,LOOKUP(ROW(A3065),Paramètres!$X$5:$Z$1005)-LOOKUP(ROW(A3065),Paramètres!$W$5:$Z$1005)*Paramètres!$P$6,0)&amp;OFFSET(Paramètres!$I$5,LOOKUP(ROW(A3065),Paramètres!$Y$5:$Z$1005)-LOOKUP(ROW(A3065),Paramètres!$X$5:$Z$1005)*Paramètres!$P$7,0)&amp;OFFSET(Paramètres!L3069,-LOOKUP(ROW(A3065),Paramètres!$Y$5:$Z$1005)*Paramètres!$P$8,0),""))</f>
        <v/>
      </c>
      <c r="B3065" t="str">
        <f ca="1">IF(B3064="","",IFERROR(OFFSET(Paramètres!$D$5,LOOKUP(ROW(B3065),Paramètres!$W$5:$Z$1005)-LOOKUP(ROW(B3065),Paramètres!$V$5:$Z$1005)*Paramètres!$P$5,0)&amp;"/"&amp;OFFSET(Paramètres!$G$5,LOOKUP(ROW(B3065),Paramètres!$X$5:$Z$1005)-LOOKUP(ROW(B3065),Paramètres!$W$5:$Z$1005)*Paramètres!$P$6,0)&amp;"/"&amp;OFFSET(Paramètres!$J$5,LOOKUP(ROW(B3065),Paramètres!$Y$5:$Z$1005)-LOOKUP(ROW(B3065),Paramètres!$X$5:$Z$1005)*Paramètres!$P$7,0)&amp;"/"&amp;OFFSET(Paramètres!M3069,-LOOKUP(ROW(B3065),Paramètres!$Y$5:$Z$1005)*Paramètres!$P$8,0),""))</f>
        <v/>
      </c>
    </row>
    <row r="3066" spans="1:2" x14ac:dyDescent="0.25">
      <c r="A3066" t="str">
        <f ca="1">IF(A3065="","",IFERROR(OFFSET(Paramètres!$C$5,LOOKUP(ROW(A3066),Paramètres!$W$5:$Z$1005)-LOOKUP(ROW(A3066),Paramètres!$V$5:$Z$1005)*Paramètres!$P$5,0)&amp;OFFSET(Paramètres!$F$5,LOOKUP(ROW(A3066),Paramètres!$X$5:$Z$1005)-LOOKUP(ROW(A3066),Paramètres!$W$5:$Z$1005)*Paramètres!$P$6,0)&amp;OFFSET(Paramètres!$I$5,LOOKUP(ROW(A3066),Paramètres!$Y$5:$Z$1005)-LOOKUP(ROW(A3066),Paramètres!$X$5:$Z$1005)*Paramètres!$P$7,0)&amp;OFFSET(Paramètres!L3070,-LOOKUP(ROW(A3066),Paramètres!$Y$5:$Z$1005)*Paramètres!$P$8,0),""))</f>
        <v/>
      </c>
      <c r="B3066" t="str">
        <f ca="1">IF(B3065="","",IFERROR(OFFSET(Paramètres!$D$5,LOOKUP(ROW(B3066),Paramètres!$W$5:$Z$1005)-LOOKUP(ROW(B3066),Paramètres!$V$5:$Z$1005)*Paramètres!$P$5,0)&amp;"/"&amp;OFFSET(Paramètres!$G$5,LOOKUP(ROW(B3066),Paramètres!$X$5:$Z$1005)-LOOKUP(ROW(B3066),Paramètres!$W$5:$Z$1005)*Paramètres!$P$6,0)&amp;"/"&amp;OFFSET(Paramètres!$J$5,LOOKUP(ROW(B3066),Paramètres!$Y$5:$Z$1005)-LOOKUP(ROW(B3066),Paramètres!$X$5:$Z$1005)*Paramètres!$P$7,0)&amp;"/"&amp;OFFSET(Paramètres!M3070,-LOOKUP(ROW(B3066),Paramètres!$Y$5:$Z$1005)*Paramètres!$P$8,0),""))</f>
        <v/>
      </c>
    </row>
    <row r="3067" spans="1:2" x14ac:dyDescent="0.25">
      <c r="A3067" t="str">
        <f ca="1">IF(A3066="","",IFERROR(OFFSET(Paramètres!$C$5,LOOKUP(ROW(A3067),Paramètres!$W$5:$Z$1005)-LOOKUP(ROW(A3067),Paramètres!$V$5:$Z$1005)*Paramètres!$P$5,0)&amp;OFFSET(Paramètres!$F$5,LOOKUP(ROW(A3067),Paramètres!$X$5:$Z$1005)-LOOKUP(ROW(A3067),Paramètres!$W$5:$Z$1005)*Paramètres!$P$6,0)&amp;OFFSET(Paramètres!$I$5,LOOKUP(ROW(A3067),Paramètres!$Y$5:$Z$1005)-LOOKUP(ROW(A3067),Paramètres!$X$5:$Z$1005)*Paramètres!$P$7,0)&amp;OFFSET(Paramètres!L3071,-LOOKUP(ROW(A3067),Paramètres!$Y$5:$Z$1005)*Paramètres!$P$8,0),""))</f>
        <v/>
      </c>
      <c r="B3067" t="str">
        <f ca="1">IF(B3066="","",IFERROR(OFFSET(Paramètres!$D$5,LOOKUP(ROW(B3067),Paramètres!$W$5:$Z$1005)-LOOKUP(ROW(B3067),Paramètres!$V$5:$Z$1005)*Paramètres!$P$5,0)&amp;"/"&amp;OFFSET(Paramètres!$G$5,LOOKUP(ROW(B3067),Paramètres!$X$5:$Z$1005)-LOOKUP(ROW(B3067),Paramètres!$W$5:$Z$1005)*Paramètres!$P$6,0)&amp;"/"&amp;OFFSET(Paramètres!$J$5,LOOKUP(ROW(B3067),Paramètres!$Y$5:$Z$1005)-LOOKUP(ROW(B3067),Paramètres!$X$5:$Z$1005)*Paramètres!$P$7,0)&amp;"/"&amp;OFFSET(Paramètres!M3071,-LOOKUP(ROW(B3067),Paramètres!$Y$5:$Z$1005)*Paramètres!$P$8,0),""))</f>
        <v/>
      </c>
    </row>
    <row r="3068" spans="1:2" x14ac:dyDescent="0.25">
      <c r="A3068" t="str">
        <f ca="1">IF(A3067="","",IFERROR(OFFSET(Paramètres!$C$5,LOOKUP(ROW(A3068),Paramètres!$W$5:$Z$1005)-LOOKUP(ROW(A3068),Paramètres!$V$5:$Z$1005)*Paramètres!$P$5,0)&amp;OFFSET(Paramètres!$F$5,LOOKUP(ROW(A3068),Paramètres!$X$5:$Z$1005)-LOOKUP(ROW(A3068),Paramètres!$W$5:$Z$1005)*Paramètres!$P$6,0)&amp;OFFSET(Paramètres!$I$5,LOOKUP(ROW(A3068),Paramètres!$Y$5:$Z$1005)-LOOKUP(ROW(A3068),Paramètres!$X$5:$Z$1005)*Paramètres!$P$7,0)&amp;OFFSET(Paramètres!L3072,-LOOKUP(ROW(A3068),Paramètres!$Y$5:$Z$1005)*Paramètres!$P$8,0),""))</f>
        <v/>
      </c>
      <c r="B3068" t="str">
        <f ca="1">IF(B3067="","",IFERROR(OFFSET(Paramètres!$D$5,LOOKUP(ROW(B3068),Paramètres!$W$5:$Z$1005)-LOOKUP(ROW(B3068),Paramètres!$V$5:$Z$1005)*Paramètres!$P$5,0)&amp;"/"&amp;OFFSET(Paramètres!$G$5,LOOKUP(ROW(B3068),Paramètres!$X$5:$Z$1005)-LOOKUP(ROW(B3068),Paramètres!$W$5:$Z$1005)*Paramètres!$P$6,0)&amp;"/"&amp;OFFSET(Paramètres!$J$5,LOOKUP(ROW(B3068),Paramètres!$Y$5:$Z$1005)-LOOKUP(ROW(B3068),Paramètres!$X$5:$Z$1005)*Paramètres!$P$7,0)&amp;"/"&amp;OFFSET(Paramètres!M3072,-LOOKUP(ROW(B3068),Paramètres!$Y$5:$Z$1005)*Paramètres!$P$8,0),""))</f>
        <v/>
      </c>
    </row>
    <row r="3069" spans="1:2" x14ac:dyDescent="0.25">
      <c r="A3069" t="str">
        <f ca="1">IF(A3068="","",IFERROR(OFFSET(Paramètres!$C$5,LOOKUP(ROW(A3069),Paramètres!$W$5:$Z$1005)-LOOKUP(ROW(A3069),Paramètres!$V$5:$Z$1005)*Paramètres!$P$5,0)&amp;OFFSET(Paramètres!$F$5,LOOKUP(ROW(A3069),Paramètres!$X$5:$Z$1005)-LOOKUP(ROW(A3069),Paramètres!$W$5:$Z$1005)*Paramètres!$P$6,0)&amp;OFFSET(Paramètres!$I$5,LOOKUP(ROW(A3069),Paramètres!$Y$5:$Z$1005)-LOOKUP(ROW(A3069),Paramètres!$X$5:$Z$1005)*Paramètres!$P$7,0)&amp;OFFSET(Paramètres!L3073,-LOOKUP(ROW(A3069),Paramètres!$Y$5:$Z$1005)*Paramètres!$P$8,0),""))</f>
        <v/>
      </c>
      <c r="B3069" t="str">
        <f ca="1">IF(B3068="","",IFERROR(OFFSET(Paramètres!$D$5,LOOKUP(ROW(B3069),Paramètres!$W$5:$Z$1005)-LOOKUP(ROW(B3069),Paramètres!$V$5:$Z$1005)*Paramètres!$P$5,0)&amp;"/"&amp;OFFSET(Paramètres!$G$5,LOOKUP(ROW(B3069),Paramètres!$X$5:$Z$1005)-LOOKUP(ROW(B3069),Paramètres!$W$5:$Z$1005)*Paramètres!$P$6,0)&amp;"/"&amp;OFFSET(Paramètres!$J$5,LOOKUP(ROW(B3069),Paramètres!$Y$5:$Z$1005)-LOOKUP(ROW(B3069),Paramètres!$X$5:$Z$1005)*Paramètres!$P$7,0)&amp;"/"&amp;OFFSET(Paramètres!M3073,-LOOKUP(ROW(B3069),Paramètres!$Y$5:$Z$1005)*Paramètres!$P$8,0),""))</f>
        <v/>
      </c>
    </row>
    <row r="3070" spans="1:2" x14ac:dyDescent="0.25">
      <c r="A3070" t="str">
        <f ca="1">IF(A3069="","",IFERROR(OFFSET(Paramètres!$C$5,LOOKUP(ROW(A3070),Paramètres!$W$5:$Z$1005)-LOOKUP(ROW(A3070),Paramètres!$V$5:$Z$1005)*Paramètres!$P$5,0)&amp;OFFSET(Paramètres!$F$5,LOOKUP(ROW(A3070),Paramètres!$X$5:$Z$1005)-LOOKUP(ROW(A3070),Paramètres!$W$5:$Z$1005)*Paramètres!$P$6,0)&amp;OFFSET(Paramètres!$I$5,LOOKUP(ROW(A3070),Paramètres!$Y$5:$Z$1005)-LOOKUP(ROW(A3070),Paramètres!$X$5:$Z$1005)*Paramètres!$P$7,0)&amp;OFFSET(Paramètres!L3074,-LOOKUP(ROW(A3070),Paramètres!$Y$5:$Z$1005)*Paramètres!$P$8,0),""))</f>
        <v/>
      </c>
      <c r="B3070" t="str">
        <f ca="1">IF(B3069="","",IFERROR(OFFSET(Paramètres!$D$5,LOOKUP(ROW(B3070),Paramètres!$W$5:$Z$1005)-LOOKUP(ROW(B3070),Paramètres!$V$5:$Z$1005)*Paramètres!$P$5,0)&amp;"/"&amp;OFFSET(Paramètres!$G$5,LOOKUP(ROW(B3070),Paramètres!$X$5:$Z$1005)-LOOKUP(ROW(B3070),Paramètres!$W$5:$Z$1005)*Paramètres!$P$6,0)&amp;"/"&amp;OFFSET(Paramètres!$J$5,LOOKUP(ROW(B3070),Paramètres!$Y$5:$Z$1005)-LOOKUP(ROW(B3070),Paramètres!$X$5:$Z$1005)*Paramètres!$P$7,0)&amp;"/"&amp;OFFSET(Paramètres!M3074,-LOOKUP(ROW(B3070),Paramètres!$Y$5:$Z$1005)*Paramètres!$P$8,0),""))</f>
        <v/>
      </c>
    </row>
    <row r="3071" spans="1:2" x14ac:dyDescent="0.25">
      <c r="A3071" t="str">
        <f ca="1">IF(A3070="","",IFERROR(OFFSET(Paramètres!$C$5,LOOKUP(ROW(A3071),Paramètres!$W$5:$Z$1005)-LOOKUP(ROW(A3071),Paramètres!$V$5:$Z$1005)*Paramètres!$P$5,0)&amp;OFFSET(Paramètres!$F$5,LOOKUP(ROW(A3071),Paramètres!$X$5:$Z$1005)-LOOKUP(ROW(A3071),Paramètres!$W$5:$Z$1005)*Paramètres!$P$6,0)&amp;OFFSET(Paramètres!$I$5,LOOKUP(ROW(A3071),Paramètres!$Y$5:$Z$1005)-LOOKUP(ROW(A3071),Paramètres!$X$5:$Z$1005)*Paramètres!$P$7,0)&amp;OFFSET(Paramètres!L3075,-LOOKUP(ROW(A3071),Paramètres!$Y$5:$Z$1005)*Paramètres!$P$8,0),""))</f>
        <v/>
      </c>
      <c r="B3071" t="str">
        <f ca="1">IF(B3070="","",IFERROR(OFFSET(Paramètres!$D$5,LOOKUP(ROW(B3071),Paramètres!$W$5:$Z$1005)-LOOKUP(ROW(B3071),Paramètres!$V$5:$Z$1005)*Paramètres!$P$5,0)&amp;"/"&amp;OFFSET(Paramètres!$G$5,LOOKUP(ROW(B3071),Paramètres!$X$5:$Z$1005)-LOOKUP(ROW(B3071),Paramètres!$W$5:$Z$1005)*Paramètres!$P$6,0)&amp;"/"&amp;OFFSET(Paramètres!$J$5,LOOKUP(ROW(B3071),Paramètres!$Y$5:$Z$1005)-LOOKUP(ROW(B3071),Paramètres!$X$5:$Z$1005)*Paramètres!$P$7,0)&amp;"/"&amp;OFFSET(Paramètres!M3075,-LOOKUP(ROW(B3071),Paramètres!$Y$5:$Z$1005)*Paramètres!$P$8,0),""))</f>
        <v/>
      </c>
    </row>
    <row r="3072" spans="1:2" x14ac:dyDescent="0.25">
      <c r="A3072" t="str">
        <f ca="1">IF(A3071="","",IFERROR(OFFSET(Paramètres!$C$5,LOOKUP(ROW(A3072),Paramètres!$W$5:$Z$1005)-LOOKUP(ROW(A3072),Paramètres!$V$5:$Z$1005)*Paramètres!$P$5,0)&amp;OFFSET(Paramètres!$F$5,LOOKUP(ROW(A3072),Paramètres!$X$5:$Z$1005)-LOOKUP(ROW(A3072),Paramètres!$W$5:$Z$1005)*Paramètres!$P$6,0)&amp;OFFSET(Paramètres!$I$5,LOOKUP(ROW(A3072),Paramètres!$Y$5:$Z$1005)-LOOKUP(ROW(A3072),Paramètres!$X$5:$Z$1005)*Paramètres!$P$7,0)&amp;OFFSET(Paramètres!L3076,-LOOKUP(ROW(A3072),Paramètres!$Y$5:$Z$1005)*Paramètres!$P$8,0),""))</f>
        <v/>
      </c>
      <c r="B3072" t="str">
        <f ca="1">IF(B3071="","",IFERROR(OFFSET(Paramètres!$D$5,LOOKUP(ROW(B3072),Paramètres!$W$5:$Z$1005)-LOOKUP(ROW(B3072),Paramètres!$V$5:$Z$1005)*Paramètres!$P$5,0)&amp;"/"&amp;OFFSET(Paramètres!$G$5,LOOKUP(ROW(B3072),Paramètres!$X$5:$Z$1005)-LOOKUP(ROW(B3072),Paramètres!$W$5:$Z$1005)*Paramètres!$P$6,0)&amp;"/"&amp;OFFSET(Paramètres!$J$5,LOOKUP(ROW(B3072),Paramètres!$Y$5:$Z$1005)-LOOKUP(ROW(B3072),Paramètres!$X$5:$Z$1005)*Paramètres!$P$7,0)&amp;"/"&amp;OFFSET(Paramètres!M3076,-LOOKUP(ROW(B3072),Paramètres!$Y$5:$Z$1005)*Paramètres!$P$8,0),""))</f>
        <v/>
      </c>
    </row>
    <row r="3073" spans="1:2" x14ac:dyDescent="0.25">
      <c r="A3073" t="str">
        <f ca="1">IF(A3072="","",IFERROR(OFFSET(Paramètres!$C$5,LOOKUP(ROW(A3073),Paramètres!$W$5:$Z$1005)-LOOKUP(ROW(A3073),Paramètres!$V$5:$Z$1005)*Paramètres!$P$5,0)&amp;OFFSET(Paramètres!$F$5,LOOKUP(ROW(A3073),Paramètres!$X$5:$Z$1005)-LOOKUP(ROW(A3073),Paramètres!$W$5:$Z$1005)*Paramètres!$P$6,0)&amp;OFFSET(Paramètres!$I$5,LOOKUP(ROW(A3073),Paramètres!$Y$5:$Z$1005)-LOOKUP(ROW(A3073),Paramètres!$X$5:$Z$1005)*Paramètres!$P$7,0)&amp;OFFSET(Paramètres!L3077,-LOOKUP(ROW(A3073),Paramètres!$Y$5:$Z$1005)*Paramètres!$P$8,0),""))</f>
        <v/>
      </c>
      <c r="B3073" t="str">
        <f ca="1">IF(B3072="","",IFERROR(OFFSET(Paramètres!$D$5,LOOKUP(ROW(B3073),Paramètres!$W$5:$Z$1005)-LOOKUP(ROW(B3073),Paramètres!$V$5:$Z$1005)*Paramètres!$P$5,0)&amp;"/"&amp;OFFSET(Paramètres!$G$5,LOOKUP(ROW(B3073),Paramètres!$X$5:$Z$1005)-LOOKUP(ROW(B3073),Paramètres!$W$5:$Z$1005)*Paramètres!$P$6,0)&amp;"/"&amp;OFFSET(Paramètres!$J$5,LOOKUP(ROW(B3073),Paramètres!$Y$5:$Z$1005)-LOOKUP(ROW(B3073),Paramètres!$X$5:$Z$1005)*Paramètres!$P$7,0)&amp;"/"&amp;OFFSET(Paramètres!M3077,-LOOKUP(ROW(B3073),Paramètres!$Y$5:$Z$1005)*Paramètres!$P$8,0),""))</f>
        <v/>
      </c>
    </row>
    <row r="3074" spans="1:2" x14ac:dyDescent="0.25">
      <c r="A3074" t="str">
        <f ca="1">IF(A3073="","",IFERROR(OFFSET(Paramètres!$C$5,LOOKUP(ROW(A3074),Paramètres!$W$5:$Z$1005)-LOOKUP(ROW(A3074),Paramètres!$V$5:$Z$1005)*Paramètres!$P$5,0)&amp;OFFSET(Paramètres!$F$5,LOOKUP(ROW(A3074),Paramètres!$X$5:$Z$1005)-LOOKUP(ROW(A3074),Paramètres!$W$5:$Z$1005)*Paramètres!$P$6,0)&amp;OFFSET(Paramètres!$I$5,LOOKUP(ROW(A3074),Paramètres!$Y$5:$Z$1005)-LOOKUP(ROW(A3074),Paramètres!$X$5:$Z$1005)*Paramètres!$P$7,0)&amp;OFFSET(Paramètres!L3078,-LOOKUP(ROW(A3074),Paramètres!$Y$5:$Z$1005)*Paramètres!$P$8,0),""))</f>
        <v/>
      </c>
      <c r="B3074" t="str">
        <f ca="1">IF(B3073="","",IFERROR(OFFSET(Paramètres!$D$5,LOOKUP(ROW(B3074),Paramètres!$W$5:$Z$1005)-LOOKUP(ROW(B3074),Paramètres!$V$5:$Z$1005)*Paramètres!$P$5,0)&amp;"/"&amp;OFFSET(Paramètres!$G$5,LOOKUP(ROW(B3074),Paramètres!$X$5:$Z$1005)-LOOKUP(ROW(B3074),Paramètres!$W$5:$Z$1005)*Paramètres!$P$6,0)&amp;"/"&amp;OFFSET(Paramètres!$J$5,LOOKUP(ROW(B3074),Paramètres!$Y$5:$Z$1005)-LOOKUP(ROW(B3074),Paramètres!$X$5:$Z$1005)*Paramètres!$P$7,0)&amp;"/"&amp;OFFSET(Paramètres!M3078,-LOOKUP(ROW(B3074),Paramètres!$Y$5:$Z$1005)*Paramètres!$P$8,0),""))</f>
        <v/>
      </c>
    </row>
    <row r="3075" spans="1:2" x14ac:dyDescent="0.25">
      <c r="A3075" t="str">
        <f ca="1">IF(A3074="","",IFERROR(OFFSET(Paramètres!$C$5,LOOKUP(ROW(A3075),Paramètres!$W$5:$Z$1005)-LOOKUP(ROW(A3075),Paramètres!$V$5:$Z$1005)*Paramètres!$P$5,0)&amp;OFFSET(Paramètres!$F$5,LOOKUP(ROW(A3075),Paramètres!$X$5:$Z$1005)-LOOKUP(ROW(A3075),Paramètres!$W$5:$Z$1005)*Paramètres!$P$6,0)&amp;OFFSET(Paramètres!$I$5,LOOKUP(ROW(A3075),Paramètres!$Y$5:$Z$1005)-LOOKUP(ROW(A3075),Paramètres!$X$5:$Z$1005)*Paramètres!$P$7,0)&amp;OFFSET(Paramètres!L3079,-LOOKUP(ROW(A3075),Paramètres!$Y$5:$Z$1005)*Paramètres!$P$8,0),""))</f>
        <v/>
      </c>
      <c r="B3075" t="str">
        <f ca="1">IF(B3074="","",IFERROR(OFFSET(Paramètres!$D$5,LOOKUP(ROW(B3075),Paramètres!$W$5:$Z$1005)-LOOKUP(ROW(B3075),Paramètres!$V$5:$Z$1005)*Paramètres!$P$5,0)&amp;"/"&amp;OFFSET(Paramètres!$G$5,LOOKUP(ROW(B3075),Paramètres!$X$5:$Z$1005)-LOOKUP(ROW(B3075),Paramètres!$W$5:$Z$1005)*Paramètres!$P$6,0)&amp;"/"&amp;OFFSET(Paramètres!$J$5,LOOKUP(ROW(B3075),Paramètres!$Y$5:$Z$1005)-LOOKUP(ROW(B3075),Paramètres!$X$5:$Z$1005)*Paramètres!$P$7,0)&amp;"/"&amp;OFFSET(Paramètres!M3079,-LOOKUP(ROW(B3075),Paramètres!$Y$5:$Z$1005)*Paramètres!$P$8,0),""))</f>
        <v/>
      </c>
    </row>
    <row r="3076" spans="1:2" x14ac:dyDescent="0.25">
      <c r="A3076" t="str">
        <f ca="1">IF(A3075="","",IFERROR(OFFSET(Paramètres!$C$5,LOOKUP(ROW(A3076),Paramètres!$W$5:$Z$1005)-LOOKUP(ROW(A3076),Paramètres!$V$5:$Z$1005)*Paramètres!$P$5,0)&amp;OFFSET(Paramètres!$F$5,LOOKUP(ROW(A3076),Paramètres!$X$5:$Z$1005)-LOOKUP(ROW(A3076),Paramètres!$W$5:$Z$1005)*Paramètres!$P$6,0)&amp;OFFSET(Paramètres!$I$5,LOOKUP(ROW(A3076),Paramètres!$Y$5:$Z$1005)-LOOKUP(ROW(A3076),Paramètres!$X$5:$Z$1005)*Paramètres!$P$7,0)&amp;OFFSET(Paramètres!L3080,-LOOKUP(ROW(A3076),Paramètres!$Y$5:$Z$1005)*Paramètres!$P$8,0),""))</f>
        <v/>
      </c>
      <c r="B3076" t="str">
        <f ca="1">IF(B3075="","",IFERROR(OFFSET(Paramètres!$D$5,LOOKUP(ROW(B3076),Paramètres!$W$5:$Z$1005)-LOOKUP(ROW(B3076),Paramètres!$V$5:$Z$1005)*Paramètres!$P$5,0)&amp;"/"&amp;OFFSET(Paramètres!$G$5,LOOKUP(ROW(B3076),Paramètres!$X$5:$Z$1005)-LOOKUP(ROW(B3076),Paramètres!$W$5:$Z$1005)*Paramètres!$P$6,0)&amp;"/"&amp;OFFSET(Paramètres!$J$5,LOOKUP(ROW(B3076),Paramètres!$Y$5:$Z$1005)-LOOKUP(ROW(B3076),Paramètres!$X$5:$Z$1005)*Paramètres!$P$7,0)&amp;"/"&amp;OFFSET(Paramètres!M3080,-LOOKUP(ROW(B3076),Paramètres!$Y$5:$Z$1005)*Paramètres!$P$8,0),""))</f>
        <v/>
      </c>
    </row>
    <row r="3077" spans="1:2" x14ac:dyDescent="0.25">
      <c r="A3077" t="str">
        <f ca="1">IF(A3076="","",IFERROR(OFFSET(Paramètres!$C$5,LOOKUP(ROW(A3077),Paramètres!$W$5:$Z$1005)-LOOKUP(ROW(A3077),Paramètres!$V$5:$Z$1005)*Paramètres!$P$5,0)&amp;OFFSET(Paramètres!$F$5,LOOKUP(ROW(A3077),Paramètres!$X$5:$Z$1005)-LOOKUP(ROW(A3077),Paramètres!$W$5:$Z$1005)*Paramètres!$P$6,0)&amp;OFFSET(Paramètres!$I$5,LOOKUP(ROW(A3077),Paramètres!$Y$5:$Z$1005)-LOOKUP(ROW(A3077),Paramètres!$X$5:$Z$1005)*Paramètres!$P$7,0)&amp;OFFSET(Paramètres!L3081,-LOOKUP(ROW(A3077),Paramètres!$Y$5:$Z$1005)*Paramètres!$P$8,0),""))</f>
        <v/>
      </c>
      <c r="B3077" t="str">
        <f ca="1">IF(B3076="","",IFERROR(OFFSET(Paramètres!$D$5,LOOKUP(ROW(B3077),Paramètres!$W$5:$Z$1005)-LOOKUP(ROW(B3077),Paramètres!$V$5:$Z$1005)*Paramètres!$P$5,0)&amp;"/"&amp;OFFSET(Paramètres!$G$5,LOOKUP(ROW(B3077),Paramètres!$X$5:$Z$1005)-LOOKUP(ROW(B3077),Paramètres!$W$5:$Z$1005)*Paramètres!$P$6,0)&amp;"/"&amp;OFFSET(Paramètres!$J$5,LOOKUP(ROW(B3077),Paramètres!$Y$5:$Z$1005)-LOOKUP(ROW(B3077),Paramètres!$X$5:$Z$1005)*Paramètres!$P$7,0)&amp;"/"&amp;OFFSET(Paramètres!M3081,-LOOKUP(ROW(B3077),Paramètres!$Y$5:$Z$1005)*Paramètres!$P$8,0),""))</f>
        <v/>
      </c>
    </row>
    <row r="3078" spans="1:2" x14ac:dyDescent="0.25">
      <c r="A3078" t="str">
        <f ca="1">IF(A3077="","",IFERROR(OFFSET(Paramètres!$C$5,LOOKUP(ROW(A3078),Paramètres!$W$5:$Z$1005)-LOOKUP(ROW(A3078),Paramètres!$V$5:$Z$1005)*Paramètres!$P$5,0)&amp;OFFSET(Paramètres!$F$5,LOOKUP(ROW(A3078),Paramètres!$X$5:$Z$1005)-LOOKUP(ROW(A3078),Paramètres!$W$5:$Z$1005)*Paramètres!$P$6,0)&amp;OFFSET(Paramètres!$I$5,LOOKUP(ROW(A3078),Paramètres!$Y$5:$Z$1005)-LOOKUP(ROW(A3078),Paramètres!$X$5:$Z$1005)*Paramètres!$P$7,0)&amp;OFFSET(Paramètres!L3082,-LOOKUP(ROW(A3078),Paramètres!$Y$5:$Z$1005)*Paramètres!$P$8,0),""))</f>
        <v/>
      </c>
      <c r="B3078" t="str">
        <f ca="1">IF(B3077="","",IFERROR(OFFSET(Paramètres!$D$5,LOOKUP(ROW(B3078),Paramètres!$W$5:$Z$1005)-LOOKUP(ROW(B3078),Paramètres!$V$5:$Z$1005)*Paramètres!$P$5,0)&amp;"/"&amp;OFFSET(Paramètres!$G$5,LOOKUP(ROW(B3078),Paramètres!$X$5:$Z$1005)-LOOKUP(ROW(B3078),Paramètres!$W$5:$Z$1005)*Paramètres!$P$6,0)&amp;"/"&amp;OFFSET(Paramètres!$J$5,LOOKUP(ROW(B3078),Paramètres!$Y$5:$Z$1005)-LOOKUP(ROW(B3078),Paramètres!$X$5:$Z$1005)*Paramètres!$P$7,0)&amp;"/"&amp;OFFSET(Paramètres!M3082,-LOOKUP(ROW(B3078),Paramètres!$Y$5:$Z$1005)*Paramètres!$P$8,0),""))</f>
        <v/>
      </c>
    </row>
    <row r="3079" spans="1:2" x14ac:dyDescent="0.25">
      <c r="A3079" t="str">
        <f ca="1">IF(A3078="","",IFERROR(OFFSET(Paramètres!$C$5,LOOKUP(ROW(A3079),Paramètres!$W$5:$Z$1005)-LOOKUP(ROW(A3079),Paramètres!$V$5:$Z$1005)*Paramètres!$P$5,0)&amp;OFFSET(Paramètres!$F$5,LOOKUP(ROW(A3079),Paramètres!$X$5:$Z$1005)-LOOKUP(ROW(A3079),Paramètres!$W$5:$Z$1005)*Paramètres!$P$6,0)&amp;OFFSET(Paramètres!$I$5,LOOKUP(ROW(A3079),Paramètres!$Y$5:$Z$1005)-LOOKUP(ROW(A3079),Paramètres!$X$5:$Z$1005)*Paramètres!$P$7,0)&amp;OFFSET(Paramètres!L3083,-LOOKUP(ROW(A3079),Paramètres!$Y$5:$Z$1005)*Paramètres!$P$8,0),""))</f>
        <v/>
      </c>
      <c r="B3079" t="str">
        <f ca="1">IF(B3078="","",IFERROR(OFFSET(Paramètres!$D$5,LOOKUP(ROW(B3079),Paramètres!$W$5:$Z$1005)-LOOKUP(ROW(B3079),Paramètres!$V$5:$Z$1005)*Paramètres!$P$5,0)&amp;"/"&amp;OFFSET(Paramètres!$G$5,LOOKUP(ROW(B3079),Paramètres!$X$5:$Z$1005)-LOOKUP(ROW(B3079),Paramètres!$W$5:$Z$1005)*Paramètres!$P$6,0)&amp;"/"&amp;OFFSET(Paramètres!$J$5,LOOKUP(ROW(B3079),Paramètres!$Y$5:$Z$1005)-LOOKUP(ROW(B3079),Paramètres!$X$5:$Z$1005)*Paramètres!$P$7,0)&amp;"/"&amp;OFFSET(Paramètres!M3083,-LOOKUP(ROW(B3079),Paramètres!$Y$5:$Z$1005)*Paramètres!$P$8,0),""))</f>
        <v/>
      </c>
    </row>
    <row r="3080" spans="1:2" x14ac:dyDescent="0.25">
      <c r="A3080" t="str">
        <f ca="1">IF(A3079="","",IFERROR(OFFSET(Paramètres!$C$5,LOOKUP(ROW(A3080),Paramètres!$W$5:$Z$1005)-LOOKUP(ROW(A3080),Paramètres!$V$5:$Z$1005)*Paramètres!$P$5,0)&amp;OFFSET(Paramètres!$F$5,LOOKUP(ROW(A3080),Paramètres!$X$5:$Z$1005)-LOOKUP(ROW(A3080),Paramètres!$W$5:$Z$1005)*Paramètres!$P$6,0)&amp;OFFSET(Paramètres!$I$5,LOOKUP(ROW(A3080),Paramètres!$Y$5:$Z$1005)-LOOKUP(ROW(A3080),Paramètres!$X$5:$Z$1005)*Paramètres!$P$7,0)&amp;OFFSET(Paramètres!L3084,-LOOKUP(ROW(A3080),Paramètres!$Y$5:$Z$1005)*Paramètres!$P$8,0),""))</f>
        <v/>
      </c>
      <c r="B3080" t="str">
        <f ca="1">IF(B3079="","",IFERROR(OFFSET(Paramètres!$D$5,LOOKUP(ROW(B3080),Paramètres!$W$5:$Z$1005)-LOOKUP(ROW(B3080),Paramètres!$V$5:$Z$1005)*Paramètres!$P$5,0)&amp;"/"&amp;OFFSET(Paramètres!$G$5,LOOKUP(ROW(B3080),Paramètres!$X$5:$Z$1005)-LOOKUP(ROW(B3080),Paramètres!$W$5:$Z$1005)*Paramètres!$P$6,0)&amp;"/"&amp;OFFSET(Paramètres!$J$5,LOOKUP(ROW(B3080),Paramètres!$Y$5:$Z$1005)-LOOKUP(ROW(B3080),Paramètres!$X$5:$Z$1005)*Paramètres!$P$7,0)&amp;"/"&amp;OFFSET(Paramètres!M3084,-LOOKUP(ROW(B3080),Paramètres!$Y$5:$Z$1005)*Paramètres!$P$8,0),""))</f>
        <v/>
      </c>
    </row>
    <row r="3081" spans="1:2" x14ac:dyDescent="0.25">
      <c r="A3081" t="str">
        <f ca="1">IF(A3080="","",IFERROR(OFFSET(Paramètres!$C$5,LOOKUP(ROW(A3081),Paramètres!$W$5:$Z$1005)-LOOKUP(ROW(A3081),Paramètres!$V$5:$Z$1005)*Paramètres!$P$5,0)&amp;OFFSET(Paramètres!$F$5,LOOKUP(ROW(A3081),Paramètres!$X$5:$Z$1005)-LOOKUP(ROW(A3081),Paramètres!$W$5:$Z$1005)*Paramètres!$P$6,0)&amp;OFFSET(Paramètres!$I$5,LOOKUP(ROW(A3081),Paramètres!$Y$5:$Z$1005)-LOOKUP(ROW(A3081),Paramètres!$X$5:$Z$1005)*Paramètres!$P$7,0)&amp;OFFSET(Paramètres!L3085,-LOOKUP(ROW(A3081),Paramètres!$Y$5:$Z$1005)*Paramètres!$P$8,0),""))</f>
        <v/>
      </c>
      <c r="B3081" t="str">
        <f ca="1">IF(B3080="","",IFERROR(OFFSET(Paramètres!$D$5,LOOKUP(ROW(B3081),Paramètres!$W$5:$Z$1005)-LOOKUP(ROW(B3081),Paramètres!$V$5:$Z$1005)*Paramètres!$P$5,0)&amp;"/"&amp;OFFSET(Paramètres!$G$5,LOOKUP(ROW(B3081),Paramètres!$X$5:$Z$1005)-LOOKUP(ROW(B3081),Paramètres!$W$5:$Z$1005)*Paramètres!$P$6,0)&amp;"/"&amp;OFFSET(Paramètres!$J$5,LOOKUP(ROW(B3081),Paramètres!$Y$5:$Z$1005)-LOOKUP(ROW(B3081),Paramètres!$X$5:$Z$1005)*Paramètres!$P$7,0)&amp;"/"&amp;OFFSET(Paramètres!M3085,-LOOKUP(ROW(B3081),Paramètres!$Y$5:$Z$1005)*Paramètres!$P$8,0),""))</f>
        <v/>
      </c>
    </row>
    <row r="3082" spans="1:2" x14ac:dyDescent="0.25">
      <c r="A3082" t="str">
        <f ca="1">IF(A3081="","",IFERROR(OFFSET(Paramètres!$C$5,LOOKUP(ROW(A3082),Paramètres!$W$5:$Z$1005)-LOOKUP(ROW(A3082),Paramètres!$V$5:$Z$1005)*Paramètres!$P$5,0)&amp;OFFSET(Paramètres!$F$5,LOOKUP(ROW(A3082),Paramètres!$X$5:$Z$1005)-LOOKUP(ROW(A3082),Paramètres!$W$5:$Z$1005)*Paramètres!$P$6,0)&amp;OFFSET(Paramètres!$I$5,LOOKUP(ROW(A3082),Paramètres!$Y$5:$Z$1005)-LOOKUP(ROW(A3082),Paramètres!$X$5:$Z$1005)*Paramètres!$P$7,0)&amp;OFFSET(Paramètres!L3086,-LOOKUP(ROW(A3082),Paramètres!$Y$5:$Z$1005)*Paramètres!$P$8,0),""))</f>
        <v/>
      </c>
      <c r="B3082" t="str">
        <f ca="1">IF(B3081="","",IFERROR(OFFSET(Paramètres!$D$5,LOOKUP(ROW(B3082),Paramètres!$W$5:$Z$1005)-LOOKUP(ROW(B3082),Paramètres!$V$5:$Z$1005)*Paramètres!$P$5,0)&amp;"/"&amp;OFFSET(Paramètres!$G$5,LOOKUP(ROW(B3082),Paramètres!$X$5:$Z$1005)-LOOKUP(ROW(B3082),Paramètres!$W$5:$Z$1005)*Paramètres!$P$6,0)&amp;"/"&amp;OFFSET(Paramètres!$J$5,LOOKUP(ROW(B3082),Paramètres!$Y$5:$Z$1005)-LOOKUP(ROW(B3082),Paramètres!$X$5:$Z$1005)*Paramètres!$P$7,0)&amp;"/"&amp;OFFSET(Paramètres!M3086,-LOOKUP(ROW(B3082),Paramètres!$Y$5:$Z$1005)*Paramètres!$P$8,0),""))</f>
        <v/>
      </c>
    </row>
    <row r="3083" spans="1:2" x14ac:dyDescent="0.25">
      <c r="A3083" t="str">
        <f ca="1">IF(A3082="","",IFERROR(OFFSET(Paramètres!$C$5,LOOKUP(ROW(A3083),Paramètres!$W$5:$Z$1005)-LOOKUP(ROW(A3083),Paramètres!$V$5:$Z$1005)*Paramètres!$P$5,0)&amp;OFFSET(Paramètres!$F$5,LOOKUP(ROW(A3083),Paramètres!$X$5:$Z$1005)-LOOKUP(ROW(A3083),Paramètres!$W$5:$Z$1005)*Paramètres!$P$6,0)&amp;OFFSET(Paramètres!$I$5,LOOKUP(ROW(A3083),Paramètres!$Y$5:$Z$1005)-LOOKUP(ROW(A3083),Paramètres!$X$5:$Z$1005)*Paramètres!$P$7,0)&amp;OFFSET(Paramètres!L3087,-LOOKUP(ROW(A3083),Paramètres!$Y$5:$Z$1005)*Paramètres!$P$8,0),""))</f>
        <v/>
      </c>
      <c r="B3083" t="str">
        <f ca="1">IF(B3082="","",IFERROR(OFFSET(Paramètres!$D$5,LOOKUP(ROW(B3083),Paramètres!$W$5:$Z$1005)-LOOKUP(ROW(B3083),Paramètres!$V$5:$Z$1005)*Paramètres!$P$5,0)&amp;"/"&amp;OFFSET(Paramètres!$G$5,LOOKUP(ROW(B3083),Paramètres!$X$5:$Z$1005)-LOOKUP(ROW(B3083),Paramètres!$W$5:$Z$1005)*Paramètres!$P$6,0)&amp;"/"&amp;OFFSET(Paramètres!$J$5,LOOKUP(ROW(B3083),Paramètres!$Y$5:$Z$1005)-LOOKUP(ROW(B3083),Paramètres!$X$5:$Z$1005)*Paramètres!$P$7,0)&amp;"/"&amp;OFFSET(Paramètres!M3087,-LOOKUP(ROW(B3083),Paramètres!$Y$5:$Z$1005)*Paramètres!$P$8,0),""))</f>
        <v/>
      </c>
    </row>
    <row r="3084" spans="1:2" x14ac:dyDescent="0.25">
      <c r="A3084" t="str">
        <f ca="1">IF(A3083="","",IFERROR(OFFSET(Paramètres!$C$5,LOOKUP(ROW(A3084),Paramètres!$W$5:$Z$1005)-LOOKUP(ROW(A3084),Paramètres!$V$5:$Z$1005)*Paramètres!$P$5,0)&amp;OFFSET(Paramètres!$F$5,LOOKUP(ROW(A3084),Paramètres!$X$5:$Z$1005)-LOOKUP(ROW(A3084),Paramètres!$W$5:$Z$1005)*Paramètres!$P$6,0)&amp;OFFSET(Paramètres!$I$5,LOOKUP(ROW(A3084),Paramètres!$Y$5:$Z$1005)-LOOKUP(ROW(A3084),Paramètres!$X$5:$Z$1005)*Paramètres!$P$7,0)&amp;OFFSET(Paramètres!L3088,-LOOKUP(ROW(A3084),Paramètres!$Y$5:$Z$1005)*Paramètres!$P$8,0),""))</f>
        <v/>
      </c>
      <c r="B3084" t="str">
        <f ca="1">IF(B3083="","",IFERROR(OFFSET(Paramètres!$D$5,LOOKUP(ROW(B3084),Paramètres!$W$5:$Z$1005)-LOOKUP(ROW(B3084),Paramètres!$V$5:$Z$1005)*Paramètres!$P$5,0)&amp;"/"&amp;OFFSET(Paramètres!$G$5,LOOKUP(ROW(B3084),Paramètres!$X$5:$Z$1005)-LOOKUP(ROW(B3084),Paramètres!$W$5:$Z$1005)*Paramètres!$P$6,0)&amp;"/"&amp;OFFSET(Paramètres!$J$5,LOOKUP(ROW(B3084),Paramètres!$Y$5:$Z$1005)-LOOKUP(ROW(B3084),Paramètres!$X$5:$Z$1005)*Paramètres!$P$7,0)&amp;"/"&amp;OFFSET(Paramètres!M3088,-LOOKUP(ROW(B3084),Paramètres!$Y$5:$Z$1005)*Paramètres!$P$8,0),""))</f>
        <v/>
      </c>
    </row>
    <row r="3085" spans="1:2" x14ac:dyDescent="0.25">
      <c r="A3085" t="str">
        <f ca="1">IF(A3084="","",IFERROR(OFFSET(Paramètres!$C$5,LOOKUP(ROW(A3085),Paramètres!$W$5:$Z$1005)-LOOKUP(ROW(A3085),Paramètres!$V$5:$Z$1005)*Paramètres!$P$5,0)&amp;OFFSET(Paramètres!$F$5,LOOKUP(ROW(A3085),Paramètres!$X$5:$Z$1005)-LOOKUP(ROW(A3085),Paramètres!$W$5:$Z$1005)*Paramètres!$P$6,0)&amp;OFFSET(Paramètres!$I$5,LOOKUP(ROW(A3085),Paramètres!$Y$5:$Z$1005)-LOOKUP(ROW(A3085),Paramètres!$X$5:$Z$1005)*Paramètres!$P$7,0)&amp;OFFSET(Paramètres!L3089,-LOOKUP(ROW(A3085),Paramètres!$Y$5:$Z$1005)*Paramètres!$P$8,0),""))</f>
        <v/>
      </c>
      <c r="B3085" t="str">
        <f ca="1">IF(B3084="","",IFERROR(OFFSET(Paramètres!$D$5,LOOKUP(ROW(B3085),Paramètres!$W$5:$Z$1005)-LOOKUP(ROW(B3085),Paramètres!$V$5:$Z$1005)*Paramètres!$P$5,0)&amp;"/"&amp;OFFSET(Paramètres!$G$5,LOOKUP(ROW(B3085),Paramètres!$X$5:$Z$1005)-LOOKUP(ROW(B3085),Paramètres!$W$5:$Z$1005)*Paramètres!$P$6,0)&amp;"/"&amp;OFFSET(Paramètres!$J$5,LOOKUP(ROW(B3085),Paramètres!$Y$5:$Z$1005)-LOOKUP(ROW(B3085),Paramètres!$X$5:$Z$1005)*Paramètres!$P$7,0)&amp;"/"&amp;OFFSET(Paramètres!M3089,-LOOKUP(ROW(B3085),Paramètres!$Y$5:$Z$1005)*Paramètres!$P$8,0),""))</f>
        <v/>
      </c>
    </row>
    <row r="3086" spans="1:2" x14ac:dyDescent="0.25">
      <c r="A3086" t="str">
        <f ca="1">IF(A3085="","",IFERROR(OFFSET(Paramètres!$C$5,LOOKUP(ROW(A3086),Paramètres!$W$5:$Z$1005)-LOOKUP(ROW(A3086),Paramètres!$V$5:$Z$1005)*Paramètres!$P$5,0)&amp;OFFSET(Paramètres!$F$5,LOOKUP(ROW(A3086),Paramètres!$X$5:$Z$1005)-LOOKUP(ROW(A3086),Paramètres!$W$5:$Z$1005)*Paramètres!$P$6,0)&amp;OFFSET(Paramètres!$I$5,LOOKUP(ROW(A3086),Paramètres!$Y$5:$Z$1005)-LOOKUP(ROW(A3086),Paramètres!$X$5:$Z$1005)*Paramètres!$P$7,0)&amp;OFFSET(Paramètres!L3090,-LOOKUP(ROW(A3086),Paramètres!$Y$5:$Z$1005)*Paramètres!$P$8,0),""))</f>
        <v/>
      </c>
      <c r="B3086" t="str">
        <f ca="1">IF(B3085="","",IFERROR(OFFSET(Paramètres!$D$5,LOOKUP(ROW(B3086),Paramètres!$W$5:$Z$1005)-LOOKUP(ROW(B3086),Paramètres!$V$5:$Z$1005)*Paramètres!$P$5,0)&amp;"/"&amp;OFFSET(Paramètres!$G$5,LOOKUP(ROW(B3086),Paramètres!$X$5:$Z$1005)-LOOKUP(ROW(B3086),Paramètres!$W$5:$Z$1005)*Paramètres!$P$6,0)&amp;"/"&amp;OFFSET(Paramètres!$J$5,LOOKUP(ROW(B3086),Paramètres!$Y$5:$Z$1005)-LOOKUP(ROW(B3086),Paramètres!$X$5:$Z$1005)*Paramètres!$P$7,0)&amp;"/"&amp;OFFSET(Paramètres!M3090,-LOOKUP(ROW(B3086),Paramètres!$Y$5:$Z$1005)*Paramètres!$P$8,0),""))</f>
        <v/>
      </c>
    </row>
    <row r="3087" spans="1:2" x14ac:dyDescent="0.25">
      <c r="A3087" t="str">
        <f ca="1">IF(A3086="","",IFERROR(OFFSET(Paramètres!$C$5,LOOKUP(ROW(A3087),Paramètres!$W$5:$Z$1005)-LOOKUP(ROW(A3087),Paramètres!$V$5:$Z$1005)*Paramètres!$P$5,0)&amp;OFFSET(Paramètres!$F$5,LOOKUP(ROW(A3087),Paramètres!$X$5:$Z$1005)-LOOKUP(ROW(A3087),Paramètres!$W$5:$Z$1005)*Paramètres!$P$6,0)&amp;OFFSET(Paramètres!$I$5,LOOKUP(ROW(A3087),Paramètres!$Y$5:$Z$1005)-LOOKUP(ROW(A3087),Paramètres!$X$5:$Z$1005)*Paramètres!$P$7,0)&amp;OFFSET(Paramètres!L3091,-LOOKUP(ROW(A3087),Paramètres!$Y$5:$Z$1005)*Paramètres!$P$8,0),""))</f>
        <v/>
      </c>
      <c r="B3087" t="str">
        <f ca="1">IF(B3086="","",IFERROR(OFFSET(Paramètres!$D$5,LOOKUP(ROW(B3087),Paramètres!$W$5:$Z$1005)-LOOKUP(ROW(B3087),Paramètres!$V$5:$Z$1005)*Paramètres!$P$5,0)&amp;"/"&amp;OFFSET(Paramètres!$G$5,LOOKUP(ROW(B3087),Paramètres!$X$5:$Z$1005)-LOOKUP(ROW(B3087),Paramètres!$W$5:$Z$1005)*Paramètres!$P$6,0)&amp;"/"&amp;OFFSET(Paramètres!$J$5,LOOKUP(ROW(B3087),Paramètres!$Y$5:$Z$1005)-LOOKUP(ROW(B3087),Paramètres!$X$5:$Z$1005)*Paramètres!$P$7,0)&amp;"/"&amp;OFFSET(Paramètres!M3091,-LOOKUP(ROW(B3087),Paramètres!$Y$5:$Z$1005)*Paramètres!$P$8,0),""))</f>
        <v/>
      </c>
    </row>
    <row r="3088" spans="1:2" x14ac:dyDescent="0.25">
      <c r="A3088" t="str">
        <f ca="1">IF(A3087="","",IFERROR(OFFSET(Paramètres!$C$5,LOOKUP(ROW(A3088),Paramètres!$W$5:$Z$1005)-LOOKUP(ROW(A3088),Paramètres!$V$5:$Z$1005)*Paramètres!$P$5,0)&amp;OFFSET(Paramètres!$F$5,LOOKUP(ROW(A3088),Paramètres!$X$5:$Z$1005)-LOOKUP(ROW(A3088),Paramètres!$W$5:$Z$1005)*Paramètres!$P$6,0)&amp;OFFSET(Paramètres!$I$5,LOOKUP(ROW(A3088),Paramètres!$Y$5:$Z$1005)-LOOKUP(ROW(A3088),Paramètres!$X$5:$Z$1005)*Paramètres!$P$7,0)&amp;OFFSET(Paramètres!L3092,-LOOKUP(ROW(A3088),Paramètres!$Y$5:$Z$1005)*Paramètres!$P$8,0),""))</f>
        <v/>
      </c>
      <c r="B3088" t="str">
        <f ca="1">IF(B3087="","",IFERROR(OFFSET(Paramètres!$D$5,LOOKUP(ROW(B3088),Paramètres!$W$5:$Z$1005)-LOOKUP(ROW(B3088),Paramètres!$V$5:$Z$1005)*Paramètres!$P$5,0)&amp;"/"&amp;OFFSET(Paramètres!$G$5,LOOKUP(ROW(B3088),Paramètres!$X$5:$Z$1005)-LOOKUP(ROW(B3088),Paramètres!$W$5:$Z$1005)*Paramètres!$P$6,0)&amp;"/"&amp;OFFSET(Paramètres!$J$5,LOOKUP(ROW(B3088),Paramètres!$Y$5:$Z$1005)-LOOKUP(ROW(B3088),Paramètres!$X$5:$Z$1005)*Paramètres!$P$7,0)&amp;"/"&amp;OFFSET(Paramètres!M3092,-LOOKUP(ROW(B3088),Paramètres!$Y$5:$Z$1005)*Paramètres!$P$8,0),""))</f>
        <v/>
      </c>
    </row>
    <row r="3089" spans="1:2" x14ac:dyDescent="0.25">
      <c r="A3089" t="str">
        <f ca="1">IF(A3088="","",IFERROR(OFFSET(Paramètres!$C$5,LOOKUP(ROW(A3089),Paramètres!$W$5:$Z$1005)-LOOKUP(ROW(A3089),Paramètres!$V$5:$Z$1005)*Paramètres!$P$5,0)&amp;OFFSET(Paramètres!$F$5,LOOKUP(ROW(A3089),Paramètres!$X$5:$Z$1005)-LOOKUP(ROW(A3089),Paramètres!$W$5:$Z$1005)*Paramètres!$P$6,0)&amp;OFFSET(Paramètres!$I$5,LOOKUP(ROW(A3089),Paramètres!$Y$5:$Z$1005)-LOOKUP(ROW(A3089),Paramètres!$X$5:$Z$1005)*Paramètres!$P$7,0)&amp;OFFSET(Paramètres!L3093,-LOOKUP(ROW(A3089),Paramètres!$Y$5:$Z$1005)*Paramètres!$P$8,0),""))</f>
        <v/>
      </c>
      <c r="B3089" t="str">
        <f ca="1">IF(B3088="","",IFERROR(OFFSET(Paramètres!$D$5,LOOKUP(ROW(B3089),Paramètres!$W$5:$Z$1005)-LOOKUP(ROW(B3089),Paramètres!$V$5:$Z$1005)*Paramètres!$P$5,0)&amp;"/"&amp;OFFSET(Paramètres!$G$5,LOOKUP(ROW(B3089),Paramètres!$X$5:$Z$1005)-LOOKUP(ROW(B3089),Paramètres!$W$5:$Z$1005)*Paramètres!$P$6,0)&amp;"/"&amp;OFFSET(Paramètres!$J$5,LOOKUP(ROW(B3089),Paramètres!$Y$5:$Z$1005)-LOOKUP(ROW(B3089),Paramètres!$X$5:$Z$1005)*Paramètres!$P$7,0)&amp;"/"&amp;OFFSET(Paramètres!M3093,-LOOKUP(ROW(B3089),Paramètres!$Y$5:$Z$1005)*Paramètres!$P$8,0),""))</f>
        <v/>
      </c>
    </row>
    <row r="3090" spans="1:2" x14ac:dyDescent="0.25">
      <c r="A3090" t="str">
        <f ca="1">IF(A3089="","",IFERROR(OFFSET(Paramètres!$C$5,LOOKUP(ROW(A3090),Paramètres!$W$5:$Z$1005)-LOOKUP(ROW(A3090),Paramètres!$V$5:$Z$1005)*Paramètres!$P$5,0)&amp;OFFSET(Paramètres!$F$5,LOOKUP(ROW(A3090),Paramètres!$X$5:$Z$1005)-LOOKUP(ROW(A3090),Paramètres!$W$5:$Z$1005)*Paramètres!$P$6,0)&amp;OFFSET(Paramètres!$I$5,LOOKUP(ROW(A3090),Paramètres!$Y$5:$Z$1005)-LOOKUP(ROW(A3090),Paramètres!$X$5:$Z$1005)*Paramètres!$P$7,0)&amp;OFFSET(Paramètres!L3094,-LOOKUP(ROW(A3090),Paramètres!$Y$5:$Z$1005)*Paramètres!$P$8,0),""))</f>
        <v/>
      </c>
      <c r="B3090" t="str">
        <f ca="1">IF(B3089="","",IFERROR(OFFSET(Paramètres!$D$5,LOOKUP(ROW(B3090),Paramètres!$W$5:$Z$1005)-LOOKUP(ROW(B3090),Paramètres!$V$5:$Z$1005)*Paramètres!$P$5,0)&amp;"/"&amp;OFFSET(Paramètres!$G$5,LOOKUP(ROW(B3090),Paramètres!$X$5:$Z$1005)-LOOKUP(ROW(B3090),Paramètres!$W$5:$Z$1005)*Paramètres!$P$6,0)&amp;"/"&amp;OFFSET(Paramètres!$J$5,LOOKUP(ROW(B3090),Paramètres!$Y$5:$Z$1005)-LOOKUP(ROW(B3090),Paramètres!$X$5:$Z$1005)*Paramètres!$P$7,0)&amp;"/"&amp;OFFSET(Paramètres!M3094,-LOOKUP(ROW(B3090),Paramètres!$Y$5:$Z$1005)*Paramètres!$P$8,0),""))</f>
        <v/>
      </c>
    </row>
    <row r="3091" spans="1:2" x14ac:dyDescent="0.25">
      <c r="A3091" t="str">
        <f ca="1">IF(A3090="","",IFERROR(OFFSET(Paramètres!$C$5,LOOKUP(ROW(A3091),Paramètres!$W$5:$Z$1005)-LOOKUP(ROW(A3091),Paramètres!$V$5:$Z$1005)*Paramètres!$P$5,0)&amp;OFFSET(Paramètres!$F$5,LOOKUP(ROW(A3091),Paramètres!$X$5:$Z$1005)-LOOKUP(ROW(A3091),Paramètres!$W$5:$Z$1005)*Paramètres!$P$6,0)&amp;OFFSET(Paramètres!$I$5,LOOKUP(ROW(A3091),Paramètres!$Y$5:$Z$1005)-LOOKUP(ROW(A3091),Paramètres!$X$5:$Z$1005)*Paramètres!$P$7,0)&amp;OFFSET(Paramètres!L3095,-LOOKUP(ROW(A3091),Paramètres!$Y$5:$Z$1005)*Paramètres!$P$8,0),""))</f>
        <v/>
      </c>
      <c r="B3091" t="str">
        <f ca="1">IF(B3090="","",IFERROR(OFFSET(Paramètres!$D$5,LOOKUP(ROW(B3091),Paramètres!$W$5:$Z$1005)-LOOKUP(ROW(B3091),Paramètres!$V$5:$Z$1005)*Paramètres!$P$5,0)&amp;"/"&amp;OFFSET(Paramètres!$G$5,LOOKUP(ROW(B3091),Paramètres!$X$5:$Z$1005)-LOOKUP(ROW(B3091),Paramètres!$W$5:$Z$1005)*Paramètres!$P$6,0)&amp;"/"&amp;OFFSET(Paramètres!$J$5,LOOKUP(ROW(B3091),Paramètres!$Y$5:$Z$1005)-LOOKUP(ROW(B3091),Paramètres!$X$5:$Z$1005)*Paramètres!$P$7,0)&amp;"/"&amp;OFFSET(Paramètres!M3095,-LOOKUP(ROW(B3091),Paramètres!$Y$5:$Z$1005)*Paramètres!$P$8,0),""))</f>
        <v/>
      </c>
    </row>
    <row r="3092" spans="1:2" x14ac:dyDescent="0.25">
      <c r="A3092" t="str">
        <f ca="1">IF(A3091="","",IFERROR(OFFSET(Paramètres!$C$5,LOOKUP(ROW(A3092),Paramètres!$W$5:$Z$1005)-LOOKUP(ROW(A3092),Paramètres!$V$5:$Z$1005)*Paramètres!$P$5,0)&amp;OFFSET(Paramètres!$F$5,LOOKUP(ROW(A3092),Paramètres!$X$5:$Z$1005)-LOOKUP(ROW(A3092),Paramètres!$W$5:$Z$1005)*Paramètres!$P$6,0)&amp;OFFSET(Paramètres!$I$5,LOOKUP(ROW(A3092),Paramètres!$Y$5:$Z$1005)-LOOKUP(ROW(A3092),Paramètres!$X$5:$Z$1005)*Paramètres!$P$7,0)&amp;OFFSET(Paramètres!L3096,-LOOKUP(ROW(A3092),Paramètres!$Y$5:$Z$1005)*Paramètres!$P$8,0),""))</f>
        <v/>
      </c>
      <c r="B3092" t="str">
        <f ca="1">IF(B3091="","",IFERROR(OFFSET(Paramètres!$D$5,LOOKUP(ROW(B3092),Paramètres!$W$5:$Z$1005)-LOOKUP(ROW(B3092),Paramètres!$V$5:$Z$1005)*Paramètres!$P$5,0)&amp;"/"&amp;OFFSET(Paramètres!$G$5,LOOKUP(ROW(B3092),Paramètres!$X$5:$Z$1005)-LOOKUP(ROW(B3092),Paramètres!$W$5:$Z$1005)*Paramètres!$P$6,0)&amp;"/"&amp;OFFSET(Paramètres!$J$5,LOOKUP(ROW(B3092),Paramètres!$Y$5:$Z$1005)-LOOKUP(ROW(B3092),Paramètres!$X$5:$Z$1005)*Paramètres!$P$7,0)&amp;"/"&amp;OFFSET(Paramètres!M3096,-LOOKUP(ROW(B3092),Paramètres!$Y$5:$Z$1005)*Paramètres!$P$8,0),""))</f>
        <v/>
      </c>
    </row>
    <row r="3093" spans="1:2" x14ac:dyDescent="0.25">
      <c r="A3093" t="str">
        <f ca="1">IF(A3092="","",IFERROR(OFFSET(Paramètres!$C$5,LOOKUP(ROW(A3093),Paramètres!$W$5:$Z$1005)-LOOKUP(ROW(A3093),Paramètres!$V$5:$Z$1005)*Paramètres!$P$5,0)&amp;OFFSET(Paramètres!$F$5,LOOKUP(ROW(A3093),Paramètres!$X$5:$Z$1005)-LOOKUP(ROW(A3093),Paramètres!$W$5:$Z$1005)*Paramètres!$P$6,0)&amp;OFFSET(Paramètres!$I$5,LOOKUP(ROW(A3093),Paramètres!$Y$5:$Z$1005)-LOOKUP(ROW(A3093),Paramètres!$X$5:$Z$1005)*Paramètres!$P$7,0)&amp;OFFSET(Paramètres!L3097,-LOOKUP(ROW(A3093),Paramètres!$Y$5:$Z$1005)*Paramètres!$P$8,0),""))</f>
        <v/>
      </c>
      <c r="B3093" t="str">
        <f ca="1">IF(B3092="","",IFERROR(OFFSET(Paramètres!$D$5,LOOKUP(ROW(B3093),Paramètres!$W$5:$Z$1005)-LOOKUP(ROW(B3093),Paramètres!$V$5:$Z$1005)*Paramètres!$P$5,0)&amp;"/"&amp;OFFSET(Paramètres!$G$5,LOOKUP(ROW(B3093),Paramètres!$X$5:$Z$1005)-LOOKUP(ROW(B3093),Paramètres!$W$5:$Z$1005)*Paramètres!$P$6,0)&amp;"/"&amp;OFFSET(Paramètres!$J$5,LOOKUP(ROW(B3093),Paramètres!$Y$5:$Z$1005)-LOOKUP(ROW(B3093),Paramètres!$X$5:$Z$1005)*Paramètres!$P$7,0)&amp;"/"&amp;OFFSET(Paramètres!M3097,-LOOKUP(ROW(B3093),Paramètres!$Y$5:$Z$1005)*Paramètres!$P$8,0),""))</f>
        <v/>
      </c>
    </row>
    <row r="3094" spans="1:2" x14ac:dyDescent="0.25">
      <c r="A3094" t="str">
        <f ca="1">IF(A3093="","",IFERROR(OFFSET(Paramètres!$C$5,LOOKUP(ROW(A3094),Paramètres!$W$5:$Z$1005)-LOOKUP(ROW(A3094),Paramètres!$V$5:$Z$1005)*Paramètres!$P$5,0)&amp;OFFSET(Paramètres!$F$5,LOOKUP(ROW(A3094),Paramètres!$X$5:$Z$1005)-LOOKUP(ROW(A3094),Paramètres!$W$5:$Z$1005)*Paramètres!$P$6,0)&amp;OFFSET(Paramètres!$I$5,LOOKUP(ROW(A3094),Paramètres!$Y$5:$Z$1005)-LOOKUP(ROW(A3094),Paramètres!$X$5:$Z$1005)*Paramètres!$P$7,0)&amp;OFFSET(Paramètres!L3098,-LOOKUP(ROW(A3094),Paramètres!$Y$5:$Z$1005)*Paramètres!$P$8,0),""))</f>
        <v/>
      </c>
      <c r="B3094" t="str">
        <f ca="1">IF(B3093="","",IFERROR(OFFSET(Paramètres!$D$5,LOOKUP(ROW(B3094),Paramètres!$W$5:$Z$1005)-LOOKUP(ROW(B3094),Paramètres!$V$5:$Z$1005)*Paramètres!$P$5,0)&amp;"/"&amp;OFFSET(Paramètres!$G$5,LOOKUP(ROW(B3094),Paramètres!$X$5:$Z$1005)-LOOKUP(ROW(B3094),Paramètres!$W$5:$Z$1005)*Paramètres!$P$6,0)&amp;"/"&amp;OFFSET(Paramètres!$J$5,LOOKUP(ROW(B3094),Paramètres!$Y$5:$Z$1005)-LOOKUP(ROW(B3094),Paramètres!$X$5:$Z$1005)*Paramètres!$P$7,0)&amp;"/"&amp;OFFSET(Paramètres!M3098,-LOOKUP(ROW(B3094),Paramètres!$Y$5:$Z$1005)*Paramètres!$P$8,0),""))</f>
        <v/>
      </c>
    </row>
    <row r="3095" spans="1:2" x14ac:dyDescent="0.25">
      <c r="A3095" t="str">
        <f ca="1">IF(A3094="","",IFERROR(OFFSET(Paramètres!$C$5,LOOKUP(ROW(A3095),Paramètres!$W$5:$Z$1005)-LOOKUP(ROW(A3095),Paramètres!$V$5:$Z$1005)*Paramètres!$P$5,0)&amp;OFFSET(Paramètres!$F$5,LOOKUP(ROW(A3095),Paramètres!$X$5:$Z$1005)-LOOKUP(ROW(A3095),Paramètres!$W$5:$Z$1005)*Paramètres!$P$6,0)&amp;OFFSET(Paramètres!$I$5,LOOKUP(ROW(A3095),Paramètres!$Y$5:$Z$1005)-LOOKUP(ROW(A3095),Paramètres!$X$5:$Z$1005)*Paramètres!$P$7,0)&amp;OFFSET(Paramètres!L3099,-LOOKUP(ROW(A3095),Paramètres!$Y$5:$Z$1005)*Paramètres!$P$8,0),""))</f>
        <v/>
      </c>
      <c r="B3095" t="str">
        <f ca="1">IF(B3094="","",IFERROR(OFFSET(Paramètres!$D$5,LOOKUP(ROW(B3095),Paramètres!$W$5:$Z$1005)-LOOKUP(ROW(B3095),Paramètres!$V$5:$Z$1005)*Paramètres!$P$5,0)&amp;"/"&amp;OFFSET(Paramètres!$G$5,LOOKUP(ROW(B3095),Paramètres!$X$5:$Z$1005)-LOOKUP(ROW(B3095),Paramètres!$W$5:$Z$1005)*Paramètres!$P$6,0)&amp;"/"&amp;OFFSET(Paramètres!$J$5,LOOKUP(ROW(B3095),Paramètres!$Y$5:$Z$1005)-LOOKUP(ROW(B3095),Paramètres!$X$5:$Z$1005)*Paramètres!$P$7,0)&amp;"/"&amp;OFFSET(Paramètres!M3099,-LOOKUP(ROW(B3095),Paramètres!$Y$5:$Z$1005)*Paramètres!$P$8,0),""))</f>
        <v/>
      </c>
    </row>
    <row r="3096" spans="1:2" x14ac:dyDescent="0.25">
      <c r="A3096" t="str">
        <f ca="1">IF(A3095="","",IFERROR(OFFSET(Paramètres!$C$5,LOOKUP(ROW(A3096),Paramètres!$W$5:$Z$1005)-LOOKUP(ROW(A3096),Paramètres!$V$5:$Z$1005)*Paramètres!$P$5,0)&amp;OFFSET(Paramètres!$F$5,LOOKUP(ROW(A3096),Paramètres!$X$5:$Z$1005)-LOOKUP(ROW(A3096),Paramètres!$W$5:$Z$1005)*Paramètres!$P$6,0)&amp;OFFSET(Paramètres!$I$5,LOOKUP(ROW(A3096),Paramètres!$Y$5:$Z$1005)-LOOKUP(ROW(A3096),Paramètres!$X$5:$Z$1005)*Paramètres!$P$7,0)&amp;OFFSET(Paramètres!L3100,-LOOKUP(ROW(A3096),Paramètres!$Y$5:$Z$1005)*Paramètres!$P$8,0),""))</f>
        <v/>
      </c>
      <c r="B3096" t="str">
        <f ca="1">IF(B3095="","",IFERROR(OFFSET(Paramètres!$D$5,LOOKUP(ROW(B3096),Paramètres!$W$5:$Z$1005)-LOOKUP(ROW(B3096),Paramètres!$V$5:$Z$1005)*Paramètres!$P$5,0)&amp;"/"&amp;OFFSET(Paramètres!$G$5,LOOKUP(ROW(B3096),Paramètres!$X$5:$Z$1005)-LOOKUP(ROW(B3096),Paramètres!$W$5:$Z$1005)*Paramètres!$P$6,0)&amp;"/"&amp;OFFSET(Paramètres!$J$5,LOOKUP(ROW(B3096),Paramètres!$Y$5:$Z$1005)-LOOKUP(ROW(B3096),Paramètres!$X$5:$Z$1005)*Paramètres!$P$7,0)&amp;"/"&amp;OFFSET(Paramètres!M3100,-LOOKUP(ROW(B3096),Paramètres!$Y$5:$Z$1005)*Paramètres!$P$8,0),""))</f>
        <v/>
      </c>
    </row>
    <row r="3097" spans="1:2" x14ac:dyDescent="0.25">
      <c r="A3097" t="str">
        <f ca="1">IF(A3096="","",IFERROR(OFFSET(Paramètres!$C$5,LOOKUP(ROW(A3097),Paramètres!$W$5:$Z$1005)-LOOKUP(ROW(A3097),Paramètres!$V$5:$Z$1005)*Paramètres!$P$5,0)&amp;OFFSET(Paramètres!$F$5,LOOKUP(ROW(A3097),Paramètres!$X$5:$Z$1005)-LOOKUP(ROW(A3097),Paramètres!$W$5:$Z$1005)*Paramètres!$P$6,0)&amp;OFFSET(Paramètres!$I$5,LOOKUP(ROW(A3097),Paramètres!$Y$5:$Z$1005)-LOOKUP(ROW(A3097),Paramètres!$X$5:$Z$1005)*Paramètres!$P$7,0)&amp;OFFSET(Paramètres!L3101,-LOOKUP(ROW(A3097),Paramètres!$Y$5:$Z$1005)*Paramètres!$P$8,0),""))</f>
        <v/>
      </c>
      <c r="B3097" t="str">
        <f ca="1">IF(B3096="","",IFERROR(OFFSET(Paramètres!$D$5,LOOKUP(ROW(B3097),Paramètres!$W$5:$Z$1005)-LOOKUP(ROW(B3097),Paramètres!$V$5:$Z$1005)*Paramètres!$P$5,0)&amp;"/"&amp;OFFSET(Paramètres!$G$5,LOOKUP(ROW(B3097),Paramètres!$X$5:$Z$1005)-LOOKUP(ROW(B3097),Paramètres!$W$5:$Z$1005)*Paramètres!$P$6,0)&amp;"/"&amp;OFFSET(Paramètres!$J$5,LOOKUP(ROW(B3097),Paramètres!$Y$5:$Z$1005)-LOOKUP(ROW(B3097),Paramètres!$X$5:$Z$1005)*Paramètres!$P$7,0)&amp;"/"&amp;OFFSET(Paramètres!M3101,-LOOKUP(ROW(B3097),Paramètres!$Y$5:$Z$1005)*Paramètres!$P$8,0),""))</f>
        <v/>
      </c>
    </row>
    <row r="3098" spans="1:2" x14ac:dyDescent="0.25">
      <c r="A3098" t="str">
        <f ca="1">IF(A3097="","",IFERROR(OFFSET(Paramètres!$C$5,LOOKUP(ROW(A3098),Paramètres!$W$5:$Z$1005)-LOOKUP(ROW(A3098),Paramètres!$V$5:$Z$1005)*Paramètres!$P$5,0)&amp;OFFSET(Paramètres!$F$5,LOOKUP(ROW(A3098),Paramètres!$X$5:$Z$1005)-LOOKUP(ROW(A3098),Paramètres!$W$5:$Z$1005)*Paramètres!$P$6,0)&amp;OFFSET(Paramètres!$I$5,LOOKUP(ROW(A3098),Paramètres!$Y$5:$Z$1005)-LOOKUP(ROW(A3098),Paramètres!$X$5:$Z$1005)*Paramètres!$P$7,0)&amp;OFFSET(Paramètres!L3102,-LOOKUP(ROW(A3098),Paramètres!$Y$5:$Z$1005)*Paramètres!$P$8,0),""))</f>
        <v/>
      </c>
      <c r="B3098" t="str">
        <f ca="1">IF(B3097="","",IFERROR(OFFSET(Paramètres!$D$5,LOOKUP(ROW(B3098),Paramètres!$W$5:$Z$1005)-LOOKUP(ROW(B3098),Paramètres!$V$5:$Z$1005)*Paramètres!$P$5,0)&amp;"/"&amp;OFFSET(Paramètres!$G$5,LOOKUP(ROW(B3098),Paramètres!$X$5:$Z$1005)-LOOKUP(ROW(B3098),Paramètres!$W$5:$Z$1005)*Paramètres!$P$6,0)&amp;"/"&amp;OFFSET(Paramètres!$J$5,LOOKUP(ROW(B3098),Paramètres!$Y$5:$Z$1005)-LOOKUP(ROW(B3098),Paramètres!$X$5:$Z$1005)*Paramètres!$P$7,0)&amp;"/"&amp;OFFSET(Paramètres!M3102,-LOOKUP(ROW(B3098),Paramètres!$Y$5:$Z$1005)*Paramètres!$P$8,0),""))</f>
        <v/>
      </c>
    </row>
    <row r="3099" spans="1:2" x14ac:dyDescent="0.25">
      <c r="A3099" t="str">
        <f ca="1">IF(A3098="","",IFERROR(OFFSET(Paramètres!$C$5,LOOKUP(ROW(A3099),Paramètres!$W$5:$Z$1005)-LOOKUP(ROW(A3099),Paramètres!$V$5:$Z$1005)*Paramètres!$P$5,0)&amp;OFFSET(Paramètres!$F$5,LOOKUP(ROW(A3099),Paramètres!$X$5:$Z$1005)-LOOKUP(ROW(A3099),Paramètres!$W$5:$Z$1005)*Paramètres!$P$6,0)&amp;OFFSET(Paramètres!$I$5,LOOKUP(ROW(A3099),Paramètres!$Y$5:$Z$1005)-LOOKUP(ROW(A3099),Paramètres!$X$5:$Z$1005)*Paramètres!$P$7,0)&amp;OFFSET(Paramètres!L3103,-LOOKUP(ROW(A3099),Paramètres!$Y$5:$Z$1005)*Paramètres!$P$8,0),""))</f>
        <v/>
      </c>
      <c r="B3099" t="str">
        <f ca="1">IF(B3098="","",IFERROR(OFFSET(Paramètres!$D$5,LOOKUP(ROW(B3099),Paramètres!$W$5:$Z$1005)-LOOKUP(ROW(B3099),Paramètres!$V$5:$Z$1005)*Paramètres!$P$5,0)&amp;"/"&amp;OFFSET(Paramètres!$G$5,LOOKUP(ROW(B3099),Paramètres!$X$5:$Z$1005)-LOOKUP(ROW(B3099),Paramètres!$W$5:$Z$1005)*Paramètres!$P$6,0)&amp;"/"&amp;OFFSET(Paramètres!$J$5,LOOKUP(ROW(B3099),Paramètres!$Y$5:$Z$1005)-LOOKUP(ROW(B3099),Paramètres!$X$5:$Z$1005)*Paramètres!$P$7,0)&amp;"/"&amp;OFFSET(Paramètres!M3103,-LOOKUP(ROW(B3099),Paramètres!$Y$5:$Z$1005)*Paramètres!$P$8,0),""))</f>
        <v/>
      </c>
    </row>
    <row r="3100" spans="1:2" x14ac:dyDescent="0.25">
      <c r="A3100" t="str">
        <f ca="1">IF(A3099="","",IFERROR(OFFSET(Paramètres!$C$5,LOOKUP(ROW(A3100),Paramètres!$W$5:$Z$1005)-LOOKUP(ROW(A3100),Paramètres!$V$5:$Z$1005)*Paramètres!$P$5,0)&amp;OFFSET(Paramètres!$F$5,LOOKUP(ROW(A3100),Paramètres!$X$5:$Z$1005)-LOOKUP(ROW(A3100),Paramètres!$W$5:$Z$1005)*Paramètres!$P$6,0)&amp;OFFSET(Paramètres!$I$5,LOOKUP(ROW(A3100),Paramètres!$Y$5:$Z$1005)-LOOKUP(ROW(A3100),Paramètres!$X$5:$Z$1005)*Paramètres!$P$7,0)&amp;OFFSET(Paramètres!L3104,-LOOKUP(ROW(A3100),Paramètres!$Y$5:$Z$1005)*Paramètres!$P$8,0),""))</f>
        <v/>
      </c>
      <c r="B3100" t="str">
        <f ca="1">IF(B3099="","",IFERROR(OFFSET(Paramètres!$D$5,LOOKUP(ROW(B3100),Paramètres!$W$5:$Z$1005)-LOOKUP(ROW(B3100),Paramètres!$V$5:$Z$1005)*Paramètres!$P$5,0)&amp;"/"&amp;OFFSET(Paramètres!$G$5,LOOKUP(ROW(B3100),Paramètres!$X$5:$Z$1005)-LOOKUP(ROW(B3100),Paramètres!$W$5:$Z$1005)*Paramètres!$P$6,0)&amp;"/"&amp;OFFSET(Paramètres!$J$5,LOOKUP(ROW(B3100),Paramètres!$Y$5:$Z$1005)-LOOKUP(ROW(B3100),Paramètres!$X$5:$Z$1005)*Paramètres!$P$7,0)&amp;"/"&amp;OFFSET(Paramètres!M3104,-LOOKUP(ROW(B3100),Paramètres!$Y$5:$Z$1005)*Paramètres!$P$8,0),""))</f>
        <v/>
      </c>
    </row>
    <row r="3101" spans="1:2" x14ac:dyDescent="0.25">
      <c r="A3101" t="str">
        <f ca="1">IF(A3100="","",IFERROR(OFFSET(Paramètres!$C$5,LOOKUP(ROW(A3101),Paramètres!$W$5:$Z$1005)-LOOKUP(ROW(A3101),Paramètres!$V$5:$Z$1005)*Paramètres!$P$5,0)&amp;OFFSET(Paramètres!$F$5,LOOKUP(ROW(A3101),Paramètres!$X$5:$Z$1005)-LOOKUP(ROW(A3101),Paramètres!$W$5:$Z$1005)*Paramètres!$P$6,0)&amp;OFFSET(Paramètres!$I$5,LOOKUP(ROW(A3101),Paramètres!$Y$5:$Z$1005)-LOOKUP(ROW(A3101),Paramètres!$X$5:$Z$1005)*Paramètres!$P$7,0)&amp;OFFSET(Paramètres!L3105,-LOOKUP(ROW(A3101),Paramètres!$Y$5:$Z$1005)*Paramètres!$P$8,0),""))</f>
        <v/>
      </c>
      <c r="B3101" t="str">
        <f ca="1">IF(B3100="","",IFERROR(OFFSET(Paramètres!$D$5,LOOKUP(ROW(B3101),Paramètres!$W$5:$Z$1005)-LOOKUP(ROW(B3101),Paramètres!$V$5:$Z$1005)*Paramètres!$P$5,0)&amp;"/"&amp;OFFSET(Paramètres!$G$5,LOOKUP(ROW(B3101),Paramètres!$X$5:$Z$1005)-LOOKUP(ROW(B3101),Paramètres!$W$5:$Z$1005)*Paramètres!$P$6,0)&amp;"/"&amp;OFFSET(Paramètres!$J$5,LOOKUP(ROW(B3101),Paramètres!$Y$5:$Z$1005)-LOOKUP(ROW(B3101),Paramètres!$X$5:$Z$1005)*Paramètres!$P$7,0)&amp;"/"&amp;OFFSET(Paramètres!M3105,-LOOKUP(ROW(B3101),Paramètres!$Y$5:$Z$1005)*Paramètres!$P$8,0),""))</f>
        <v/>
      </c>
    </row>
    <row r="3102" spans="1:2" x14ac:dyDescent="0.25">
      <c r="A3102" t="str">
        <f ca="1">IF(A3101="","",IFERROR(OFFSET(Paramètres!$C$5,LOOKUP(ROW(A3102),Paramètres!$W$5:$Z$1005)-LOOKUP(ROW(A3102),Paramètres!$V$5:$Z$1005)*Paramètres!$P$5,0)&amp;OFFSET(Paramètres!$F$5,LOOKUP(ROW(A3102),Paramètres!$X$5:$Z$1005)-LOOKUP(ROW(A3102),Paramètres!$W$5:$Z$1005)*Paramètres!$P$6,0)&amp;OFFSET(Paramètres!$I$5,LOOKUP(ROW(A3102),Paramètres!$Y$5:$Z$1005)-LOOKUP(ROW(A3102),Paramètres!$X$5:$Z$1005)*Paramètres!$P$7,0)&amp;OFFSET(Paramètres!L3106,-LOOKUP(ROW(A3102),Paramètres!$Y$5:$Z$1005)*Paramètres!$P$8,0),""))</f>
        <v/>
      </c>
      <c r="B3102" t="str">
        <f ca="1">IF(B3101="","",IFERROR(OFFSET(Paramètres!$D$5,LOOKUP(ROW(B3102),Paramètres!$W$5:$Z$1005)-LOOKUP(ROW(B3102),Paramètres!$V$5:$Z$1005)*Paramètres!$P$5,0)&amp;"/"&amp;OFFSET(Paramètres!$G$5,LOOKUP(ROW(B3102),Paramètres!$X$5:$Z$1005)-LOOKUP(ROW(B3102),Paramètres!$W$5:$Z$1005)*Paramètres!$P$6,0)&amp;"/"&amp;OFFSET(Paramètres!$J$5,LOOKUP(ROW(B3102),Paramètres!$Y$5:$Z$1005)-LOOKUP(ROW(B3102),Paramètres!$X$5:$Z$1005)*Paramètres!$P$7,0)&amp;"/"&amp;OFFSET(Paramètres!M3106,-LOOKUP(ROW(B3102),Paramètres!$Y$5:$Z$1005)*Paramètres!$P$8,0),""))</f>
        <v/>
      </c>
    </row>
    <row r="3103" spans="1:2" x14ac:dyDescent="0.25">
      <c r="A3103" t="str">
        <f ca="1">IF(A3102="","",IFERROR(OFFSET(Paramètres!$C$5,LOOKUP(ROW(A3103),Paramètres!$W$5:$Z$1005)-LOOKUP(ROW(A3103),Paramètres!$V$5:$Z$1005)*Paramètres!$P$5,0)&amp;OFFSET(Paramètres!$F$5,LOOKUP(ROW(A3103),Paramètres!$X$5:$Z$1005)-LOOKUP(ROW(A3103),Paramètres!$W$5:$Z$1005)*Paramètres!$P$6,0)&amp;OFFSET(Paramètres!$I$5,LOOKUP(ROW(A3103),Paramètres!$Y$5:$Z$1005)-LOOKUP(ROW(A3103),Paramètres!$X$5:$Z$1005)*Paramètres!$P$7,0)&amp;OFFSET(Paramètres!L3107,-LOOKUP(ROW(A3103),Paramètres!$Y$5:$Z$1005)*Paramètres!$P$8,0),""))</f>
        <v/>
      </c>
      <c r="B3103" t="str">
        <f ca="1">IF(B3102="","",IFERROR(OFFSET(Paramètres!$D$5,LOOKUP(ROW(B3103),Paramètres!$W$5:$Z$1005)-LOOKUP(ROW(B3103),Paramètres!$V$5:$Z$1005)*Paramètres!$P$5,0)&amp;"/"&amp;OFFSET(Paramètres!$G$5,LOOKUP(ROW(B3103),Paramètres!$X$5:$Z$1005)-LOOKUP(ROW(B3103),Paramètres!$W$5:$Z$1005)*Paramètres!$P$6,0)&amp;"/"&amp;OFFSET(Paramètres!$J$5,LOOKUP(ROW(B3103),Paramètres!$Y$5:$Z$1005)-LOOKUP(ROW(B3103),Paramètres!$X$5:$Z$1005)*Paramètres!$P$7,0)&amp;"/"&amp;OFFSET(Paramètres!M3107,-LOOKUP(ROW(B3103),Paramètres!$Y$5:$Z$1005)*Paramètres!$P$8,0),""))</f>
        <v/>
      </c>
    </row>
    <row r="3104" spans="1:2" x14ac:dyDescent="0.25">
      <c r="A3104" t="str">
        <f ca="1">IF(A3103="","",IFERROR(OFFSET(Paramètres!$C$5,LOOKUP(ROW(A3104),Paramètres!$W$5:$Z$1005)-LOOKUP(ROW(A3104),Paramètres!$V$5:$Z$1005)*Paramètres!$P$5,0)&amp;OFFSET(Paramètres!$F$5,LOOKUP(ROW(A3104),Paramètres!$X$5:$Z$1005)-LOOKUP(ROW(A3104),Paramètres!$W$5:$Z$1005)*Paramètres!$P$6,0)&amp;OFFSET(Paramètres!$I$5,LOOKUP(ROW(A3104),Paramètres!$Y$5:$Z$1005)-LOOKUP(ROW(A3104),Paramètres!$X$5:$Z$1005)*Paramètres!$P$7,0)&amp;OFFSET(Paramètres!L3108,-LOOKUP(ROW(A3104),Paramètres!$Y$5:$Z$1005)*Paramètres!$P$8,0),""))</f>
        <v/>
      </c>
      <c r="B3104" t="str">
        <f ca="1">IF(B3103="","",IFERROR(OFFSET(Paramètres!$D$5,LOOKUP(ROW(B3104),Paramètres!$W$5:$Z$1005)-LOOKUP(ROW(B3104),Paramètres!$V$5:$Z$1005)*Paramètres!$P$5,0)&amp;"/"&amp;OFFSET(Paramètres!$G$5,LOOKUP(ROW(B3104),Paramètres!$X$5:$Z$1005)-LOOKUP(ROW(B3104),Paramètres!$W$5:$Z$1005)*Paramètres!$P$6,0)&amp;"/"&amp;OFFSET(Paramètres!$J$5,LOOKUP(ROW(B3104),Paramètres!$Y$5:$Z$1005)-LOOKUP(ROW(B3104),Paramètres!$X$5:$Z$1005)*Paramètres!$P$7,0)&amp;"/"&amp;OFFSET(Paramètres!M3108,-LOOKUP(ROW(B3104),Paramètres!$Y$5:$Z$1005)*Paramètres!$P$8,0),""))</f>
        <v/>
      </c>
    </row>
    <row r="3105" spans="1:2" x14ac:dyDescent="0.25">
      <c r="A3105" t="str">
        <f ca="1">IF(A3104="","",IFERROR(OFFSET(Paramètres!$C$5,LOOKUP(ROW(A3105),Paramètres!$W$5:$Z$1005)-LOOKUP(ROW(A3105),Paramètres!$V$5:$Z$1005)*Paramètres!$P$5,0)&amp;OFFSET(Paramètres!$F$5,LOOKUP(ROW(A3105),Paramètres!$X$5:$Z$1005)-LOOKUP(ROW(A3105),Paramètres!$W$5:$Z$1005)*Paramètres!$P$6,0)&amp;OFFSET(Paramètres!$I$5,LOOKUP(ROW(A3105),Paramètres!$Y$5:$Z$1005)-LOOKUP(ROW(A3105),Paramètres!$X$5:$Z$1005)*Paramètres!$P$7,0)&amp;OFFSET(Paramètres!L3109,-LOOKUP(ROW(A3105),Paramètres!$Y$5:$Z$1005)*Paramètres!$P$8,0),""))</f>
        <v/>
      </c>
      <c r="B3105" t="str">
        <f ca="1">IF(B3104="","",IFERROR(OFFSET(Paramètres!$D$5,LOOKUP(ROW(B3105),Paramètres!$W$5:$Z$1005)-LOOKUP(ROW(B3105),Paramètres!$V$5:$Z$1005)*Paramètres!$P$5,0)&amp;"/"&amp;OFFSET(Paramètres!$G$5,LOOKUP(ROW(B3105),Paramètres!$X$5:$Z$1005)-LOOKUP(ROW(B3105),Paramètres!$W$5:$Z$1005)*Paramètres!$P$6,0)&amp;"/"&amp;OFFSET(Paramètres!$J$5,LOOKUP(ROW(B3105),Paramètres!$Y$5:$Z$1005)-LOOKUP(ROW(B3105),Paramètres!$X$5:$Z$1005)*Paramètres!$P$7,0)&amp;"/"&amp;OFFSET(Paramètres!M3109,-LOOKUP(ROW(B3105),Paramètres!$Y$5:$Z$1005)*Paramètres!$P$8,0),""))</f>
        <v/>
      </c>
    </row>
    <row r="3106" spans="1:2" x14ac:dyDescent="0.25">
      <c r="A3106" t="str">
        <f ca="1">IF(A3105="","",IFERROR(OFFSET(Paramètres!$C$5,LOOKUP(ROW(A3106),Paramètres!$W$5:$Z$1005)-LOOKUP(ROW(A3106),Paramètres!$V$5:$Z$1005)*Paramètres!$P$5,0)&amp;OFFSET(Paramètres!$F$5,LOOKUP(ROW(A3106),Paramètres!$X$5:$Z$1005)-LOOKUP(ROW(A3106),Paramètres!$W$5:$Z$1005)*Paramètres!$P$6,0)&amp;OFFSET(Paramètres!$I$5,LOOKUP(ROW(A3106),Paramètres!$Y$5:$Z$1005)-LOOKUP(ROW(A3106),Paramètres!$X$5:$Z$1005)*Paramètres!$P$7,0)&amp;OFFSET(Paramètres!L3110,-LOOKUP(ROW(A3106),Paramètres!$Y$5:$Z$1005)*Paramètres!$P$8,0),""))</f>
        <v/>
      </c>
      <c r="B3106" t="str">
        <f ca="1">IF(B3105="","",IFERROR(OFFSET(Paramètres!$D$5,LOOKUP(ROW(B3106),Paramètres!$W$5:$Z$1005)-LOOKUP(ROW(B3106),Paramètres!$V$5:$Z$1005)*Paramètres!$P$5,0)&amp;"/"&amp;OFFSET(Paramètres!$G$5,LOOKUP(ROW(B3106),Paramètres!$X$5:$Z$1005)-LOOKUP(ROW(B3106),Paramètres!$W$5:$Z$1005)*Paramètres!$P$6,0)&amp;"/"&amp;OFFSET(Paramètres!$J$5,LOOKUP(ROW(B3106),Paramètres!$Y$5:$Z$1005)-LOOKUP(ROW(B3106),Paramètres!$X$5:$Z$1005)*Paramètres!$P$7,0)&amp;"/"&amp;OFFSET(Paramètres!M3110,-LOOKUP(ROW(B3106),Paramètres!$Y$5:$Z$1005)*Paramètres!$P$8,0),""))</f>
        <v/>
      </c>
    </row>
    <row r="3107" spans="1:2" x14ac:dyDescent="0.25">
      <c r="A3107" t="str">
        <f ca="1">IF(A3106="","",IFERROR(OFFSET(Paramètres!$C$5,LOOKUP(ROW(A3107),Paramètres!$W$5:$Z$1005)-LOOKUP(ROW(A3107),Paramètres!$V$5:$Z$1005)*Paramètres!$P$5,0)&amp;OFFSET(Paramètres!$F$5,LOOKUP(ROW(A3107),Paramètres!$X$5:$Z$1005)-LOOKUP(ROW(A3107),Paramètres!$W$5:$Z$1005)*Paramètres!$P$6,0)&amp;OFFSET(Paramètres!$I$5,LOOKUP(ROW(A3107),Paramètres!$Y$5:$Z$1005)-LOOKUP(ROW(A3107),Paramètres!$X$5:$Z$1005)*Paramètres!$P$7,0)&amp;OFFSET(Paramètres!L3111,-LOOKUP(ROW(A3107),Paramètres!$Y$5:$Z$1005)*Paramètres!$P$8,0),""))</f>
        <v/>
      </c>
      <c r="B3107" t="str">
        <f ca="1">IF(B3106="","",IFERROR(OFFSET(Paramètres!$D$5,LOOKUP(ROW(B3107),Paramètres!$W$5:$Z$1005)-LOOKUP(ROW(B3107),Paramètres!$V$5:$Z$1005)*Paramètres!$P$5,0)&amp;"/"&amp;OFFSET(Paramètres!$G$5,LOOKUP(ROW(B3107),Paramètres!$X$5:$Z$1005)-LOOKUP(ROW(B3107),Paramètres!$W$5:$Z$1005)*Paramètres!$P$6,0)&amp;"/"&amp;OFFSET(Paramètres!$J$5,LOOKUP(ROW(B3107),Paramètres!$Y$5:$Z$1005)-LOOKUP(ROW(B3107),Paramètres!$X$5:$Z$1005)*Paramètres!$P$7,0)&amp;"/"&amp;OFFSET(Paramètres!M3111,-LOOKUP(ROW(B3107),Paramètres!$Y$5:$Z$1005)*Paramètres!$P$8,0),""))</f>
        <v/>
      </c>
    </row>
    <row r="3108" spans="1:2" x14ac:dyDescent="0.25">
      <c r="A3108" t="str">
        <f ca="1">IF(A3107="","",IFERROR(OFFSET(Paramètres!$C$5,LOOKUP(ROW(A3108),Paramètres!$W$5:$Z$1005)-LOOKUP(ROW(A3108),Paramètres!$V$5:$Z$1005)*Paramètres!$P$5,0)&amp;OFFSET(Paramètres!$F$5,LOOKUP(ROW(A3108),Paramètres!$X$5:$Z$1005)-LOOKUP(ROW(A3108),Paramètres!$W$5:$Z$1005)*Paramètres!$P$6,0)&amp;OFFSET(Paramètres!$I$5,LOOKUP(ROW(A3108),Paramètres!$Y$5:$Z$1005)-LOOKUP(ROW(A3108),Paramètres!$X$5:$Z$1005)*Paramètres!$P$7,0)&amp;OFFSET(Paramètres!L3112,-LOOKUP(ROW(A3108),Paramètres!$Y$5:$Z$1005)*Paramètres!$P$8,0),""))</f>
        <v/>
      </c>
      <c r="B3108" t="str">
        <f ca="1">IF(B3107="","",IFERROR(OFFSET(Paramètres!$D$5,LOOKUP(ROW(B3108),Paramètres!$W$5:$Z$1005)-LOOKUP(ROW(B3108),Paramètres!$V$5:$Z$1005)*Paramètres!$P$5,0)&amp;"/"&amp;OFFSET(Paramètres!$G$5,LOOKUP(ROW(B3108),Paramètres!$X$5:$Z$1005)-LOOKUP(ROW(B3108),Paramètres!$W$5:$Z$1005)*Paramètres!$P$6,0)&amp;"/"&amp;OFFSET(Paramètres!$J$5,LOOKUP(ROW(B3108),Paramètres!$Y$5:$Z$1005)-LOOKUP(ROW(B3108),Paramètres!$X$5:$Z$1005)*Paramètres!$P$7,0)&amp;"/"&amp;OFFSET(Paramètres!M3112,-LOOKUP(ROW(B3108),Paramètres!$Y$5:$Z$1005)*Paramètres!$P$8,0),""))</f>
        <v/>
      </c>
    </row>
    <row r="3109" spans="1:2" x14ac:dyDescent="0.25">
      <c r="A3109" t="str">
        <f ca="1">IF(A3108="","",IFERROR(OFFSET(Paramètres!$C$5,LOOKUP(ROW(A3109),Paramètres!$W$5:$Z$1005)-LOOKUP(ROW(A3109),Paramètres!$V$5:$Z$1005)*Paramètres!$P$5,0)&amp;OFFSET(Paramètres!$F$5,LOOKUP(ROW(A3109),Paramètres!$X$5:$Z$1005)-LOOKUP(ROW(A3109),Paramètres!$W$5:$Z$1005)*Paramètres!$P$6,0)&amp;OFFSET(Paramètres!$I$5,LOOKUP(ROW(A3109),Paramètres!$Y$5:$Z$1005)-LOOKUP(ROW(A3109),Paramètres!$X$5:$Z$1005)*Paramètres!$P$7,0)&amp;OFFSET(Paramètres!L3113,-LOOKUP(ROW(A3109),Paramètres!$Y$5:$Z$1005)*Paramètres!$P$8,0),""))</f>
        <v/>
      </c>
      <c r="B3109" t="str">
        <f ca="1">IF(B3108="","",IFERROR(OFFSET(Paramètres!$D$5,LOOKUP(ROW(B3109),Paramètres!$W$5:$Z$1005)-LOOKUP(ROW(B3109),Paramètres!$V$5:$Z$1005)*Paramètres!$P$5,0)&amp;"/"&amp;OFFSET(Paramètres!$G$5,LOOKUP(ROW(B3109),Paramètres!$X$5:$Z$1005)-LOOKUP(ROW(B3109),Paramètres!$W$5:$Z$1005)*Paramètres!$P$6,0)&amp;"/"&amp;OFFSET(Paramètres!$J$5,LOOKUP(ROW(B3109),Paramètres!$Y$5:$Z$1005)-LOOKUP(ROW(B3109),Paramètres!$X$5:$Z$1005)*Paramètres!$P$7,0)&amp;"/"&amp;OFFSET(Paramètres!M3113,-LOOKUP(ROW(B3109),Paramètres!$Y$5:$Z$1005)*Paramètres!$P$8,0),""))</f>
        <v/>
      </c>
    </row>
    <row r="3110" spans="1:2" x14ac:dyDescent="0.25">
      <c r="A3110" t="str">
        <f ca="1">IF(A3109="","",IFERROR(OFFSET(Paramètres!$C$5,LOOKUP(ROW(A3110),Paramètres!$W$5:$Z$1005)-LOOKUP(ROW(A3110),Paramètres!$V$5:$Z$1005)*Paramètres!$P$5,0)&amp;OFFSET(Paramètres!$F$5,LOOKUP(ROW(A3110),Paramètres!$X$5:$Z$1005)-LOOKUP(ROW(A3110),Paramètres!$W$5:$Z$1005)*Paramètres!$P$6,0)&amp;OFFSET(Paramètres!$I$5,LOOKUP(ROW(A3110),Paramètres!$Y$5:$Z$1005)-LOOKUP(ROW(A3110),Paramètres!$X$5:$Z$1005)*Paramètres!$P$7,0)&amp;OFFSET(Paramètres!L3114,-LOOKUP(ROW(A3110),Paramètres!$Y$5:$Z$1005)*Paramètres!$P$8,0),""))</f>
        <v/>
      </c>
      <c r="B3110" t="str">
        <f ca="1">IF(B3109="","",IFERROR(OFFSET(Paramètres!$D$5,LOOKUP(ROW(B3110),Paramètres!$W$5:$Z$1005)-LOOKUP(ROW(B3110),Paramètres!$V$5:$Z$1005)*Paramètres!$P$5,0)&amp;"/"&amp;OFFSET(Paramètres!$G$5,LOOKUP(ROW(B3110),Paramètres!$X$5:$Z$1005)-LOOKUP(ROW(B3110),Paramètres!$W$5:$Z$1005)*Paramètres!$P$6,0)&amp;"/"&amp;OFFSET(Paramètres!$J$5,LOOKUP(ROW(B3110),Paramètres!$Y$5:$Z$1005)-LOOKUP(ROW(B3110),Paramètres!$X$5:$Z$1005)*Paramètres!$P$7,0)&amp;"/"&amp;OFFSET(Paramètres!M3114,-LOOKUP(ROW(B3110),Paramètres!$Y$5:$Z$1005)*Paramètres!$P$8,0),""))</f>
        <v/>
      </c>
    </row>
    <row r="3111" spans="1:2" x14ac:dyDescent="0.25">
      <c r="A3111" t="str">
        <f ca="1">IF(A3110="","",IFERROR(OFFSET(Paramètres!$C$5,LOOKUP(ROW(A3111),Paramètres!$W$5:$Z$1005)-LOOKUP(ROW(A3111),Paramètres!$V$5:$Z$1005)*Paramètres!$P$5,0)&amp;OFFSET(Paramètres!$F$5,LOOKUP(ROW(A3111),Paramètres!$X$5:$Z$1005)-LOOKUP(ROW(A3111),Paramètres!$W$5:$Z$1005)*Paramètres!$P$6,0)&amp;OFFSET(Paramètres!$I$5,LOOKUP(ROW(A3111),Paramètres!$Y$5:$Z$1005)-LOOKUP(ROW(A3111),Paramètres!$X$5:$Z$1005)*Paramètres!$P$7,0)&amp;OFFSET(Paramètres!L3115,-LOOKUP(ROW(A3111),Paramètres!$Y$5:$Z$1005)*Paramètres!$P$8,0),""))</f>
        <v/>
      </c>
      <c r="B3111" t="str">
        <f ca="1">IF(B3110="","",IFERROR(OFFSET(Paramètres!$D$5,LOOKUP(ROW(B3111),Paramètres!$W$5:$Z$1005)-LOOKUP(ROW(B3111),Paramètres!$V$5:$Z$1005)*Paramètres!$P$5,0)&amp;"/"&amp;OFFSET(Paramètres!$G$5,LOOKUP(ROW(B3111),Paramètres!$X$5:$Z$1005)-LOOKUP(ROW(B3111),Paramètres!$W$5:$Z$1005)*Paramètres!$P$6,0)&amp;"/"&amp;OFFSET(Paramètres!$J$5,LOOKUP(ROW(B3111),Paramètres!$Y$5:$Z$1005)-LOOKUP(ROW(B3111),Paramètres!$X$5:$Z$1005)*Paramètres!$P$7,0)&amp;"/"&amp;OFFSET(Paramètres!M3115,-LOOKUP(ROW(B3111),Paramètres!$Y$5:$Z$1005)*Paramètres!$P$8,0),""))</f>
        <v/>
      </c>
    </row>
    <row r="3112" spans="1:2" x14ac:dyDescent="0.25">
      <c r="A3112" t="str">
        <f ca="1">IF(A3111="","",IFERROR(OFFSET(Paramètres!$C$5,LOOKUP(ROW(A3112),Paramètres!$W$5:$Z$1005)-LOOKUP(ROW(A3112),Paramètres!$V$5:$Z$1005)*Paramètres!$P$5,0)&amp;OFFSET(Paramètres!$F$5,LOOKUP(ROW(A3112),Paramètres!$X$5:$Z$1005)-LOOKUP(ROW(A3112),Paramètres!$W$5:$Z$1005)*Paramètres!$P$6,0)&amp;OFFSET(Paramètres!$I$5,LOOKUP(ROW(A3112),Paramètres!$Y$5:$Z$1005)-LOOKUP(ROW(A3112),Paramètres!$X$5:$Z$1005)*Paramètres!$P$7,0)&amp;OFFSET(Paramètres!L3116,-LOOKUP(ROW(A3112),Paramètres!$Y$5:$Z$1005)*Paramètres!$P$8,0),""))</f>
        <v/>
      </c>
      <c r="B3112" t="str">
        <f ca="1">IF(B3111="","",IFERROR(OFFSET(Paramètres!$D$5,LOOKUP(ROW(B3112),Paramètres!$W$5:$Z$1005)-LOOKUP(ROW(B3112),Paramètres!$V$5:$Z$1005)*Paramètres!$P$5,0)&amp;"/"&amp;OFFSET(Paramètres!$G$5,LOOKUP(ROW(B3112),Paramètres!$X$5:$Z$1005)-LOOKUP(ROW(B3112),Paramètres!$W$5:$Z$1005)*Paramètres!$P$6,0)&amp;"/"&amp;OFFSET(Paramètres!$J$5,LOOKUP(ROW(B3112),Paramètres!$Y$5:$Z$1005)-LOOKUP(ROW(B3112),Paramètres!$X$5:$Z$1005)*Paramètres!$P$7,0)&amp;"/"&amp;OFFSET(Paramètres!M3116,-LOOKUP(ROW(B3112),Paramètres!$Y$5:$Z$1005)*Paramètres!$P$8,0),""))</f>
        <v/>
      </c>
    </row>
    <row r="3113" spans="1:2" x14ac:dyDescent="0.25">
      <c r="A3113" t="str">
        <f ca="1">IF(A3112="","",IFERROR(OFFSET(Paramètres!$C$5,LOOKUP(ROW(A3113),Paramètres!$W$5:$Z$1005)-LOOKUP(ROW(A3113),Paramètres!$V$5:$Z$1005)*Paramètres!$P$5,0)&amp;OFFSET(Paramètres!$F$5,LOOKUP(ROW(A3113),Paramètres!$X$5:$Z$1005)-LOOKUP(ROW(A3113),Paramètres!$W$5:$Z$1005)*Paramètres!$P$6,0)&amp;OFFSET(Paramètres!$I$5,LOOKUP(ROW(A3113),Paramètres!$Y$5:$Z$1005)-LOOKUP(ROW(A3113),Paramètres!$X$5:$Z$1005)*Paramètres!$P$7,0)&amp;OFFSET(Paramètres!L3117,-LOOKUP(ROW(A3113),Paramètres!$Y$5:$Z$1005)*Paramètres!$P$8,0),""))</f>
        <v/>
      </c>
      <c r="B3113" t="str">
        <f ca="1">IF(B3112="","",IFERROR(OFFSET(Paramètres!$D$5,LOOKUP(ROW(B3113),Paramètres!$W$5:$Z$1005)-LOOKUP(ROW(B3113),Paramètres!$V$5:$Z$1005)*Paramètres!$P$5,0)&amp;"/"&amp;OFFSET(Paramètres!$G$5,LOOKUP(ROW(B3113),Paramètres!$X$5:$Z$1005)-LOOKUP(ROW(B3113),Paramètres!$W$5:$Z$1005)*Paramètres!$P$6,0)&amp;"/"&amp;OFFSET(Paramètres!$J$5,LOOKUP(ROW(B3113),Paramètres!$Y$5:$Z$1005)-LOOKUP(ROW(B3113),Paramètres!$X$5:$Z$1005)*Paramètres!$P$7,0)&amp;"/"&amp;OFFSET(Paramètres!M3117,-LOOKUP(ROW(B3113),Paramètres!$Y$5:$Z$1005)*Paramètres!$P$8,0),""))</f>
        <v/>
      </c>
    </row>
    <row r="3114" spans="1:2" x14ac:dyDescent="0.25">
      <c r="A3114" t="str">
        <f ca="1">IF(A3113="","",IFERROR(OFFSET(Paramètres!$C$5,LOOKUP(ROW(A3114),Paramètres!$W$5:$Z$1005)-LOOKUP(ROW(A3114),Paramètres!$V$5:$Z$1005)*Paramètres!$P$5,0)&amp;OFFSET(Paramètres!$F$5,LOOKUP(ROW(A3114),Paramètres!$X$5:$Z$1005)-LOOKUP(ROW(A3114),Paramètres!$W$5:$Z$1005)*Paramètres!$P$6,0)&amp;OFFSET(Paramètres!$I$5,LOOKUP(ROW(A3114),Paramètres!$Y$5:$Z$1005)-LOOKUP(ROW(A3114),Paramètres!$X$5:$Z$1005)*Paramètres!$P$7,0)&amp;OFFSET(Paramètres!L3118,-LOOKUP(ROW(A3114),Paramètres!$Y$5:$Z$1005)*Paramètres!$P$8,0),""))</f>
        <v/>
      </c>
      <c r="B3114" t="str">
        <f ca="1">IF(B3113="","",IFERROR(OFFSET(Paramètres!$D$5,LOOKUP(ROW(B3114),Paramètres!$W$5:$Z$1005)-LOOKUP(ROW(B3114),Paramètres!$V$5:$Z$1005)*Paramètres!$P$5,0)&amp;"/"&amp;OFFSET(Paramètres!$G$5,LOOKUP(ROW(B3114),Paramètres!$X$5:$Z$1005)-LOOKUP(ROW(B3114),Paramètres!$W$5:$Z$1005)*Paramètres!$P$6,0)&amp;"/"&amp;OFFSET(Paramètres!$J$5,LOOKUP(ROW(B3114),Paramètres!$Y$5:$Z$1005)-LOOKUP(ROW(B3114),Paramètres!$X$5:$Z$1005)*Paramètres!$P$7,0)&amp;"/"&amp;OFFSET(Paramètres!M3118,-LOOKUP(ROW(B3114),Paramètres!$Y$5:$Z$1005)*Paramètres!$P$8,0),""))</f>
        <v/>
      </c>
    </row>
    <row r="3115" spans="1:2" x14ac:dyDescent="0.25">
      <c r="A3115" t="str">
        <f ca="1">IF(A3114="","",IFERROR(OFFSET(Paramètres!$C$5,LOOKUP(ROW(A3115),Paramètres!$W$5:$Z$1005)-LOOKUP(ROW(A3115),Paramètres!$V$5:$Z$1005)*Paramètres!$P$5,0)&amp;OFFSET(Paramètres!$F$5,LOOKUP(ROW(A3115),Paramètres!$X$5:$Z$1005)-LOOKUP(ROW(A3115),Paramètres!$W$5:$Z$1005)*Paramètres!$P$6,0)&amp;OFFSET(Paramètres!$I$5,LOOKUP(ROW(A3115),Paramètres!$Y$5:$Z$1005)-LOOKUP(ROW(A3115),Paramètres!$X$5:$Z$1005)*Paramètres!$P$7,0)&amp;OFFSET(Paramètres!L3119,-LOOKUP(ROW(A3115),Paramètres!$Y$5:$Z$1005)*Paramètres!$P$8,0),""))</f>
        <v/>
      </c>
      <c r="B3115" t="str">
        <f ca="1">IF(B3114="","",IFERROR(OFFSET(Paramètres!$D$5,LOOKUP(ROW(B3115),Paramètres!$W$5:$Z$1005)-LOOKUP(ROW(B3115),Paramètres!$V$5:$Z$1005)*Paramètres!$P$5,0)&amp;"/"&amp;OFFSET(Paramètres!$G$5,LOOKUP(ROW(B3115),Paramètres!$X$5:$Z$1005)-LOOKUP(ROW(B3115),Paramètres!$W$5:$Z$1005)*Paramètres!$P$6,0)&amp;"/"&amp;OFFSET(Paramètres!$J$5,LOOKUP(ROW(B3115),Paramètres!$Y$5:$Z$1005)-LOOKUP(ROW(B3115),Paramètres!$X$5:$Z$1005)*Paramètres!$P$7,0)&amp;"/"&amp;OFFSET(Paramètres!M3119,-LOOKUP(ROW(B3115),Paramètres!$Y$5:$Z$1005)*Paramètres!$P$8,0),""))</f>
        <v/>
      </c>
    </row>
    <row r="3116" spans="1:2" x14ac:dyDescent="0.25">
      <c r="A3116" t="str">
        <f ca="1">IF(A3115="","",IFERROR(OFFSET(Paramètres!$C$5,LOOKUP(ROW(A3116),Paramètres!$W$5:$Z$1005)-LOOKUP(ROW(A3116),Paramètres!$V$5:$Z$1005)*Paramètres!$P$5,0)&amp;OFFSET(Paramètres!$F$5,LOOKUP(ROW(A3116),Paramètres!$X$5:$Z$1005)-LOOKUP(ROW(A3116),Paramètres!$W$5:$Z$1005)*Paramètres!$P$6,0)&amp;OFFSET(Paramètres!$I$5,LOOKUP(ROW(A3116),Paramètres!$Y$5:$Z$1005)-LOOKUP(ROW(A3116),Paramètres!$X$5:$Z$1005)*Paramètres!$P$7,0)&amp;OFFSET(Paramètres!L3120,-LOOKUP(ROW(A3116),Paramètres!$Y$5:$Z$1005)*Paramètres!$P$8,0),""))</f>
        <v/>
      </c>
      <c r="B3116" t="str">
        <f ca="1">IF(B3115="","",IFERROR(OFFSET(Paramètres!$D$5,LOOKUP(ROW(B3116),Paramètres!$W$5:$Z$1005)-LOOKUP(ROW(B3116),Paramètres!$V$5:$Z$1005)*Paramètres!$P$5,0)&amp;"/"&amp;OFFSET(Paramètres!$G$5,LOOKUP(ROW(B3116),Paramètres!$X$5:$Z$1005)-LOOKUP(ROW(B3116),Paramètres!$W$5:$Z$1005)*Paramètres!$P$6,0)&amp;"/"&amp;OFFSET(Paramètres!$J$5,LOOKUP(ROW(B3116),Paramètres!$Y$5:$Z$1005)-LOOKUP(ROW(B3116),Paramètres!$X$5:$Z$1005)*Paramètres!$P$7,0)&amp;"/"&amp;OFFSET(Paramètres!M3120,-LOOKUP(ROW(B3116),Paramètres!$Y$5:$Z$1005)*Paramètres!$P$8,0),""))</f>
        <v/>
      </c>
    </row>
    <row r="3117" spans="1:2" x14ac:dyDescent="0.25">
      <c r="A3117" t="str">
        <f ca="1">IF(A3116="","",IFERROR(OFFSET(Paramètres!$C$5,LOOKUP(ROW(A3117),Paramètres!$W$5:$Z$1005)-LOOKUP(ROW(A3117),Paramètres!$V$5:$Z$1005)*Paramètres!$P$5,0)&amp;OFFSET(Paramètres!$F$5,LOOKUP(ROW(A3117),Paramètres!$X$5:$Z$1005)-LOOKUP(ROW(A3117),Paramètres!$W$5:$Z$1005)*Paramètres!$P$6,0)&amp;OFFSET(Paramètres!$I$5,LOOKUP(ROW(A3117),Paramètres!$Y$5:$Z$1005)-LOOKUP(ROW(A3117),Paramètres!$X$5:$Z$1005)*Paramètres!$P$7,0)&amp;OFFSET(Paramètres!L3121,-LOOKUP(ROW(A3117),Paramètres!$Y$5:$Z$1005)*Paramètres!$P$8,0),""))</f>
        <v/>
      </c>
      <c r="B3117" t="str">
        <f ca="1">IF(B3116="","",IFERROR(OFFSET(Paramètres!$D$5,LOOKUP(ROW(B3117),Paramètres!$W$5:$Z$1005)-LOOKUP(ROW(B3117),Paramètres!$V$5:$Z$1005)*Paramètres!$P$5,0)&amp;"/"&amp;OFFSET(Paramètres!$G$5,LOOKUP(ROW(B3117),Paramètres!$X$5:$Z$1005)-LOOKUP(ROW(B3117),Paramètres!$W$5:$Z$1005)*Paramètres!$P$6,0)&amp;"/"&amp;OFFSET(Paramètres!$J$5,LOOKUP(ROW(B3117),Paramètres!$Y$5:$Z$1005)-LOOKUP(ROW(B3117),Paramètres!$X$5:$Z$1005)*Paramètres!$P$7,0)&amp;"/"&amp;OFFSET(Paramètres!M3121,-LOOKUP(ROW(B3117),Paramètres!$Y$5:$Z$1005)*Paramètres!$P$8,0),""))</f>
        <v/>
      </c>
    </row>
    <row r="3118" spans="1:2" x14ac:dyDescent="0.25">
      <c r="A3118" t="str">
        <f ca="1">IF(A3117="","",IFERROR(OFFSET(Paramètres!$C$5,LOOKUP(ROW(A3118),Paramètres!$W$5:$Z$1005)-LOOKUP(ROW(A3118),Paramètres!$V$5:$Z$1005)*Paramètres!$P$5,0)&amp;OFFSET(Paramètres!$F$5,LOOKUP(ROW(A3118),Paramètres!$X$5:$Z$1005)-LOOKUP(ROW(A3118),Paramètres!$W$5:$Z$1005)*Paramètres!$P$6,0)&amp;OFFSET(Paramètres!$I$5,LOOKUP(ROW(A3118),Paramètres!$Y$5:$Z$1005)-LOOKUP(ROW(A3118),Paramètres!$X$5:$Z$1005)*Paramètres!$P$7,0)&amp;OFFSET(Paramètres!L3122,-LOOKUP(ROW(A3118),Paramètres!$Y$5:$Z$1005)*Paramètres!$P$8,0),""))</f>
        <v/>
      </c>
      <c r="B3118" t="str">
        <f ca="1">IF(B3117="","",IFERROR(OFFSET(Paramètres!$D$5,LOOKUP(ROW(B3118),Paramètres!$W$5:$Z$1005)-LOOKUP(ROW(B3118),Paramètres!$V$5:$Z$1005)*Paramètres!$P$5,0)&amp;"/"&amp;OFFSET(Paramètres!$G$5,LOOKUP(ROW(B3118),Paramètres!$X$5:$Z$1005)-LOOKUP(ROW(B3118),Paramètres!$W$5:$Z$1005)*Paramètres!$P$6,0)&amp;"/"&amp;OFFSET(Paramètres!$J$5,LOOKUP(ROW(B3118),Paramètres!$Y$5:$Z$1005)-LOOKUP(ROW(B3118),Paramètres!$X$5:$Z$1005)*Paramètres!$P$7,0)&amp;"/"&amp;OFFSET(Paramètres!M3122,-LOOKUP(ROW(B3118),Paramètres!$Y$5:$Z$1005)*Paramètres!$P$8,0),""))</f>
        <v/>
      </c>
    </row>
    <row r="3119" spans="1:2" x14ac:dyDescent="0.25">
      <c r="A3119" t="str">
        <f ca="1">IF(A3118="","",IFERROR(OFFSET(Paramètres!$C$5,LOOKUP(ROW(A3119),Paramètres!$W$5:$Z$1005)-LOOKUP(ROW(A3119),Paramètres!$V$5:$Z$1005)*Paramètres!$P$5,0)&amp;OFFSET(Paramètres!$F$5,LOOKUP(ROW(A3119),Paramètres!$X$5:$Z$1005)-LOOKUP(ROW(A3119),Paramètres!$W$5:$Z$1005)*Paramètres!$P$6,0)&amp;OFFSET(Paramètres!$I$5,LOOKUP(ROW(A3119),Paramètres!$Y$5:$Z$1005)-LOOKUP(ROW(A3119),Paramètres!$X$5:$Z$1005)*Paramètres!$P$7,0)&amp;OFFSET(Paramètres!L3123,-LOOKUP(ROW(A3119),Paramètres!$Y$5:$Z$1005)*Paramètres!$P$8,0),""))</f>
        <v/>
      </c>
      <c r="B3119" t="str">
        <f ca="1">IF(B3118="","",IFERROR(OFFSET(Paramètres!$D$5,LOOKUP(ROW(B3119),Paramètres!$W$5:$Z$1005)-LOOKUP(ROW(B3119),Paramètres!$V$5:$Z$1005)*Paramètres!$P$5,0)&amp;"/"&amp;OFFSET(Paramètres!$G$5,LOOKUP(ROW(B3119),Paramètres!$X$5:$Z$1005)-LOOKUP(ROW(B3119),Paramètres!$W$5:$Z$1005)*Paramètres!$P$6,0)&amp;"/"&amp;OFFSET(Paramètres!$J$5,LOOKUP(ROW(B3119),Paramètres!$Y$5:$Z$1005)-LOOKUP(ROW(B3119),Paramètres!$X$5:$Z$1005)*Paramètres!$P$7,0)&amp;"/"&amp;OFFSET(Paramètres!M3123,-LOOKUP(ROW(B3119),Paramètres!$Y$5:$Z$1005)*Paramètres!$P$8,0),""))</f>
        <v/>
      </c>
    </row>
    <row r="3120" spans="1:2" x14ac:dyDescent="0.25">
      <c r="A3120" t="str">
        <f ca="1">IF(A3119="","",IFERROR(OFFSET(Paramètres!$C$5,LOOKUP(ROW(A3120),Paramètres!$W$5:$Z$1005)-LOOKUP(ROW(A3120),Paramètres!$V$5:$Z$1005)*Paramètres!$P$5,0)&amp;OFFSET(Paramètres!$F$5,LOOKUP(ROW(A3120),Paramètres!$X$5:$Z$1005)-LOOKUP(ROW(A3120),Paramètres!$W$5:$Z$1005)*Paramètres!$P$6,0)&amp;OFFSET(Paramètres!$I$5,LOOKUP(ROW(A3120),Paramètres!$Y$5:$Z$1005)-LOOKUP(ROW(A3120),Paramètres!$X$5:$Z$1005)*Paramètres!$P$7,0)&amp;OFFSET(Paramètres!L3124,-LOOKUP(ROW(A3120),Paramètres!$Y$5:$Z$1005)*Paramètres!$P$8,0),""))</f>
        <v/>
      </c>
      <c r="B3120" t="str">
        <f ca="1">IF(B3119="","",IFERROR(OFFSET(Paramètres!$D$5,LOOKUP(ROW(B3120),Paramètres!$W$5:$Z$1005)-LOOKUP(ROW(B3120),Paramètres!$V$5:$Z$1005)*Paramètres!$P$5,0)&amp;"/"&amp;OFFSET(Paramètres!$G$5,LOOKUP(ROW(B3120),Paramètres!$X$5:$Z$1005)-LOOKUP(ROW(B3120),Paramètres!$W$5:$Z$1005)*Paramètres!$P$6,0)&amp;"/"&amp;OFFSET(Paramètres!$J$5,LOOKUP(ROW(B3120),Paramètres!$Y$5:$Z$1005)-LOOKUP(ROW(B3120),Paramètres!$X$5:$Z$1005)*Paramètres!$P$7,0)&amp;"/"&amp;OFFSET(Paramètres!M3124,-LOOKUP(ROW(B3120),Paramètres!$Y$5:$Z$1005)*Paramètres!$P$8,0),""))</f>
        <v/>
      </c>
    </row>
    <row r="3121" spans="1:2" x14ac:dyDescent="0.25">
      <c r="A3121" t="str">
        <f ca="1">IF(A3120="","",IFERROR(OFFSET(Paramètres!$C$5,LOOKUP(ROW(A3121),Paramètres!$W$5:$Z$1005)-LOOKUP(ROW(A3121),Paramètres!$V$5:$Z$1005)*Paramètres!$P$5,0)&amp;OFFSET(Paramètres!$F$5,LOOKUP(ROW(A3121),Paramètres!$X$5:$Z$1005)-LOOKUP(ROW(A3121),Paramètres!$W$5:$Z$1005)*Paramètres!$P$6,0)&amp;OFFSET(Paramètres!$I$5,LOOKUP(ROW(A3121),Paramètres!$Y$5:$Z$1005)-LOOKUP(ROW(A3121),Paramètres!$X$5:$Z$1005)*Paramètres!$P$7,0)&amp;OFFSET(Paramètres!L3125,-LOOKUP(ROW(A3121),Paramètres!$Y$5:$Z$1005)*Paramètres!$P$8,0),""))</f>
        <v/>
      </c>
      <c r="B3121" t="str">
        <f ca="1">IF(B3120="","",IFERROR(OFFSET(Paramètres!$D$5,LOOKUP(ROW(B3121),Paramètres!$W$5:$Z$1005)-LOOKUP(ROW(B3121),Paramètres!$V$5:$Z$1005)*Paramètres!$P$5,0)&amp;"/"&amp;OFFSET(Paramètres!$G$5,LOOKUP(ROW(B3121),Paramètres!$X$5:$Z$1005)-LOOKUP(ROW(B3121),Paramètres!$W$5:$Z$1005)*Paramètres!$P$6,0)&amp;"/"&amp;OFFSET(Paramètres!$J$5,LOOKUP(ROW(B3121),Paramètres!$Y$5:$Z$1005)-LOOKUP(ROW(B3121),Paramètres!$X$5:$Z$1005)*Paramètres!$P$7,0)&amp;"/"&amp;OFFSET(Paramètres!M3125,-LOOKUP(ROW(B3121),Paramètres!$Y$5:$Z$1005)*Paramètres!$P$8,0),""))</f>
        <v/>
      </c>
    </row>
    <row r="3122" spans="1:2" x14ac:dyDescent="0.25">
      <c r="A3122" t="str">
        <f ca="1">IF(A3121="","",IFERROR(OFFSET(Paramètres!$C$5,LOOKUP(ROW(A3122),Paramètres!$W$5:$Z$1005)-LOOKUP(ROW(A3122),Paramètres!$V$5:$Z$1005)*Paramètres!$P$5,0)&amp;OFFSET(Paramètres!$F$5,LOOKUP(ROW(A3122),Paramètres!$X$5:$Z$1005)-LOOKUP(ROW(A3122),Paramètres!$W$5:$Z$1005)*Paramètres!$P$6,0)&amp;OFFSET(Paramètres!$I$5,LOOKUP(ROW(A3122),Paramètres!$Y$5:$Z$1005)-LOOKUP(ROW(A3122),Paramètres!$X$5:$Z$1005)*Paramètres!$P$7,0)&amp;OFFSET(Paramètres!L3126,-LOOKUP(ROW(A3122),Paramètres!$Y$5:$Z$1005)*Paramètres!$P$8,0),""))</f>
        <v/>
      </c>
      <c r="B3122" t="str">
        <f ca="1">IF(B3121="","",IFERROR(OFFSET(Paramètres!$D$5,LOOKUP(ROW(B3122),Paramètres!$W$5:$Z$1005)-LOOKUP(ROW(B3122),Paramètres!$V$5:$Z$1005)*Paramètres!$P$5,0)&amp;"/"&amp;OFFSET(Paramètres!$G$5,LOOKUP(ROW(B3122),Paramètres!$X$5:$Z$1005)-LOOKUP(ROW(B3122),Paramètres!$W$5:$Z$1005)*Paramètres!$P$6,0)&amp;"/"&amp;OFFSET(Paramètres!$J$5,LOOKUP(ROW(B3122),Paramètres!$Y$5:$Z$1005)-LOOKUP(ROW(B3122),Paramètres!$X$5:$Z$1005)*Paramètres!$P$7,0)&amp;"/"&amp;OFFSET(Paramètres!M3126,-LOOKUP(ROW(B3122),Paramètres!$Y$5:$Z$1005)*Paramètres!$P$8,0),""))</f>
        <v/>
      </c>
    </row>
    <row r="3123" spans="1:2" x14ac:dyDescent="0.25">
      <c r="A3123" t="str">
        <f ca="1">IF(A3122="","",IFERROR(OFFSET(Paramètres!$C$5,LOOKUP(ROW(A3123),Paramètres!$W$5:$Z$1005)-LOOKUP(ROW(A3123),Paramètres!$V$5:$Z$1005)*Paramètres!$P$5,0)&amp;OFFSET(Paramètres!$F$5,LOOKUP(ROW(A3123),Paramètres!$X$5:$Z$1005)-LOOKUP(ROW(A3123),Paramètres!$W$5:$Z$1005)*Paramètres!$P$6,0)&amp;OFFSET(Paramètres!$I$5,LOOKUP(ROW(A3123),Paramètres!$Y$5:$Z$1005)-LOOKUP(ROW(A3123),Paramètres!$X$5:$Z$1005)*Paramètres!$P$7,0)&amp;OFFSET(Paramètres!L3127,-LOOKUP(ROW(A3123),Paramètres!$Y$5:$Z$1005)*Paramètres!$P$8,0),""))</f>
        <v/>
      </c>
      <c r="B3123" t="str">
        <f ca="1">IF(B3122="","",IFERROR(OFFSET(Paramètres!$D$5,LOOKUP(ROW(B3123),Paramètres!$W$5:$Z$1005)-LOOKUP(ROW(B3123),Paramètres!$V$5:$Z$1005)*Paramètres!$P$5,0)&amp;"/"&amp;OFFSET(Paramètres!$G$5,LOOKUP(ROW(B3123),Paramètres!$X$5:$Z$1005)-LOOKUP(ROW(B3123),Paramètres!$W$5:$Z$1005)*Paramètres!$P$6,0)&amp;"/"&amp;OFFSET(Paramètres!$J$5,LOOKUP(ROW(B3123),Paramètres!$Y$5:$Z$1005)-LOOKUP(ROW(B3123),Paramètres!$X$5:$Z$1005)*Paramètres!$P$7,0)&amp;"/"&amp;OFFSET(Paramètres!M3127,-LOOKUP(ROW(B3123),Paramètres!$Y$5:$Z$1005)*Paramètres!$P$8,0),""))</f>
        <v/>
      </c>
    </row>
    <row r="3124" spans="1:2" x14ac:dyDescent="0.25">
      <c r="A3124" t="str">
        <f ca="1">IF(A3123="","",IFERROR(OFFSET(Paramètres!$C$5,LOOKUP(ROW(A3124),Paramètres!$W$5:$Z$1005)-LOOKUP(ROW(A3124),Paramètres!$V$5:$Z$1005)*Paramètres!$P$5,0)&amp;OFFSET(Paramètres!$F$5,LOOKUP(ROW(A3124),Paramètres!$X$5:$Z$1005)-LOOKUP(ROW(A3124),Paramètres!$W$5:$Z$1005)*Paramètres!$P$6,0)&amp;OFFSET(Paramètres!$I$5,LOOKUP(ROW(A3124),Paramètres!$Y$5:$Z$1005)-LOOKUP(ROW(A3124),Paramètres!$X$5:$Z$1005)*Paramètres!$P$7,0)&amp;OFFSET(Paramètres!L3128,-LOOKUP(ROW(A3124),Paramètres!$Y$5:$Z$1005)*Paramètres!$P$8,0),""))</f>
        <v/>
      </c>
      <c r="B3124" t="str">
        <f ca="1">IF(B3123="","",IFERROR(OFFSET(Paramètres!$D$5,LOOKUP(ROW(B3124),Paramètres!$W$5:$Z$1005)-LOOKUP(ROW(B3124),Paramètres!$V$5:$Z$1005)*Paramètres!$P$5,0)&amp;"/"&amp;OFFSET(Paramètres!$G$5,LOOKUP(ROW(B3124),Paramètres!$X$5:$Z$1005)-LOOKUP(ROW(B3124),Paramètres!$W$5:$Z$1005)*Paramètres!$P$6,0)&amp;"/"&amp;OFFSET(Paramètres!$J$5,LOOKUP(ROW(B3124),Paramètres!$Y$5:$Z$1005)-LOOKUP(ROW(B3124),Paramètres!$X$5:$Z$1005)*Paramètres!$P$7,0)&amp;"/"&amp;OFFSET(Paramètres!M3128,-LOOKUP(ROW(B3124),Paramètres!$Y$5:$Z$1005)*Paramètres!$P$8,0),""))</f>
        <v/>
      </c>
    </row>
    <row r="3125" spans="1:2" x14ac:dyDescent="0.25">
      <c r="A3125" t="str">
        <f ca="1">IF(A3124="","",IFERROR(OFFSET(Paramètres!$C$5,LOOKUP(ROW(A3125),Paramètres!$W$5:$Z$1005)-LOOKUP(ROW(A3125),Paramètres!$V$5:$Z$1005)*Paramètres!$P$5,0)&amp;OFFSET(Paramètres!$F$5,LOOKUP(ROW(A3125),Paramètres!$X$5:$Z$1005)-LOOKUP(ROW(A3125),Paramètres!$W$5:$Z$1005)*Paramètres!$P$6,0)&amp;OFFSET(Paramètres!$I$5,LOOKUP(ROW(A3125),Paramètres!$Y$5:$Z$1005)-LOOKUP(ROW(A3125),Paramètres!$X$5:$Z$1005)*Paramètres!$P$7,0)&amp;OFFSET(Paramètres!L3129,-LOOKUP(ROW(A3125),Paramètres!$Y$5:$Z$1005)*Paramètres!$P$8,0),""))</f>
        <v/>
      </c>
      <c r="B3125" t="str">
        <f ca="1">IF(B3124="","",IFERROR(OFFSET(Paramètres!$D$5,LOOKUP(ROW(B3125),Paramètres!$W$5:$Z$1005)-LOOKUP(ROW(B3125),Paramètres!$V$5:$Z$1005)*Paramètres!$P$5,0)&amp;"/"&amp;OFFSET(Paramètres!$G$5,LOOKUP(ROW(B3125),Paramètres!$X$5:$Z$1005)-LOOKUP(ROW(B3125),Paramètres!$W$5:$Z$1005)*Paramètres!$P$6,0)&amp;"/"&amp;OFFSET(Paramètres!$J$5,LOOKUP(ROW(B3125),Paramètres!$Y$5:$Z$1005)-LOOKUP(ROW(B3125),Paramètres!$X$5:$Z$1005)*Paramètres!$P$7,0)&amp;"/"&amp;OFFSET(Paramètres!M3129,-LOOKUP(ROW(B3125),Paramètres!$Y$5:$Z$1005)*Paramètres!$P$8,0),""))</f>
        <v/>
      </c>
    </row>
    <row r="3126" spans="1:2" x14ac:dyDescent="0.25">
      <c r="A3126" t="str">
        <f ca="1">IF(A3125="","",IFERROR(OFFSET(Paramètres!$C$5,LOOKUP(ROW(A3126),Paramètres!$W$5:$Z$1005)-LOOKUP(ROW(A3126),Paramètres!$V$5:$Z$1005)*Paramètres!$P$5,0)&amp;OFFSET(Paramètres!$F$5,LOOKUP(ROW(A3126),Paramètres!$X$5:$Z$1005)-LOOKUP(ROW(A3126),Paramètres!$W$5:$Z$1005)*Paramètres!$P$6,0)&amp;OFFSET(Paramètres!$I$5,LOOKUP(ROW(A3126),Paramètres!$Y$5:$Z$1005)-LOOKUP(ROW(A3126),Paramètres!$X$5:$Z$1005)*Paramètres!$P$7,0)&amp;OFFSET(Paramètres!L3130,-LOOKUP(ROW(A3126),Paramètres!$Y$5:$Z$1005)*Paramètres!$P$8,0),""))</f>
        <v/>
      </c>
      <c r="B3126" t="str">
        <f ca="1">IF(B3125="","",IFERROR(OFFSET(Paramètres!$D$5,LOOKUP(ROW(B3126),Paramètres!$W$5:$Z$1005)-LOOKUP(ROW(B3126),Paramètres!$V$5:$Z$1005)*Paramètres!$P$5,0)&amp;"/"&amp;OFFSET(Paramètres!$G$5,LOOKUP(ROW(B3126),Paramètres!$X$5:$Z$1005)-LOOKUP(ROW(B3126),Paramètres!$W$5:$Z$1005)*Paramètres!$P$6,0)&amp;"/"&amp;OFFSET(Paramètres!$J$5,LOOKUP(ROW(B3126),Paramètres!$Y$5:$Z$1005)-LOOKUP(ROW(B3126),Paramètres!$X$5:$Z$1005)*Paramètres!$P$7,0)&amp;"/"&amp;OFFSET(Paramètres!M3130,-LOOKUP(ROW(B3126),Paramètres!$Y$5:$Z$1005)*Paramètres!$P$8,0),""))</f>
        <v/>
      </c>
    </row>
    <row r="3127" spans="1:2" x14ac:dyDescent="0.25">
      <c r="A3127" t="str">
        <f ca="1">IF(A3126="","",IFERROR(OFFSET(Paramètres!$C$5,LOOKUP(ROW(A3127),Paramètres!$W$5:$Z$1005)-LOOKUP(ROW(A3127),Paramètres!$V$5:$Z$1005)*Paramètres!$P$5,0)&amp;OFFSET(Paramètres!$F$5,LOOKUP(ROW(A3127),Paramètres!$X$5:$Z$1005)-LOOKUP(ROW(A3127),Paramètres!$W$5:$Z$1005)*Paramètres!$P$6,0)&amp;OFFSET(Paramètres!$I$5,LOOKUP(ROW(A3127),Paramètres!$Y$5:$Z$1005)-LOOKUP(ROW(A3127),Paramètres!$X$5:$Z$1005)*Paramètres!$P$7,0)&amp;OFFSET(Paramètres!L3131,-LOOKUP(ROW(A3127),Paramètres!$Y$5:$Z$1005)*Paramètres!$P$8,0),""))</f>
        <v/>
      </c>
      <c r="B3127" t="str">
        <f ca="1">IF(B3126="","",IFERROR(OFFSET(Paramètres!$D$5,LOOKUP(ROW(B3127),Paramètres!$W$5:$Z$1005)-LOOKUP(ROW(B3127),Paramètres!$V$5:$Z$1005)*Paramètres!$P$5,0)&amp;"/"&amp;OFFSET(Paramètres!$G$5,LOOKUP(ROW(B3127),Paramètres!$X$5:$Z$1005)-LOOKUP(ROW(B3127),Paramètres!$W$5:$Z$1005)*Paramètres!$P$6,0)&amp;"/"&amp;OFFSET(Paramètres!$J$5,LOOKUP(ROW(B3127),Paramètres!$Y$5:$Z$1005)-LOOKUP(ROW(B3127),Paramètres!$X$5:$Z$1005)*Paramètres!$P$7,0)&amp;"/"&amp;OFFSET(Paramètres!M3131,-LOOKUP(ROW(B3127),Paramètres!$Y$5:$Z$1005)*Paramètres!$P$8,0),""))</f>
        <v/>
      </c>
    </row>
    <row r="3128" spans="1:2" x14ac:dyDescent="0.25">
      <c r="A3128" t="str">
        <f ca="1">IF(A3127="","",IFERROR(OFFSET(Paramètres!$C$5,LOOKUP(ROW(A3128),Paramètres!$W$5:$Z$1005)-LOOKUP(ROW(A3128),Paramètres!$V$5:$Z$1005)*Paramètres!$P$5,0)&amp;OFFSET(Paramètres!$F$5,LOOKUP(ROW(A3128),Paramètres!$X$5:$Z$1005)-LOOKUP(ROW(A3128),Paramètres!$W$5:$Z$1005)*Paramètres!$P$6,0)&amp;OFFSET(Paramètres!$I$5,LOOKUP(ROW(A3128),Paramètres!$Y$5:$Z$1005)-LOOKUP(ROW(A3128),Paramètres!$X$5:$Z$1005)*Paramètres!$P$7,0)&amp;OFFSET(Paramètres!L3132,-LOOKUP(ROW(A3128),Paramètres!$Y$5:$Z$1005)*Paramètres!$P$8,0),""))</f>
        <v/>
      </c>
      <c r="B3128" t="str">
        <f ca="1">IF(B3127="","",IFERROR(OFFSET(Paramètres!$D$5,LOOKUP(ROW(B3128),Paramètres!$W$5:$Z$1005)-LOOKUP(ROW(B3128),Paramètres!$V$5:$Z$1005)*Paramètres!$P$5,0)&amp;"/"&amp;OFFSET(Paramètres!$G$5,LOOKUP(ROW(B3128),Paramètres!$X$5:$Z$1005)-LOOKUP(ROW(B3128),Paramètres!$W$5:$Z$1005)*Paramètres!$P$6,0)&amp;"/"&amp;OFFSET(Paramètres!$J$5,LOOKUP(ROW(B3128),Paramètres!$Y$5:$Z$1005)-LOOKUP(ROW(B3128),Paramètres!$X$5:$Z$1005)*Paramètres!$P$7,0)&amp;"/"&amp;OFFSET(Paramètres!M3132,-LOOKUP(ROW(B3128),Paramètres!$Y$5:$Z$1005)*Paramètres!$P$8,0),""))</f>
        <v/>
      </c>
    </row>
    <row r="3129" spans="1:2" x14ac:dyDescent="0.25">
      <c r="A3129" t="str">
        <f ca="1">IF(A3128="","",IFERROR(OFFSET(Paramètres!$C$5,LOOKUP(ROW(A3129),Paramètres!$W$5:$Z$1005)-LOOKUP(ROW(A3129),Paramètres!$V$5:$Z$1005)*Paramètres!$P$5,0)&amp;OFFSET(Paramètres!$F$5,LOOKUP(ROW(A3129),Paramètres!$X$5:$Z$1005)-LOOKUP(ROW(A3129),Paramètres!$W$5:$Z$1005)*Paramètres!$P$6,0)&amp;OFFSET(Paramètres!$I$5,LOOKUP(ROW(A3129),Paramètres!$Y$5:$Z$1005)-LOOKUP(ROW(A3129),Paramètres!$X$5:$Z$1005)*Paramètres!$P$7,0)&amp;OFFSET(Paramètres!L3133,-LOOKUP(ROW(A3129),Paramètres!$Y$5:$Z$1005)*Paramètres!$P$8,0),""))</f>
        <v/>
      </c>
      <c r="B3129" t="str">
        <f ca="1">IF(B3128="","",IFERROR(OFFSET(Paramètres!$D$5,LOOKUP(ROW(B3129),Paramètres!$W$5:$Z$1005)-LOOKUP(ROW(B3129),Paramètres!$V$5:$Z$1005)*Paramètres!$P$5,0)&amp;"/"&amp;OFFSET(Paramètres!$G$5,LOOKUP(ROW(B3129),Paramètres!$X$5:$Z$1005)-LOOKUP(ROW(B3129),Paramètres!$W$5:$Z$1005)*Paramètres!$P$6,0)&amp;"/"&amp;OFFSET(Paramètres!$J$5,LOOKUP(ROW(B3129),Paramètres!$Y$5:$Z$1005)-LOOKUP(ROW(B3129),Paramètres!$X$5:$Z$1005)*Paramètres!$P$7,0)&amp;"/"&amp;OFFSET(Paramètres!M3133,-LOOKUP(ROW(B3129),Paramètres!$Y$5:$Z$1005)*Paramètres!$P$8,0),""))</f>
        <v/>
      </c>
    </row>
    <row r="3130" spans="1:2" x14ac:dyDescent="0.25">
      <c r="A3130" t="str">
        <f ca="1">IF(A3129="","",IFERROR(OFFSET(Paramètres!$C$5,LOOKUP(ROW(A3130),Paramètres!$W$5:$Z$1005)-LOOKUP(ROW(A3130),Paramètres!$V$5:$Z$1005)*Paramètres!$P$5,0)&amp;OFFSET(Paramètres!$F$5,LOOKUP(ROW(A3130),Paramètres!$X$5:$Z$1005)-LOOKUP(ROW(A3130),Paramètres!$W$5:$Z$1005)*Paramètres!$P$6,0)&amp;OFFSET(Paramètres!$I$5,LOOKUP(ROW(A3130),Paramètres!$Y$5:$Z$1005)-LOOKUP(ROW(A3130),Paramètres!$X$5:$Z$1005)*Paramètres!$P$7,0)&amp;OFFSET(Paramètres!L3134,-LOOKUP(ROW(A3130),Paramètres!$Y$5:$Z$1005)*Paramètres!$P$8,0),""))</f>
        <v/>
      </c>
      <c r="B3130" t="str">
        <f ca="1">IF(B3129="","",IFERROR(OFFSET(Paramètres!$D$5,LOOKUP(ROW(B3130),Paramètres!$W$5:$Z$1005)-LOOKUP(ROW(B3130),Paramètres!$V$5:$Z$1005)*Paramètres!$P$5,0)&amp;"/"&amp;OFFSET(Paramètres!$G$5,LOOKUP(ROW(B3130),Paramètres!$X$5:$Z$1005)-LOOKUP(ROW(B3130),Paramètres!$W$5:$Z$1005)*Paramètres!$P$6,0)&amp;"/"&amp;OFFSET(Paramètres!$J$5,LOOKUP(ROW(B3130),Paramètres!$Y$5:$Z$1005)-LOOKUP(ROW(B3130),Paramètres!$X$5:$Z$1005)*Paramètres!$P$7,0)&amp;"/"&amp;OFFSET(Paramètres!M3134,-LOOKUP(ROW(B3130),Paramètres!$Y$5:$Z$1005)*Paramètres!$P$8,0),""))</f>
        <v/>
      </c>
    </row>
    <row r="3131" spans="1:2" x14ac:dyDescent="0.25">
      <c r="A3131" t="str">
        <f ca="1">IF(A3130="","",IFERROR(OFFSET(Paramètres!$C$5,LOOKUP(ROW(A3131),Paramètres!$W$5:$Z$1005)-LOOKUP(ROW(A3131),Paramètres!$V$5:$Z$1005)*Paramètres!$P$5,0)&amp;OFFSET(Paramètres!$F$5,LOOKUP(ROW(A3131),Paramètres!$X$5:$Z$1005)-LOOKUP(ROW(A3131),Paramètres!$W$5:$Z$1005)*Paramètres!$P$6,0)&amp;OFFSET(Paramètres!$I$5,LOOKUP(ROW(A3131),Paramètres!$Y$5:$Z$1005)-LOOKUP(ROW(A3131),Paramètres!$X$5:$Z$1005)*Paramètres!$P$7,0)&amp;OFFSET(Paramètres!L3135,-LOOKUP(ROW(A3131),Paramètres!$Y$5:$Z$1005)*Paramètres!$P$8,0),""))</f>
        <v/>
      </c>
      <c r="B3131" t="str">
        <f ca="1">IF(B3130="","",IFERROR(OFFSET(Paramètres!$D$5,LOOKUP(ROW(B3131),Paramètres!$W$5:$Z$1005)-LOOKUP(ROW(B3131),Paramètres!$V$5:$Z$1005)*Paramètres!$P$5,0)&amp;"/"&amp;OFFSET(Paramètres!$G$5,LOOKUP(ROW(B3131),Paramètres!$X$5:$Z$1005)-LOOKUP(ROW(B3131),Paramètres!$W$5:$Z$1005)*Paramètres!$P$6,0)&amp;"/"&amp;OFFSET(Paramètres!$J$5,LOOKUP(ROW(B3131),Paramètres!$Y$5:$Z$1005)-LOOKUP(ROW(B3131),Paramètres!$X$5:$Z$1005)*Paramètres!$P$7,0)&amp;"/"&amp;OFFSET(Paramètres!M3135,-LOOKUP(ROW(B3131),Paramètres!$Y$5:$Z$1005)*Paramètres!$P$8,0),""))</f>
        <v/>
      </c>
    </row>
    <row r="3132" spans="1:2" x14ac:dyDescent="0.25">
      <c r="A3132" t="str">
        <f ca="1">IF(A3131="","",IFERROR(OFFSET(Paramètres!$C$5,LOOKUP(ROW(A3132),Paramètres!$W$5:$Z$1005)-LOOKUP(ROW(A3132),Paramètres!$V$5:$Z$1005)*Paramètres!$P$5,0)&amp;OFFSET(Paramètres!$F$5,LOOKUP(ROW(A3132),Paramètres!$X$5:$Z$1005)-LOOKUP(ROW(A3132),Paramètres!$W$5:$Z$1005)*Paramètres!$P$6,0)&amp;OFFSET(Paramètres!$I$5,LOOKUP(ROW(A3132),Paramètres!$Y$5:$Z$1005)-LOOKUP(ROW(A3132),Paramètres!$X$5:$Z$1005)*Paramètres!$P$7,0)&amp;OFFSET(Paramètres!L3136,-LOOKUP(ROW(A3132),Paramètres!$Y$5:$Z$1005)*Paramètres!$P$8,0),""))</f>
        <v/>
      </c>
      <c r="B3132" t="str">
        <f ca="1">IF(B3131="","",IFERROR(OFFSET(Paramètres!$D$5,LOOKUP(ROW(B3132),Paramètres!$W$5:$Z$1005)-LOOKUP(ROW(B3132),Paramètres!$V$5:$Z$1005)*Paramètres!$P$5,0)&amp;"/"&amp;OFFSET(Paramètres!$G$5,LOOKUP(ROW(B3132),Paramètres!$X$5:$Z$1005)-LOOKUP(ROW(B3132),Paramètres!$W$5:$Z$1005)*Paramètres!$P$6,0)&amp;"/"&amp;OFFSET(Paramètres!$J$5,LOOKUP(ROW(B3132),Paramètres!$Y$5:$Z$1005)-LOOKUP(ROW(B3132),Paramètres!$X$5:$Z$1005)*Paramètres!$P$7,0)&amp;"/"&amp;OFFSET(Paramètres!M3136,-LOOKUP(ROW(B3132),Paramètres!$Y$5:$Z$1005)*Paramètres!$P$8,0),""))</f>
        <v/>
      </c>
    </row>
    <row r="3133" spans="1:2" x14ac:dyDescent="0.25">
      <c r="A3133" t="str">
        <f ca="1">IF(A3132="","",IFERROR(OFFSET(Paramètres!$C$5,LOOKUP(ROW(A3133),Paramètres!$W$5:$Z$1005)-LOOKUP(ROW(A3133),Paramètres!$V$5:$Z$1005)*Paramètres!$P$5,0)&amp;OFFSET(Paramètres!$F$5,LOOKUP(ROW(A3133),Paramètres!$X$5:$Z$1005)-LOOKUP(ROW(A3133),Paramètres!$W$5:$Z$1005)*Paramètres!$P$6,0)&amp;OFFSET(Paramètres!$I$5,LOOKUP(ROW(A3133),Paramètres!$Y$5:$Z$1005)-LOOKUP(ROW(A3133),Paramètres!$X$5:$Z$1005)*Paramètres!$P$7,0)&amp;OFFSET(Paramètres!L3137,-LOOKUP(ROW(A3133),Paramètres!$Y$5:$Z$1005)*Paramètres!$P$8,0),""))</f>
        <v/>
      </c>
      <c r="B3133" t="str">
        <f ca="1">IF(B3132="","",IFERROR(OFFSET(Paramètres!$D$5,LOOKUP(ROW(B3133),Paramètres!$W$5:$Z$1005)-LOOKUP(ROW(B3133),Paramètres!$V$5:$Z$1005)*Paramètres!$P$5,0)&amp;"/"&amp;OFFSET(Paramètres!$G$5,LOOKUP(ROW(B3133),Paramètres!$X$5:$Z$1005)-LOOKUP(ROW(B3133),Paramètres!$W$5:$Z$1005)*Paramètres!$P$6,0)&amp;"/"&amp;OFFSET(Paramètres!$J$5,LOOKUP(ROW(B3133),Paramètres!$Y$5:$Z$1005)-LOOKUP(ROW(B3133),Paramètres!$X$5:$Z$1005)*Paramètres!$P$7,0)&amp;"/"&amp;OFFSET(Paramètres!M3137,-LOOKUP(ROW(B3133),Paramètres!$Y$5:$Z$1005)*Paramètres!$P$8,0),""))</f>
        <v/>
      </c>
    </row>
    <row r="3134" spans="1:2" x14ac:dyDescent="0.25">
      <c r="A3134" t="str">
        <f ca="1">IF(A3133="","",IFERROR(OFFSET(Paramètres!$C$5,LOOKUP(ROW(A3134),Paramètres!$W$5:$Z$1005)-LOOKUP(ROW(A3134),Paramètres!$V$5:$Z$1005)*Paramètres!$P$5,0)&amp;OFFSET(Paramètres!$F$5,LOOKUP(ROW(A3134),Paramètres!$X$5:$Z$1005)-LOOKUP(ROW(A3134),Paramètres!$W$5:$Z$1005)*Paramètres!$P$6,0)&amp;OFFSET(Paramètres!$I$5,LOOKUP(ROW(A3134),Paramètres!$Y$5:$Z$1005)-LOOKUP(ROW(A3134),Paramètres!$X$5:$Z$1005)*Paramètres!$P$7,0)&amp;OFFSET(Paramètres!L3138,-LOOKUP(ROW(A3134),Paramètres!$Y$5:$Z$1005)*Paramètres!$P$8,0),""))</f>
        <v/>
      </c>
      <c r="B3134" t="str">
        <f ca="1">IF(B3133="","",IFERROR(OFFSET(Paramètres!$D$5,LOOKUP(ROW(B3134),Paramètres!$W$5:$Z$1005)-LOOKUP(ROW(B3134),Paramètres!$V$5:$Z$1005)*Paramètres!$P$5,0)&amp;"/"&amp;OFFSET(Paramètres!$G$5,LOOKUP(ROW(B3134),Paramètres!$X$5:$Z$1005)-LOOKUP(ROW(B3134),Paramètres!$W$5:$Z$1005)*Paramètres!$P$6,0)&amp;"/"&amp;OFFSET(Paramètres!$J$5,LOOKUP(ROW(B3134),Paramètres!$Y$5:$Z$1005)-LOOKUP(ROW(B3134),Paramètres!$X$5:$Z$1005)*Paramètres!$P$7,0)&amp;"/"&amp;OFFSET(Paramètres!M3138,-LOOKUP(ROW(B3134),Paramètres!$Y$5:$Z$1005)*Paramètres!$P$8,0),""))</f>
        <v/>
      </c>
    </row>
    <row r="3135" spans="1:2" x14ac:dyDescent="0.25">
      <c r="A3135" t="str">
        <f ca="1">IF(A3134="","",IFERROR(OFFSET(Paramètres!$C$5,LOOKUP(ROW(A3135),Paramètres!$W$5:$Z$1005)-LOOKUP(ROW(A3135),Paramètres!$V$5:$Z$1005)*Paramètres!$P$5,0)&amp;OFFSET(Paramètres!$F$5,LOOKUP(ROW(A3135),Paramètres!$X$5:$Z$1005)-LOOKUP(ROW(A3135),Paramètres!$W$5:$Z$1005)*Paramètres!$P$6,0)&amp;OFFSET(Paramètres!$I$5,LOOKUP(ROW(A3135),Paramètres!$Y$5:$Z$1005)-LOOKUP(ROW(A3135),Paramètres!$X$5:$Z$1005)*Paramètres!$P$7,0)&amp;OFFSET(Paramètres!L3139,-LOOKUP(ROW(A3135),Paramètres!$Y$5:$Z$1005)*Paramètres!$P$8,0),""))</f>
        <v/>
      </c>
      <c r="B3135" t="str">
        <f ca="1">IF(B3134="","",IFERROR(OFFSET(Paramètres!$D$5,LOOKUP(ROW(B3135),Paramètres!$W$5:$Z$1005)-LOOKUP(ROW(B3135),Paramètres!$V$5:$Z$1005)*Paramètres!$P$5,0)&amp;"/"&amp;OFFSET(Paramètres!$G$5,LOOKUP(ROW(B3135),Paramètres!$X$5:$Z$1005)-LOOKUP(ROW(B3135),Paramètres!$W$5:$Z$1005)*Paramètres!$P$6,0)&amp;"/"&amp;OFFSET(Paramètres!$J$5,LOOKUP(ROW(B3135),Paramètres!$Y$5:$Z$1005)-LOOKUP(ROW(B3135),Paramètres!$X$5:$Z$1005)*Paramètres!$P$7,0)&amp;"/"&amp;OFFSET(Paramètres!M3139,-LOOKUP(ROW(B3135),Paramètres!$Y$5:$Z$1005)*Paramètres!$P$8,0),""))</f>
        <v/>
      </c>
    </row>
    <row r="3136" spans="1:2" x14ac:dyDescent="0.25">
      <c r="A3136" t="str">
        <f ca="1">IF(A3135="","",IFERROR(OFFSET(Paramètres!$C$5,LOOKUP(ROW(A3136),Paramètres!$W$5:$Z$1005)-LOOKUP(ROW(A3136),Paramètres!$V$5:$Z$1005)*Paramètres!$P$5,0)&amp;OFFSET(Paramètres!$F$5,LOOKUP(ROW(A3136),Paramètres!$X$5:$Z$1005)-LOOKUP(ROW(A3136),Paramètres!$W$5:$Z$1005)*Paramètres!$P$6,0)&amp;OFFSET(Paramètres!$I$5,LOOKUP(ROW(A3136),Paramètres!$Y$5:$Z$1005)-LOOKUP(ROW(A3136),Paramètres!$X$5:$Z$1005)*Paramètres!$P$7,0)&amp;OFFSET(Paramètres!L3140,-LOOKUP(ROW(A3136),Paramètres!$Y$5:$Z$1005)*Paramètres!$P$8,0),""))</f>
        <v/>
      </c>
      <c r="B3136" t="str">
        <f ca="1">IF(B3135="","",IFERROR(OFFSET(Paramètres!$D$5,LOOKUP(ROW(B3136),Paramètres!$W$5:$Z$1005)-LOOKUP(ROW(B3136),Paramètres!$V$5:$Z$1005)*Paramètres!$P$5,0)&amp;"/"&amp;OFFSET(Paramètres!$G$5,LOOKUP(ROW(B3136),Paramètres!$X$5:$Z$1005)-LOOKUP(ROW(B3136),Paramètres!$W$5:$Z$1005)*Paramètres!$P$6,0)&amp;"/"&amp;OFFSET(Paramètres!$J$5,LOOKUP(ROW(B3136),Paramètres!$Y$5:$Z$1005)-LOOKUP(ROW(B3136),Paramètres!$X$5:$Z$1005)*Paramètres!$P$7,0)&amp;"/"&amp;OFFSET(Paramètres!M3140,-LOOKUP(ROW(B3136),Paramètres!$Y$5:$Z$1005)*Paramètres!$P$8,0),""))</f>
        <v/>
      </c>
    </row>
    <row r="3137" spans="1:2" x14ac:dyDescent="0.25">
      <c r="A3137" t="str">
        <f ca="1">IF(A3136="","",IFERROR(OFFSET(Paramètres!$C$5,LOOKUP(ROW(A3137),Paramètres!$W$5:$Z$1005)-LOOKUP(ROW(A3137),Paramètres!$V$5:$Z$1005)*Paramètres!$P$5,0)&amp;OFFSET(Paramètres!$F$5,LOOKUP(ROW(A3137),Paramètres!$X$5:$Z$1005)-LOOKUP(ROW(A3137),Paramètres!$W$5:$Z$1005)*Paramètres!$P$6,0)&amp;OFFSET(Paramètres!$I$5,LOOKUP(ROW(A3137),Paramètres!$Y$5:$Z$1005)-LOOKUP(ROW(A3137),Paramètres!$X$5:$Z$1005)*Paramètres!$P$7,0)&amp;OFFSET(Paramètres!L3141,-LOOKUP(ROW(A3137),Paramètres!$Y$5:$Z$1005)*Paramètres!$P$8,0),""))</f>
        <v/>
      </c>
      <c r="B3137" t="str">
        <f ca="1">IF(B3136="","",IFERROR(OFFSET(Paramètres!$D$5,LOOKUP(ROW(B3137),Paramètres!$W$5:$Z$1005)-LOOKUP(ROW(B3137),Paramètres!$V$5:$Z$1005)*Paramètres!$P$5,0)&amp;"/"&amp;OFFSET(Paramètres!$G$5,LOOKUP(ROW(B3137),Paramètres!$X$5:$Z$1005)-LOOKUP(ROW(B3137),Paramètres!$W$5:$Z$1005)*Paramètres!$P$6,0)&amp;"/"&amp;OFFSET(Paramètres!$J$5,LOOKUP(ROW(B3137),Paramètres!$Y$5:$Z$1005)-LOOKUP(ROW(B3137),Paramètres!$X$5:$Z$1005)*Paramètres!$P$7,0)&amp;"/"&amp;OFFSET(Paramètres!M3141,-LOOKUP(ROW(B3137),Paramètres!$Y$5:$Z$1005)*Paramètres!$P$8,0),""))</f>
        <v/>
      </c>
    </row>
    <row r="3138" spans="1:2" x14ac:dyDescent="0.25">
      <c r="A3138" t="str">
        <f ca="1">IF(A3137="","",IFERROR(OFFSET(Paramètres!$C$5,LOOKUP(ROW(A3138),Paramètres!$W$5:$Z$1005)-LOOKUP(ROW(A3138),Paramètres!$V$5:$Z$1005)*Paramètres!$P$5,0)&amp;OFFSET(Paramètres!$F$5,LOOKUP(ROW(A3138),Paramètres!$X$5:$Z$1005)-LOOKUP(ROW(A3138),Paramètres!$W$5:$Z$1005)*Paramètres!$P$6,0)&amp;OFFSET(Paramètres!$I$5,LOOKUP(ROW(A3138),Paramètres!$Y$5:$Z$1005)-LOOKUP(ROW(A3138),Paramètres!$X$5:$Z$1005)*Paramètres!$P$7,0)&amp;OFFSET(Paramètres!L3142,-LOOKUP(ROW(A3138),Paramètres!$Y$5:$Z$1005)*Paramètres!$P$8,0),""))</f>
        <v/>
      </c>
      <c r="B3138" t="str">
        <f ca="1">IF(B3137="","",IFERROR(OFFSET(Paramètres!$D$5,LOOKUP(ROW(B3138),Paramètres!$W$5:$Z$1005)-LOOKUP(ROW(B3138),Paramètres!$V$5:$Z$1005)*Paramètres!$P$5,0)&amp;"/"&amp;OFFSET(Paramètres!$G$5,LOOKUP(ROW(B3138),Paramètres!$X$5:$Z$1005)-LOOKUP(ROW(B3138),Paramètres!$W$5:$Z$1005)*Paramètres!$P$6,0)&amp;"/"&amp;OFFSET(Paramètres!$J$5,LOOKUP(ROW(B3138),Paramètres!$Y$5:$Z$1005)-LOOKUP(ROW(B3138),Paramètres!$X$5:$Z$1005)*Paramètres!$P$7,0)&amp;"/"&amp;OFFSET(Paramètres!M3142,-LOOKUP(ROW(B3138),Paramètres!$Y$5:$Z$1005)*Paramètres!$P$8,0),""))</f>
        <v/>
      </c>
    </row>
    <row r="3139" spans="1:2" x14ac:dyDescent="0.25">
      <c r="A3139" t="str">
        <f ca="1">IF(A3138="","",IFERROR(OFFSET(Paramètres!$C$5,LOOKUP(ROW(A3139),Paramètres!$W$5:$Z$1005)-LOOKUP(ROW(A3139),Paramètres!$V$5:$Z$1005)*Paramètres!$P$5,0)&amp;OFFSET(Paramètres!$F$5,LOOKUP(ROW(A3139),Paramètres!$X$5:$Z$1005)-LOOKUP(ROW(A3139),Paramètres!$W$5:$Z$1005)*Paramètres!$P$6,0)&amp;OFFSET(Paramètres!$I$5,LOOKUP(ROW(A3139),Paramètres!$Y$5:$Z$1005)-LOOKUP(ROW(A3139),Paramètres!$X$5:$Z$1005)*Paramètres!$P$7,0)&amp;OFFSET(Paramètres!L3143,-LOOKUP(ROW(A3139),Paramètres!$Y$5:$Z$1005)*Paramètres!$P$8,0),""))</f>
        <v/>
      </c>
      <c r="B3139" t="str">
        <f ca="1">IF(B3138="","",IFERROR(OFFSET(Paramètres!$D$5,LOOKUP(ROW(B3139),Paramètres!$W$5:$Z$1005)-LOOKUP(ROW(B3139),Paramètres!$V$5:$Z$1005)*Paramètres!$P$5,0)&amp;"/"&amp;OFFSET(Paramètres!$G$5,LOOKUP(ROW(B3139),Paramètres!$X$5:$Z$1005)-LOOKUP(ROW(B3139),Paramètres!$W$5:$Z$1005)*Paramètres!$P$6,0)&amp;"/"&amp;OFFSET(Paramètres!$J$5,LOOKUP(ROW(B3139),Paramètres!$Y$5:$Z$1005)-LOOKUP(ROW(B3139),Paramètres!$X$5:$Z$1005)*Paramètres!$P$7,0)&amp;"/"&amp;OFFSET(Paramètres!M3143,-LOOKUP(ROW(B3139),Paramètres!$Y$5:$Z$1005)*Paramètres!$P$8,0),""))</f>
        <v/>
      </c>
    </row>
    <row r="3140" spans="1:2" x14ac:dyDescent="0.25">
      <c r="A3140" t="str">
        <f ca="1">IF(A3139="","",IFERROR(OFFSET(Paramètres!$C$5,LOOKUP(ROW(A3140),Paramètres!$W$5:$Z$1005)-LOOKUP(ROW(A3140),Paramètres!$V$5:$Z$1005)*Paramètres!$P$5,0)&amp;OFFSET(Paramètres!$F$5,LOOKUP(ROW(A3140),Paramètres!$X$5:$Z$1005)-LOOKUP(ROW(A3140),Paramètres!$W$5:$Z$1005)*Paramètres!$P$6,0)&amp;OFFSET(Paramètres!$I$5,LOOKUP(ROW(A3140),Paramètres!$Y$5:$Z$1005)-LOOKUP(ROW(A3140),Paramètres!$X$5:$Z$1005)*Paramètres!$P$7,0)&amp;OFFSET(Paramètres!L3144,-LOOKUP(ROW(A3140),Paramètres!$Y$5:$Z$1005)*Paramètres!$P$8,0),""))</f>
        <v/>
      </c>
      <c r="B3140" t="str">
        <f ca="1">IF(B3139="","",IFERROR(OFFSET(Paramètres!$D$5,LOOKUP(ROW(B3140),Paramètres!$W$5:$Z$1005)-LOOKUP(ROW(B3140),Paramètres!$V$5:$Z$1005)*Paramètres!$P$5,0)&amp;"/"&amp;OFFSET(Paramètres!$G$5,LOOKUP(ROW(B3140),Paramètres!$X$5:$Z$1005)-LOOKUP(ROW(B3140),Paramètres!$W$5:$Z$1005)*Paramètres!$P$6,0)&amp;"/"&amp;OFFSET(Paramètres!$J$5,LOOKUP(ROW(B3140),Paramètres!$Y$5:$Z$1005)-LOOKUP(ROW(B3140),Paramètres!$X$5:$Z$1005)*Paramètres!$P$7,0)&amp;"/"&amp;OFFSET(Paramètres!M3144,-LOOKUP(ROW(B3140),Paramètres!$Y$5:$Z$1005)*Paramètres!$P$8,0),""))</f>
        <v/>
      </c>
    </row>
    <row r="3141" spans="1:2" x14ac:dyDescent="0.25">
      <c r="A3141" t="str">
        <f ca="1">IF(A3140="","",IFERROR(OFFSET(Paramètres!$C$5,LOOKUP(ROW(A3141),Paramètres!$W$5:$Z$1005)-LOOKUP(ROW(A3141),Paramètres!$V$5:$Z$1005)*Paramètres!$P$5,0)&amp;OFFSET(Paramètres!$F$5,LOOKUP(ROW(A3141),Paramètres!$X$5:$Z$1005)-LOOKUP(ROW(A3141),Paramètres!$W$5:$Z$1005)*Paramètres!$P$6,0)&amp;OFFSET(Paramètres!$I$5,LOOKUP(ROW(A3141),Paramètres!$Y$5:$Z$1005)-LOOKUP(ROW(A3141),Paramètres!$X$5:$Z$1005)*Paramètres!$P$7,0)&amp;OFFSET(Paramètres!L3145,-LOOKUP(ROW(A3141),Paramètres!$Y$5:$Z$1005)*Paramètres!$P$8,0),""))</f>
        <v/>
      </c>
      <c r="B3141" t="str">
        <f ca="1">IF(B3140="","",IFERROR(OFFSET(Paramètres!$D$5,LOOKUP(ROW(B3141),Paramètres!$W$5:$Z$1005)-LOOKUP(ROW(B3141),Paramètres!$V$5:$Z$1005)*Paramètres!$P$5,0)&amp;"/"&amp;OFFSET(Paramètres!$G$5,LOOKUP(ROW(B3141),Paramètres!$X$5:$Z$1005)-LOOKUP(ROW(B3141),Paramètres!$W$5:$Z$1005)*Paramètres!$P$6,0)&amp;"/"&amp;OFFSET(Paramètres!$J$5,LOOKUP(ROW(B3141),Paramètres!$Y$5:$Z$1005)-LOOKUP(ROW(B3141),Paramètres!$X$5:$Z$1005)*Paramètres!$P$7,0)&amp;"/"&amp;OFFSET(Paramètres!M3145,-LOOKUP(ROW(B3141),Paramètres!$Y$5:$Z$1005)*Paramètres!$P$8,0),""))</f>
        <v/>
      </c>
    </row>
    <row r="3142" spans="1:2" x14ac:dyDescent="0.25">
      <c r="A3142" t="str">
        <f ca="1">IF(A3141="","",IFERROR(OFFSET(Paramètres!$C$5,LOOKUP(ROW(A3142),Paramètres!$W$5:$Z$1005)-LOOKUP(ROW(A3142),Paramètres!$V$5:$Z$1005)*Paramètres!$P$5,0)&amp;OFFSET(Paramètres!$F$5,LOOKUP(ROW(A3142),Paramètres!$X$5:$Z$1005)-LOOKUP(ROW(A3142),Paramètres!$W$5:$Z$1005)*Paramètres!$P$6,0)&amp;OFFSET(Paramètres!$I$5,LOOKUP(ROW(A3142),Paramètres!$Y$5:$Z$1005)-LOOKUP(ROW(A3142),Paramètres!$X$5:$Z$1005)*Paramètres!$P$7,0)&amp;OFFSET(Paramètres!L3146,-LOOKUP(ROW(A3142),Paramètres!$Y$5:$Z$1005)*Paramètres!$P$8,0),""))</f>
        <v/>
      </c>
      <c r="B3142" t="str">
        <f ca="1">IF(B3141="","",IFERROR(OFFSET(Paramètres!$D$5,LOOKUP(ROW(B3142),Paramètres!$W$5:$Z$1005)-LOOKUP(ROW(B3142),Paramètres!$V$5:$Z$1005)*Paramètres!$P$5,0)&amp;"/"&amp;OFFSET(Paramètres!$G$5,LOOKUP(ROW(B3142),Paramètres!$X$5:$Z$1005)-LOOKUP(ROW(B3142),Paramètres!$W$5:$Z$1005)*Paramètres!$P$6,0)&amp;"/"&amp;OFFSET(Paramètres!$J$5,LOOKUP(ROW(B3142),Paramètres!$Y$5:$Z$1005)-LOOKUP(ROW(B3142),Paramètres!$X$5:$Z$1005)*Paramètres!$P$7,0)&amp;"/"&amp;OFFSET(Paramètres!M3146,-LOOKUP(ROW(B3142),Paramètres!$Y$5:$Z$1005)*Paramètres!$P$8,0),""))</f>
        <v/>
      </c>
    </row>
    <row r="3143" spans="1:2" x14ac:dyDescent="0.25">
      <c r="A3143" t="str">
        <f ca="1">IF(A3142="","",IFERROR(OFFSET(Paramètres!$C$5,LOOKUP(ROW(A3143),Paramètres!$W$5:$Z$1005)-LOOKUP(ROW(A3143),Paramètres!$V$5:$Z$1005)*Paramètres!$P$5,0)&amp;OFFSET(Paramètres!$F$5,LOOKUP(ROW(A3143),Paramètres!$X$5:$Z$1005)-LOOKUP(ROW(A3143),Paramètres!$W$5:$Z$1005)*Paramètres!$P$6,0)&amp;OFFSET(Paramètres!$I$5,LOOKUP(ROW(A3143),Paramètres!$Y$5:$Z$1005)-LOOKUP(ROW(A3143),Paramètres!$X$5:$Z$1005)*Paramètres!$P$7,0)&amp;OFFSET(Paramètres!L3147,-LOOKUP(ROW(A3143),Paramètres!$Y$5:$Z$1005)*Paramètres!$P$8,0),""))</f>
        <v/>
      </c>
      <c r="B3143" t="str">
        <f ca="1">IF(B3142="","",IFERROR(OFFSET(Paramètres!$D$5,LOOKUP(ROW(B3143),Paramètres!$W$5:$Z$1005)-LOOKUP(ROW(B3143),Paramètres!$V$5:$Z$1005)*Paramètres!$P$5,0)&amp;"/"&amp;OFFSET(Paramètres!$G$5,LOOKUP(ROW(B3143),Paramètres!$X$5:$Z$1005)-LOOKUP(ROW(B3143),Paramètres!$W$5:$Z$1005)*Paramètres!$P$6,0)&amp;"/"&amp;OFFSET(Paramètres!$J$5,LOOKUP(ROW(B3143),Paramètres!$Y$5:$Z$1005)-LOOKUP(ROW(B3143),Paramètres!$X$5:$Z$1005)*Paramètres!$P$7,0)&amp;"/"&amp;OFFSET(Paramètres!M3147,-LOOKUP(ROW(B3143),Paramètres!$Y$5:$Z$1005)*Paramètres!$P$8,0),""))</f>
        <v/>
      </c>
    </row>
    <row r="3144" spans="1:2" x14ac:dyDescent="0.25">
      <c r="A3144" t="str">
        <f ca="1">IF(A3143="","",IFERROR(OFFSET(Paramètres!$C$5,LOOKUP(ROW(A3144),Paramètres!$W$5:$Z$1005)-LOOKUP(ROW(A3144),Paramètres!$V$5:$Z$1005)*Paramètres!$P$5,0)&amp;OFFSET(Paramètres!$F$5,LOOKUP(ROW(A3144),Paramètres!$X$5:$Z$1005)-LOOKUP(ROW(A3144),Paramètres!$W$5:$Z$1005)*Paramètres!$P$6,0)&amp;OFFSET(Paramètres!$I$5,LOOKUP(ROW(A3144),Paramètres!$Y$5:$Z$1005)-LOOKUP(ROW(A3144),Paramètres!$X$5:$Z$1005)*Paramètres!$P$7,0)&amp;OFFSET(Paramètres!L3148,-LOOKUP(ROW(A3144),Paramètres!$Y$5:$Z$1005)*Paramètres!$P$8,0),""))</f>
        <v/>
      </c>
      <c r="B3144" t="str">
        <f ca="1">IF(B3143="","",IFERROR(OFFSET(Paramètres!$D$5,LOOKUP(ROW(B3144),Paramètres!$W$5:$Z$1005)-LOOKUP(ROW(B3144),Paramètres!$V$5:$Z$1005)*Paramètres!$P$5,0)&amp;"/"&amp;OFFSET(Paramètres!$G$5,LOOKUP(ROW(B3144),Paramètres!$X$5:$Z$1005)-LOOKUP(ROW(B3144),Paramètres!$W$5:$Z$1005)*Paramètres!$P$6,0)&amp;"/"&amp;OFFSET(Paramètres!$J$5,LOOKUP(ROW(B3144),Paramètres!$Y$5:$Z$1005)-LOOKUP(ROW(B3144),Paramètres!$X$5:$Z$1005)*Paramètres!$P$7,0)&amp;"/"&amp;OFFSET(Paramètres!M3148,-LOOKUP(ROW(B3144),Paramètres!$Y$5:$Z$1005)*Paramètres!$P$8,0),""))</f>
        <v/>
      </c>
    </row>
    <row r="3145" spans="1:2" x14ac:dyDescent="0.25">
      <c r="A3145" t="str">
        <f ca="1">IF(A3144="","",IFERROR(OFFSET(Paramètres!$C$5,LOOKUP(ROW(A3145),Paramètres!$W$5:$Z$1005)-LOOKUP(ROW(A3145),Paramètres!$V$5:$Z$1005)*Paramètres!$P$5,0)&amp;OFFSET(Paramètres!$F$5,LOOKUP(ROW(A3145),Paramètres!$X$5:$Z$1005)-LOOKUP(ROW(A3145),Paramètres!$W$5:$Z$1005)*Paramètres!$P$6,0)&amp;OFFSET(Paramètres!$I$5,LOOKUP(ROW(A3145),Paramètres!$Y$5:$Z$1005)-LOOKUP(ROW(A3145),Paramètres!$X$5:$Z$1005)*Paramètres!$P$7,0)&amp;OFFSET(Paramètres!L3149,-LOOKUP(ROW(A3145),Paramètres!$Y$5:$Z$1005)*Paramètres!$P$8,0),""))</f>
        <v/>
      </c>
      <c r="B3145" t="str">
        <f ca="1">IF(B3144="","",IFERROR(OFFSET(Paramètres!$D$5,LOOKUP(ROW(B3145),Paramètres!$W$5:$Z$1005)-LOOKUP(ROW(B3145),Paramètres!$V$5:$Z$1005)*Paramètres!$P$5,0)&amp;"/"&amp;OFFSET(Paramètres!$G$5,LOOKUP(ROW(B3145),Paramètres!$X$5:$Z$1005)-LOOKUP(ROW(B3145),Paramètres!$W$5:$Z$1005)*Paramètres!$P$6,0)&amp;"/"&amp;OFFSET(Paramètres!$J$5,LOOKUP(ROW(B3145),Paramètres!$Y$5:$Z$1005)-LOOKUP(ROW(B3145),Paramètres!$X$5:$Z$1005)*Paramètres!$P$7,0)&amp;"/"&amp;OFFSET(Paramètres!M3149,-LOOKUP(ROW(B3145),Paramètres!$Y$5:$Z$1005)*Paramètres!$P$8,0),""))</f>
        <v/>
      </c>
    </row>
    <row r="3146" spans="1:2" x14ac:dyDescent="0.25">
      <c r="A3146" t="str">
        <f ca="1">IF(A3145="","",IFERROR(OFFSET(Paramètres!$C$5,LOOKUP(ROW(A3146),Paramètres!$W$5:$Z$1005)-LOOKUP(ROW(A3146),Paramètres!$V$5:$Z$1005)*Paramètres!$P$5,0)&amp;OFFSET(Paramètres!$F$5,LOOKUP(ROW(A3146),Paramètres!$X$5:$Z$1005)-LOOKUP(ROW(A3146),Paramètres!$W$5:$Z$1005)*Paramètres!$P$6,0)&amp;OFFSET(Paramètres!$I$5,LOOKUP(ROW(A3146),Paramètres!$Y$5:$Z$1005)-LOOKUP(ROW(A3146),Paramètres!$X$5:$Z$1005)*Paramètres!$P$7,0)&amp;OFFSET(Paramètres!L3150,-LOOKUP(ROW(A3146),Paramètres!$Y$5:$Z$1005)*Paramètres!$P$8,0),""))</f>
        <v/>
      </c>
      <c r="B3146" t="str">
        <f ca="1">IF(B3145="","",IFERROR(OFFSET(Paramètres!$D$5,LOOKUP(ROW(B3146),Paramètres!$W$5:$Z$1005)-LOOKUP(ROW(B3146),Paramètres!$V$5:$Z$1005)*Paramètres!$P$5,0)&amp;"/"&amp;OFFSET(Paramètres!$G$5,LOOKUP(ROW(B3146),Paramètres!$X$5:$Z$1005)-LOOKUP(ROW(B3146),Paramètres!$W$5:$Z$1005)*Paramètres!$P$6,0)&amp;"/"&amp;OFFSET(Paramètres!$J$5,LOOKUP(ROW(B3146),Paramètres!$Y$5:$Z$1005)-LOOKUP(ROW(B3146),Paramètres!$X$5:$Z$1005)*Paramètres!$P$7,0)&amp;"/"&amp;OFFSET(Paramètres!M3150,-LOOKUP(ROW(B3146),Paramètres!$Y$5:$Z$1005)*Paramètres!$P$8,0),""))</f>
        <v/>
      </c>
    </row>
    <row r="3147" spans="1:2" x14ac:dyDescent="0.25">
      <c r="A3147" t="str">
        <f ca="1">IF(A3146="","",IFERROR(OFFSET(Paramètres!$C$5,LOOKUP(ROW(A3147),Paramètres!$W$5:$Z$1005)-LOOKUP(ROW(A3147),Paramètres!$V$5:$Z$1005)*Paramètres!$P$5,0)&amp;OFFSET(Paramètres!$F$5,LOOKUP(ROW(A3147),Paramètres!$X$5:$Z$1005)-LOOKUP(ROW(A3147),Paramètres!$W$5:$Z$1005)*Paramètres!$P$6,0)&amp;OFFSET(Paramètres!$I$5,LOOKUP(ROW(A3147),Paramètres!$Y$5:$Z$1005)-LOOKUP(ROW(A3147),Paramètres!$X$5:$Z$1005)*Paramètres!$P$7,0)&amp;OFFSET(Paramètres!L3151,-LOOKUP(ROW(A3147),Paramètres!$Y$5:$Z$1005)*Paramètres!$P$8,0),""))</f>
        <v/>
      </c>
      <c r="B3147" t="str">
        <f ca="1">IF(B3146="","",IFERROR(OFFSET(Paramètres!$D$5,LOOKUP(ROW(B3147),Paramètres!$W$5:$Z$1005)-LOOKUP(ROW(B3147),Paramètres!$V$5:$Z$1005)*Paramètres!$P$5,0)&amp;"/"&amp;OFFSET(Paramètres!$G$5,LOOKUP(ROW(B3147),Paramètres!$X$5:$Z$1005)-LOOKUP(ROW(B3147),Paramètres!$W$5:$Z$1005)*Paramètres!$P$6,0)&amp;"/"&amp;OFFSET(Paramètres!$J$5,LOOKUP(ROW(B3147),Paramètres!$Y$5:$Z$1005)-LOOKUP(ROW(B3147),Paramètres!$X$5:$Z$1005)*Paramètres!$P$7,0)&amp;"/"&amp;OFFSET(Paramètres!M3151,-LOOKUP(ROW(B3147),Paramètres!$Y$5:$Z$1005)*Paramètres!$P$8,0),""))</f>
        <v/>
      </c>
    </row>
    <row r="3148" spans="1:2" x14ac:dyDescent="0.25">
      <c r="A3148" t="str">
        <f ca="1">IF(A3147="","",IFERROR(OFFSET(Paramètres!$C$5,LOOKUP(ROW(A3148),Paramètres!$W$5:$Z$1005)-LOOKUP(ROW(A3148),Paramètres!$V$5:$Z$1005)*Paramètres!$P$5,0)&amp;OFFSET(Paramètres!$F$5,LOOKUP(ROW(A3148),Paramètres!$X$5:$Z$1005)-LOOKUP(ROW(A3148),Paramètres!$W$5:$Z$1005)*Paramètres!$P$6,0)&amp;OFFSET(Paramètres!$I$5,LOOKUP(ROW(A3148),Paramètres!$Y$5:$Z$1005)-LOOKUP(ROW(A3148),Paramètres!$X$5:$Z$1005)*Paramètres!$P$7,0)&amp;OFFSET(Paramètres!L3152,-LOOKUP(ROW(A3148),Paramètres!$Y$5:$Z$1005)*Paramètres!$P$8,0),""))</f>
        <v/>
      </c>
      <c r="B3148" t="str">
        <f ca="1">IF(B3147="","",IFERROR(OFFSET(Paramètres!$D$5,LOOKUP(ROW(B3148),Paramètres!$W$5:$Z$1005)-LOOKUP(ROW(B3148),Paramètres!$V$5:$Z$1005)*Paramètres!$P$5,0)&amp;"/"&amp;OFFSET(Paramètres!$G$5,LOOKUP(ROW(B3148),Paramètres!$X$5:$Z$1005)-LOOKUP(ROW(B3148),Paramètres!$W$5:$Z$1005)*Paramètres!$P$6,0)&amp;"/"&amp;OFFSET(Paramètres!$J$5,LOOKUP(ROW(B3148),Paramètres!$Y$5:$Z$1005)-LOOKUP(ROW(B3148),Paramètres!$X$5:$Z$1005)*Paramètres!$P$7,0)&amp;"/"&amp;OFFSET(Paramètres!M3152,-LOOKUP(ROW(B3148),Paramètres!$Y$5:$Z$1005)*Paramètres!$P$8,0),""))</f>
        <v/>
      </c>
    </row>
    <row r="3149" spans="1:2" x14ac:dyDescent="0.25">
      <c r="A3149" t="str">
        <f ca="1">IF(A3148="","",IFERROR(OFFSET(Paramètres!$C$5,LOOKUP(ROW(A3149),Paramètres!$W$5:$Z$1005)-LOOKUP(ROW(A3149),Paramètres!$V$5:$Z$1005)*Paramètres!$P$5,0)&amp;OFFSET(Paramètres!$F$5,LOOKUP(ROW(A3149),Paramètres!$X$5:$Z$1005)-LOOKUP(ROW(A3149),Paramètres!$W$5:$Z$1005)*Paramètres!$P$6,0)&amp;OFFSET(Paramètres!$I$5,LOOKUP(ROW(A3149),Paramètres!$Y$5:$Z$1005)-LOOKUP(ROW(A3149),Paramètres!$X$5:$Z$1005)*Paramètres!$P$7,0)&amp;OFFSET(Paramètres!L3153,-LOOKUP(ROW(A3149),Paramètres!$Y$5:$Z$1005)*Paramètres!$P$8,0),""))</f>
        <v/>
      </c>
      <c r="B3149" t="str">
        <f ca="1">IF(B3148="","",IFERROR(OFFSET(Paramètres!$D$5,LOOKUP(ROW(B3149),Paramètres!$W$5:$Z$1005)-LOOKUP(ROW(B3149),Paramètres!$V$5:$Z$1005)*Paramètres!$P$5,0)&amp;"/"&amp;OFFSET(Paramètres!$G$5,LOOKUP(ROW(B3149),Paramètres!$X$5:$Z$1005)-LOOKUP(ROW(B3149),Paramètres!$W$5:$Z$1005)*Paramètres!$P$6,0)&amp;"/"&amp;OFFSET(Paramètres!$J$5,LOOKUP(ROW(B3149),Paramètres!$Y$5:$Z$1005)-LOOKUP(ROW(B3149),Paramètres!$X$5:$Z$1005)*Paramètres!$P$7,0)&amp;"/"&amp;OFFSET(Paramètres!M3153,-LOOKUP(ROW(B3149),Paramètres!$Y$5:$Z$1005)*Paramètres!$P$8,0),""))</f>
        <v/>
      </c>
    </row>
    <row r="3150" spans="1:2" x14ac:dyDescent="0.25">
      <c r="A3150" t="str">
        <f ca="1">IF(A3149="","",IFERROR(OFFSET(Paramètres!$C$5,LOOKUP(ROW(A3150),Paramètres!$W$5:$Z$1005)-LOOKUP(ROW(A3150),Paramètres!$V$5:$Z$1005)*Paramètres!$P$5,0)&amp;OFFSET(Paramètres!$F$5,LOOKUP(ROW(A3150),Paramètres!$X$5:$Z$1005)-LOOKUP(ROW(A3150),Paramètres!$W$5:$Z$1005)*Paramètres!$P$6,0)&amp;OFFSET(Paramètres!$I$5,LOOKUP(ROW(A3150),Paramètres!$Y$5:$Z$1005)-LOOKUP(ROW(A3150),Paramètres!$X$5:$Z$1005)*Paramètres!$P$7,0)&amp;OFFSET(Paramètres!L3154,-LOOKUP(ROW(A3150),Paramètres!$Y$5:$Z$1005)*Paramètres!$P$8,0),""))</f>
        <v/>
      </c>
      <c r="B3150" t="str">
        <f ca="1">IF(B3149="","",IFERROR(OFFSET(Paramètres!$D$5,LOOKUP(ROW(B3150),Paramètres!$W$5:$Z$1005)-LOOKUP(ROW(B3150),Paramètres!$V$5:$Z$1005)*Paramètres!$P$5,0)&amp;"/"&amp;OFFSET(Paramètres!$G$5,LOOKUP(ROW(B3150),Paramètres!$X$5:$Z$1005)-LOOKUP(ROW(B3150),Paramètres!$W$5:$Z$1005)*Paramètres!$P$6,0)&amp;"/"&amp;OFFSET(Paramètres!$J$5,LOOKUP(ROW(B3150),Paramètres!$Y$5:$Z$1005)-LOOKUP(ROW(B3150),Paramètres!$X$5:$Z$1005)*Paramètres!$P$7,0)&amp;"/"&amp;OFFSET(Paramètres!M3154,-LOOKUP(ROW(B3150),Paramètres!$Y$5:$Z$1005)*Paramètres!$P$8,0),""))</f>
        <v/>
      </c>
    </row>
    <row r="3151" spans="1:2" x14ac:dyDescent="0.25">
      <c r="A3151" t="str">
        <f ca="1">IF(A3150="","",IFERROR(OFFSET(Paramètres!$C$5,LOOKUP(ROW(A3151),Paramètres!$W$5:$Z$1005)-LOOKUP(ROW(A3151),Paramètres!$V$5:$Z$1005)*Paramètres!$P$5,0)&amp;OFFSET(Paramètres!$F$5,LOOKUP(ROW(A3151),Paramètres!$X$5:$Z$1005)-LOOKUP(ROW(A3151),Paramètres!$W$5:$Z$1005)*Paramètres!$P$6,0)&amp;OFFSET(Paramètres!$I$5,LOOKUP(ROW(A3151),Paramètres!$Y$5:$Z$1005)-LOOKUP(ROW(A3151),Paramètres!$X$5:$Z$1005)*Paramètres!$P$7,0)&amp;OFFSET(Paramètres!L3155,-LOOKUP(ROW(A3151),Paramètres!$Y$5:$Z$1005)*Paramètres!$P$8,0),""))</f>
        <v/>
      </c>
      <c r="B3151" t="str">
        <f ca="1">IF(B3150="","",IFERROR(OFFSET(Paramètres!$D$5,LOOKUP(ROW(B3151),Paramètres!$W$5:$Z$1005)-LOOKUP(ROW(B3151),Paramètres!$V$5:$Z$1005)*Paramètres!$P$5,0)&amp;"/"&amp;OFFSET(Paramètres!$G$5,LOOKUP(ROW(B3151),Paramètres!$X$5:$Z$1005)-LOOKUP(ROW(B3151),Paramètres!$W$5:$Z$1005)*Paramètres!$P$6,0)&amp;"/"&amp;OFFSET(Paramètres!$J$5,LOOKUP(ROW(B3151),Paramètres!$Y$5:$Z$1005)-LOOKUP(ROW(B3151),Paramètres!$X$5:$Z$1005)*Paramètres!$P$7,0)&amp;"/"&amp;OFFSET(Paramètres!M3155,-LOOKUP(ROW(B3151),Paramètres!$Y$5:$Z$1005)*Paramètres!$P$8,0),""))</f>
        <v/>
      </c>
    </row>
    <row r="3152" spans="1:2" x14ac:dyDescent="0.25">
      <c r="A3152" t="str">
        <f ca="1">IF(A3151="","",IFERROR(OFFSET(Paramètres!$C$5,LOOKUP(ROW(A3152),Paramètres!$W$5:$Z$1005)-LOOKUP(ROW(A3152),Paramètres!$V$5:$Z$1005)*Paramètres!$P$5,0)&amp;OFFSET(Paramètres!$F$5,LOOKUP(ROW(A3152),Paramètres!$X$5:$Z$1005)-LOOKUP(ROW(A3152),Paramètres!$W$5:$Z$1005)*Paramètres!$P$6,0)&amp;OFFSET(Paramètres!$I$5,LOOKUP(ROW(A3152),Paramètres!$Y$5:$Z$1005)-LOOKUP(ROW(A3152),Paramètres!$X$5:$Z$1005)*Paramètres!$P$7,0)&amp;OFFSET(Paramètres!L3156,-LOOKUP(ROW(A3152),Paramètres!$Y$5:$Z$1005)*Paramètres!$P$8,0),""))</f>
        <v/>
      </c>
      <c r="B3152" t="str">
        <f ca="1">IF(B3151="","",IFERROR(OFFSET(Paramètres!$D$5,LOOKUP(ROW(B3152),Paramètres!$W$5:$Z$1005)-LOOKUP(ROW(B3152),Paramètres!$V$5:$Z$1005)*Paramètres!$P$5,0)&amp;"/"&amp;OFFSET(Paramètres!$G$5,LOOKUP(ROW(B3152),Paramètres!$X$5:$Z$1005)-LOOKUP(ROW(B3152),Paramètres!$W$5:$Z$1005)*Paramètres!$P$6,0)&amp;"/"&amp;OFFSET(Paramètres!$J$5,LOOKUP(ROW(B3152),Paramètres!$Y$5:$Z$1005)-LOOKUP(ROW(B3152),Paramètres!$X$5:$Z$1005)*Paramètres!$P$7,0)&amp;"/"&amp;OFFSET(Paramètres!M3156,-LOOKUP(ROW(B3152),Paramètres!$Y$5:$Z$1005)*Paramètres!$P$8,0),""))</f>
        <v/>
      </c>
    </row>
    <row r="3153" spans="1:2" x14ac:dyDescent="0.25">
      <c r="A3153" t="str">
        <f ca="1">IF(A3152="","",IFERROR(OFFSET(Paramètres!$C$5,LOOKUP(ROW(A3153),Paramètres!$W$5:$Z$1005)-LOOKUP(ROW(A3153),Paramètres!$V$5:$Z$1005)*Paramètres!$P$5,0)&amp;OFFSET(Paramètres!$F$5,LOOKUP(ROW(A3153),Paramètres!$X$5:$Z$1005)-LOOKUP(ROW(A3153),Paramètres!$W$5:$Z$1005)*Paramètres!$P$6,0)&amp;OFFSET(Paramètres!$I$5,LOOKUP(ROW(A3153),Paramètres!$Y$5:$Z$1005)-LOOKUP(ROW(A3153),Paramètres!$X$5:$Z$1005)*Paramètres!$P$7,0)&amp;OFFSET(Paramètres!L3157,-LOOKUP(ROW(A3153),Paramètres!$Y$5:$Z$1005)*Paramètres!$P$8,0),""))</f>
        <v/>
      </c>
      <c r="B3153" t="str">
        <f ca="1">IF(B3152="","",IFERROR(OFFSET(Paramètres!$D$5,LOOKUP(ROW(B3153),Paramètres!$W$5:$Z$1005)-LOOKUP(ROW(B3153),Paramètres!$V$5:$Z$1005)*Paramètres!$P$5,0)&amp;"/"&amp;OFFSET(Paramètres!$G$5,LOOKUP(ROW(B3153),Paramètres!$X$5:$Z$1005)-LOOKUP(ROW(B3153),Paramètres!$W$5:$Z$1005)*Paramètres!$P$6,0)&amp;"/"&amp;OFFSET(Paramètres!$J$5,LOOKUP(ROW(B3153),Paramètres!$Y$5:$Z$1005)-LOOKUP(ROW(B3153),Paramètres!$X$5:$Z$1005)*Paramètres!$P$7,0)&amp;"/"&amp;OFFSET(Paramètres!M3157,-LOOKUP(ROW(B3153),Paramètres!$Y$5:$Z$1005)*Paramètres!$P$8,0),""))</f>
        <v/>
      </c>
    </row>
    <row r="3154" spans="1:2" x14ac:dyDescent="0.25">
      <c r="A3154" t="str">
        <f ca="1">IF(A3153="","",IFERROR(OFFSET(Paramètres!$C$5,LOOKUP(ROW(A3154),Paramètres!$W$5:$Z$1005)-LOOKUP(ROW(A3154),Paramètres!$V$5:$Z$1005)*Paramètres!$P$5,0)&amp;OFFSET(Paramètres!$F$5,LOOKUP(ROW(A3154),Paramètres!$X$5:$Z$1005)-LOOKUP(ROW(A3154),Paramètres!$W$5:$Z$1005)*Paramètres!$P$6,0)&amp;OFFSET(Paramètres!$I$5,LOOKUP(ROW(A3154),Paramètres!$Y$5:$Z$1005)-LOOKUP(ROW(A3154),Paramètres!$X$5:$Z$1005)*Paramètres!$P$7,0)&amp;OFFSET(Paramètres!L3158,-LOOKUP(ROW(A3154),Paramètres!$Y$5:$Z$1005)*Paramètres!$P$8,0),""))</f>
        <v/>
      </c>
      <c r="B3154" t="str">
        <f ca="1">IF(B3153="","",IFERROR(OFFSET(Paramètres!$D$5,LOOKUP(ROW(B3154),Paramètres!$W$5:$Z$1005)-LOOKUP(ROW(B3154),Paramètres!$V$5:$Z$1005)*Paramètres!$P$5,0)&amp;"/"&amp;OFFSET(Paramètres!$G$5,LOOKUP(ROW(B3154),Paramètres!$X$5:$Z$1005)-LOOKUP(ROW(B3154),Paramètres!$W$5:$Z$1005)*Paramètres!$P$6,0)&amp;"/"&amp;OFFSET(Paramètres!$J$5,LOOKUP(ROW(B3154),Paramètres!$Y$5:$Z$1005)-LOOKUP(ROW(B3154),Paramètres!$X$5:$Z$1005)*Paramètres!$P$7,0)&amp;"/"&amp;OFFSET(Paramètres!M3158,-LOOKUP(ROW(B3154),Paramètres!$Y$5:$Z$1005)*Paramètres!$P$8,0),""))</f>
        <v/>
      </c>
    </row>
    <row r="3155" spans="1:2" x14ac:dyDescent="0.25">
      <c r="A3155" t="str">
        <f ca="1">IF(A3154="","",IFERROR(OFFSET(Paramètres!$C$5,LOOKUP(ROW(A3155),Paramètres!$W$5:$Z$1005)-LOOKUP(ROW(A3155),Paramètres!$V$5:$Z$1005)*Paramètres!$P$5,0)&amp;OFFSET(Paramètres!$F$5,LOOKUP(ROW(A3155),Paramètres!$X$5:$Z$1005)-LOOKUP(ROW(A3155),Paramètres!$W$5:$Z$1005)*Paramètres!$P$6,0)&amp;OFFSET(Paramètres!$I$5,LOOKUP(ROW(A3155),Paramètres!$Y$5:$Z$1005)-LOOKUP(ROW(A3155),Paramètres!$X$5:$Z$1005)*Paramètres!$P$7,0)&amp;OFFSET(Paramètres!L3159,-LOOKUP(ROW(A3155),Paramètres!$Y$5:$Z$1005)*Paramètres!$P$8,0),""))</f>
        <v/>
      </c>
      <c r="B3155" t="str">
        <f ca="1">IF(B3154="","",IFERROR(OFFSET(Paramètres!$D$5,LOOKUP(ROW(B3155),Paramètres!$W$5:$Z$1005)-LOOKUP(ROW(B3155),Paramètres!$V$5:$Z$1005)*Paramètres!$P$5,0)&amp;"/"&amp;OFFSET(Paramètres!$G$5,LOOKUP(ROW(B3155),Paramètres!$X$5:$Z$1005)-LOOKUP(ROW(B3155),Paramètres!$W$5:$Z$1005)*Paramètres!$P$6,0)&amp;"/"&amp;OFFSET(Paramètres!$J$5,LOOKUP(ROW(B3155),Paramètres!$Y$5:$Z$1005)-LOOKUP(ROW(B3155),Paramètres!$X$5:$Z$1005)*Paramètres!$P$7,0)&amp;"/"&amp;OFFSET(Paramètres!M3159,-LOOKUP(ROW(B3155),Paramètres!$Y$5:$Z$1005)*Paramètres!$P$8,0),""))</f>
        <v/>
      </c>
    </row>
    <row r="3156" spans="1:2" x14ac:dyDescent="0.25">
      <c r="A3156" t="str">
        <f ca="1">IF(A3155="","",IFERROR(OFFSET(Paramètres!$C$5,LOOKUP(ROW(A3156),Paramètres!$W$5:$Z$1005)-LOOKUP(ROW(A3156),Paramètres!$V$5:$Z$1005)*Paramètres!$P$5,0)&amp;OFFSET(Paramètres!$F$5,LOOKUP(ROW(A3156),Paramètres!$X$5:$Z$1005)-LOOKUP(ROW(A3156),Paramètres!$W$5:$Z$1005)*Paramètres!$P$6,0)&amp;OFFSET(Paramètres!$I$5,LOOKUP(ROW(A3156),Paramètres!$Y$5:$Z$1005)-LOOKUP(ROW(A3156),Paramètres!$X$5:$Z$1005)*Paramètres!$P$7,0)&amp;OFFSET(Paramètres!L3160,-LOOKUP(ROW(A3156),Paramètres!$Y$5:$Z$1005)*Paramètres!$P$8,0),""))</f>
        <v/>
      </c>
      <c r="B3156" t="str">
        <f ca="1">IF(B3155="","",IFERROR(OFFSET(Paramètres!$D$5,LOOKUP(ROW(B3156),Paramètres!$W$5:$Z$1005)-LOOKUP(ROW(B3156),Paramètres!$V$5:$Z$1005)*Paramètres!$P$5,0)&amp;"/"&amp;OFFSET(Paramètres!$G$5,LOOKUP(ROW(B3156),Paramètres!$X$5:$Z$1005)-LOOKUP(ROW(B3156),Paramètres!$W$5:$Z$1005)*Paramètres!$P$6,0)&amp;"/"&amp;OFFSET(Paramètres!$J$5,LOOKUP(ROW(B3156),Paramètres!$Y$5:$Z$1005)-LOOKUP(ROW(B3156),Paramètres!$X$5:$Z$1005)*Paramètres!$P$7,0)&amp;"/"&amp;OFFSET(Paramètres!M3160,-LOOKUP(ROW(B3156),Paramètres!$Y$5:$Z$1005)*Paramètres!$P$8,0),""))</f>
        <v/>
      </c>
    </row>
    <row r="3157" spans="1:2" x14ac:dyDescent="0.25">
      <c r="A3157" t="str">
        <f ca="1">IF(A3156="","",IFERROR(OFFSET(Paramètres!$C$5,LOOKUP(ROW(A3157),Paramètres!$W$5:$Z$1005)-LOOKUP(ROW(A3157),Paramètres!$V$5:$Z$1005)*Paramètres!$P$5,0)&amp;OFFSET(Paramètres!$F$5,LOOKUP(ROW(A3157),Paramètres!$X$5:$Z$1005)-LOOKUP(ROW(A3157),Paramètres!$W$5:$Z$1005)*Paramètres!$P$6,0)&amp;OFFSET(Paramètres!$I$5,LOOKUP(ROW(A3157),Paramètres!$Y$5:$Z$1005)-LOOKUP(ROW(A3157),Paramètres!$X$5:$Z$1005)*Paramètres!$P$7,0)&amp;OFFSET(Paramètres!L3161,-LOOKUP(ROW(A3157),Paramètres!$Y$5:$Z$1005)*Paramètres!$P$8,0),""))</f>
        <v/>
      </c>
      <c r="B3157" t="str">
        <f ca="1">IF(B3156="","",IFERROR(OFFSET(Paramètres!$D$5,LOOKUP(ROW(B3157),Paramètres!$W$5:$Z$1005)-LOOKUP(ROW(B3157),Paramètres!$V$5:$Z$1005)*Paramètres!$P$5,0)&amp;"/"&amp;OFFSET(Paramètres!$G$5,LOOKUP(ROW(B3157),Paramètres!$X$5:$Z$1005)-LOOKUP(ROW(B3157),Paramètres!$W$5:$Z$1005)*Paramètres!$P$6,0)&amp;"/"&amp;OFFSET(Paramètres!$J$5,LOOKUP(ROW(B3157),Paramètres!$Y$5:$Z$1005)-LOOKUP(ROW(B3157),Paramètres!$X$5:$Z$1005)*Paramètres!$P$7,0)&amp;"/"&amp;OFFSET(Paramètres!M3161,-LOOKUP(ROW(B3157),Paramètres!$Y$5:$Z$1005)*Paramètres!$P$8,0),""))</f>
        <v/>
      </c>
    </row>
    <row r="3158" spans="1:2" x14ac:dyDescent="0.25">
      <c r="A3158" t="str">
        <f ca="1">IF(A3157="","",IFERROR(OFFSET(Paramètres!$C$5,LOOKUP(ROW(A3158),Paramètres!$W$5:$Z$1005)-LOOKUP(ROW(A3158),Paramètres!$V$5:$Z$1005)*Paramètres!$P$5,0)&amp;OFFSET(Paramètres!$F$5,LOOKUP(ROW(A3158),Paramètres!$X$5:$Z$1005)-LOOKUP(ROW(A3158),Paramètres!$W$5:$Z$1005)*Paramètres!$P$6,0)&amp;OFFSET(Paramètres!$I$5,LOOKUP(ROW(A3158),Paramètres!$Y$5:$Z$1005)-LOOKUP(ROW(A3158),Paramètres!$X$5:$Z$1005)*Paramètres!$P$7,0)&amp;OFFSET(Paramètres!L3162,-LOOKUP(ROW(A3158),Paramètres!$Y$5:$Z$1005)*Paramètres!$P$8,0),""))</f>
        <v/>
      </c>
      <c r="B3158" t="str">
        <f ca="1">IF(B3157="","",IFERROR(OFFSET(Paramètres!$D$5,LOOKUP(ROW(B3158),Paramètres!$W$5:$Z$1005)-LOOKUP(ROW(B3158),Paramètres!$V$5:$Z$1005)*Paramètres!$P$5,0)&amp;"/"&amp;OFFSET(Paramètres!$G$5,LOOKUP(ROW(B3158),Paramètres!$X$5:$Z$1005)-LOOKUP(ROW(B3158),Paramètres!$W$5:$Z$1005)*Paramètres!$P$6,0)&amp;"/"&amp;OFFSET(Paramètres!$J$5,LOOKUP(ROW(B3158),Paramètres!$Y$5:$Z$1005)-LOOKUP(ROW(B3158),Paramètres!$X$5:$Z$1005)*Paramètres!$P$7,0)&amp;"/"&amp;OFFSET(Paramètres!M3162,-LOOKUP(ROW(B3158),Paramètres!$Y$5:$Z$1005)*Paramètres!$P$8,0),""))</f>
        <v/>
      </c>
    </row>
    <row r="3159" spans="1:2" x14ac:dyDescent="0.25">
      <c r="A3159" t="str">
        <f ca="1">IF(A3158="","",IFERROR(OFFSET(Paramètres!$C$5,LOOKUP(ROW(A3159),Paramètres!$W$5:$Z$1005)-LOOKUP(ROW(A3159),Paramètres!$V$5:$Z$1005)*Paramètres!$P$5,0)&amp;OFFSET(Paramètres!$F$5,LOOKUP(ROW(A3159),Paramètres!$X$5:$Z$1005)-LOOKUP(ROW(A3159),Paramètres!$W$5:$Z$1005)*Paramètres!$P$6,0)&amp;OFFSET(Paramètres!$I$5,LOOKUP(ROW(A3159),Paramètres!$Y$5:$Z$1005)-LOOKUP(ROW(A3159),Paramètres!$X$5:$Z$1005)*Paramètres!$P$7,0)&amp;OFFSET(Paramètres!L3163,-LOOKUP(ROW(A3159),Paramètres!$Y$5:$Z$1005)*Paramètres!$P$8,0),""))</f>
        <v/>
      </c>
      <c r="B3159" t="str">
        <f ca="1">IF(B3158="","",IFERROR(OFFSET(Paramètres!$D$5,LOOKUP(ROW(B3159),Paramètres!$W$5:$Z$1005)-LOOKUP(ROW(B3159),Paramètres!$V$5:$Z$1005)*Paramètres!$P$5,0)&amp;"/"&amp;OFFSET(Paramètres!$G$5,LOOKUP(ROW(B3159),Paramètres!$X$5:$Z$1005)-LOOKUP(ROW(B3159),Paramètres!$W$5:$Z$1005)*Paramètres!$P$6,0)&amp;"/"&amp;OFFSET(Paramètres!$J$5,LOOKUP(ROW(B3159),Paramètres!$Y$5:$Z$1005)-LOOKUP(ROW(B3159),Paramètres!$X$5:$Z$1005)*Paramètres!$P$7,0)&amp;"/"&amp;OFFSET(Paramètres!M3163,-LOOKUP(ROW(B3159),Paramètres!$Y$5:$Z$1005)*Paramètres!$P$8,0),""))</f>
        <v/>
      </c>
    </row>
    <row r="3160" spans="1:2" x14ac:dyDescent="0.25">
      <c r="A3160" t="str">
        <f ca="1">IF(A3159="","",IFERROR(OFFSET(Paramètres!$C$5,LOOKUP(ROW(A3160),Paramètres!$W$5:$Z$1005)-LOOKUP(ROW(A3160),Paramètres!$V$5:$Z$1005)*Paramètres!$P$5,0)&amp;OFFSET(Paramètres!$F$5,LOOKUP(ROW(A3160),Paramètres!$X$5:$Z$1005)-LOOKUP(ROW(A3160),Paramètres!$W$5:$Z$1005)*Paramètres!$P$6,0)&amp;OFFSET(Paramètres!$I$5,LOOKUP(ROW(A3160),Paramètres!$Y$5:$Z$1005)-LOOKUP(ROW(A3160),Paramètres!$X$5:$Z$1005)*Paramètres!$P$7,0)&amp;OFFSET(Paramètres!L3164,-LOOKUP(ROW(A3160),Paramètres!$Y$5:$Z$1005)*Paramètres!$P$8,0),""))</f>
        <v/>
      </c>
      <c r="B3160" t="str">
        <f ca="1">IF(B3159="","",IFERROR(OFFSET(Paramètres!$D$5,LOOKUP(ROW(B3160),Paramètres!$W$5:$Z$1005)-LOOKUP(ROW(B3160),Paramètres!$V$5:$Z$1005)*Paramètres!$P$5,0)&amp;"/"&amp;OFFSET(Paramètres!$G$5,LOOKUP(ROW(B3160),Paramètres!$X$5:$Z$1005)-LOOKUP(ROW(B3160),Paramètres!$W$5:$Z$1005)*Paramètres!$P$6,0)&amp;"/"&amp;OFFSET(Paramètres!$J$5,LOOKUP(ROW(B3160),Paramètres!$Y$5:$Z$1005)-LOOKUP(ROW(B3160),Paramètres!$X$5:$Z$1005)*Paramètres!$P$7,0)&amp;"/"&amp;OFFSET(Paramètres!M3164,-LOOKUP(ROW(B3160),Paramètres!$Y$5:$Z$1005)*Paramètres!$P$8,0),""))</f>
        <v/>
      </c>
    </row>
    <row r="3161" spans="1:2" x14ac:dyDescent="0.25">
      <c r="A3161" t="str">
        <f ca="1">IF(A3160="","",IFERROR(OFFSET(Paramètres!$C$5,LOOKUP(ROW(A3161),Paramètres!$W$5:$Z$1005)-LOOKUP(ROW(A3161),Paramètres!$V$5:$Z$1005)*Paramètres!$P$5,0)&amp;OFFSET(Paramètres!$F$5,LOOKUP(ROW(A3161),Paramètres!$X$5:$Z$1005)-LOOKUP(ROW(A3161),Paramètres!$W$5:$Z$1005)*Paramètres!$P$6,0)&amp;OFFSET(Paramètres!$I$5,LOOKUP(ROW(A3161),Paramètres!$Y$5:$Z$1005)-LOOKUP(ROW(A3161),Paramètres!$X$5:$Z$1005)*Paramètres!$P$7,0)&amp;OFFSET(Paramètres!L3165,-LOOKUP(ROW(A3161),Paramètres!$Y$5:$Z$1005)*Paramètres!$P$8,0),""))</f>
        <v/>
      </c>
      <c r="B3161" t="str">
        <f ca="1">IF(B3160="","",IFERROR(OFFSET(Paramètres!$D$5,LOOKUP(ROW(B3161),Paramètres!$W$5:$Z$1005)-LOOKUP(ROW(B3161),Paramètres!$V$5:$Z$1005)*Paramètres!$P$5,0)&amp;"/"&amp;OFFSET(Paramètres!$G$5,LOOKUP(ROW(B3161),Paramètres!$X$5:$Z$1005)-LOOKUP(ROW(B3161),Paramètres!$W$5:$Z$1005)*Paramètres!$P$6,0)&amp;"/"&amp;OFFSET(Paramètres!$J$5,LOOKUP(ROW(B3161),Paramètres!$Y$5:$Z$1005)-LOOKUP(ROW(B3161),Paramètres!$X$5:$Z$1005)*Paramètres!$P$7,0)&amp;"/"&amp;OFFSET(Paramètres!M3165,-LOOKUP(ROW(B3161),Paramètres!$Y$5:$Z$1005)*Paramètres!$P$8,0),""))</f>
        <v/>
      </c>
    </row>
    <row r="3162" spans="1:2" x14ac:dyDescent="0.25">
      <c r="A3162" t="str">
        <f ca="1">IF(A3161="","",IFERROR(OFFSET(Paramètres!$C$5,LOOKUP(ROW(A3162),Paramètres!$W$5:$Z$1005)-LOOKUP(ROW(A3162),Paramètres!$V$5:$Z$1005)*Paramètres!$P$5,0)&amp;OFFSET(Paramètres!$F$5,LOOKUP(ROW(A3162),Paramètres!$X$5:$Z$1005)-LOOKUP(ROW(A3162),Paramètres!$W$5:$Z$1005)*Paramètres!$P$6,0)&amp;OFFSET(Paramètres!$I$5,LOOKUP(ROW(A3162),Paramètres!$Y$5:$Z$1005)-LOOKUP(ROW(A3162),Paramètres!$X$5:$Z$1005)*Paramètres!$P$7,0)&amp;OFFSET(Paramètres!L3166,-LOOKUP(ROW(A3162),Paramètres!$Y$5:$Z$1005)*Paramètres!$P$8,0),""))</f>
        <v/>
      </c>
      <c r="B3162" t="str">
        <f ca="1">IF(B3161="","",IFERROR(OFFSET(Paramètres!$D$5,LOOKUP(ROW(B3162),Paramètres!$W$5:$Z$1005)-LOOKUP(ROW(B3162),Paramètres!$V$5:$Z$1005)*Paramètres!$P$5,0)&amp;"/"&amp;OFFSET(Paramètres!$G$5,LOOKUP(ROW(B3162),Paramètres!$X$5:$Z$1005)-LOOKUP(ROW(B3162),Paramètres!$W$5:$Z$1005)*Paramètres!$P$6,0)&amp;"/"&amp;OFFSET(Paramètres!$J$5,LOOKUP(ROW(B3162),Paramètres!$Y$5:$Z$1005)-LOOKUP(ROW(B3162),Paramètres!$X$5:$Z$1005)*Paramètres!$P$7,0)&amp;"/"&amp;OFFSET(Paramètres!M3166,-LOOKUP(ROW(B3162),Paramètres!$Y$5:$Z$1005)*Paramètres!$P$8,0),""))</f>
        <v/>
      </c>
    </row>
    <row r="3163" spans="1:2" x14ac:dyDescent="0.25">
      <c r="A3163" t="str">
        <f ca="1">IF(A3162="","",IFERROR(OFFSET(Paramètres!$C$5,LOOKUP(ROW(A3163),Paramètres!$W$5:$Z$1005)-LOOKUP(ROW(A3163),Paramètres!$V$5:$Z$1005)*Paramètres!$P$5,0)&amp;OFFSET(Paramètres!$F$5,LOOKUP(ROW(A3163),Paramètres!$X$5:$Z$1005)-LOOKUP(ROW(A3163),Paramètres!$W$5:$Z$1005)*Paramètres!$P$6,0)&amp;OFFSET(Paramètres!$I$5,LOOKUP(ROW(A3163),Paramètres!$Y$5:$Z$1005)-LOOKUP(ROW(A3163),Paramètres!$X$5:$Z$1005)*Paramètres!$P$7,0)&amp;OFFSET(Paramètres!L3167,-LOOKUP(ROW(A3163),Paramètres!$Y$5:$Z$1005)*Paramètres!$P$8,0),""))</f>
        <v/>
      </c>
      <c r="B3163" t="str">
        <f ca="1">IF(B3162="","",IFERROR(OFFSET(Paramètres!$D$5,LOOKUP(ROW(B3163),Paramètres!$W$5:$Z$1005)-LOOKUP(ROW(B3163),Paramètres!$V$5:$Z$1005)*Paramètres!$P$5,0)&amp;"/"&amp;OFFSET(Paramètres!$G$5,LOOKUP(ROW(B3163),Paramètres!$X$5:$Z$1005)-LOOKUP(ROW(B3163),Paramètres!$W$5:$Z$1005)*Paramètres!$P$6,0)&amp;"/"&amp;OFFSET(Paramètres!$J$5,LOOKUP(ROW(B3163),Paramètres!$Y$5:$Z$1005)-LOOKUP(ROW(B3163),Paramètres!$X$5:$Z$1005)*Paramètres!$P$7,0)&amp;"/"&amp;OFFSET(Paramètres!M3167,-LOOKUP(ROW(B3163),Paramètres!$Y$5:$Z$1005)*Paramètres!$P$8,0),""))</f>
        <v/>
      </c>
    </row>
    <row r="3164" spans="1:2" x14ac:dyDescent="0.25">
      <c r="A3164" t="str">
        <f ca="1">IF(A3163="","",IFERROR(OFFSET(Paramètres!$C$5,LOOKUP(ROW(A3164),Paramètres!$W$5:$Z$1005)-LOOKUP(ROW(A3164),Paramètres!$V$5:$Z$1005)*Paramètres!$P$5,0)&amp;OFFSET(Paramètres!$F$5,LOOKUP(ROW(A3164),Paramètres!$X$5:$Z$1005)-LOOKUP(ROW(A3164),Paramètres!$W$5:$Z$1005)*Paramètres!$P$6,0)&amp;OFFSET(Paramètres!$I$5,LOOKUP(ROW(A3164),Paramètres!$Y$5:$Z$1005)-LOOKUP(ROW(A3164),Paramètres!$X$5:$Z$1005)*Paramètres!$P$7,0)&amp;OFFSET(Paramètres!L3168,-LOOKUP(ROW(A3164),Paramètres!$Y$5:$Z$1005)*Paramètres!$P$8,0),""))</f>
        <v/>
      </c>
      <c r="B3164" t="str">
        <f ca="1">IF(B3163="","",IFERROR(OFFSET(Paramètres!$D$5,LOOKUP(ROW(B3164),Paramètres!$W$5:$Z$1005)-LOOKUP(ROW(B3164),Paramètres!$V$5:$Z$1005)*Paramètres!$P$5,0)&amp;"/"&amp;OFFSET(Paramètres!$G$5,LOOKUP(ROW(B3164),Paramètres!$X$5:$Z$1005)-LOOKUP(ROW(B3164),Paramètres!$W$5:$Z$1005)*Paramètres!$P$6,0)&amp;"/"&amp;OFFSET(Paramètres!$J$5,LOOKUP(ROW(B3164),Paramètres!$Y$5:$Z$1005)-LOOKUP(ROW(B3164),Paramètres!$X$5:$Z$1005)*Paramètres!$P$7,0)&amp;"/"&amp;OFFSET(Paramètres!M3168,-LOOKUP(ROW(B3164),Paramètres!$Y$5:$Z$1005)*Paramètres!$P$8,0),""))</f>
        <v/>
      </c>
    </row>
    <row r="3165" spans="1:2" x14ac:dyDescent="0.25">
      <c r="A3165" t="str">
        <f ca="1">IF(A3164="","",IFERROR(OFFSET(Paramètres!$C$5,LOOKUP(ROW(A3165),Paramètres!$W$5:$Z$1005)-LOOKUP(ROW(A3165),Paramètres!$V$5:$Z$1005)*Paramètres!$P$5,0)&amp;OFFSET(Paramètres!$F$5,LOOKUP(ROW(A3165),Paramètres!$X$5:$Z$1005)-LOOKUP(ROW(A3165),Paramètres!$W$5:$Z$1005)*Paramètres!$P$6,0)&amp;OFFSET(Paramètres!$I$5,LOOKUP(ROW(A3165),Paramètres!$Y$5:$Z$1005)-LOOKUP(ROW(A3165),Paramètres!$X$5:$Z$1005)*Paramètres!$P$7,0)&amp;OFFSET(Paramètres!L3169,-LOOKUP(ROW(A3165),Paramètres!$Y$5:$Z$1005)*Paramètres!$P$8,0),""))</f>
        <v/>
      </c>
      <c r="B3165" t="str">
        <f ca="1">IF(B3164="","",IFERROR(OFFSET(Paramètres!$D$5,LOOKUP(ROW(B3165),Paramètres!$W$5:$Z$1005)-LOOKUP(ROW(B3165),Paramètres!$V$5:$Z$1005)*Paramètres!$P$5,0)&amp;"/"&amp;OFFSET(Paramètres!$G$5,LOOKUP(ROW(B3165),Paramètres!$X$5:$Z$1005)-LOOKUP(ROW(B3165),Paramètres!$W$5:$Z$1005)*Paramètres!$P$6,0)&amp;"/"&amp;OFFSET(Paramètres!$J$5,LOOKUP(ROW(B3165),Paramètres!$Y$5:$Z$1005)-LOOKUP(ROW(B3165),Paramètres!$X$5:$Z$1005)*Paramètres!$P$7,0)&amp;"/"&amp;OFFSET(Paramètres!M3169,-LOOKUP(ROW(B3165),Paramètres!$Y$5:$Z$1005)*Paramètres!$P$8,0),""))</f>
        <v/>
      </c>
    </row>
    <row r="3166" spans="1:2" x14ac:dyDescent="0.25">
      <c r="A3166" t="str">
        <f ca="1">IF(A3165="","",IFERROR(OFFSET(Paramètres!$C$5,LOOKUP(ROW(A3166),Paramètres!$W$5:$Z$1005)-LOOKUP(ROW(A3166),Paramètres!$V$5:$Z$1005)*Paramètres!$P$5,0)&amp;OFFSET(Paramètres!$F$5,LOOKUP(ROW(A3166),Paramètres!$X$5:$Z$1005)-LOOKUP(ROW(A3166),Paramètres!$W$5:$Z$1005)*Paramètres!$P$6,0)&amp;OFFSET(Paramètres!$I$5,LOOKUP(ROW(A3166),Paramètres!$Y$5:$Z$1005)-LOOKUP(ROW(A3166),Paramètres!$X$5:$Z$1005)*Paramètres!$P$7,0)&amp;OFFSET(Paramètres!L3170,-LOOKUP(ROW(A3166),Paramètres!$Y$5:$Z$1005)*Paramètres!$P$8,0),""))</f>
        <v/>
      </c>
      <c r="B3166" t="str">
        <f ca="1">IF(B3165="","",IFERROR(OFFSET(Paramètres!$D$5,LOOKUP(ROW(B3166),Paramètres!$W$5:$Z$1005)-LOOKUP(ROW(B3166),Paramètres!$V$5:$Z$1005)*Paramètres!$P$5,0)&amp;"/"&amp;OFFSET(Paramètres!$G$5,LOOKUP(ROW(B3166),Paramètres!$X$5:$Z$1005)-LOOKUP(ROW(B3166),Paramètres!$W$5:$Z$1005)*Paramètres!$P$6,0)&amp;"/"&amp;OFFSET(Paramètres!$J$5,LOOKUP(ROW(B3166),Paramètres!$Y$5:$Z$1005)-LOOKUP(ROW(B3166),Paramètres!$X$5:$Z$1005)*Paramètres!$P$7,0)&amp;"/"&amp;OFFSET(Paramètres!M3170,-LOOKUP(ROW(B3166),Paramètres!$Y$5:$Z$1005)*Paramètres!$P$8,0),""))</f>
        <v/>
      </c>
    </row>
    <row r="3167" spans="1:2" x14ac:dyDescent="0.25">
      <c r="A3167" t="str">
        <f ca="1">IF(A3166="","",IFERROR(OFFSET(Paramètres!$C$5,LOOKUP(ROW(A3167),Paramètres!$W$5:$Z$1005)-LOOKUP(ROW(A3167),Paramètres!$V$5:$Z$1005)*Paramètres!$P$5,0)&amp;OFFSET(Paramètres!$F$5,LOOKUP(ROW(A3167),Paramètres!$X$5:$Z$1005)-LOOKUP(ROW(A3167),Paramètres!$W$5:$Z$1005)*Paramètres!$P$6,0)&amp;OFFSET(Paramètres!$I$5,LOOKUP(ROW(A3167),Paramètres!$Y$5:$Z$1005)-LOOKUP(ROW(A3167),Paramètres!$X$5:$Z$1005)*Paramètres!$P$7,0)&amp;OFFSET(Paramètres!L3171,-LOOKUP(ROW(A3167),Paramètres!$Y$5:$Z$1005)*Paramètres!$P$8,0),""))</f>
        <v/>
      </c>
      <c r="B3167" t="str">
        <f ca="1">IF(B3166="","",IFERROR(OFFSET(Paramètres!$D$5,LOOKUP(ROW(B3167),Paramètres!$W$5:$Z$1005)-LOOKUP(ROW(B3167),Paramètres!$V$5:$Z$1005)*Paramètres!$P$5,0)&amp;"/"&amp;OFFSET(Paramètres!$G$5,LOOKUP(ROW(B3167),Paramètres!$X$5:$Z$1005)-LOOKUP(ROW(B3167),Paramètres!$W$5:$Z$1005)*Paramètres!$P$6,0)&amp;"/"&amp;OFFSET(Paramètres!$J$5,LOOKUP(ROW(B3167),Paramètres!$Y$5:$Z$1005)-LOOKUP(ROW(B3167),Paramètres!$X$5:$Z$1005)*Paramètres!$P$7,0)&amp;"/"&amp;OFFSET(Paramètres!M3171,-LOOKUP(ROW(B3167),Paramètres!$Y$5:$Z$1005)*Paramètres!$P$8,0),""))</f>
        <v/>
      </c>
    </row>
    <row r="3168" spans="1:2" x14ac:dyDescent="0.25">
      <c r="A3168" t="str">
        <f ca="1">IF(A3167="","",IFERROR(OFFSET(Paramètres!$C$5,LOOKUP(ROW(A3168),Paramètres!$W$5:$Z$1005)-LOOKUP(ROW(A3168),Paramètres!$V$5:$Z$1005)*Paramètres!$P$5,0)&amp;OFFSET(Paramètres!$F$5,LOOKUP(ROW(A3168),Paramètres!$X$5:$Z$1005)-LOOKUP(ROW(A3168),Paramètres!$W$5:$Z$1005)*Paramètres!$P$6,0)&amp;OFFSET(Paramètres!$I$5,LOOKUP(ROW(A3168),Paramètres!$Y$5:$Z$1005)-LOOKUP(ROW(A3168),Paramètres!$X$5:$Z$1005)*Paramètres!$P$7,0)&amp;OFFSET(Paramètres!L3172,-LOOKUP(ROW(A3168),Paramètres!$Y$5:$Z$1005)*Paramètres!$P$8,0),""))</f>
        <v/>
      </c>
      <c r="B3168" t="str">
        <f ca="1">IF(B3167="","",IFERROR(OFFSET(Paramètres!$D$5,LOOKUP(ROW(B3168),Paramètres!$W$5:$Z$1005)-LOOKUP(ROW(B3168),Paramètres!$V$5:$Z$1005)*Paramètres!$P$5,0)&amp;"/"&amp;OFFSET(Paramètres!$G$5,LOOKUP(ROW(B3168),Paramètres!$X$5:$Z$1005)-LOOKUP(ROW(B3168),Paramètres!$W$5:$Z$1005)*Paramètres!$P$6,0)&amp;"/"&amp;OFFSET(Paramètres!$J$5,LOOKUP(ROW(B3168),Paramètres!$Y$5:$Z$1005)-LOOKUP(ROW(B3168),Paramètres!$X$5:$Z$1005)*Paramètres!$P$7,0)&amp;"/"&amp;OFFSET(Paramètres!M3172,-LOOKUP(ROW(B3168),Paramètres!$Y$5:$Z$1005)*Paramètres!$P$8,0),""))</f>
        <v/>
      </c>
    </row>
    <row r="3169" spans="1:2" x14ac:dyDescent="0.25">
      <c r="A3169" t="str">
        <f ca="1">IF(A3168="","",IFERROR(OFFSET(Paramètres!$C$5,LOOKUP(ROW(A3169),Paramètres!$W$5:$Z$1005)-LOOKUP(ROW(A3169),Paramètres!$V$5:$Z$1005)*Paramètres!$P$5,0)&amp;OFFSET(Paramètres!$F$5,LOOKUP(ROW(A3169),Paramètres!$X$5:$Z$1005)-LOOKUP(ROW(A3169),Paramètres!$W$5:$Z$1005)*Paramètres!$P$6,0)&amp;OFFSET(Paramètres!$I$5,LOOKUP(ROW(A3169),Paramètres!$Y$5:$Z$1005)-LOOKUP(ROW(A3169),Paramètres!$X$5:$Z$1005)*Paramètres!$P$7,0)&amp;OFFSET(Paramètres!L3173,-LOOKUP(ROW(A3169),Paramètres!$Y$5:$Z$1005)*Paramètres!$P$8,0),""))</f>
        <v/>
      </c>
      <c r="B3169" t="str">
        <f ca="1">IF(B3168="","",IFERROR(OFFSET(Paramètres!$D$5,LOOKUP(ROW(B3169),Paramètres!$W$5:$Z$1005)-LOOKUP(ROW(B3169),Paramètres!$V$5:$Z$1005)*Paramètres!$P$5,0)&amp;"/"&amp;OFFSET(Paramètres!$G$5,LOOKUP(ROW(B3169),Paramètres!$X$5:$Z$1005)-LOOKUP(ROW(B3169),Paramètres!$W$5:$Z$1005)*Paramètres!$P$6,0)&amp;"/"&amp;OFFSET(Paramètres!$J$5,LOOKUP(ROW(B3169),Paramètres!$Y$5:$Z$1005)-LOOKUP(ROW(B3169),Paramètres!$X$5:$Z$1005)*Paramètres!$P$7,0)&amp;"/"&amp;OFFSET(Paramètres!M3173,-LOOKUP(ROW(B3169),Paramètres!$Y$5:$Z$1005)*Paramètres!$P$8,0),""))</f>
        <v/>
      </c>
    </row>
    <row r="3170" spans="1:2" x14ac:dyDescent="0.25">
      <c r="A3170" t="str">
        <f ca="1">IF(A3169="","",IFERROR(OFFSET(Paramètres!$C$5,LOOKUP(ROW(A3170),Paramètres!$W$5:$Z$1005)-LOOKUP(ROW(A3170),Paramètres!$V$5:$Z$1005)*Paramètres!$P$5,0)&amp;OFFSET(Paramètres!$F$5,LOOKUP(ROW(A3170),Paramètres!$X$5:$Z$1005)-LOOKUP(ROW(A3170),Paramètres!$W$5:$Z$1005)*Paramètres!$P$6,0)&amp;OFFSET(Paramètres!$I$5,LOOKUP(ROW(A3170),Paramètres!$Y$5:$Z$1005)-LOOKUP(ROW(A3170),Paramètres!$X$5:$Z$1005)*Paramètres!$P$7,0)&amp;OFFSET(Paramètres!L3174,-LOOKUP(ROW(A3170),Paramètres!$Y$5:$Z$1005)*Paramètres!$P$8,0),""))</f>
        <v/>
      </c>
      <c r="B3170" t="str">
        <f ca="1">IF(B3169="","",IFERROR(OFFSET(Paramètres!$D$5,LOOKUP(ROW(B3170),Paramètres!$W$5:$Z$1005)-LOOKUP(ROW(B3170),Paramètres!$V$5:$Z$1005)*Paramètres!$P$5,0)&amp;"/"&amp;OFFSET(Paramètres!$G$5,LOOKUP(ROW(B3170),Paramètres!$X$5:$Z$1005)-LOOKUP(ROW(B3170),Paramètres!$W$5:$Z$1005)*Paramètres!$P$6,0)&amp;"/"&amp;OFFSET(Paramètres!$J$5,LOOKUP(ROW(B3170),Paramètres!$Y$5:$Z$1005)-LOOKUP(ROW(B3170),Paramètres!$X$5:$Z$1005)*Paramètres!$P$7,0)&amp;"/"&amp;OFFSET(Paramètres!M3174,-LOOKUP(ROW(B3170),Paramètres!$Y$5:$Z$1005)*Paramètres!$P$8,0),""))</f>
        <v/>
      </c>
    </row>
    <row r="3171" spans="1:2" x14ac:dyDescent="0.25">
      <c r="A3171" t="str">
        <f ca="1">IF(A3170="","",IFERROR(OFFSET(Paramètres!$C$5,LOOKUP(ROW(A3171),Paramètres!$W$5:$Z$1005)-LOOKUP(ROW(A3171),Paramètres!$V$5:$Z$1005)*Paramètres!$P$5,0)&amp;OFFSET(Paramètres!$F$5,LOOKUP(ROW(A3171),Paramètres!$X$5:$Z$1005)-LOOKUP(ROW(A3171),Paramètres!$W$5:$Z$1005)*Paramètres!$P$6,0)&amp;OFFSET(Paramètres!$I$5,LOOKUP(ROW(A3171),Paramètres!$Y$5:$Z$1005)-LOOKUP(ROW(A3171),Paramètres!$X$5:$Z$1005)*Paramètres!$P$7,0)&amp;OFFSET(Paramètres!L3175,-LOOKUP(ROW(A3171),Paramètres!$Y$5:$Z$1005)*Paramètres!$P$8,0),""))</f>
        <v/>
      </c>
      <c r="B3171" t="str">
        <f ca="1">IF(B3170="","",IFERROR(OFFSET(Paramètres!$D$5,LOOKUP(ROW(B3171),Paramètres!$W$5:$Z$1005)-LOOKUP(ROW(B3171),Paramètres!$V$5:$Z$1005)*Paramètres!$P$5,0)&amp;"/"&amp;OFFSET(Paramètres!$G$5,LOOKUP(ROW(B3171),Paramètres!$X$5:$Z$1005)-LOOKUP(ROW(B3171),Paramètres!$W$5:$Z$1005)*Paramètres!$P$6,0)&amp;"/"&amp;OFFSET(Paramètres!$J$5,LOOKUP(ROW(B3171),Paramètres!$Y$5:$Z$1005)-LOOKUP(ROW(B3171),Paramètres!$X$5:$Z$1005)*Paramètres!$P$7,0)&amp;"/"&amp;OFFSET(Paramètres!M3175,-LOOKUP(ROW(B3171),Paramètres!$Y$5:$Z$1005)*Paramètres!$P$8,0),""))</f>
        <v/>
      </c>
    </row>
    <row r="3172" spans="1:2" x14ac:dyDescent="0.25">
      <c r="A3172" t="str">
        <f ca="1">IF(A3171="","",IFERROR(OFFSET(Paramètres!$C$5,LOOKUP(ROW(A3172),Paramètres!$W$5:$Z$1005)-LOOKUP(ROW(A3172),Paramètres!$V$5:$Z$1005)*Paramètres!$P$5,0)&amp;OFFSET(Paramètres!$F$5,LOOKUP(ROW(A3172),Paramètres!$X$5:$Z$1005)-LOOKUP(ROW(A3172),Paramètres!$W$5:$Z$1005)*Paramètres!$P$6,0)&amp;OFFSET(Paramètres!$I$5,LOOKUP(ROW(A3172),Paramètres!$Y$5:$Z$1005)-LOOKUP(ROW(A3172),Paramètres!$X$5:$Z$1005)*Paramètres!$P$7,0)&amp;OFFSET(Paramètres!L3176,-LOOKUP(ROW(A3172),Paramètres!$Y$5:$Z$1005)*Paramètres!$P$8,0),""))</f>
        <v/>
      </c>
      <c r="B3172" t="str">
        <f ca="1">IF(B3171="","",IFERROR(OFFSET(Paramètres!$D$5,LOOKUP(ROW(B3172),Paramètres!$W$5:$Z$1005)-LOOKUP(ROW(B3172),Paramètres!$V$5:$Z$1005)*Paramètres!$P$5,0)&amp;"/"&amp;OFFSET(Paramètres!$G$5,LOOKUP(ROW(B3172),Paramètres!$X$5:$Z$1005)-LOOKUP(ROW(B3172),Paramètres!$W$5:$Z$1005)*Paramètres!$P$6,0)&amp;"/"&amp;OFFSET(Paramètres!$J$5,LOOKUP(ROW(B3172),Paramètres!$Y$5:$Z$1005)-LOOKUP(ROW(B3172),Paramètres!$X$5:$Z$1005)*Paramètres!$P$7,0)&amp;"/"&amp;OFFSET(Paramètres!M3176,-LOOKUP(ROW(B3172),Paramètres!$Y$5:$Z$1005)*Paramètres!$P$8,0),""))</f>
        <v/>
      </c>
    </row>
    <row r="3173" spans="1:2" x14ac:dyDescent="0.25">
      <c r="A3173" t="str">
        <f ca="1">IF(A3172="","",IFERROR(OFFSET(Paramètres!$C$5,LOOKUP(ROW(A3173),Paramètres!$W$5:$Z$1005)-LOOKUP(ROW(A3173),Paramètres!$V$5:$Z$1005)*Paramètres!$P$5,0)&amp;OFFSET(Paramètres!$F$5,LOOKUP(ROW(A3173),Paramètres!$X$5:$Z$1005)-LOOKUP(ROW(A3173),Paramètres!$W$5:$Z$1005)*Paramètres!$P$6,0)&amp;OFFSET(Paramètres!$I$5,LOOKUP(ROW(A3173),Paramètres!$Y$5:$Z$1005)-LOOKUP(ROW(A3173),Paramètres!$X$5:$Z$1005)*Paramètres!$P$7,0)&amp;OFFSET(Paramètres!L3177,-LOOKUP(ROW(A3173),Paramètres!$Y$5:$Z$1005)*Paramètres!$P$8,0),""))</f>
        <v/>
      </c>
      <c r="B3173" t="str">
        <f ca="1">IF(B3172="","",IFERROR(OFFSET(Paramètres!$D$5,LOOKUP(ROW(B3173),Paramètres!$W$5:$Z$1005)-LOOKUP(ROW(B3173),Paramètres!$V$5:$Z$1005)*Paramètres!$P$5,0)&amp;"/"&amp;OFFSET(Paramètres!$G$5,LOOKUP(ROW(B3173),Paramètres!$X$5:$Z$1005)-LOOKUP(ROW(B3173),Paramètres!$W$5:$Z$1005)*Paramètres!$P$6,0)&amp;"/"&amp;OFFSET(Paramètres!$J$5,LOOKUP(ROW(B3173),Paramètres!$Y$5:$Z$1005)-LOOKUP(ROW(B3173),Paramètres!$X$5:$Z$1005)*Paramètres!$P$7,0)&amp;"/"&amp;OFFSET(Paramètres!M3177,-LOOKUP(ROW(B3173),Paramètres!$Y$5:$Z$1005)*Paramètres!$P$8,0),""))</f>
        <v/>
      </c>
    </row>
    <row r="3174" spans="1:2" x14ac:dyDescent="0.25">
      <c r="A3174" t="str">
        <f ca="1">IF(A3173="","",IFERROR(OFFSET(Paramètres!$C$5,LOOKUP(ROW(A3174),Paramètres!$W$5:$Z$1005)-LOOKUP(ROW(A3174),Paramètres!$V$5:$Z$1005)*Paramètres!$P$5,0)&amp;OFFSET(Paramètres!$F$5,LOOKUP(ROW(A3174),Paramètres!$X$5:$Z$1005)-LOOKUP(ROW(A3174),Paramètres!$W$5:$Z$1005)*Paramètres!$P$6,0)&amp;OFFSET(Paramètres!$I$5,LOOKUP(ROW(A3174),Paramètres!$Y$5:$Z$1005)-LOOKUP(ROW(A3174),Paramètres!$X$5:$Z$1005)*Paramètres!$P$7,0)&amp;OFFSET(Paramètres!L3178,-LOOKUP(ROW(A3174),Paramètres!$Y$5:$Z$1005)*Paramètres!$P$8,0),""))</f>
        <v/>
      </c>
      <c r="B3174" t="str">
        <f ca="1">IF(B3173="","",IFERROR(OFFSET(Paramètres!$D$5,LOOKUP(ROW(B3174),Paramètres!$W$5:$Z$1005)-LOOKUP(ROW(B3174),Paramètres!$V$5:$Z$1005)*Paramètres!$P$5,0)&amp;"/"&amp;OFFSET(Paramètres!$G$5,LOOKUP(ROW(B3174),Paramètres!$X$5:$Z$1005)-LOOKUP(ROW(B3174),Paramètres!$W$5:$Z$1005)*Paramètres!$P$6,0)&amp;"/"&amp;OFFSET(Paramètres!$J$5,LOOKUP(ROW(B3174),Paramètres!$Y$5:$Z$1005)-LOOKUP(ROW(B3174),Paramètres!$X$5:$Z$1005)*Paramètres!$P$7,0)&amp;"/"&amp;OFFSET(Paramètres!M3178,-LOOKUP(ROW(B3174),Paramètres!$Y$5:$Z$1005)*Paramètres!$P$8,0),""))</f>
        <v/>
      </c>
    </row>
    <row r="3175" spans="1:2" x14ac:dyDescent="0.25">
      <c r="A3175" t="str">
        <f ca="1">IF(A3174="","",IFERROR(OFFSET(Paramètres!$C$5,LOOKUP(ROW(A3175),Paramètres!$W$5:$Z$1005)-LOOKUP(ROW(A3175),Paramètres!$V$5:$Z$1005)*Paramètres!$P$5,0)&amp;OFFSET(Paramètres!$F$5,LOOKUP(ROW(A3175),Paramètres!$X$5:$Z$1005)-LOOKUP(ROW(A3175),Paramètres!$W$5:$Z$1005)*Paramètres!$P$6,0)&amp;OFFSET(Paramètres!$I$5,LOOKUP(ROW(A3175),Paramètres!$Y$5:$Z$1005)-LOOKUP(ROW(A3175),Paramètres!$X$5:$Z$1005)*Paramètres!$P$7,0)&amp;OFFSET(Paramètres!L3179,-LOOKUP(ROW(A3175),Paramètres!$Y$5:$Z$1005)*Paramètres!$P$8,0),""))</f>
        <v/>
      </c>
      <c r="B3175" t="str">
        <f ca="1">IF(B3174="","",IFERROR(OFFSET(Paramètres!$D$5,LOOKUP(ROW(B3175),Paramètres!$W$5:$Z$1005)-LOOKUP(ROW(B3175),Paramètres!$V$5:$Z$1005)*Paramètres!$P$5,0)&amp;"/"&amp;OFFSET(Paramètres!$G$5,LOOKUP(ROW(B3175),Paramètres!$X$5:$Z$1005)-LOOKUP(ROW(B3175),Paramètres!$W$5:$Z$1005)*Paramètres!$P$6,0)&amp;"/"&amp;OFFSET(Paramètres!$J$5,LOOKUP(ROW(B3175),Paramètres!$Y$5:$Z$1005)-LOOKUP(ROW(B3175),Paramètres!$X$5:$Z$1005)*Paramètres!$P$7,0)&amp;"/"&amp;OFFSET(Paramètres!M3179,-LOOKUP(ROW(B3175),Paramètres!$Y$5:$Z$1005)*Paramètres!$P$8,0),""))</f>
        <v/>
      </c>
    </row>
    <row r="3176" spans="1:2" x14ac:dyDescent="0.25">
      <c r="A3176" t="str">
        <f ca="1">IF(A3175="","",IFERROR(OFFSET(Paramètres!$C$5,LOOKUP(ROW(A3176),Paramètres!$W$5:$Z$1005)-LOOKUP(ROW(A3176),Paramètres!$V$5:$Z$1005)*Paramètres!$P$5,0)&amp;OFFSET(Paramètres!$F$5,LOOKUP(ROW(A3176),Paramètres!$X$5:$Z$1005)-LOOKUP(ROW(A3176),Paramètres!$W$5:$Z$1005)*Paramètres!$P$6,0)&amp;OFFSET(Paramètres!$I$5,LOOKUP(ROW(A3176),Paramètres!$Y$5:$Z$1005)-LOOKUP(ROW(A3176),Paramètres!$X$5:$Z$1005)*Paramètres!$P$7,0)&amp;OFFSET(Paramètres!L3180,-LOOKUP(ROW(A3176),Paramètres!$Y$5:$Z$1005)*Paramètres!$P$8,0),""))</f>
        <v/>
      </c>
      <c r="B3176" t="str">
        <f ca="1">IF(B3175="","",IFERROR(OFFSET(Paramètres!$D$5,LOOKUP(ROW(B3176),Paramètres!$W$5:$Z$1005)-LOOKUP(ROW(B3176),Paramètres!$V$5:$Z$1005)*Paramètres!$P$5,0)&amp;"/"&amp;OFFSET(Paramètres!$G$5,LOOKUP(ROW(B3176),Paramètres!$X$5:$Z$1005)-LOOKUP(ROW(B3176),Paramètres!$W$5:$Z$1005)*Paramètres!$P$6,0)&amp;"/"&amp;OFFSET(Paramètres!$J$5,LOOKUP(ROW(B3176),Paramètres!$Y$5:$Z$1005)-LOOKUP(ROW(B3176),Paramètres!$X$5:$Z$1005)*Paramètres!$P$7,0)&amp;"/"&amp;OFFSET(Paramètres!M3180,-LOOKUP(ROW(B3176),Paramètres!$Y$5:$Z$1005)*Paramètres!$P$8,0),""))</f>
        <v/>
      </c>
    </row>
    <row r="3177" spans="1:2" x14ac:dyDescent="0.25">
      <c r="A3177" t="str">
        <f ca="1">IF(A3176="","",IFERROR(OFFSET(Paramètres!$C$5,LOOKUP(ROW(A3177),Paramètres!$W$5:$Z$1005)-LOOKUP(ROW(A3177),Paramètres!$V$5:$Z$1005)*Paramètres!$P$5,0)&amp;OFFSET(Paramètres!$F$5,LOOKUP(ROW(A3177),Paramètres!$X$5:$Z$1005)-LOOKUP(ROW(A3177),Paramètres!$W$5:$Z$1005)*Paramètres!$P$6,0)&amp;OFFSET(Paramètres!$I$5,LOOKUP(ROW(A3177),Paramètres!$Y$5:$Z$1005)-LOOKUP(ROW(A3177),Paramètres!$X$5:$Z$1005)*Paramètres!$P$7,0)&amp;OFFSET(Paramètres!L3181,-LOOKUP(ROW(A3177),Paramètres!$Y$5:$Z$1005)*Paramètres!$P$8,0),""))</f>
        <v/>
      </c>
      <c r="B3177" t="str">
        <f ca="1">IF(B3176="","",IFERROR(OFFSET(Paramètres!$D$5,LOOKUP(ROW(B3177),Paramètres!$W$5:$Z$1005)-LOOKUP(ROW(B3177),Paramètres!$V$5:$Z$1005)*Paramètres!$P$5,0)&amp;"/"&amp;OFFSET(Paramètres!$G$5,LOOKUP(ROW(B3177),Paramètres!$X$5:$Z$1005)-LOOKUP(ROW(B3177),Paramètres!$W$5:$Z$1005)*Paramètres!$P$6,0)&amp;"/"&amp;OFFSET(Paramètres!$J$5,LOOKUP(ROW(B3177),Paramètres!$Y$5:$Z$1005)-LOOKUP(ROW(B3177),Paramètres!$X$5:$Z$1005)*Paramètres!$P$7,0)&amp;"/"&amp;OFFSET(Paramètres!M3181,-LOOKUP(ROW(B3177),Paramètres!$Y$5:$Z$1005)*Paramètres!$P$8,0),""))</f>
        <v/>
      </c>
    </row>
    <row r="3178" spans="1:2" x14ac:dyDescent="0.25">
      <c r="A3178" t="str">
        <f ca="1">IF(A3177="","",IFERROR(OFFSET(Paramètres!$C$5,LOOKUP(ROW(A3178),Paramètres!$W$5:$Z$1005)-LOOKUP(ROW(A3178),Paramètres!$V$5:$Z$1005)*Paramètres!$P$5,0)&amp;OFFSET(Paramètres!$F$5,LOOKUP(ROW(A3178),Paramètres!$X$5:$Z$1005)-LOOKUP(ROW(A3178),Paramètres!$W$5:$Z$1005)*Paramètres!$P$6,0)&amp;OFFSET(Paramètres!$I$5,LOOKUP(ROW(A3178),Paramètres!$Y$5:$Z$1005)-LOOKUP(ROW(A3178),Paramètres!$X$5:$Z$1005)*Paramètres!$P$7,0)&amp;OFFSET(Paramètres!L3182,-LOOKUP(ROW(A3178),Paramètres!$Y$5:$Z$1005)*Paramètres!$P$8,0),""))</f>
        <v/>
      </c>
      <c r="B3178" t="str">
        <f ca="1">IF(B3177="","",IFERROR(OFFSET(Paramètres!$D$5,LOOKUP(ROW(B3178),Paramètres!$W$5:$Z$1005)-LOOKUP(ROW(B3178),Paramètres!$V$5:$Z$1005)*Paramètres!$P$5,0)&amp;"/"&amp;OFFSET(Paramètres!$G$5,LOOKUP(ROW(B3178),Paramètres!$X$5:$Z$1005)-LOOKUP(ROW(B3178),Paramètres!$W$5:$Z$1005)*Paramètres!$P$6,0)&amp;"/"&amp;OFFSET(Paramètres!$J$5,LOOKUP(ROW(B3178),Paramètres!$Y$5:$Z$1005)-LOOKUP(ROW(B3178),Paramètres!$X$5:$Z$1005)*Paramètres!$P$7,0)&amp;"/"&amp;OFFSET(Paramètres!M3182,-LOOKUP(ROW(B3178),Paramètres!$Y$5:$Z$1005)*Paramètres!$P$8,0),""))</f>
        <v/>
      </c>
    </row>
    <row r="3179" spans="1:2" x14ac:dyDescent="0.25">
      <c r="A3179" t="str">
        <f ca="1">IF(A3178="","",IFERROR(OFFSET(Paramètres!$C$5,LOOKUP(ROW(A3179),Paramètres!$W$5:$Z$1005)-LOOKUP(ROW(A3179),Paramètres!$V$5:$Z$1005)*Paramètres!$P$5,0)&amp;OFFSET(Paramètres!$F$5,LOOKUP(ROW(A3179),Paramètres!$X$5:$Z$1005)-LOOKUP(ROW(A3179),Paramètres!$W$5:$Z$1005)*Paramètres!$P$6,0)&amp;OFFSET(Paramètres!$I$5,LOOKUP(ROW(A3179),Paramètres!$Y$5:$Z$1005)-LOOKUP(ROW(A3179),Paramètres!$X$5:$Z$1005)*Paramètres!$P$7,0)&amp;OFFSET(Paramètres!L3183,-LOOKUP(ROW(A3179),Paramètres!$Y$5:$Z$1005)*Paramètres!$P$8,0),""))</f>
        <v/>
      </c>
      <c r="B3179" t="str">
        <f ca="1">IF(B3178="","",IFERROR(OFFSET(Paramètres!$D$5,LOOKUP(ROW(B3179),Paramètres!$W$5:$Z$1005)-LOOKUP(ROW(B3179),Paramètres!$V$5:$Z$1005)*Paramètres!$P$5,0)&amp;"/"&amp;OFFSET(Paramètres!$G$5,LOOKUP(ROW(B3179),Paramètres!$X$5:$Z$1005)-LOOKUP(ROW(B3179),Paramètres!$W$5:$Z$1005)*Paramètres!$P$6,0)&amp;"/"&amp;OFFSET(Paramètres!$J$5,LOOKUP(ROW(B3179),Paramètres!$Y$5:$Z$1005)-LOOKUP(ROW(B3179),Paramètres!$X$5:$Z$1005)*Paramètres!$P$7,0)&amp;"/"&amp;OFFSET(Paramètres!M3183,-LOOKUP(ROW(B3179),Paramètres!$Y$5:$Z$1005)*Paramètres!$P$8,0),""))</f>
        <v/>
      </c>
    </row>
    <row r="3180" spans="1:2" x14ac:dyDescent="0.25">
      <c r="A3180" t="str">
        <f ca="1">IF(A3179="","",IFERROR(OFFSET(Paramètres!$C$5,LOOKUP(ROW(A3180),Paramètres!$W$5:$Z$1005)-LOOKUP(ROW(A3180),Paramètres!$V$5:$Z$1005)*Paramètres!$P$5,0)&amp;OFFSET(Paramètres!$F$5,LOOKUP(ROW(A3180),Paramètres!$X$5:$Z$1005)-LOOKUP(ROW(A3180),Paramètres!$W$5:$Z$1005)*Paramètres!$P$6,0)&amp;OFFSET(Paramètres!$I$5,LOOKUP(ROW(A3180),Paramètres!$Y$5:$Z$1005)-LOOKUP(ROW(A3180),Paramètres!$X$5:$Z$1005)*Paramètres!$P$7,0)&amp;OFFSET(Paramètres!L3184,-LOOKUP(ROW(A3180),Paramètres!$Y$5:$Z$1005)*Paramètres!$P$8,0),""))</f>
        <v/>
      </c>
      <c r="B3180" t="str">
        <f ca="1">IF(B3179="","",IFERROR(OFFSET(Paramètres!$D$5,LOOKUP(ROW(B3180),Paramètres!$W$5:$Z$1005)-LOOKUP(ROW(B3180),Paramètres!$V$5:$Z$1005)*Paramètres!$P$5,0)&amp;"/"&amp;OFFSET(Paramètres!$G$5,LOOKUP(ROW(B3180),Paramètres!$X$5:$Z$1005)-LOOKUP(ROW(B3180),Paramètres!$W$5:$Z$1005)*Paramètres!$P$6,0)&amp;"/"&amp;OFFSET(Paramètres!$J$5,LOOKUP(ROW(B3180),Paramètres!$Y$5:$Z$1005)-LOOKUP(ROW(B3180),Paramètres!$X$5:$Z$1005)*Paramètres!$P$7,0)&amp;"/"&amp;OFFSET(Paramètres!M3184,-LOOKUP(ROW(B3180),Paramètres!$Y$5:$Z$1005)*Paramètres!$P$8,0),""))</f>
        <v/>
      </c>
    </row>
    <row r="3181" spans="1:2" x14ac:dyDescent="0.25">
      <c r="A3181" t="str">
        <f ca="1">IF(A3180="","",IFERROR(OFFSET(Paramètres!$C$5,LOOKUP(ROW(A3181),Paramètres!$W$5:$Z$1005)-LOOKUP(ROW(A3181),Paramètres!$V$5:$Z$1005)*Paramètres!$P$5,0)&amp;OFFSET(Paramètres!$F$5,LOOKUP(ROW(A3181),Paramètres!$X$5:$Z$1005)-LOOKUP(ROW(A3181),Paramètres!$W$5:$Z$1005)*Paramètres!$P$6,0)&amp;OFFSET(Paramètres!$I$5,LOOKUP(ROW(A3181),Paramètres!$Y$5:$Z$1005)-LOOKUP(ROW(A3181),Paramètres!$X$5:$Z$1005)*Paramètres!$P$7,0)&amp;OFFSET(Paramètres!L3185,-LOOKUP(ROW(A3181),Paramètres!$Y$5:$Z$1005)*Paramètres!$P$8,0),""))</f>
        <v/>
      </c>
      <c r="B3181" t="str">
        <f ca="1">IF(B3180="","",IFERROR(OFFSET(Paramètres!$D$5,LOOKUP(ROW(B3181),Paramètres!$W$5:$Z$1005)-LOOKUP(ROW(B3181),Paramètres!$V$5:$Z$1005)*Paramètres!$P$5,0)&amp;"/"&amp;OFFSET(Paramètres!$G$5,LOOKUP(ROW(B3181),Paramètres!$X$5:$Z$1005)-LOOKUP(ROW(B3181),Paramètres!$W$5:$Z$1005)*Paramètres!$P$6,0)&amp;"/"&amp;OFFSET(Paramètres!$J$5,LOOKUP(ROW(B3181),Paramètres!$Y$5:$Z$1005)-LOOKUP(ROW(B3181),Paramètres!$X$5:$Z$1005)*Paramètres!$P$7,0)&amp;"/"&amp;OFFSET(Paramètres!M3185,-LOOKUP(ROW(B3181),Paramètres!$Y$5:$Z$1005)*Paramètres!$P$8,0),""))</f>
        <v/>
      </c>
    </row>
    <row r="3182" spans="1:2" x14ac:dyDescent="0.25">
      <c r="A3182" t="str">
        <f ca="1">IF(A3181="","",IFERROR(OFFSET(Paramètres!$C$5,LOOKUP(ROW(A3182),Paramètres!$W$5:$Z$1005)-LOOKUP(ROW(A3182),Paramètres!$V$5:$Z$1005)*Paramètres!$P$5,0)&amp;OFFSET(Paramètres!$F$5,LOOKUP(ROW(A3182),Paramètres!$X$5:$Z$1005)-LOOKUP(ROW(A3182),Paramètres!$W$5:$Z$1005)*Paramètres!$P$6,0)&amp;OFFSET(Paramètres!$I$5,LOOKUP(ROW(A3182),Paramètres!$Y$5:$Z$1005)-LOOKUP(ROW(A3182),Paramètres!$X$5:$Z$1005)*Paramètres!$P$7,0)&amp;OFFSET(Paramètres!L3186,-LOOKUP(ROW(A3182),Paramètres!$Y$5:$Z$1005)*Paramètres!$P$8,0),""))</f>
        <v/>
      </c>
      <c r="B3182" t="str">
        <f ca="1">IF(B3181="","",IFERROR(OFFSET(Paramètres!$D$5,LOOKUP(ROW(B3182),Paramètres!$W$5:$Z$1005)-LOOKUP(ROW(B3182),Paramètres!$V$5:$Z$1005)*Paramètres!$P$5,0)&amp;"/"&amp;OFFSET(Paramètres!$G$5,LOOKUP(ROW(B3182),Paramètres!$X$5:$Z$1005)-LOOKUP(ROW(B3182),Paramètres!$W$5:$Z$1005)*Paramètres!$P$6,0)&amp;"/"&amp;OFFSET(Paramètres!$J$5,LOOKUP(ROW(B3182),Paramètres!$Y$5:$Z$1005)-LOOKUP(ROW(B3182),Paramètres!$X$5:$Z$1005)*Paramètres!$P$7,0)&amp;"/"&amp;OFFSET(Paramètres!M3186,-LOOKUP(ROW(B3182),Paramètres!$Y$5:$Z$1005)*Paramètres!$P$8,0),""))</f>
        <v/>
      </c>
    </row>
    <row r="3183" spans="1:2" x14ac:dyDescent="0.25">
      <c r="A3183" t="str">
        <f ca="1">IF(A3182="","",IFERROR(OFFSET(Paramètres!$C$5,LOOKUP(ROW(A3183),Paramètres!$W$5:$Z$1005)-LOOKUP(ROW(A3183),Paramètres!$V$5:$Z$1005)*Paramètres!$P$5,0)&amp;OFFSET(Paramètres!$F$5,LOOKUP(ROW(A3183),Paramètres!$X$5:$Z$1005)-LOOKUP(ROW(A3183),Paramètres!$W$5:$Z$1005)*Paramètres!$P$6,0)&amp;OFFSET(Paramètres!$I$5,LOOKUP(ROW(A3183),Paramètres!$Y$5:$Z$1005)-LOOKUP(ROW(A3183),Paramètres!$X$5:$Z$1005)*Paramètres!$P$7,0)&amp;OFFSET(Paramètres!L3187,-LOOKUP(ROW(A3183),Paramètres!$Y$5:$Z$1005)*Paramètres!$P$8,0),""))</f>
        <v/>
      </c>
      <c r="B3183" t="str">
        <f ca="1">IF(B3182="","",IFERROR(OFFSET(Paramètres!$D$5,LOOKUP(ROW(B3183),Paramètres!$W$5:$Z$1005)-LOOKUP(ROW(B3183),Paramètres!$V$5:$Z$1005)*Paramètres!$P$5,0)&amp;"/"&amp;OFFSET(Paramètres!$G$5,LOOKUP(ROW(B3183),Paramètres!$X$5:$Z$1005)-LOOKUP(ROW(B3183),Paramètres!$W$5:$Z$1005)*Paramètres!$P$6,0)&amp;"/"&amp;OFFSET(Paramètres!$J$5,LOOKUP(ROW(B3183),Paramètres!$Y$5:$Z$1005)-LOOKUP(ROW(B3183),Paramètres!$X$5:$Z$1005)*Paramètres!$P$7,0)&amp;"/"&amp;OFFSET(Paramètres!M3187,-LOOKUP(ROW(B3183),Paramètres!$Y$5:$Z$1005)*Paramètres!$P$8,0),""))</f>
        <v/>
      </c>
    </row>
    <row r="3184" spans="1:2" x14ac:dyDescent="0.25">
      <c r="A3184" t="str">
        <f ca="1">IF(A3183="","",IFERROR(OFFSET(Paramètres!$C$5,LOOKUP(ROW(A3184),Paramètres!$W$5:$Z$1005)-LOOKUP(ROW(A3184),Paramètres!$V$5:$Z$1005)*Paramètres!$P$5,0)&amp;OFFSET(Paramètres!$F$5,LOOKUP(ROW(A3184),Paramètres!$X$5:$Z$1005)-LOOKUP(ROW(A3184),Paramètres!$W$5:$Z$1005)*Paramètres!$P$6,0)&amp;OFFSET(Paramètres!$I$5,LOOKUP(ROW(A3184),Paramètres!$Y$5:$Z$1005)-LOOKUP(ROW(A3184),Paramètres!$X$5:$Z$1005)*Paramètres!$P$7,0)&amp;OFFSET(Paramètres!L3188,-LOOKUP(ROW(A3184),Paramètres!$Y$5:$Z$1005)*Paramètres!$P$8,0),""))</f>
        <v/>
      </c>
      <c r="B3184" t="str">
        <f ca="1">IF(B3183="","",IFERROR(OFFSET(Paramètres!$D$5,LOOKUP(ROW(B3184),Paramètres!$W$5:$Z$1005)-LOOKUP(ROW(B3184),Paramètres!$V$5:$Z$1005)*Paramètres!$P$5,0)&amp;"/"&amp;OFFSET(Paramètres!$G$5,LOOKUP(ROW(B3184),Paramètres!$X$5:$Z$1005)-LOOKUP(ROW(B3184),Paramètres!$W$5:$Z$1005)*Paramètres!$P$6,0)&amp;"/"&amp;OFFSET(Paramètres!$J$5,LOOKUP(ROW(B3184),Paramètres!$Y$5:$Z$1005)-LOOKUP(ROW(B3184),Paramètres!$X$5:$Z$1005)*Paramètres!$P$7,0)&amp;"/"&amp;OFFSET(Paramètres!M3188,-LOOKUP(ROW(B3184),Paramètres!$Y$5:$Z$1005)*Paramètres!$P$8,0),""))</f>
        <v/>
      </c>
    </row>
    <row r="3185" spans="1:2" x14ac:dyDescent="0.25">
      <c r="A3185" t="str">
        <f ca="1">IF(A3184="","",IFERROR(OFFSET(Paramètres!$C$5,LOOKUP(ROW(A3185),Paramètres!$W$5:$Z$1005)-LOOKUP(ROW(A3185),Paramètres!$V$5:$Z$1005)*Paramètres!$P$5,0)&amp;OFFSET(Paramètres!$F$5,LOOKUP(ROW(A3185),Paramètres!$X$5:$Z$1005)-LOOKUP(ROW(A3185),Paramètres!$W$5:$Z$1005)*Paramètres!$P$6,0)&amp;OFFSET(Paramètres!$I$5,LOOKUP(ROW(A3185),Paramètres!$Y$5:$Z$1005)-LOOKUP(ROW(A3185),Paramètres!$X$5:$Z$1005)*Paramètres!$P$7,0)&amp;OFFSET(Paramètres!L3189,-LOOKUP(ROW(A3185),Paramètres!$Y$5:$Z$1005)*Paramètres!$P$8,0),""))</f>
        <v/>
      </c>
      <c r="B3185" t="str">
        <f ca="1">IF(B3184="","",IFERROR(OFFSET(Paramètres!$D$5,LOOKUP(ROW(B3185),Paramètres!$W$5:$Z$1005)-LOOKUP(ROW(B3185),Paramètres!$V$5:$Z$1005)*Paramètres!$P$5,0)&amp;"/"&amp;OFFSET(Paramètres!$G$5,LOOKUP(ROW(B3185),Paramètres!$X$5:$Z$1005)-LOOKUP(ROW(B3185),Paramètres!$W$5:$Z$1005)*Paramètres!$P$6,0)&amp;"/"&amp;OFFSET(Paramètres!$J$5,LOOKUP(ROW(B3185),Paramètres!$Y$5:$Z$1005)-LOOKUP(ROW(B3185),Paramètres!$X$5:$Z$1005)*Paramètres!$P$7,0)&amp;"/"&amp;OFFSET(Paramètres!M3189,-LOOKUP(ROW(B3185),Paramètres!$Y$5:$Z$1005)*Paramètres!$P$8,0),""))</f>
        <v/>
      </c>
    </row>
    <row r="3186" spans="1:2" x14ac:dyDescent="0.25">
      <c r="A3186" t="str">
        <f ca="1">IF(A3185="","",IFERROR(OFFSET(Paramètres!$C$5,LOOKUP(ROW(A3186),Paramètres!$W$5:$Z$1005)-LOOKUP(ROW(A3186),Paramètres!$V$5:$Z$1005)*Paramètres!$P$5,0)&amp;OFFSET(Paramètres!$F$5,LOOKUP(ROW(A3186),Paramètres!$X$5:$Z$1005)-LOOKUP(ROW(A3186),Paramètres!$W$5:$Z$1005)*Paramètres!$P$6,0)&amp;OFFSET(Paramètres!$I$5,LOOKUP(ROW(A3186),Paramètres!$Y$5:$Z$1005)-LOOKUP(ROW(A3186),Paramètres!$X$5:$Z$1005)*Paramètres!$P$7,0)&amp;OFFSET(Paramètres!L3190,-LOOKUP(ROW(A3186),Paramètres!$Y$5:$Z$1005)*Paramètres!$P$8,0),""))</f>
        <v/>
      </c>
      <c r="B3186" t="str">
        <f ca="1">IF(B3185="","",IFERROR(OFFSET(Paramètres!$D$5,LOOKUP(ROW(B3186),Paramètres!$W$5:$Z$1005)-LOOKUP(ROW(B3186),Paramètres!$V$5:$Z$1005)*Paramètres!$P$5,0)&amp;"/"&amp;OFFSET(Paramètres!$G$5,LOOKUP(ROW(B3186),Paramètres!$X$5:$Z$1005)-LOOKUP(ROW(B3186),Paramètres!$W$5:$Z$1005)*Paramètres!$P$6,0)&amp;"/"&amp;OFFSET(Paramètres!$J$5,LOOKUP(ROW(B3186),Paramètres!$Y$5:$Z$1005)-LOOKUP(ROW(B3186),Paramètres!$X$5:$Z$1005)*Paramètres!$P$7,0)&amp;"/"&amp;OFFSET(Paramètres!M3190,-LOOKUP(ROW(B3186),Paramètres!$Y$5:$Z$1005)*Paramètres!$P$8,0),""))</f>
        <v/>
      </c>
    </row>
    <row r="3187" spans="1:2" x14ac:dyDescent="0.25">
      <c r="A3187" t="str">
        <f ca="1">IF(A3186="","",IFERROR(OFFSET(Paramètres!$C$5,LOOKUP(ROW(A3187),Paramètres!$W$5:$Z$1005)-LOOKUP(ROW(A3187),Paramètres!$V$5:$Z$1005)*Paramètres!$P$5,0)&amp;OFFSET(Paramètres!$F$5,LOOKUP(ROW(A3187),Paramètres!$X$5:$Z$1005)-LOOKUP(ROW(A3187),Paramètres!$W$5:$Z$1005)*Paramètres!$P$6,0)&amp;OFFSET(Paramètres!$I$5,LOOKUP(ROW(A3187),Paramètres!$Y$5:$Z$1005)-LOOKUP(ROW(A3187),Paramètres!$X$5:$Z$1005)*Paramètres!$P$7,0)&amp;OFFSET(Paramètres!L3191,-LOOKUP(ROW(A3187),Paramètres!$Y$5:$Z$1005)*Paramètres!$P$8,0),""))</f>
        <v/>
      </c>
      <c r="B3187" t="str">
        <f ca="1">IF(B3186="","",IFERROR(OFFSET(Paramètres!$D$5,LOOKUP(ROW(B3187),Paramètres!$W$5:$Z$1005)-LOOKUP(ROW(B3187),Paramètres!$V$5:$Z$1005)*Paramètres!$P$5,0)&amp;"/"&amp;OFFSET(Paramètres!$G$5,LOOKUP(ROW(B3187),Paramètres!$X$5:$Z$1005)-LOOKUP(ROW(B3187),Paramètres!$W$5:$Z$1005)*Paramètres!$P$6,0)&amp;"/"&amp;OFFSET(Paramètres!$J$5,LOOKUP(ROW(B3187),Paramètres!$Y$5:$Z$1005)-LOOKUP(ROW(B3187),Paramètres!$X$5:$Z$1005)*Paramètres!$P$7,0)&amp;"/"&amp;OFFSET(Paramètres!M3191,-LOOKUP(ROW(B3187),Paramètres!$Y$5:$Z$1005)*Paramètres!$P$8,0),""))</f>
        <v/>
      </c>
    </row>
    <row r="3188" spans="1:2" x14ac:dyDescent="0.25">
      <c r="A3188" t="str">
        <f ca="1">IF(A3187="","",IFERROR(OFFSET(Paramètres!$C$5,LOOKUP(ROW(A3188),Paramètres!$W$5:$Z$1005)-LOOKUP(ROW(A3188),Paramètres!$V$5:$Z$1005)*Paramètres!$P$5,0)&amp;OFFSET(Paramètres!$F$5,LOOKUP(ROW(A3188),Paramètres!$X$5:$Z$1005)-LOOKUP(ROW(A3188),Paramètres!$W$5:$Z$1005)*Paramètres!$P$6,0)&amp;OFFSET(Paramètres!$I$5,LOOKUP(ROW(A3188),Paramètres!$Y$5:$Z$1005)-LOOKUP(ROW(A3188),Paramètres!$X$5:$Z$1005)*Paramètres!$P$7,0)&amp;OFFSET(Paramètres!L3192,-LOOKUP(ROW(A3188),Paramètres!$Y$5:$Z$1005)*Paramètres!$P$8,0),""))</f>
        <v/>
      </c>
      <c r="B3188" t="str">
        <f ca="1">IF(B3187="","",IFERROR(OFFSET(Paramètres!$D$5,LOOKUP(ROW(B3188),Paramètres!$W$5:$Z$1005)-LOOKUP(ROW(B3188),Paramètres!$V$5:$Z$1005)*Paramètres!$P$5,0)&amp;"/"&amp;OFFSET(Paramètres!$G$5,LOOKUP(ROW(B3188),Paramètres!$X$5:$Z$1005)-LOOKUP(ROW(B3188),Paramètres!$W$5:$Z$1005)*Paramètres!$P$6,0)&amp;"/"&amp;OFFSET(Paramètres!$J$5,LOOKUP(ROW(B3188),Paramètres!$Y$5:$Z$1005)-LOOKUP(ROW(B3188),Paramètres!$X$5:$Z$1005)*Paramètres!$P$7,0)&amp;"/"&amp;OFFSET(Paramètres!M3192,-LOOKUP(ROW(B3188),Paramètres!$Y$5:$Z$1005)*Paramètres!$P$8,0),""))</f>
        <v/>
      </c>
    </row>
    <row r="3189" spans="1:2" x14ac:dyDescent="0.25">
      <c r="A3189" t="str">
        <f ca="1">IF(A3188="","",IFERROR(OFFSET(Paramètres!$C$5,LOOKUP(ROW(A3189),Paramètres!$W$5:$Z$1005)-LOOKUP(ROW(A3189),Paramètres!$V$5:$Z$1005)*Paramètres!$P$5,0)&amp;OFFSET(Paramètres!$F$5,LOOKUP(ROW(A3189),Paramètres!$X$5:$Z$1005)-LOOKUP(ROW(A3189),Paramètres!$W$5:$Z$1005)*Paramètres!$P$6,0)&amp;OFFSET(Paramètres!$I$5,LOOKUP(ROW(A3189),Paramètres!$Y$5:$Z$1005)-LOOKUP(ROW(A3189),Paramètres!$X$5:$Z$1005)*Paramètres!$P$7,0)&amp;OFFSET(Paramètres!L3193,-LOOKUP(ROW(A3189),Paramètres!$Y$5:$Z$1005)*Paramètres!$P$8,0),""))</f>
        <v/>
      </c>
      <c r="B3189" t="str">
        <f ca="1">IF(B3188="","",IFERROR(OFFSET(Paramètres!$D$5,LOOKUP(ROW(B3189),Paramètres!$W$5:$Z$1005)-LOOKUP(ROW(B3189),Paramètres!$V$5:$Z$1005)*Paramètres!$P$5,0)&amp;"/"&amp;OFFSET(Paramètres!$G$5,LOOKUP(ROW(B3189),Paramètres!$X$5:$Z$1005)-LOOKUP(ROW(B3189),Paramètres!$W$5:$Z$1005)*Paramètres!$P$6,0)&amp;"/"&amp;OFFSET(Paramètres!$J$5,LOOKUP(ROW(B3189),Paramètres!$Y$5:$Z$1005)-LOOKUP(ROW(B3189),Paramètres!$X$5:$Z$1005)*Paramètres!$P$7,0)&amp;"/"&amp;OFFSET(Paramètres!M3193,-LOOKUP(ROW(B3189),Paramètres!$Y$5:$Z$1005)*Paramètres!$P$8,0),""))</f>
        <v/>
      </c>
    </row>
    <row r="3190" spans="1:2" x14ac:dyDescent="0.25">
      <c r="A3190" t="str">
        <f ca="1">IF(A3189="","",IFERROR(OFFSET(Paramètres!$C$5,LOOKUP(ROW(A3190),Paramètres!$W$5:$Z$1005)-LOOKUP(ROW(A3190),Paramètres!$V$5:$Z$1005)*Paramètres!$P$5,0)&amp;OFFSET(Paramètres!$F$5,LOOKUP(ROW(A3190),Paramètres!$X$5:$Z$1005)-LOOKUP(ROW(A3190),Paramètres!$W$5:$Z$1005)*Paramètres!$P$6,0)&amp;OFFSET(Paramètres!$I$5,LOOKUP(ROW(A3190),Paramètres!$Y$5:$Z$1005)-LOOKUP(ROW(A3190),Paramètres!$X$5:$Z$1005)*Paramètres!$P$7,0)&amp;OFFSET(Paramètres!L3194,-LOOKUP(ROW(A3190),Paramètres!$Y$5:$Z$1005)*Paramètres!$P$8,0),""))</f>
        <v/>
      </c>
      <c r="B3190" t="str">
        <f ca="1">IF(B3189="","",IFERROR(OFFSET(Paramètres!$D$5,LOOKUP(ROW(B3190),Paramètres!$W$5:$Z$1005)-LOOKUP(ROW(B3190),Paramètres!$V$5:$Z$1005)*Paramètres!$P$5,0)&amp;"/"&amp;OFFSET(Paramètres!$G$5,LOOKUP(ROW(B3190),Paramètres!$X$5:$Z$1005)-LOOKUP(ROW(B3190),Paramètres!$W$5:$Z$1005)*Paramètres!$P$6,0)&amp;"/"&amp;OFFSET(Paramètres!$J$5,LOOKUP(ROW(B3190),Paramètres!$Y$5:$Z$1005)-LOOKUP(ROW(B3190),Paramètres!$X$5:$Z$1005)*Paramètres!$P$7,0)&amp;"/"&amp;OFFSET(Paramètres!M3194,-LOOKUP(ROW(B3190),Paramètres!$Y$5:$Z$1005)*Paramètres!$P$8,0),""))</f>
        <v/>
      </c>
    </row>
    <row r="3191" spans="1:2" x14ac:dyDescent="0.25">
      <c r="A3191" t="str">
        <f ca="1">IF(A3190="","",IFERROR(OFFSET(Paramètres!$C$5,LOOKUP(ROW(A3191),Paramètres!$W$5:$Z$1005)-LOOKUP(ROW(A3191),Paramètres!$V$5:$Z$1005)*Paramètres!$P$5,0)&amp;OFFSET(Paramètres!$F$5,LOOKUP(ROW(A3191),Paramètres!$X$5:$Z$1005)-LOOKUP(ROW(A3191),Paramètres!$W$5:$Z$1005)*Paramètres!$P$6,0)&amp;OFFSET(Paramètres!$I$5,LOOKUP(ROW(A3191),Paramètres!$Y$5:$Z$1005)-LOOKUP(ROW(A3191),Paramètres!$X$5:$Z$1005)*Paramètres!$P$7,0)&amp;OFFSET(Paramètres!L3195,-LOOKUP(ROW(A3191),Paramètres!$Y$5:$Z$1005)*Paramètres!$P$8,0),""))</f>
        <v/>
      </c>
      <c r="B3191" t="str">
        <f ca="1">IF(B3190="","",IFERROR(OFFSET(Paramètres!$D$5,LOOKUP(ROW(B3191),Paramètres!$W$5:$Z$1005)-LOOKUP(ROW(B3191),Paramètres!$V$5:$Z$1005)*Paramètres!$P$5,0)&amp;"/"&amp;OFFSET(Paramètres!$G$5,LOOKUP(ROW(B3191),Paramètres!$X$5:$Z$1005)-LOOKUP(ROW(B3191),Paramètres!$W$5:$Z$1005)*Paramètres!$P$6,0)&amp;"/"&amp;OFFSET(Paramètres!$J$5,LOOKUP(ROW(B3191),Paramètres!$Y$5:$Z$1005)-LOOKUP(ROW(B3191),Paramètres!$X$5:$Z$1005)*Paramètres!$P$7,0)&amp;"/"&amp;OFFSET(Paramètres!M3195,-LOOKUP(ROW(B3191),Paramètres!$Y$5:$Z$1005)*Paramètres!$P$8,0),""))</f>
        <v/>
      </c>
    </row>
    <row r="3192" spans="1:2" x14ac:dyDescent="0.25">
      <c r="A3192" t="str">
        <f ca="1">IF(A3191="","",IFERROR(OFFSET(Paramètres!$C$5,LOOKUP(ROW(A3192),Paramètres!$W$5:$Z$1005)-LOOKUP(ROW(A3192),Paramètres!$V$5:$Z$1005)*Paramètres!$P$5,0)&amp;OFFSET(Paramètres!$F$5,LOOKUP(ROW(A3192),Paramètres!$X$5:$Z$1005)-LOOKUP(ROW(A3192),Paramètres!$W$5:$Z$1005)*Paramètres!$P$6,0)&amp;OFFSET(Paramètres!$I$5,LOOKUP(ROW(A3192),Paramètres!$Y$5:$Z$1005)-LOOKUP(ROW(A3192),Paramètres!$X$5:$Z$1005)*Paramètres!$P$7,0)&amp;OFFSET(Paramètres!L3196,-LOOKUP(ROW(A3192),Paramètres!$Y$5:$Z$1005)*Paramètres!$P$8,0),""))</f>
        <v/>
      </c>
      <c r="B3192" t="str">
        <f ca="1">IF(B3191="","",IFERROR(OFFSET(Paramètres!$D$5,LOOKUP(ROW(B3192),Paramètres!$W$5:$Z$1005)-LOOKUP(ROW(B3192),Paramètres!$V$5:$Z$1005)*Paramètres!$P$5,0)&amp;"/"&amp;OFFSET(Paramètres!$G$5,LOOKUP(ROW(B3192),Paramètres!$X$5:$Z$1005)-LOOKUP(ROW(B3192),Paramètres!$W$5:$Z$1005)*Paramètres!$P$6,0)&amp;"/"&amp;OFFSET(Paramètres!$J$5,LOOKUP(ROW(B3192),Paramètres!$Y$5:$Z$1005)-LOOKUP(ROW(B3192),Paramètres!$X$5:$Z$1005)*Paramètres!$P$7,0)&amp;"/"&amp;OFFSET(Paramètres!M3196,-LOOKUP(ROW(B3192),Paramètres!$Y$5:$Z$1005)*Paramètres!$P$8,0),""))</f>
        <v/>
      </c>
    </row>
    <row r="3193" spans="1:2" x14ac:dyDescent="0.25">
      <c r="A3193" t="str">
        <f ca="1">IF(A3192="","",IFERROR(OFFSET(Paramètres!$C$5,LOOKUP(ROW(A3193),Paramètres!$W$5:$Z$1005)-LOOKUP(ROW(A3193),Paramètres!$V$5:$Z$1005)*Paramètres!$P$5,0)&amp;OFFSET(Paramètres!$F$5,LOOKUP(ROW(A3193),Paramètres!$X$5:$Z$1005)-LOOKUP(ROW(A3193),Paramètres!$W$5:$Z$1005)*Paramètres!$P$6,0)&amp;OFFSET(Paramètres!$I$5,LOOKUP(ROW(A3193),Paramètres!$Y$5:$Z$1005)-LOOKUP(ROW(A3193),Paramètres!$X$5:$Z$1005)*Paramètres!$P$7,0)&amp;OFFSET(Paramètres!L3197,-LOOKUP(ROW(A3193),Paramètres!$Y$5:$Z$1005)*Paramètres!$P$8,0),""))</f>
        <v/>
      </c>
      <c r="B3193" t="str">
        <f ca="1">IF(B3192="","",IFERROR(OFFSET(Paramètres!$D$5,LOOKUP(ROW(B3193),Paramètres!$W$5:$Z$1005)-LOOKUP(ROW(B3193),Paramètres!$V$5:$Z$1005)*Paramètres!$P$5,0)&amp;"/"&amp;OFFSET(Paramètres!$G$5,LOOKUP(ROW(B3193),Paramètres!$X$5:$Z$1005)-LOOKUP(ROW(B3193),Paramètres!$W$5:$Z$1005)*Paramètres!$P$6,0)&amp;"/"&amp;OFFSET(Paramètres!$J$5,LOOKUP(ROW(B3193),Paramètres!$Y$5:$Z$1005)-LOOKUP(ROW(B3193),Paramètres!$X$5:$Z$1005)*Paramètres!$P$7,0)&amp;"/"&amp;OFFSET(Paramètres!M3197,-LOOKUP(ROW(B3193),Paramètres!$Y$5:$Z$1005)*Paramètres!$P$8,0),""))</f>
        <v/>
      </c>
    </row>
    <row r="3194" spans="1:2" x14ac:dyDescent="0.25">
      <c r="A3194" t="str">
        <f ca="1">IF(A3193="","",IFERROR(OFFSET(Paramètres!$C$5,LOOKUP(ROW(A3194),Paramètres!$W$5:$Z$1005)-LOOKUP(ROW(A3194),Paramètres!$V$5:$Z$1005)*Paramètres!$P$5,0)&amp;OFFSET(Paramètres!$F$5,LOOKUP(ROW(A3194),Paramètres!$X$5:$Z$1005)-LOOKUP(ROW(A3194),Paramètres!$W$5:$Z$1005)*Paramètres!$P$6,0)&amp;OFFSET(Paramètres!$I$5,LOOKUP(ROW(A3194),Paramètres!$Y$5:$Z$1005)-LOOKUP(ROW(A3194),Paramètres!$X$5:$Z$1005)*Paramètres!$P$7,0)&amp;OFFSET(Paramètres!L3198,-LOOKUP(ROW(A3194),Paramètres!$Y$5:$Z$1005)*Paramètres!$P$8,0),""))</f>
        <v/>
      </c>
      <c r="B3194" t="str">
        <f ca="1">IF(B3193="","",IFERROR(OFFSET(Paramètres!$D$5,LOOKUP(ROW(B3194),Paramètres!$W$5:$Z$1005)-LOOKUP(ROW(B3194),Paramètres!$V$5:$Z$1005)*Paramètres!$P$5,0)&amp;"/"&amp;OFFSET(Paramètres!$G$5,LOOKUP(ROW(B3194),Paramètres!$X$5:$Z$1005)-LOOKUP(ROW(B3194),Paramètres!$W$5:$Z$1005)*Paramètres!$P$6,0)&amp;"/"&amp;OFFSET(Paramètres!$J$5,LOOKUP(ROW(B3194),Paramètres!$Y$5:$Z$1005)-LOOKUP(ROW(B3194),Paramètres!$X$5:$Z$1005)*Paramètres!$P$7,0)&amp;"/"&amp;OFFSET(Paramètres!M3198,-LOOKUP(ROW(B3194),Paramètres!$Y$5:$Z$1005)*Paramètres!$P$8,0),""))</f>
        <v/>
      </c>
    </row>
    <row r="3195" spans="1:2" x14ac:dyDescent="0.25">
      <c r="A3195" t="str">
        <f ca="1">IF(A3194="","",IFERROR(OFFSET(Paramètres!$C$5,LOOKUP(ROW(A3195),Paramètres!$W$5:$Z$1005)-LOOKUP(ROW(A3195),Paramètres!$V$5:$Z$1005)*Paramètres!$P$5,0)&amp;OFFSET(Paramètres!$F$5,LOOKUP(ROW(A3195),Paramètres!$X$5:$Z$1005)-LOOKUP(ROW(A3195),Paramètres!$W$5:$Z$1005)*Paramètres!$P$6,0)&amp;OFFSET(Paramètres!$I$5,LOOKUP(ROW(A3195),Paramètres!$Y$5:$Z$1005)-LOOKUP(ROW(A3195),Paramètres!$X$5:$Z$1005)*Paramètres!$P$7,0)&amp;OFFSET(Paramètres!L3199,-LOOKUP(ROW(A3195),Paramètres!$Y$5:$Z$1005)*Paramètres!$P$8,0),""))</f>
        <v/>
      </c>
      <c r="B3195" t="str">
        <f ca="1">IF(B3194="","",IFERROR(OFFSET(Paramètres!$D$5,LOOKUP(ROW(B3195),Paramètres!$W$5:$Z$1005)-LOOKUP(ROW(B3195),Paramètres!$V$5:$Z$1005)*Paramètres!$P$5,0)&amp;"/"&amp;OFFSET(Paramètres!$G$5,LOOKUP(ROW(B3195),Paramètres!$X$5:$Z$1005)-LOOKUP(ROW(B3195),Paramètres!$W$5:$Z$1005)*Paramètres!$P$6,0)&amp;"/"&amp;OFFSET(Paramètres!$J$5,LOOKUP(ROW(B3195),Paramètres!$Y$5:$Z$1005)-LOOKUP(ROW(B3195),Paramètres!$X$5:$Z$1005)*Paramètres!$P$7,0)&amp;"/"&amp;OFFSET(Paramètres!M3199,-LOOKUP(ROW(B3195),Paramètres!$Y$5:$Z$1005)*Paramètres!$P$8,0),""))</f>
        <v/>
      </c>
    </row>
    <row r="3196" spans="1:2" x14ac:dyDescent="0.25">
      <c r="A3196" t="str">
        <f ca="1">IF(A3195="","",IFERROR(OFFSET(Paramètres!$C$5,LOOKUP(ROW(A3196),Paramètres!$W$5:$Z$1005)-LOOKUP(ROW(A3196),Paramètres!$V$5:$Z$1005)*Paramètres!$P$5,0)&amp;OFFSET(Paramètres!$F$5,LOOKUP(ROW(A3196),Paramètres!$X$5:$Z$1005)-LOOKUP(ROW(A3196),Paramètres!$W$5:$Z$1005)*Paramètres!$P$6,0)&amp;OFFSET(Paramètres!$I$5,LOOKUP(ROW(A3196),Paramètres!$Y$5:$Z$1005)-LOOKUP(ROW(A3196),Paramètres!$X$5:$Z$1005)*Paramètres!$P$7,0)&amp;OFFSET(Paramètres!L3200,-LOOKUP(ROW(A3196),Paramètres!$Y$5:$Z$1005)*Paramètres!$P$8,0),""))</f>
        <v/>
      </c>
      <c r="B3196" t="str">
        <f ca="1">IF(B3195="","",IFERROR(OFFSET(Paramètres!$D$5,LOOKUP(ROW(B3196),Paramètres!$W$5:$Z$1005)-LOOKUP(ROW(B3196),Paramètres!$V$5:$Z$1005)*Paramètres!$P$5,0)&amp;"/"&amp;OFFSET(Paramètres!$G$5,LOOKUP(ROW(B3196),Paramètres!$X$5:$Z$1005)-LOOKUP(ROW(B3196),Paramètres!$W$5:$Z$1005)*Paramètres!$P$6,0)&amp;"/"&amp;OFFSET(Paramètres!$J$5,LOOKUP(ROW(B3196),Paramètres!$Y$5:$Z$1005)-LOOKUP(ROW(B3196),Paramètres!$X$5:$Z$1005)*Paramètres!$P$7,0)&amp;"/"&amp;OFFSET(Paramètres!M3200,-LOOKUP(ROW(B3196),Paramètres!$Y$5:$Z$1005)*Paramètres!$P$8,0),""))</f>
        <v/>
      </c>
    </row>
    <row r="3197" spans="1:2" x14ac:dyDescent="0.25">
      <c r="A3197" t="str">
        <f ca="1">IF(A3196="","",IFERROR(OFFSET(Paramètres!$C$5,LOOKUP(ROW(A3197),Paramètres!$W$5:$Z$1005)-LOOKUP(ROW(A3197),Paramètres!$V$5:$Z$1005)*Paramètres!$P$5,0)&amp;OFFSET(Paramètres!$F$5,LOOKUP(ROW(A3197),Paramètres!$X$5:$Z$1005)-LOOKUP(ROW(A3197),Paramètres!$W$5:$Z$1005)*Paramètres!$P$6,0)&amp;OFFSET(Paramètres!$I$5,LOOKUP(ROW(A3197),Paramètres!$Y$5:$Z$1005)-LOOKUP(ROW(A3197),Paramètres!$X$5:$Z$1005)*Paramètres!$P$7,0)&amp;OFFSET(Paramètres!L3201,-LOOKUP(ROW(A3197),Paramètres!$Y$5:$Z$1005)*Paramètres!$P$8,0),""))</f>
        <v/>
      </c>
      <c r="B3197" t="str">
        <f ca="1">IF(B3196="","",IFERROR(OFFSET(Paramètres!$D$5,LOOKUP(ROW(B3197),Paramètres!$W$5:$Z$1005)-LOOKUP(ROW(B3197),Paramètres!$V$5:$Z$1005)*Paramètres!$P$5,0)&amp;"/"&amp;OFFSET(Paramètres!$G$5,LOOKUP(ROW(B3197),Paramètres!$X$5:$Z$1005)-LOOKUP(ROW(B3197),Paramètres!$W$5:$Z$1005)*Paramètres!$P$6,0)&amp;"/"&amp;OFFSET(Paramètres!$J$5,LOOKUP(ROW(B3197),Paramètres!$Y$5:$Z$1005)-LOOKUP(ROW(B3197),Paramètres!$X$5:$Z$1005)*Paramètres!$P$7,0)&amp;"/"&amp;OFFSET(Paramètres!M3201,-LOOKUP(ROW(B3197),Paramètres!$Y$5:$Z$1005)*Paramètres!$P$8,0),""))</f>
        <v/>
      </c>
    </row>
    <row r="3198" spans="1:2" x14ac:dyDescent="0.25">
      <c r="A3198" t="str">
        <f ca="1">IF(A3197="","",IFERROR(OFFSET(Paramètres!$C$5,LOOKUP(ROW(A3198),Paramètres!$W$5:$Z$1005)-LOOKUP(ROW(A3198),Paramètres!$V$5:$Z$1005)*Paramètres!$P$5,0)&amp;OFFSET(Paramètres!$F$5,LOOKUP(ROW(A3198),Paramètres!$X$5:$Z$1005)-LOOKUP(ROW(A3198),Paramètres!$W$5:$Z$1005)*Paramètres!$P$6,0)&amp;OFFSET(Paramètres!$I$5,LOOKUP(ROW(A3198),Paramètres!$Y$5:$Z$1005)-LOOKUP(ROW(A3198),Paramètres!$X$5:$Z$1005)*Paramètres!$P$7,0)&amp;OFFSET(Paramètres!L3202,-LOOKUP(ROW(A3198),Paramètres!$Y$5:$Z$1005)*Paramètres!$P$8,0),""))</f>
        <v/>
      </c>
      <c r="B3198" t="str">
        <f ca="1">IF(B3197="","",IFERROR(OFFSET(Paramètres!$D$5,LOOKUP(ROW(B3198),Paramètres!$W$5:$Z$1005)-LOOKUP(ROW(B3198),Paramètres!$V$5:$Z$1005)*Paramètres!$P$5,0)&amp;"/"&amp;OFFSET(Paramètres!$G$5,LOOKUP(ROW(B3198),Paramètres!$X$5:$Z$1005)-LOOKUP(ROW(B3198),Paramètres!$W$5:$Z$1005)*Paramètres!$P$6,0)&amp;"/"&amp;OFFSET(Paramètres!$J$5,LOOKUP(ROW(B3198),Paramètres!$Y$5:$Z$1005)-LOOKUP(ROW(B3198),Paramètres!$X$5:$Z$1005)*Paramètres!$P$7,0)&amp;"/"&amp;OFFSET(Paramètres!M3202,-LOOKUP(ROW(B3198),Paramètres!$Y$5:$Z$1005)*Paramètres!$P$8,0),""))</f>
        <v/>
      </c>
    </row>
    <row r="3199" spans="1:2" x14ac:dyDescent="0.25">
      <c r="A3199" t="str">
        <f ca="1">IF(A3198="","",IFERROR(OFFSET(Paramètres!$C$5,LOOKUP(ROW(A3199),Paramètres!$W$5:$Z$1005)-LOOKUP(ROW(A3199),Paramètres!$V$5:$Z$1005)*Paramètres!$P$5,0)&amp;OFFSET(Paramètres!$F$5,LOOKUP(ROW(A3199),Paramètres!$X$5:$Z$1005)-LOOKUP(ROW(A3199),Paramètres!$W$5:$Z$1005)*Paramètres!$P$6,0)&amp;OFFSET(Paramètres!$I$5,LOOKUP(ROW(A3199),Paramètres!$Y$5:$Z$1005)-LOOKUP(ROW(A3199),Paramètres!$X$5:$Z$1005)*Paramètres!$P$7,0)&amp;OFFSET(Paramètres!L3203,-LOOKUP(ROW(A3199),Paramètres!$Y$5:$Z$1005)*Paramètres!$P$8,0),""))</f>
        <v/>
      </c>
      <c r="B3199" t="str">
        <f ca="1">IF(B3198="","",IFERROR(OFFSET(Paramètres!$D$5,LOOKUP(ROW(B3199),Paramètres!$W$5:$Z$1005)-LOOKUP(ROW(B3199),Paramètres!$V$5:$Z$1005)*Paramètres!$P$5,0)&amp;"/"&amp;OFFSET(Paramètres!$G$5,LOOKUP(ROW(B3199),Paramètres!$X$5:$Z$1005)-LOOKUP(ROW(B3199),Paramètres!$W$5:$Z$1005)*Paramètres!$P$6,0)&amp;"/"&amp;OFFSET(Paramètres!$J$5,LOOKUP(ROW(B3199),Paramètres!$Y$5:$Z$1005)-LOOKUP(ROW(B3199),Paramètres!$X$5:$Z$1005)*Paramètres!$P$7,0)&amp;"/"&amp;OFFSET(Paramètres!M3203,-LOOKUP(ROW(B3199),Paramètres!$Y$5:$Z$1005)*Paramètres!$P$8,0),""))</f>
        <v/>
      </c>
    </row>
    <row r="3200" spans="1:2" x14ac:dyDescent="0.25">
      <c r="A3200" t="str">
        <f ca="1">IF(A3199="","",IFERROR(OFFSET(Paramètres!$C$5,LOOKUP(ROW(A3200),Paramètres!$W$5:$Z$1005)-LOOKUP(ROW(A3200),Paramètres!$V$5:$Z$1005)*Paramètres!$P$5,0)&amp;OFFSET(Paramètres!$F$5,LOOKUP(ROW(A3200),Paramètres!$X$5:$Z$1005)-LOOKUP(ROW(A3200),Paramètres!$W$5:$Z$1005)*Paramètres!$P$6,0)&amp;OFFSET(Paramètres!$I$5,LOOKUP(ROW(A3200),Paramètres!$Y$5:$Z$1005)-LOOKUP(ROW(A3200),Paramètres!$X$5:$Z$1005)*Paramètres!$P$7,0)&amp;OFFSET(Paramètres!L3204,-LOOKUP(ROW(A3200),Paramètres!$Y$5:$Z$1005)*Paramètres!$P$8,0),""))</f>
        <v/>
      </c>
      <c r="B3200" t="str">
        <f ca="1">IF(B3199="","",IFERROR(OFFSET(Paramètres!$D$5,LOOKUP(ROW(B3200),Paramètres!$W$5:$Z$1005)-LOOKUP(ROW(B3200),Paramètres!$V$5:$Z$1005)*Paramètres!$P$5,0)&amp;"/"&amp;OFFSET(Paramètres!$G$5,LOOKUP(ROW(B3200),Paramètres!$X$5:$Z$1005)-LOOKUP(ROW(B3200),Paramètres!$W$5:$Z$1005)*Paramètres!$P$6,0)&amp;"/"&amp;OFFSET(Paramètres!$J$5,LOOKUP(ROW(B3200),Paramètres!$Y$5:$Z$1005)-LOOKUP(ROW(B3200),Paramètres!$X$5:$Z$1005)*Paramètres!$P$7,0)&amp;"/"&amp;OFFSET(Paramètres!M3204,-LOOKUP(ROW(B3200),Paramètres!$Y$5:$Z$1005)*Paramètres!$P$8,0),""))</f>
        <v/>
      </c>
    </row>
    <row r="3201" spans="1:2" x14ac:dyDescent="0.25">
      <c r="A3201" t="str">
        <f ca="1">IF(A3200="","",IFERROR(OFFSET(Paramètres!$C$5,LOOKUP(ROW(A3201),Paramètres!$W$5:$Z$1005)-LOOKUP(ROW(A3201),Paramètres!$V$5:$Z$1005)*Paramètres!$P$5,0)&amp;OFFSET(Paramètres!$F$5,LOOKUP(ROW(A3201),Paramètres!$X$5:$Z$1005)-LOOKUP(ROW(A3201),Paramètres!$W$5:$Z$1005)*Paramètres!$P$6,0)&amp;OFFSET(Paramètres!$I$5,LOOKUP(ROW(A3201),Paramètres!$Y$5:$Z$1005)-LOOKUP(ROW(A3201),Paramètres!$X$5:$Z$1005)*Paramètres!$P$7,0)&amp;OFFSET(Paramètres!L3205,-LOOKUP(ROW(A3201),Paramètres!$Y$5:$Z$1005)*Paramètres!$P$8,0),""))</f>
        <v/>
      </c>
      <c r="B3201" t="str">
        <f ca="1">IF(B3200="","",IFERROR(OFFSET(Paramètres!$D$5,LOOKUP(ROW(B3201),Paramètres!$W$5:$Z$1005)-LOOKUP(ROW(B3201),Paramètres!$V$5:$Z$1005)*Paramètres!$P$5,0)&amp;"/"&amp;OFFSET(Paramètres!$G$5,LOOKUP(ROW(B3201),Paramètres!$X$5:$Z$1005)-LOOKUP(ROW(B3201),Paramètres!$W$5:$Z$1005)*Paramètres!$P$6,0)&amp;"/"&amp;OFFSET(Paramètres!$J$5,LOOKUP(ROW(B3201),Paramètres!$Y$5:$Z$1005)-LOOKUP(ROW(B3201),Paramètres!$X$5:$Z$1005)*Paramètres!$P$7,0)&amp;"/"&amp;OFFSET(Paramètres!M3205,-LOOKUP(ROW(B3201),Paramètres!$Y$5:$Z$1005)*Paramètres!$P$8,0),""))</f>
        <v/>
      </c>
    </row>
    <row r="3202" spans="1:2" x14ac:dyDescent="0.25">
      <c r="A3202" t="str">
        <f ca="1">IF(A3201="","",IFERROR(OFFSET(Paramètres!$C$5,LOOKUP(ROW(A3202),Paramètres!$W$5:$Z$1005)-LOOKUP(ROW(A3202),Paramètres!$V$5:$Z$1005)*Paramètres!$P$5,0)&amp;OFFSET(Paramètres!$F$5,LOOKUP(ROW(A3202),Paramètres!$X$5:$Z$1005)-LOOKUP(ROW(A3202),Paramètres!$W$5:$Z$1005)*Paramètres!$P$6,0)&amp;OFFSET(Paramètres!$I$5,LOOKUP(ROW(A3202),Paramètres!$Y$5:$Z$1005)-LOOKUP(ROW(A3202),Paramètres!$X$5:$Z$1005)*Paramètres!$P$7,0)&amp;OFFSET(Paramètres!L3206,-LOOKUP(ROW(A3202),Paramètres!$Y$5:$Z$1005)*Paramètres!$P$8,0),""))</f>
        <v/>
      </c>
      <c r="B3202" t="str">
        <f ca="1">IF(B3201="","",IFERROR(OFFSET(Paramètres!$D$5,LOOKUP(ROW(B3202),Paramètres!$W$5:$Z$1005)-LOOKUP(ROW(B3202),Paramètres!$V$5:$Z$1005)*Paramètres!$P$5,0)&amp;"/"&amp;OFFSET(Paramètres!$G$5,LOOKUP(ROW(B3202),Paramètres!$X$5:$Z$1005)-LOOKUP(ROW(B3202),Paramètres!$W$5:$Z$1005)*Paramètres!$P$6,0)&amp;"/"&amp;OFFSET(Paramètres!$J$5,LOOKUP(ROW(B3202),Paramètres!$Y$5:$Z$1005)-LOOKUP(ROW(B3202),Paramètres!$X$5:$Z$1005)*Paramètres!$P$7,0)&amp;"/"&amp;OFFSET(Paramètres!M3206,-LOOKUP(ROW(B3202),Paramètres!$Y$5:$Z$1005)*Paramètres!$P$8,0),""))</f>
        <v/>
      </c>
    </row>
    <row r="3203" spans="1:2" x14ac:dyDescent="0.25">
      <c r="A3203" t="str">
        <f ca="1">IF(A3202="","",IFERROR(OFFSET(Paramètres!$C$5,LOOKUP(ROW(A3203),Paramètres!$W$5:$Z$1005)-LOOKUP(ROW(A3203),Paramètres!$V$5:$Z$1005)*Paramètres!$P$5,0)&amp;OFFSET(Paramètres!$F$5,LOOKUP(ROW(A3203),Paramètres!$X$5:$Z$1005)-LOOKUP(ROW(A3203),Paramètres!$W$5:$Z$1005)*Paramètres!$P$6,0)&amp;OFFSET(Paramètres!$I$5,LOOKUP(ROW(A3203),Paramètres!$Y$5:$Z$1005)-LOOKUP(ROW(A3203),Paramètres!$X$5:$Z$1005)*Paramètres!$P$7,0)&amp;OFFSET(Paramètres!L3207,-LOOKUP(ROW(A3203),Paramètres!$Y$5:$Z$1005)*Paramètres!$P$8,0),""))</f>
        <v/>
      </c>
      <c r="B3203" t="str">
        <f ca="1">IF(B3202="","",IFERROR(OFFSET(Paramètres!$D$5,LOOKUP(ROW(B3203),Paramètres!$W$5:$Z$1005)-LOOKUP(ROW(B3203),Paramètres!$V$5:$Z$1005)*Paramètres!$P$5,0)&amp;"/"&amp;OFFSET(Paramètres!$G$5,LOOKUP(ROW(B3203),Paramètres!$X$5:$Z$1005)-LOOKUP(ROW(B3203),Paramètres!$W$5:$Z$1005)*Paramètres!$P$6,0)&amp;"/"&amp;OFFSET(Paramètres!$J$5,LOOKUP(ROW(B3203),Paramètres!$Y$5:$Z$1005)-LOOKUP(ROW(B3203),Paramètres!$X$5:$Z$1005)*Paramètres!$P$7,0)&amp;"/"&amp;OFFSET(Paramètres!M3207,-LOOKUP(ROW(B3203),Paramètres!$Y$5:$Z$1005)*Paramètres!$P$8,0),""))</f>
        <v/>
      </c>
    </row>
    <row r="3204" spans="1:2" x14ac:dyDescent="0.25">
      <c r="A3204" t="str">
        <f ca="1">IF(A3203="","",IFERROR(OFFSET(Paramètres!$C$5,LOOKUP(ROW(A3204),Paramètres!$W$5:$Z$1005)-LOOKUP(ROW(A3204),Paramètres!$V$5:$Z$1005)*Paramètres!$P$5,0)&amp;OFFSET(Paramètres!$F$5,LOOKUP(ROW(A3204),Paramètres!$X$5:$Z$1005)-LOOKUP(ROW(A3204),Paramètres!$W$5:$Z$1005)*Paramètres!$P$6,0)&amp;OFFSET(Paramètres!$I$5,LOOKUP(ROW(A3204),Paramètres!$Y$5:$Z$1005)-LOOKUP(ROW(A3204),Paramètres!$X$5:$Z$1005)*Paramètres!$P$7,0)&amp;OFFSET(Paramètres!L3208,-LOOKUP(ROW(A3204),Paramètres!$Y$5:$Z$1005)*Paramètres!$P$8,0),""))</f>
        <v/>
      </c>
      <c r="B3204" t="str">
        <f ca="1">IF(B3203="","",IFERROR(OFFSET(Paramètres!$D$5,LOOKUP(ROW(B3204),Paramètres!$W$5:$Z$1005)-LOOKUP(ROW(B3204),Paramètres!$V$5:$Z$1005)*Paramètres!$P$5,0)&amp;"/"&amp;OFFSET(Paramètres!$G$5,LOOKUP(ROW(B3204),Paramètres!$X$5:$Z$1005)-LOOKUP(ROW(B3204),Paramètres!$W$5:$Z$1005)*Paramètres!$P$6,0)&amp;"/"&amp;OFFSET(Paramètres!$J$5,LOOKUP(ROW(B3204),Paramètres!$Y$5:$Z$1005)-LOOKUP(ROW(B3204),Paramètres!$X$5:$Z$1005)*Paramètres!$P$7,0)&amp;"/"&amp;OFFSET(Paramètres!M3208,-LOOKUP(ROW(B3204),Paramètres!$Y$5:$Z$1005)*Paramètres!$P$8,0),""))</f>
        <v/>
      </c>
    </row>
    <row r="3205" spans="1:2" x14ac:dyDescent="0.25">
      <c r="A3205" t="str">
        <f ca="1">IF(A3204="","",IFERROR(OFFSET(Paramètres!$C$5,LOOKUP(ROW(A3205),Paramètres!$W$5:$Z$1005)-LOOKUP(ROW(A3205),Paramètres!$V$5:$Z$1005)*Paramètres!$P$5,0)&amp;OFFSET(Paramètres!$F$5,LOOKUP(ROW(A3205),Paramètres!$X$5:$Z$1005)-LOOKUP(ROW(A3205),Paramètres!$W$5:$Z$1005)*Paramètres!$P$6,0)&amp;OFFSET(Paramètres!$I$5,LOOKUP(ROW(A3205),Paramètres!$Y$5:$Z$1005)-LOOKUP(ROW(A3205),Paramètres!$X$5:$Z$1005)*Paramètres!$P$7,0)&amp;OFFSET(Paramètres!L3209,-LOOKUP(ROW(A3205),Paramètres!$Y$5:$Z$1005)*Paramètres!$P$8,0),""))</f>
        <v/>
      </c>
      <c r="B3205" t="str">
        <f ca="1">IF(B3204="","",IFERROR(OFFSET(Paramètres!$D$5,LOOKUP(ROW(B3205),Paramètres!$W$5:$Z$1005)-LOOKUP(ROW(B3205),Paramètres!$V$5:$Z$1005)*Paramètres!$P$5,0)&amp;"/"&amp;OFFSET(Paramètres!$G$5,LOOKUP(ROW(B3205),Paramètres!$X$5:$Z$1005)-LOOKUP(ROW(B3205),Paramètres!$W$5:$Z$1005)*Paramètres!$P$6,0)&amp;"/"&amp;OFFSET(Paramètres!$J$5,LOOKUP(ROW(B3205),Paramètres!$Y$5:$Z$1005)-LOOKUP(ROW(B3205),Paramètres!$X$5:$Z$1005)*Paramètres!$P$7,0)&amp;"/"&amp;OFFSET(Paramètres!M3209,-LOOKUP(ROW(B3205),Paramètres!$Y$5:$Z$1005)*Paramètres!$P$8,0),""))</f>
        <v/>
      </c>
    </row>
    <row r="3206" spans="1:2" x14ac:dyDescent="0.25">
      <c r="A3206" t="str">
        <f ca="1">IF(A3205="","",IFERROR(OFFSET(Paramètres!$C$5,LOOKUP(ROW(A3206),Paramètres!$W$5:$Z$1005)-LOOKUP(ROW(A3206),Paramètres!$V$5:$Z$1005)*Paramètres!$P$5,0)&amp;OFFSET(Paramètres!$F$5,LOOKUP(ROW(A3206),Paramètres!$X$5:$Z$1005)-LOOKUP(ROW(A3206),Paramètres!$W$5:$Z$1005)*Paramètres!$P$6,0)&amp;OFFSET(Paramètres!$I$5,LOOKUP(ROW(A3206),Paramètres!$Y$5:$Z$1005)-LOOKUP(ROW(A3206),Paramètres!$X$5:$Z$1005)*Paramètres!$P$7,0)&amp;OFFSET(Paramètres!L3210,-LOOKUP(ROW(A3206),Paramètres!$Y$5:$Z$1005)*Paramètres!$P$8,0),""))</f>
        <v/>
      </c>
      <c r="B3206" t="str">
        <f ca="1">IF(B3205="","",IFERROR(OFFSET(Paramètres!$D$5,LOOKUP(ROW(B3206),Paramètres!$W$5:$Z$1005)-LOOKUP(ROW(B3206),Paramètres!$V$5:$Z$1005)*Paramètres!$P$5,0)&amp;"/"&amp;OFFSET(Paramètres!$G$5,LOOKUP(ROW(B3206),Paramètres!$X$5:$Z$1005)-LOOKUP(ROW(B3206),Paramètres!$W$5:$Z$1005)*Paramètres!$P$6,0)&amp;"/"&amp;OFFSET(Paramètres!$J$5,LOOKUP(ROW(B3206),Paramètres!$Y$5:$Z$1005)-LOOKUP(ROW(B3206),Paramètres!$X$5:$Z$1005)*Paramètres!$P$7,0)&amp;"/"&amp;OFFSET(Paramètres!M3210,-LOOKUP(ROW(B3206),Paramètres!$Y$5:$Z$1005)*Paramètres!$P$8,0),""))</f>
        <v/>
      </c>
    </row>
    <row r="3207" spans="1:2" x14ac:dyDescent="0.25">
      <c r="A3207" t="str">
        <f ca="1">IF(A3206="","",IFERROR(OFFSET(Paramètres!$C$5,LOOKUP(ROW(A3207),Paramètres!$W$5:$Z$1005)-LOOKUP(ROW(A3207),Paramètres!$V$5:$Z$1005)*Paramètres!$P$5,0)&amp;OFFSET(Paramètres!$F$5,LOOKUP(ROW(A3207),Paramètres!$X$5:$Z$1005)-LOOKUP(ROW(A3207),Paramètres!$W$5:$Z$1005)*Paramètres!$P$6,0)&amp;OFFSET(Paramètres!$I$5,LOOKUP(ROW(A3207),Paramètres!$Y$5:$Z$1005)-LOOKUP(ROW(A3207),Paramètres!$X$5:$Z$1005)*Paramètres!$P$7,0)&amp;OFFSET(Paramètres!L3211,-LOOKUP(ROW(A3207),Paramètres!$Y$5:$Z$1005)*Paramètres!$P$8,0),""))</f>
        <v/>
      </c>
      <c r="B3207" t="str">
        <f ca="1">IF(B3206="","",IFERROR(OFFSET(Paramètres!$D$5,LOOKUP(ROW(B3207),Paramètres!$W$5:$Z$1005)-LOOKUP(ROW(B3207),Paramètres!$V$5:$Z$1005)*Paramètres!$P$5,0)&amp;"/"&amp;OFFSET(Paramètres!$G$5,LOOKUP(ROW(B3207),Paramètres!$X$5:$Z$1005)-LOOKUP(ROW(B3207),Paramètres!$W$5:$Z$1005)*Paramètres!$P$6,0)&amp;"/"&amp;OFFSET(Paramètres!$J$5,LOOKUP(ROW(B3207),Paramètres!$Y$5:$Z$1005)-LOOKUP(ROW(B3207),Paramètres!$X$5:$Z$1005)*Paramètres!$P$7,0)&amp;"/"&amp;OFFSET(Paramètres!M3211,-LOOKUP(ROW(B3207),Paramètres!$Y$5:$Z$1005)*Paramètres!$P$8,0),""))</f>
        <v/>
      </c>
    </row>
    <row r="3208" spans="1:2" x14ac:dyDescent="0.25">
      <c r="A3208" t="str">
        <f ca="1">IF(A3207="","",IFERROR(OFFSET(Paramètres!$C$5,LOOKUP(ROW(A3208),Paramètres!$W$5:$Z$1005)-LOOKUP(ROW(A3208),Paramètres!$V$5:$Z$1005)*Paramètres!$P$5,0)&amp;OFFSET(Paramètres!$F$5,LOOKUP(ROW(A3208),Paramètres!$X$5:$Z$1005)-LOOKUP(ROW(A3208),Paramètres!$W$5:$Z$1005)*Paramètres!$P$6,0)&amp;OFFSET(Paramètres!$I$5,LOOKUP(ROW(A3208),Paramètres!$Y$5:$Z$1005)-LOOKUP(ROW(A3208),Paramètres!$X$5:$Z$1005)*Paramètres!$P$7,0)&amp;OFFSET(Paramètres!L3212,-LOOKUP(ROW(A3208),Paramètres!$Y$5:$Z$1005)*Paramètres!$P$8,0),""))</f>
        <v/>
      </c>
      <c r="B3208" t="str">
        <f ca="1">IF(B3207="","",IFERROR(OFFSET(Paramètres!$D$5,LOOKUP(ROW(B3208),Paramètres!$W$5:$Z$1005)-LOOKUP(ROW(B3208),Paramètres!$V$5:$Z$1005)*Paramètres!$P$5,0)&amp;"/"&amp;OFFSET(Paramètres!$G$5,LOOKUP(ROW(B3208),Paramètres!$X$5:$Z$1005)-LOOKUP(ROW(B3208),Paramètres!$W$5:$Z$1005)*Paramètres!$P$6,0)&amp;"/"&amp;OFFSET(Paramètres!$J$5,LOOKUP(ROW(B3208),Paramètres!$Y$5:$Z$1005)-LOOKUP(ROW(B3208),Paramètres!$X$5:$Z$1005)*Paramètres!$P$7,0)&amp;"/"&amp;OFFSET(Paramètres!M3212,-LOOKUP(ROW(B3208),Paramètres!$Y$5:$Z$1005)*Paramètres!$P$8,0),""))</f>
        <v/>
      </c>
    </row>
    <row r="3209" spans="1:2" x14ac:dyDescent="0.25">
      <c r="A3209" t="str">
        <f ca="1">IF(A3208="","",IFERROR(OFFSET(Paramètres!$C$5,LOOKUP(ROW(A3209),Paramètres!$W$5:$Z$1005)-LOOKUP(ROW(A3209),Paramètres!$V$5:$Z$1005)*Paramètres!$P$5,0)&amp;OFFSET(Paramètres!$F$5,LOOKUP(ROW(A3209),Paramètres!$X$5:$Z$1005)-LOOKUP(ROW(A3209),Paramètres!$W$5:$Z$1005)*Paramètres!$P$6,0)&amp;OFFSET(Paramètres!$I$5,LOOKUP(ROW(A3209),Paramètres!$Y$5:$Z$1005)-LOOKUP(ROW(A3209),Paramètres!$X$5:$Z$1005)*Paramètres!$P$7,0)&amp;OFFSET(Paramètres!L3213,-LOOKUP(ROW(A3209),Paramètres!$Y$5:$Z$1005)*Paramètres!$P$8,0),""))</f>
        <v/>
      </c>
      <c r="B3209" t="str">
        <f ca="1">IF(B3208="","",IFERROR(OFFSET(Paramètres!$D$5,LOOKUP(ROW(B3209),Paramètres!$W$5:$Z$1005)-LOOKUP(ROW(B3209),Paramètres!$V$5:$Z$1005)*Paramètres!$P$5,0)&amp;"/"&amp;OFFSET(Paramètres!$G$5,LOOKUP(ROW(B3209),Paramètres!$X$5:$Z$1005)-LOOKUP(ROW(B3209),Paramètres!$W$5:$Z$1005)*Paramètres!$P$6,0)&amp;"/"&amp;OFFSET(Paramètres!$J$5,LOOKUP(ROW(B3209),Paramètres!$Y$5:$Z$1005)-LOOKUP(ROW(B3209),Paramètres!$X$5:$Z$1005)*Paramètres!$P$7,0)&amp;"/"&amp;OFFSET(Paramètres!M3213,-LOOKUP(ROW(B3209),Paramètres!$Y$5:$Z$1005)*Paramètres!$P$8,0),""))</f>
        <v/>
      </c>
    </row>
    <row r="3210" spans="1:2" x14ac:dyDescent="0.25">
      <c r="A3210" t="str">
        <f ca="1">IF(A3209="","",IFERROR(OFFSET(Paramètres!$C$5,LOOKUP(ROW(A3210),Paramètres!$W$5:$Z$1005)-LOOKUP(ROW(A3210),Paramètres!$V$5:$Z$1005)*Paramètres!$P$5,0)&amp;OFFSET(Paramètres!$F$5,LOOKUP(ROW(A3210),Paramètres!$X$5:$Z$1005)-LOOKUP(ROW(A3210),Paramètres!$W$5:$Z$1005)*Paramètres!$P$6,0)&amp;OFFSET(Paramètres!$I$5,LOOKUP(ROW(A3210),Paramètres!$Y$5:$Z$1005)-LOOKUP(ROW(A3210),Paramètres!$X$5:$Z$1005)*Paramètres!$P$7,0)&amp;OFFSET(Paramètres!L3214,-LOOKUP(ROW(A3210),Paramètres!$Y$5:$Z$1005)*Paramètres!$P$8,0),""))</f>
        <v/>
      </c>
      <c r="B3210" t="str">
        <f ca="1">IF(B3209="","",IFERROR(OFFSET(Paramètres!$D$5,LOOKUP(ROW(B3210),Paramètres!$W$5:$Z$1005)-LOOKUP(ROW(B3210),Paramètres!$V$5:$Z$1005)*Paramètres!$P$5,0)&amp;"/"&amp;OFFSET(Paramètres!$G$5,LOOKUP(ROW(B3210),Paramètres!$X$5:$Z$1005)-LOOKUP(ROW(B3210),Paramètres!$W$5:$Z$1005)*Paramètres!$P$6,0)&amp;"/"&amp;OFFSET(Paramètres!$J$5,LOOKUP(ROW(B3210),Paramètres!$Y$5:$Z$1005)-LOOKUP(ROW(B3210),Paramètres!$X$5:$Z$1005)*Paramètres!$P$7,0)&amp;"/"&amp;OFFSET(Paramètres!M3214,-LOOKUP(ROW(B3210),Paramètres!$Y$5:$Z$1005)*Paramètres!$P$8,0),""))</f>
        <v/>
      </c>
    </row>
    <row r="3211" spans="1:2" x14ac:dyDescent="0.25">
      <c r="A3211" t="str">
        <f ca="1">IF(A3210="","",IFERROR(OFFSET(Paramètres!$C$5,LOOKUP(ROW(A3211),Paramètres!$W$5:$Z$1005)-LOOKUP(ROW(A3211),Paramètres!$V$5:$Z$1005)*Paramètres!$P$5,0)&amp;OFFSET(Paramètres!$F$5,LOOKUP(ROW(A3211),Paramètres!$X$5:$Z$1005)-LOOKUP(ROW(A3211),Paramètres!$W$5:$Z$1005)*Paramètres!$P$6,0)&amp;OFFSET(Paramètres!$I$5,LOOKUP(ROW(A3211),Paramètres!$Y$5:$Z$1005)-LOOKUP(ROW(A3211),Paramètres!$X$5:$Z$1005)*Paramètres!$P$7,0)&amp;OFFSET(Paramètres!L3215,-LOOKUP(ROW(A3211),Paramètres!$Y$5:$Z$1005)*Paramètres!$P$8,0),""))</f>
        <v/>
      </c>
      <c r="B3211" t="str">
        <f ca="1">IF(B3210="","",IFERROR(OFFSET(Paramètres!$D$5,LOOKUP(ROW(B3211),Paramètres!$W$5:$Z$1005)-LOOKUP(ROW(B3211),Paramètres!$V$5:$Z$1005)*Paramètres!$P$5,0)&amp;"/"&amp;OFFSET(Paramètres!$G$5,LOOKUP(ROW(B3211),Paramètres!$X$5:$Z$1005)-LOOKUP(ROW(B3211),Paramètres!$W$5:$Z$1005)*Paramètres!$P$6,0)&amp;"/"&amp;OFFSET(Paramètres!$J$5,LOOKUP(ROW(B3211),Paramètres!$Y$5:$Z$1005)-LOOKUP(ROW(B3211),Paramètres!$X$5:$Z$1005)*Paramètres!$P$7,0)&amp;"/"&amp;OFFSET(Paramètres!M3215,-LOOKUP(ROW(B3211),Paramètres!$Y$5:$Z$1005)*Paramètres!$P$8,0),""))</f>
        <v/>
      </c>
    </row>
    <row r="3212" spans="1:2" x14ac:dyDescent="0.25">
      <c r="A3212" t="str">
        <f ca="1">IF(A3211="","",IFERROR(OFFSET(Paramètres!$C$5,LOOKUP(ROW(A3212),Paramètres!$W$5:$Z$1005)-LOOKUP(ROW(A3212),Paramètres!$V$5:$Z$1005)*Paramètres!$P$5,0)&amp;OFFSET(Paramètres!$F$5,LOOKUP(ROW(A3212),Paramètres!$X$5:$Z$1005)-LOOKUP(ROW(A3212),Paramètres!$W$5:$Z$1005)*Paramètres!$P$6,0)&amp;OFFSET(Paramètres!$I$5,LOOKUP(ROW(A3212),Paramètres!$Y$5:$Z$1005)-LOOKUP(ROW(A3212),Paramètres!$X$5:$Z$1005)*Paramètres!$P$7,0)&amp;OFFSET(Paramètres!L3216,-LOOKUP(ROW(A3212),Paramètres!$Y$5:$Z$1005)*Paramètres!$P$8,0),""))</f>
        <v/>
      </c>
      <c r="B3212" t="str">
        <f ca="1">IF(B3211="","",IFERROR(OFFSET(Paramètres!$D$5,LOOKUP(ROW(B3212),Paramètres!$W$5:$Z$1005)-LOOKUP(ROW(B3212),Paramètres!$V$5:$Z$1005)*Paramètres!$P$5,0)&amp;"/"&amp;OFFSET(Paramètres!$G$5,LOOKUP(ROW(B3212),Paramètres!$X$5:$Z$1005)-LOOKUP(ROW(B3212),Paramètres!$W$5:$Z$1005)*Paramètres!$P$6,0)&amp;"/"&amp;OFFSET(Paramètres!$J$5,LOOKUP(ROW(B3212),Paramètres!$Y$5:$Z$1005)-LOOKUP(ROW(B3212),Paramètres!$X$5:$Z$1005)*Paramètres!$P$7,0)&amp;"/"&amp;OFFSET(Paramètres!M3216,-LOOKUP(ROW(B3212),Paramètres!$Y$5:$Z$1005)*Paramètres!$P$8,0),""))</f>
        <v/>
      </c>
    </row>
    <row r="3213" spans="1:2" x14ac:dyDescent="0.25">
      <c r="A3213" t="str">
        <f ca="1">IF(A3212="","",IFERROR(OFFSET(Paramètres!$C$5,LOOKUP(ROW(A3213),Paramètres!$W$5:$Z$1005)-LOOKUP(ROW(A3213),Paramètres!$V$5:$Z$1005)*Paramètres!$P$5,0)&amp;OFFSET(Paramètres!$F$5,LOOKUP(ROW(A3213),Paramètres!$X$5:$Z$1005)-LOOKUP(ROW(A3213),Paramètres!$W$5:$Z$1005)*Paramètres!$P$6,0)&amp;OFFSET(Paramètres!$I$5,LOOKUP(ROW(A3213),Paramètres!$Y$5:$Z$1005)-LOOKUP(ROW(A3213),Paramètres!$X$5:$Z$1005)*Paramètres!$P$7,0)&amp;OFFSET(Paramètres!L3217,-LOOKUP(ROW(A3213),Paramètres!$Y$5:$Z$1005)*Paramètres!$P$8,0),""))</f>
        <v/>
      </c>
      <c r="B3213" t="str">
        <f ca="1">IF(B3212="","",IFERROR(OFFSET(Paramètres!$D$5,LOOKUP(ROW(B3213),Paramètres!$W$5:$Z$1005)-LOOKUP(ROW(B3213),Paramètres!$V$5:$Z$1005)*Paramètres!$P$5,0)&amp;"/"&amp;OFFSET(Paramètres!$G$5,LOOKUP(ROW(B3213),Paramètres!$X$5:$Z$1005)-LOOKUP(ROW(B3213),Paramètres!$W$5:$Z$1005)*Paramètres!$P$6,0)&amp;"/"&amp;OFFSET(Paramètres!$J$5,LOOKUP(ROW(B3213),Paramètres!$Y$5:$Z$1005)-LOOKUP(ROW(B3213),Paramètres!$X$5:$Z$1005)*Paramètres!$P$7,0)&amp;"/"&amp;OFFSET(Paramètres!M3217,-LOOKUP(ROW(B3213),Paramètres!$Y$5:$Z$1005)*Paramètres!$P$8,0),""))</f>
        <v/>
      </c>
    </row>
    <row r="3214" spans="1:2" x14ac:dyDescent="0.25">
      <c r="A3214" t="str">
        <f ca="1">IF(A3213="","",IFERROR(OFFSET(Paramètres!$C$5,LOOKUP(ROW(A3214),Paramètres!$W$5:$Z$1005)-LOOKUP(ROW(A3214),Paramètres!$V$5:$Z$1005)*Paramètres!$P$5,0)&amp;OFFSET(Paramètres!$F$5,LOOKUP(ROW(A3214),Paramètres!$X$5:$Z$1005)-LOOKUP(ROW(A3214),Paramètres!$W$5:$Z$1005)*Paramètres!$P$6,0)&amp;OFFSET(Paramètres!$I$5,LOOKUP(ROW(A3214),Paramètres!$Y$5:$Z$1005)-LOOKUP(ROW(A3214),Paramètres!$X$5:$Z$1005)*Paramètres!$P$7,0)&amp;OFFSET(Paramètres!L3218,-LOOKUP(ROW(A3214),Paramètres!$Y$5:$Z$1005)*Paramètres!$P$8,0),""))</f>
        <v/>
      </c>
      <c r="B3214" t="str">
        <f ca="1">IF(B3213="","",IFERROR(OFFSET(Paramètres!$D$5,LOOKUP(ROW(B3214),Paramètres!$W$5:$Z$1005)-LOOKUP(ROW(B3214),Paramètres!$V$5:$Z$1005)*Paramètres!$P$5,0)&amp;"/"&amp;OFFSET(Paramètres!$G$5,LOOKUP(ROW(B3214),Paramètres!$X$5:$Z$1005)-LOOKUP(ROW(B3214),Paramètres!$W$5:$Z$1005)*Paramètres!$P$6,0)&amp;"/"&amp;OFFSET(Paramètres!$J$5,LOOKUP(ROW(B3214),Paramètres!$Y$5:$Z$1005)-LOOKUP(ROW(B3214),Paramètres!$X$5:$Z$1005)*Paramètres!$P$7,0)&amp;"/"&amp;OFFSET(Paramètres!M3218,-LOOKUP(ROW(B3214),Paramètres!$Y$5:$Z$1005)*Paramètres!$P$8,0),""))</f>
        <v/>
      </c>
    </row>
    <row r="3215" spans="1:2" x14ac:dyDescent="0.25">
      <c r="A3215" t="str">
        <f ca="1">IF(A3214="","",IFERROR(OFFSET(Paramètres!$C$5,LOOKUP(ROW(A3215),Paramètres!$W$5:$Z$1005)-LOOKUP(ROW(A3215),Paramètres!$V$5:$Z$1005)*Paramètres!$P$5,0)&amp;OFFSET(Paramètres!$F$5,LOOKUP(ROW(A3215),Paramètres!$X$5:$Z$1005)-LOOKUP(ROW(A3215),Paramètres!$W$5:$Z$1005)*Paramètres!$P$6,0)&amp;OFFSET(Paramètres!$I$5,LOOKUP(ROW(A3215),Paramètres!$Y$5:$Z$1005)-LOOKUP(ROW(A3215),Paramètres!$X$5:$Z$1005)*Paramètres!$P$7,0)&amp;OFFSET(Paramètres!L3219,-LOOKUP(ROW(A3215),Paramètres!$Y$5:$Z$1005)*Paramètres!$P$8,0),""))</f>
        <v/>
      </c>
      <c r="B3215" t="str">
        <f ca="1">IF(B3214="","",IFERROR(OFFSET(Paramètres!$D$5,LOOKUP(ROW(B3215),Paramètres!$W$5:$Z$1005)-LOOKUP(ROW(B3215),Paramètres!$V$5:$Z$1005)*Paramètres!$P$5,0)&amp;"/"&amp;OFFSET(Paramètres!$G$5,LOOKUP(ROW(B3215),Paramètres!$X$5:$Z$1005)-LOOKUP(ROW(B3215),Paramètres!$W$5:$Z$1005)*Paramètres!$P$6,0)&amp;"/"&amp;OFFSET(Paramètres!$J$5,LOOKUP(ROW(B3215),Paramètres!$Y$5:$Z$1005)-LOOKUP(ROW(B3215),Paramètres!$X$5:$Z$1005)*Paramètres!$P$7,0)&amp;"/"&amp;OFFSET(Paramètres!M3219,-LOOKUP(ROW(B3215),Paramètres!$Y$5:$Z$1005)*Paramètres!$P$8,0),""))</f>
        <v/>
      </c>
    </row>
    <row r="3216" spans="1:2" x14ac:dyDescent="0.25">
      <c r="A3216" t="str">
        <f ca="1">IF(A3215="","",IFERROR(OFFSET(Paramètres!$C$5,LOOKUP(ROW(A3216),Paramètres!$W$5:$Z$1005)-LOOKUP(ROW(A3216),Paramètres!$V$5:$Z$1005)*Paramètres!$P$5,0)&amp;OFFSET(Paramètres!$F$5,LOOKUP(ROW(A3216),Paramètres!$X$5:$Z$1005)-LOOKUP(ROW(A3216),Paramètres!$W$5:$Z$1005)*Paramètres!$P$6,0)&amp;OFFSET(Paramètres!$I$5,LOOKUP(ROW(A3216),Paramètres!$Y$5:$Z$1005)-LOOKUP(ROW(A3216),Paramètres!$X$5:$Z$1005)*Paramètres!$P$7,0)&amp;OFFSET(Paramètres!L3220,-LOOKUP(ROW(A3216),Paramètres!$Y$5:$Z$1005)*Paramètres!$P$8,0),""))</f>
        <v/>
      </c>
      <c r="B3216" t="str">
        <f ca="1">IF(B3215="","",IFERROR(OFFSET(Paramètres!$D$5,LOOKUP(ROW(B3216),Paramètres!$W$5:$Z$1005)-LOOKUP(ROW(B3216),Paramètres!$V$5:$Z$1005)*Paramètres!$P$5,0)&amp;"/"&amp;OFFSET(Paramètres!$G$5,LOOKUP(ROW(B3216),Paramètres!$X$5:$Z$1005)-LOOKUP(ROW(B3216),Paramètres!$W$5:$Z$1005)*Paramètres!$P$6,0)&amp;"/"&amp;OFFSET(Paramètres!$J$5,LOOKUP(ROW(B3216),Paramètres!$Y$5:$Z$1005)-LOOKUP(ROW(B3216),Paramètres!$X$5:$Z$1005)*Paramètres!$P$7,0)&amp;"/"&amp;OFFSET(Paramètres!M3220,-LOOKUP(ROW(B3216),Paramètres!$Y$5:$Z$1005)*Paramètres!$P$8,0),""))</f>
        <v/>
      </c>
    </row>
    <row r="3217" spans="1:2" x14ac:dyDescent="0.25">
      <c r="A3217" t="str">
        <f ca="1">IF(A3216="","",IFERROR(OFFSET(Paramètres!$C$5,LOOKUP(ROW(A3217),Paramètres!$W$5:$Z$1005)-LOOKUP(ROW(A3217),Paramètres!$V$5:$Z$1005)*Paramètres!$P$5,0)&amp;OFFSET(Paramètres!$F$5,LOOKUP(ROW(A3217),Paramètres!$X$5:$Z$1005)-LOOKUP(ROW(A3217),Paramètres!$W$5:$Z$1005)*Paramètres!$P$6,0)&amp;OFFSET(Paramètres!$I$5,LOOKUP(ROW(A3217),Paramètres!$Y$5:$Z$1005)-LOOKUP(ROW(A3217),Paramètres!$X$5:$Z$1005)*Paramètres!$P$7,0)&amp;OFFSET(Paramètres!L3221,-LOOKUP(ROW(A3217),Paramètres!$Y$5:$Z$1005)*Paramètres!$P$8,0),""))</f>
        <v/>
      </c>
      <c r="B3217" t="str">
        <f ca="1">IF(B3216="","",IFERROR(OFFSET(Paramètres!$D$5,LOOKUP(ROW(B3217),Paramètres!$W$5:$Z$1005)-LOOKUP(ROW(B3217),Paramètres!$V$5:$Z$1005)*Paramètres!$P$5,0)&amp;"/"&amp;OFFSET(Paramètres!$G$5,LOOKUP(ROW(B3217),Paramètres!$X$5:$Z$1005)-LOOKUP(ROW(B3217),Paramètres!$W$5:$Z$1005)*Paramètres!$P$6,0)&amp;"/"&amp;OFFSET(Paramètres!$J$5,LOOKUP(ROW(B3217),Paramètres!$Y$5:$Z$1005)-LOOKUP(ROW(B3217),Paramètres!$X$5:$Z$1005)*Paramètres!$P$7,0)&amp;"/"&amp;OFFSET(Paramètres!M3221,-LOOKUP(ROW(B3217),Paramètres!$Y$5:$Z$1005)*Paramètres!$P$8,0),""))</f>
        <v/>
      </c>
    </row>
    <row r="3218" spans="1:2" x14ac:dyDescent="0.25">
      <c r="A3218" t="str">
        <f ca="1">IF(A3217="","",IFERROR(OFFSET(Paramètres!$C$5,LOOKUP(ROW(A3218),Paramètres!$W$5:$Z$1005)-LOOKUP(ROW(A3218),Paramètres!$V$5:$Z$1005)*Paramètres!$P$5,0)&amp;OFFSET(Paramètres!$F$5,LOOKUP(ROW(A3218),Paramètres!$X$5:$Z$1005)-LOOKUP(ROW(A3218),Paramètres!$W$5:$Z$1005)*Paramètres!$P$6,0)&amp;OFFSET(Paramètres!$I$5,LOOKUP(ROW(A3218),Paramètres!$Y$5:$Z$1005)-LOOKUP(ROW(A3218),Paramètres!$X$5:$Z$1005)*Paramètres!$P$7,0)&amp;OFFSET(Paramètres!L3222,-LOOKUP(ROW(A3218),Paramètres!$Y$5:$Z$1005)*Paramètres!$P$8,0),""))</f>
        <v/>
      </c>
      <c r="B3218" t="str">
        <f ca="1">IF(B3217="","",IFERROR(OFFSET(Paramètres!$D$5,LOOKUP(ROW(B3218),Paramètres!$W$5:$Z$1005)-LOOKUP(ROW(B3218),Paramètres!$V$5:$Z$1005)*Paramètres!$P$5,0)&amp;"/"&amp;OFFSET(Paramètres!$G$5,LOOKUP(ROW(B3218),Paramètres!$X$5:$Z$1005)-LOOKUP(ROW(B3218),Paramètres!$W$5:$Z$1005)*Paramètres!$P$6,0)&amp;"/"&amp;OFFSET(Paramètres!$J$5,LOOKUP(ROW(B3218),Paramètres!$Y$5:$Z$1005)-LOOKUP(ROW(B3218),Paramètres!$X$5:$Z$1005)*Paramètres!$P$7,0)&amp;"/"&amp;OFFSET(Paramètres!M3222,-LOOKUP(ROW(B3218),Paramètres!$Y$5:$Z$1005)*Paramètres!$P$8,0),""))</f>
        <v/>
      </c>
    </row>
    <row r="3219" spans="1:2" x14ac:dyDescent="0.25">
      <c r="A3219" t="str">
        <f ca="1">IF(A3218="","",IFERROR(OFFSET(Paramètres!$C$5,LOOKUP(ROW(A3219),Paramètres!$W$5:$Z$1005)-LOOKUP(ROW(A3219),Paramètres!$V$5:$Z$1005)*Paramètres!$P$5,0)&amp;OFFSET(Paramètres!$F$5,LOOKUP(ROW(A3219),Paramètres!$X$5:$Z$1005)-LOOKUP(ROW(A3219),Paramètres!$W$5:$Z$1005)*Paramètres!$P$6,0)&amp;OFFSET(Paramètres!$I$5,LOOKUP(ROW(A3219),Paramètres!$Y$5:$Z$1005)-LOOKUP(ROW(A3219),Paramètres!$X$5:$Z$1005)*Paramètres!$P$7,0)&amp;OFFSET(Paramètres!L3223,-LOOKUP(ROW(A3219),Paramètres!$Y$5:$Z$1005)*Paramètres!$P$8,0),""))</f>
        <v/>
      </c>
      <c r="B3219" t="str">
        <f ca="1">IF(B3218="","",IFERROR(OFFSET(Paramètres!$D$5,LOOKUP(ROW(B3219),Paramètres!$W$5:$Z$1005)-LOOKUP(ROW(B3219),Paramètres!$V$5:$Z$1005)*Paramètres!$P$5,0)&amp;"/"&amp;OFFSET(Paramètres!$G$5,LOOKUP(ROW(B3219),Paramètres!$X$5:$Z$1005)-LOOKUP(ROW(B3219),Paramètres!$W$5:$Z$1005)*Paramètres!$P$6,0)&amp;"/"&amp;OFFSET(Paramètres!$J$5,LOOKUP(ROW(B3219),Paramètres!$Y$5:$Z$1005)-LOOKUP(ROW(B3219),Paramètres!$X$5:$Z$1005)*Paramètres!$P$7,0)&amp;"/"&amp;OFFSET(Paramètres!M3223,-LOOKUP(ROW(B3219),Paramètres!$Y$5:$Z$1005)*Paramètres!$P$8,0),""))</f>
        <v/>
      </c>
    </row>
    <row r="3220" spans="1:2" x14ac:dyDescent="0.25">
      <c r="A3220" t="str">
        <f ca="1">IF(A3219="","",IFERROR(OFFSET(Paramètres!$C$5,LOOKUP(ROW(A3220),Paramètres!$W$5:$Z$1005)-LOOKUP(ROW(A3220),Paramètres!$V$5:$Z$1005)*Paramètres!$P$5,0)&amp;OFFSET(Paramètres!$F$5,LOOKUP(ROW(A3220),Paramètres!$X$5:$Z$1005)-LOOKUP(ROW(A3220),Paramètres!$W$5:$Z$1005)*Paramètres!$P$6,0)&amp;OFFSET(Paramètres!$I$5,LOOKUP(ROW(A3220),Paramètres!$Y$5:$Z$1005)-LOOKUP(ROW(A3220),Paramètres!$X$5:$Z$1005)*Paramètres!$P$7,0)&amp;OFFSET(Paramètres!L3224,-LOOKUP(ROW(A3220),Paramètres!$Y$5:$Z$1005)*Paramètres!$P$8,0),""))</f>
        <v/>
      </c>
      <c r="B3220" t="str">
        <f ca="1">IF(B3219="","",IFERROR(OFFSET(Paramètres!$D$5,LOOKUP(ROW(B3220),Paramètres!$W$5:$Z$1005)-LOOKUP(ROW(B3220),Paramètres!$V$5:$Z$1005)*Paramètres!$P$5,0)&amp;"/"&amp;OFFSET(Paramètres!$G$5,LOOKUP(ROW(B3220),Paramètres!$X$5:$Z$1005)-LOOKUP(ROW(B3220),Paramètres!$W$5:$Z$1005)*Paramètres!$P$6,0)&amp;"/"&amp;OFFSET(Paramètres!$J$5,LOOKUP(ROW(B3220),Paramètres!$Y$5:$Z$1005)-LOOKUP(ROW(B3220),Paramètres!$X$5:$Z$1005)*Paramètres!$P$7,0)&amp;"/"&amp;OFFSET(Paramètres!M3224,-LOOKUP(ROW(B3220),Paramètres!$Y$5:$Z$1005)*Paramètres!$P$8,0),""))</f>
        <v/>
      </c>
    </row>
    <row r="3221" spans="1:2" x14ac:dyDescent="0.25">
      <c r="A3221" t="str">
        <f ca="1">IF(A3220="","",IFERROR(OFFSET(Paramètres!$C$5,LOOKUP(ROW(A3221),Paramètres!$W$5:$Z$1005)-LOOKUP(ROW(A3221),Paramètres!$V$5:$Z$1005)*Paramètres!$P$5,0)&amp;OFFSET(Paramètres!$F$5,LOOKUP(ROW(A3221),Paramètres!$X$5:$Z$1005)-LOOKUP(ROW(A3221),Paramètres!$W$5:$Z$1005)*Paramètres!$P$6,0)&amp;OFFSET(Paramètres!$I$5,LOOKUP(ROW(A3221),Paramètres!$Y$5:$Z$1005)-LOOKUP(ROW(A3221),Paramètres!$X$5:$Z$1005)*Paramètres!$P$7,0)&amp;OFFSET(Paramètres!L3225,-LOOKUP(ROW(A3221),Paramètres!$Y$5:$Z$1005)*Paramètres!$P$8,0),""))</f>
        <v/>
      </c>
      <c r="B3221" t="str">
        <f ca="1">IF(B3220="","",IFERROR(OFFSET(Paramètres!$D$5,LOOKUP(ROW(B3221),Paramètres!$W$5:$Z$1005)-LOOKUP(ROW(B3221),Paramètres!$V$5:$Z$1005)*Paramètres!$P$5,0)&amp;"/"&amp;OFFSET(Paramètres!$G$5,LOOKUP(ROW(B3221),Paramètres!$X$5:$Z$1005)-LOOKUP(ROW(B3221),Paramètres!$W$5:$Z$1005)*Paramètres!$P$6,0)&amp;"/"&amp;OFFSET(Paramètres!$J$5,LOOKUP(ROW(B3221),Paramètres!$Y$5:$Z$1005)-LOOKUP(ROW(B3221),Paramètres!$X$5:$Z$1005)*Paramètres!$P$7,0)&amp;"/"&amp;OFFSET(Paramètres!M3225,-LOOKUP(ROW(B3221),Paramètres!$Y$5:$Z$1005)*Paramètres!$P$8,0),""))</f>
        <v/>
      </c>
    </row>
    <row r="3222" spans="1:2" x14ac:dyDescent="0.25">
      <c r="A3222" t="str">
        <f ca="1">IF(A3221="","",IFERROR(OFFSET(Paramètres!$C$5,LOOKUP(ROW(A3222),Paramètres!$W$5:$Z$1005)-LOOKUP(ROW(A3222),Paramètres!$V$5:$Z$1005)*Paramètres!$P$5,0)&amp;OFFSET(Paramètres!$F$5,LOOKUP(ROW(A3222),Paramètres!$X$5:$Z$1005)-LOOKUP(ROW(A3222),Paramètres!$W$5:$Z$1005)*Paramètres!$P$6,0)&amp;OFFSET(Paramètres!$I$5,LOOKUP(ROW(A3222),Paramètres!$Y$5:$Z$1005)-LOOKUP(ROW(A3222),Paramètres!$X$5:$Z$1005)*Paramètres!$P$7,0)&amp;OFFSET(Paramètres!L3226,-LOOKUP(ROW(A3222),Paramètres!$Y$5:$Z$1005)*Paramètres!$P$8,0),""))</f>
        <v/>
      </c>
      <c r="B3222" t="str">
        <f ca="1">IF(B3221="","",IFERROR(OFFSET(Paramètres!$D$5,LOOKUP(ROW(B3222),Paramètres!$W$5:$Z$1005)-LOOKUP(ROW(B3222),Paramètres!$V$5:$Z$1005)*Paramètres!$P$5,0)&amp;"/"&amp;OFFSET(Paramètres!$G$5,LOOKUP(ROW(B3222),Paramètres!$X$5:$Z$1005)-LOOKUP(ROW(B3222),Paramètres!$W$5:$Z$1005)*Paramètres!$P$6,0)&amp;"/"&amp;OFFSET(Paramètres!$J$5,LOOKUP(ROW(B3222),Paramètres!$Y$5:$Z$1005)-LOOKUP(ROW(B3222),Paramètres!$X$5:$Z$1005)*Paramètres!$P$7,0)&amp;"/"&amp;OFFSET(Paramètres!M3226,-LOOKUP(ROW(B3222),Paramètres!$Y$5:$Z$1005)*Paramètres!$P$8,0),""))</f>
        <v/>
      </c>
    </row>
    <row r="3223" spans="1:2" x14ac:dyDescent="0.25">
      <c r="A3223" t="str">
        <f ca="1">IF(A3222="","",IFERROR(OFFSET(Paramètres!$C$5,LOOKUP(ROW(A3223),Paramètres!$W$5:$Z$1005)-LOOKUP(ROW(A3223),Paramètres!$V$5:$Z$1005)*Paramètres!$P$5,0)&amp;OFFSET(Paramètres!$F$5,LOOKUP(ROW(A3223),Paramètres!$X$5:$Z$1005)-LOOKUP(ROW(A3223),Paramètres!$W$5:$Z$1005)*Paramètres!$P$6,0)&amp;OFFSET(Paramètres!$I$5,LOOKUP(ROW(A3223),Paramètres!$Y$5:$Z$1005)-LOOKUP(ROW(A3223),Paramètres!$X$5:$Z$1005)*Paramètres!$P$7,0)&amp;OFFSET(Paramètres!L3227,-LOOKUP(ROW(A3223),Paramètres!$Y$5:$Z$1005)*Paramètres!$P$8,0),""))</f>
        <v/>
      </c>
      <c r="B3223" t="str">
        <f ca="1">IF(B3222="","",IFERROR(OFFSET(Paramètres!$D$5,LOOKUP(ROW(B3223),Paramètres!$W$5:$Z$1005)-LOOKUP(ROW(B3223),Paramètres!$V$5:$Z$1005)*Paramètres!$P$5,0)&amp;"/"&amp;OFFSET(Paramètres!$G$5,LOOKUP(ROW(B3223),Paramètres!$X$5:$Z$1005)-LOOKUP(ROW(B3223),Paramètres!$W$5:$Z$1005)*Paramètres!$P$6,0)&amp;"/"&amp;OFFSET(Paramètres!$J$5,LOOKUP(ROW(B3223),Paramètres!$Y$5:$Z$1005)-LOOKUP(ROW(B3223),Paramètres!$X$5:$Z$1005)*Paramètres!$P$7,0)&amp;"/"&amp;OFFSET(Paramètres!M3227,-LOOKUP(ROW(B3223),Paramètres!$Y$5:$Z$1005)*Paramètres!$P$8,0),""))</f>
        <v/>
      </c>
    </row>
    <row r="3224" spans="1:2" x14ac:dyDescent="0.25">
      <c r="A3224" t="str">
        <f ca="1">IF(A3223="","",IFERROR(OFFSET(Paramètres!$C$5,LOOKUP(ROW(A3224),Paramètres!$W$5:$Z$1005)-LOOKUP(ROW(A3224),Paramètres!$V$5:$Z$1005)*Paramètres!$P$5,0)&amp;OFFSET(Paramètres!$F$5,LOOKUP(ROW(A3224),Paramètres!$X$5:$Z$1005)-LOOKUP(ROW(A3224),Paramètres!$W$5:$Z$1005)*Paramètres!$P$6,0)&amp;OFFSET(Paramètres!$I$5,LOOKUP(ROW(A3224),Paramètres!$Y$5:$Z$1005)-LOOKUP(ROW(A3224),Paramètres!$X$5:$Z$1005)*Paramètres!$P$7,0)&amp;OFFSET(Paramètres!L3228,-LOOKUP(ROW(A3224),Paramètres!$Y$5:$Z$1005)*Paramètres!$P$8,0),""))</f>
        <v/>
      </c>
      <c r="B3224" t="str">
        <f ca="1">IF(B3223="","",IFERROR(OFFSET(Paramètres!$D$5,LOOKUP(ROW(B3224),Paramètres!$W$5:$Z$1005)-LOOKUP(ROW(B3224),Paramètres!$V$5:$Z$1005)*Paramètres!$P$5,0)&amp;"/"&amp;OFFSET(Paramètres!$G$5,LOOKUP(ROW(B3224),Paramètres!$X$5:$Z$1005)-LOOKUP(ROW(B3224),Paramètres!$W$5:$Z$1005)*Paramètres!$P$6,0)&amp;"/"&amp;OFFSET(Paramètres!$J$5,LOOKUP(ROW(B3224),Paramètres!$Y$5:$Z$1005)-LOOKUP(ROW(B3224),Paramètres!$X$5:$Z$1005)*Paramètres!$P$7,0)&amp;"/"&amp;OFFSET(Paramètres!M3228,-LOOKUP(ROW(B3224),Paramètres!$Y$5:$Z$1005)*Paramètres!$P$8,0),""))</f>
        <v/>
      </c>
    </row>
    <row r="3225" spans="1:2" x14ac:dyDescent="0.25">
      <c r="A3225" t="str">
        <f ca="1">IF(A3224="","",IFERROR(OFFSET(Paramètres!$C$5,LOOKUP(ROW(A3225),Paramètres!$W$5:$Z$1005)-LOOKUP(ROW(A3225),Paramètres!$V$5:$Z$1005)*Paramètres!$P$5,0)&amp;OFFSET(Paramètres!$F$5,LOOKUP(ROW(A3225),Paramètres!$X$5:$Z$1005)-LOOKUP(ROW(A3225),Paramètres!$W$5:$Z$1005)*Paramètres!$P$6,0)&amp;OFFSET(Paramètres!$I$5,LOOKUP(ROW(A3225),Paramètres!$Y$5:$Z$1005)-LOOKUP(ROW(A3225),Paramètres!$X$5:$Z$1005)*Paramètres!$P$7,0)&amp;OFFSET(Paramètres!L3229,-LOOKUP(ROW(A3225),Paramètres!$Y$5:$Z$1005)*Paramètres!$P$8,0),""))</f>
        <v/>
      </c>
      <c r="B3225" t="str">
        <f ca="1">IF(B3224="","",IFERROR(OFFSET(Paramètres!$D$5,LOOKUP(ROW(B3225),Paramètres!$W$5:$Z$1005)-LOOKUP(ROW(B3225),Paramètres!$V$5:$Z$1005)*Paramètres!$P$5,0)&amp;"/"&amp;OFFSET(Paramètres!$G$5,LOOKUP(ROW(B3225),Paramètres!$X$5:$Z$1005)-LOOKUP(ROW(B3225),Paramètres!$W$5:$Z$1005)*Paramètres!$P$6,0)&amp;"/"&amp;OFFSET(Paramètres!$J$5,LOOKUP(ROW(B3225),Paramètres!$Y$5:$Z$1005)-LOOKUP(ROW(B3225),Paramètres!$X$5:$Z$1005)*Paramètres!$P$7,0)&amp;"/"&amp;OFFSET(Paramètres!M3229,-LOOKUP(ROW(B3225),Paramètres!$Y$5:$Z$1005)*Paramètres!$P$8,0),""))</f>
        <v/>
      </c>
    </row>
    <row r="3226" spans="1:2" x14ac:dyDescent="0.25">
      <c r="A3226" t="str">
        <f ca="1">IF(A3225="","",IFERROR(OFFSET(Paramètres!$C$5,LOOKUP(ROW(A3226),Paramètres!$W$5:$Z$1005)-LOOKUP(ROW(A3226),Paramètres!$V$5:$Z$1005)*Paramètres!$P$5,0)&amp;OFFSET(Paramètres!$F$5,LOOKUP(ROW(A3226),Paramètres!$X$5:$Z$1005)-LOOKUP(ROW(A3226),Paramètres!$W$5:$Z$1005)*Paramètres!$P$6,0)&amp;OFFSET(Paramètres!$I$5,LOOKUP(ROW(A3226),Paramètres!$Y$5:$Z$1005)-LOOKUP(ROW(A3226),Paramètres!$X$5:$Z$1005)*Paramètres!$P$7,0)&amp;OFFSET(Paramètres!L3230,-LOOKUP(ROW(A3226),Paramètres!$Y$5:$Z$1005)*Paramètres!$P$8,0),""))</f>
        <v/>
      </c>
      <c r="B3226" t="str">
        <f ca="1">IF(B3225="","",IFERROR(OFFSET(Paramètres!$D$5,LOOKUP(ROW(B3226),Paramètres!$W$5:$Z$1005)-LOOKUP(ROW(B3226),Paramètres!$V$5:$Z$1005)*Paramètres!$P$5,0)&amp;"/"&amp;OFFSET(Paramètres!$G$5,LOOKUP(ROW(B3226),Paramètres!$X$5:$Z$1005)-LOOKUP(ROW(B3226),Paramètres!$W$5:$Z$1005)*Paramètres!$P$6,0)&amp;"/"&amp;OFFSET(Paramètres!$J$5,LOOKUP(ROW(B3226),Paramètres!$Y$5:$Z$1005)-LOOKUP(ROW(B3226),Paramètres!$X$5:$Z$1005)*Paramètres!$P$7,0)&amp;"/"&amp;OFFSET(Paramètres!M3230,-LOOKUP(ROW(B3226),Paramètres!$Y$5:$Z$1005)*Paramètres!$P$8,0),""))</f>
        <v/>
      </c>
    </row>
    <row r="3227" spans="1:2" x14ac:dyDescent="0.25">
      <c r="A3227" t="str">
        <f ca="1">IF(A3226="","",IFERROR(OFFSET(Paramètres!$C$5,LOOKUP(ROW(A3227),Paramètres!$W$5:$Z$1005)-LOOKUP(ROW(A3227),Paramètres!$V$5:$Z$1005)*Paramètres!$P$5,0)&amp;OFFSET(Paramètres!$F$5,LOOKUP(ROW(A3227),Paramètres!$X$5:$Z$1005)-LOOKUP(ROW(A3227),Paramètres!$W$5:$Z$1005)*Paramètres!$P$6,0)&amp;OFFSET(Paramètres!$I$5,LOOKUP(ROW(A3227),Paramètres!$Y$5:$Z$1005)-LOOKUP(ROW(A3227),Paramètres!$X$5:$Z$1005)*Paramètres!$P$7,0)&amp;OFFSET(Paramètres!L3231,-LOOKUP(ROW(A3227),Paramètres!$Y$5:$Z$1005)*Paramètres!$P$8,0),""))</f>
        <v/>
      </c>
      <c r="B3227" t="str">
        <f ca="1">IF(B3226="","",IFERROR(OFFSET(Paramètres!$D$5,LOOKUP(ROW(B3227),Paramètres!$W$5:$Z$1005)-LOOKUP(ROW(B3227),Paramètres!$V$5:$Z$1005)*Paramètres!$P$5,0)&amp;"/"&amp;OFFSET(Paramètres!$G$5,LOOKUP(ROW(B3227),Paramètres!$X$5:$Z$1005)-LOOKUP(ROW(B3227),Paramètres!$W$5:$Z$1005)*Paramètres!$P$6,0)&amp;"/"&amp;OFFSET(Paramètres!$J$5,LOOKUP(ROW(B3227),Paramètres!$Y$5:$Z$1005)-LOOKUP(ROW(B3227),Paramètres!$X$5:$Z$1005)*Paramètres!$P$7,0)&amp;"/"&amp;OFFSET(Paramètres!M3231,-LOOKUP(ROW(B3227),Paramètres!$Y$5:$Z$1005)*Paramètres!$P$8,0),""))</f>
        <v/>
      </c>
    </row>
    <row r="3228" spans="1:2" x14ac:dyDescent="0.25">
      <c r="A3228" t="str">
        <f ca="1">IF(A3227="","",IFERROR(OFFSET(Paramètres!$C$5,LOOKUP(ROW(A3228),Paramètres!$W$5:$Z$1005)-LOOKUP(ROW(A3228),Paramètres!$V$5:$Z$1005)*Paramètres!$P$5,0)&amp;OFFSET(Paramètres!$F$5,LOOKUP(ROW(A3228),Paramètres!$X$5:$Z$1005)-LOOKUP(ROW(A3228),Paramètres!$W$5:$Z$1005)*Paramètres!$P$6,0)&amp;OFFSET(Paramètres!$I$5,LOOKUP(ROW(A3228),Paramètres!$Y$5:$Z$1005)-LOOKUP(ROW(A3228),Paramètres!$X$5:$Z$1005)*Paramètres!$P$7,0)&amp;OFFSET(Paramètres!L3232,-LOOKUP(ROW(A3228),Paramètres!$Y$5:$Z$1005)*Paramètres!$P$8,0),""))</f>
        <v/>
      </c>
      <c r="B3228" t="str">
        <f ca="1">IF(B3227="","",IFERROR(OFFSET(Paramètres!$D$5,LOOKUP(ROW(B3228),Paramètres!$W$5:$Z$1005)-LOOKUP(ROW(B3228),Paramètres!$V$5:$Z$1005)*Paramètres!$P$5,0)&amp;"/"&amp;OFFSET(Paramètres!$G$5,LOOKUP(ROW(B3228),Paramètres!$X$5:$Z$1005)-LOOKUP(ROW(B3228),Paramètres!$W$5:$Z$1005)*Paramètres!$P$6,0)&amp;"/"&amp;OFFSET(Paramètres!$J$5,LOOKUP(ROW(B3228),Paramètres!$Y$5:$Z$1005)-LOOKUP(ROW(B3228),Paramètres!$X$5:$Z$1005)*Paramètres!$P$7,0)&amp;"/"&amp;OFFSET(Paramètres!M3232,-LOOKUP(ROW(B3228),Paramètres!$Y$5:$Z$1005)*Paramètres!$P$8,0),""))</f>
        <v/>
      </c>
    </row>
    <row r="3229" spans="1:2" x14ac:dyDescent="0.25">
      <c r="A3229" t="str">
        <f ca="1">IF(A3228="","",IFERROR(OFFSET(Paramètres!$C$5,LOOKUP(ROW(A3229),Paramètres!$W$5:$Z$1005)-LOOKUP(ROW(A3229),Paramètres!$V$5:$Z$1005)*Paramètres!$P$5,0)&amp;OFFSET(Paramètres!$F$5,LOOKUP(ROW(A3229),Paramètres!$X$5:$Z$1005)-LOOKUP(ROW(A3229),Paramètres!$W$5:$Z$1005)*Paramètres!$P$6,0)&amp;OFFSET(Paramètres!$I$5,LOOKUP(ROW(A3229),Paramètres!$Y$5:$Z$1005)-LOOKUP(ROW(A3229),Paramètres!$X$5:$Z$1005)*Paramètres!$P$7,0)&amp;OFFSET(Paramètres!L3233,-LOOKUP(ROW(A3229),Paramètres!$Y$5:$Z$1005)*Paramètres!$P$8,0),""))</f>
        <v/>
      </c>
      <c r="B3229" t="str">
        <f ca="1">IF(B3228="","",IFERROR(OFFSET(Paramètres!$D$5,LOOKUP(ROW(B3229),Paramètres!$W$5:$Z$1005)-LOOKUP(ROW(B3229),Paramètres!$V$5:$Z$1005)*Paramètres!$P$5,0)&amp;"/"&amp;OFFSET(Paramètres!$G$5,LOOKUP(ROW(B3229),Paramètres!$X$5:$Z$1005)-LOOKUP(ROW(B3229),Paramètres!$W$5:$Z$1005)*Paramètres!$P$6,0)&amp;"/"&amp;OFFSET(Paramètres!$J$5,LOOKUP(ROW(B3229),Paramètres!$Y$5:$Z$1005)-LOOKUP(ROW(B3229),Paramètres!$X$5:$Z$1005)*Paramètres!$P$7,0)&amp;"/"&amp;OFFSET(Paramètres!M3233,-LOOKUP(ROW(B3229),Paramètres!$Y$5:$Z$1005)*Paramètres!$P$8,0),""))</f>
        <v/>
      </c>
    </row>
    <row r="3230" spans="1:2" x14ac:dyDescent="0.25">
      <c r="A3230" t="str">
        <f ca="1">IF(A3229="","",IFERROR(OFFSET(Paramètres!$C$5,LOOKUP(ROW(A3230),Paramètres!$W$5:$Z$1005)-LOOKUP(ROW(A3230),Paramètres!$V$5:$Z$1005)*Paramètres!$P$5,0)&amp;OFFSET(Paramètres!$F$5,LOOKUP(ROW(A3230),Paramètres!$X$5:$Z$1005)-LOOKUP(ROW(A3230),Paramètres!$W$5:$Z$1005)*Paramètres!$P$6,0)&amp;OFFSET(Paramètres!$I$5,LOOKUP(ROW(A3230),Paramètres!$Y$5:$Z$1005)-LOOKUP(ROW(A3230),Paramètres!$X$5:$Z$1005)*Paramètres!$P$7,0)&amp;OFFSET(Paramètres!L3234,-LOOKUP(ROW(A3230),Paramètres!$Y$5:$Z$1005)*Paramètres!$P$8,0),""))</f>
        <v/>
      </c>
      <c r="B3230" t="str">
        <f ca="1">IF(B3229="","",IFERROR(OFFSET(Paramètres!$D$5,LOOKUP(ROW(B3230),Paramètres!$W$5:$Z$1005)-LOOKUP(ROW(B3230),Paramètres!$V$5:$Z$1005)*Paramètres!$P$5,0)&amp;"/"&amp;OFFSET(Paramètres!$G$5,LOOKUP(ROW(B3230),Paramètres!$X$5:$Z$1005)-LOOKUP(ROW(B3230),Paramètres!$W$5:$Z$1005)*Paramètres!$P$6,0)&amp;"/"&amp;OFFSET(Paramètres!$J$5,LOOKUP(ROW(B3230),Paramètres!$Y$5:$Z$1005)-LOOKUP(ROW(B3230),Paramètres!$X$5:$Z$1005)*Paramètres!$P$7,0)&amp;"/"&amp;OFFSET(Paramètres!M3234,-LOOKUP(ROW(B3230),Paramètres!$Y$5:$Z$1005)*Paramètres!$P$8,0),""))</f>
        <v/>
      </c>
    </row>
    <row r="3231" spans="1:2" x14ac:dyDescent="0.25">
      <c r="A3231" t="str">
        <f ca="1">IF(A3230="","",IFERROR(OFFSET(Paramètres!$C$5,LOOKUP(ROW(A3231),Paramètres!$W$5:$Z$1005)-LOOKUP(ROW(A3231),Paramètres!$V$5:$Z$1005)*Paramètres!$P$5,0)&amp;OFFSET(Paramètres!$F$5,LOOKUP(ROW(A3231),Paramètres!$X$5:$Z$1005)-LOOKUP(ROW(A3231),Paramètres!$W$5:$Z$1005)*Paramètres!$P$6,0)&amp;OFFSET(Paramètres!$I$5,LOOKUP(ROW(A3231),Paramètres!$Y$5:$Z$1005)-LOOKUP(ROW(A3231),Paramètres!$X$5:$Z$1005)*Paramètres!$P$7,0)&amp;OFFSET(Paramètres!L3235,-LOOKUP(ROW(A3231),Paramètres!$Y$5:$Z$1005)*Paramètres!$P$8,0),""))</f>
        <v/>
      </c>
      <c r="B3231" t="str">
        <f ca="1">IF(B3230="","",IFERROR(OFFSET(Paramètres!$D$5,LOOKUP(ROW(B3231),Paramètres!$W$5:$Z$1005)-LOOKUP(ROW(B3231),Paramètres!$V$5:$Z$1005)*Paramètres!$P$5,0)&amp;"/"&amp;OFFSET(Paramètres!$G$5,LOOKUP(ROW(B3231),Paramètres!$X$5:$Z$1005)-LOOKUP(ROW(B3231),Paramètres!$W$5:$Z$1005)*Paramètres!$P$6,0)&amp;"/"&amp;OFFSET(Paramètres!$J$5,LOOKUP(ROW(B3231),Paramètres!$Y$5:$Z$1005)-LOOKUP(ROW(B3231),Paramètres!$X$5:$Z$1005)*Paramètres!$P$7,0)&amp;"/"&amp;OFFSET(Paramètres!M3235,-LOOKUP(ROW(B3231),Paramètres!$Y$5:$Z$1005)*Paramètres!$P$8,0),""))</f>
        <v/>
      </c>
    </row>
    <row r="3232" spans="1:2" x14ac:dyDescent="0.25">
      <c r="A3232" t="str">
        <f ca="1">IF(A3231="","",IFERROR(OFFSET(Paramètres!$C$5,LOOKUP(ROW(A3232),Paramètres!$W$5:$Z$1005)-LOOKUP(ROW(A3232),Paramètres!$V$5:$Z$1005)*Paramètres!$P$5,0)&amp;OFFSET(Paramètres!$F$5,LOOKUP(ROW(A3232),Paramètres!$X$5:$Z$1005)-LOOKUP(ROW(A3232),Paramètres!$W$5:$Z$1005)*Paramètres!$P$6,0)&amp;OFFSET(Paramètres!$I$5,LOOKUP(ROW(A3232),Paramètres!$Y$5:$Z$1005)-LOOKUP(ROW(A3232),Paramètres!$X$5:$Z$1005)*Paramètres!$P$7,0)&amp;OFFSET(Paramètres!L3236,-LOOKUP(ROW(A3232),Paramètres!$Y$5:$Z$1005)*Paramètres!$P$8,0),""))</f>
        <v/>
      </c>
      <c r="B3232" t="str">
        <f ca="1">IF(B3231="","",IFERROR(OFFSET(Paramètres!$D$5,LOOKUP(ROW(B3232),Paramètres!$W$5:$Z$1005)-LOOKUP(ROW(B3232),Paramètres!$V$5:$Z$1005)*Paramètres!$P$5,0)&amp;"/"&amp;OFFSET(Paramètres!$G$5,LOOKUP(ROW(B3232),Paramètres!$X$5:$Z$1005)-LOOKUP(ROW(B3232),Paramètres!$W$5:$Z$1005)*Paramètres!$P$6,0)&amp;"/"&amp;OFFSET(Paramètres!$J$5,LOOKUP(ROW(B3232),Paramètres!$Y$5:$Z$1005)-LOOKUP(ROW(B3232),Paramètres!$X$5:$Z$1005)*Paramètres!$P$7,0)&amp;"/"&amp;OFFSET(Paramètres!M3236,-LOOKUP(ROW(B3232),Paramètres!$Y$5:$Z$1005)*Paramètres!$P$8,0),""))</f>
        <v/>
      </c>
    </row>
    <row r="3233" spans="1:2" x14ac:dyDescent="0.25">
      <c r="A3233" t="str">
        <f ca="1">IF(A3232="","",IFERROR(OFFSET(Paramètres!$C$5,LOOKUP(ROW(A3233),Paramètres!$W$5:$Z$1005)-LOOKUP(ROW(A3233),Paramètres!$V$5:$Z$1005)*Paramètres!$P$5,0)&amp;OFFSET(Paramètres!$F$5,LOOKUP(ROW(A3233),Paramètres!$X$5:$Z$1005)-LOOKUP(ROW(A3233),Paramètres!$W$5:$Z$1005)*Paramètres!$P$6,0)&amp;OFFSET(Paramètres!$I$5,LOOKUP(ROW(A3233),Paramètres!$Y$5:$Z$1005)-LOOKUP(ROW(A3233),Paramètres!$X$5:$Z$1005)*Paramètres!$P$7,0)&amp;OFFSET(Paramètres!L3237,-LOOKUP(ROW(A3233),Paramètres!$Y$5:$Z$1005)*Paramètres!$P$8,0),""))</f>
        <v/>
      </c>
      <c r="B3233" t="str">
        <f ca="1">IF(B3232="","",IFERROR(OFFSET(Paramètres!$D$5,LOOKUP(ROW(B3233),Paramètres!$W$5:$Z$1005)-LOOKUP(ROW(B3233),Paramètres!$V$5:$Z$1005)*Paramètres!$P$5,0)&amp;"/"&amp;OFFSET(Paramètres!$G$5,LOOKUP(ROW(B3233),Paramètres!$X$5:$Z$1005)-LOOKUP(ROW(B3233),Paramètres!$W$5:$Z$1005)*Paramètres!$P$6,0)&amp;"/"&amp;OFFSET(Paramètres!$J$5,LOOKUP(ROW(B3233),Paramètres!$Y$5:$Z$1005)-LOOKUP(ROW(B3233),Paramètres!$X$5:$Z$1005)*Paramètres!$P$7,0)&amp;"/"&amp;OFFSET(Paramètres!M3237,-LOOKUP(ROW(B3233),Paramètres!$Y$5:$Z$1005)*Paramètres!$P$8,0),""))</f>
        <v/>
      </c>
    </row>
    <row r="3234" spans="1:2" x14ac:dyDescent="0.25">
      <c r="A3234" t="str">
        <f ca="1">IF(A3233="","",IFERROR(OFFSET(Paramètres!$C$5,LOOKUP(ROW(A3234),Paramètres!$W$5:$Z$1005)-LOOKUP(ROW(A3234),Paramètres!$V$5:$Z$1005)*Paramètres!$P$5,0)&amp;OFFSET(Paramètres!$F$5,LOOKUP(ROW(A3234),Paramètres!$X$5:$Z$1005)-LOOKUP(ROW(A3234),Paramètres!$W$5:$Z$1005)*Paramètres!$P$6,0)&amp;OFFSET(Paramètres!$I$5,LOOKUP(ROW(A3234),Paramètres!$Y$5:$Z$1005)-LOOKUP(ROW(A3234),Paramètres!$X$5:$Z$1005)*Paramètres!$P$7,0)&amp;OFFSET(Paramètres!L3238,-LOOKUP(ROW(A3234),Paramètres!$Y$5:$Z$1005)*Paramètres!$P$8,0),""))</f>
        <v/>
      </c>
      <c r="B3234" t="str">
        <f ca="1">IF(B3233="","",IFERROR(OFFSET(Paramètres!$D$5,LOOKUP(ROW(B3234),Paramètres!$W$5:$Z$1005)-LOOKUP(ROW(B3234),Paramètres!$V$5:$Z$1005)*Paramètres!$P$5,0)&amp;"/"&amp;OFFSET(Paramètres!$G$5,LOOKUP(ROW(B3234),Paramètres!$X$5:$Z$1005)-LOOKUP(ROW(B3234),Paramètres!$W$5:$Z$1005)*Paramètres!$P$6,0)&amp;"/"&amp;OFFSET(Paramètres!$J$5,LOOKUP(ROW(B3234),Paramètres!$Y$5:$Z$1005)-LOOKUP(ROW(B3234),Paramètres!$X$5:$Z$1005)*Paramètres!$P$7,0)&amp;"/"&amp;OFFSET(Paramètres!M3238,-LOOKUP(ROW(B3234),Paramètres!$Y$5:$Z$1005)*Paramètres!$P$8,0),""))</f>
        <v/>
      </c>
    </row>
    <row r="3235" spans="1:2" x14ac:dyDescent="0.25">
      <c r="A3235" t="str">
        <f ca="1">IF(A3234="","",IFERROR(OFFSET(Paramètres!$C$5,LOOKUP(ROW(A3235),Paramètres!$W$5:$Z$1005)-LOOKUP(ROW(A3235),Paramètres!$V$5:$Z$1005)*Paramètres!$P$5,0)&amp;OFFSET(Paramètres!$F$5,LOOKUP(ROW(A3235),Paramètres!$X$5:$Z$1005)-LOOKUP(ROW(A3235),Paramètres!$W$5:$Z$1005)*Paramètres!$P$6,0)&amp;OFFSET(Paramètres!$I$5,LOOKUP(ROW(A3235),Paramètres!$Y$5:$Z$1005)-LOOKUP(ROW(A3235),Paramètres!$X$5:$Z$1005)*Paramètres!$P$7,0)&amp;OFFSET(Paramètres!L3239,-LOOKUP(ROW(A3235),Paramètres!$Y$5:$Z$1005)*Paramètres!$P$8,0),""))</f>
        <v/>
      </c>
      <c r="B3235" t="str">
        <f ca="1">IF(B3234="","",IFERROR(OFFSET(Paramètres!$D$5,LOOKUP(ROW(B3235),Paramètres!$W$5:$Z$1005)-LOOKUP(ROW(B3235),Paramètres!$V$5:$Z$1005)*Paramètres!$P$5,0)&amp;"/"&amp;OFFSET(Paramètres!$G$5,LOOKUP(ROW(B3235),Paramètres!$X$5:$Z$1005)-LOOKUP(ROW(B3235),Paramètres!$W$5:$Z$1005)*Paramètres!$P$6,0)&amp;"/"&amp;OFFSET(Paramètres!$J$5,LOOKUP(ROW(B3235),Paramètres!$Y$5:$Z$1005)-LOOKUP(ROW(B3235),Paramètres!$X$5:$Z$1005)*Paramètres!$P$7,0)&amp;"/"&amp;OFFSET(Paramètres!M3239,-LOOKUP(ROW(B3235),Paramètres!$Y$5:$Z$1005)*Paramètres!$P$8,0),""))</f>
        <v/>
      </c>
    </row>
    <row r="3236" spans="1:2" x14ac:dyDescent="0.25">
      <c r="A3236" t="str">
        <f ca="1">IF(A3235="","",IFERROR(OFFSET(Paramètres!$C$5,LOOKUP(ROW(A3236),Paramètres!$W$5:$Z$1005)-LOOKUP(ROW(A3236),Paramètres!$V$5:$Z$1005)*Paramètres!$P$5,0)&amp;OFFSET(Paramètres!$F$5,LOOKUP(ROW(A3236),Paramètres!$X$5:$Z$1005)-LOOKUP(ROW(A3236),Paramètres!$W$5:$Z$1005)*Paramètres!$P$6,0)&amp;OFFSET(Paramètres!$I$5,LOOKUP(ROW(A3236),Paramètres!$Y$5:$Z$1005)-LOOKUP(ROW(A3236),Paramètres!$X$5:$Z$1005)*Paramètres!$P$7,0)&amp;OFFSET(Paramètres!L3240,-LOOKUP(ROW(A3236),Paramètres!$Y$5:$Z$1005)*Paramètres!$P$8,0),""))</f>
        <v/>
      </c>
      <c r="B3236" t="str">
        <f ca="1">IF(B3235="","",IFERROR(OFFSET(Paramètres!$D$5,LOOKUP(ROW(B3236),Paramètres!$W$5:$Z$1005)-LOOKUP(ROW(B3236),Paramètres!$V$5:$Z$1005)*Paramètres!$P$5,0)&amp;"/"&amp;OFFSET(Paramètres!$G$5,LOOKUP(ROW(B3236),Paramètres!$X$5:$Z$1005)-LOOKUP(ROW(B3236),Paramètres!$W$5:$Z$1005)*Paramètres!$P$6,0)&amp;"/"&amp;OFFSET(Paramètres!$J$5,LOOKUP(ROW(B3236),Paramètres!$Y$5:$Z$1005)-LOOKUP(ROW(B3236),Paramètres!$X$5:$Z$1005)*Paramètres!$P$7,0)&amp;"/"&amp;OFFSET(Paramètres!M3240,-LOOKUP(ROW(B3236),Paramètres!$Y$5:$Z$1005)*Paramètres!$P$8,0),""))</f>
        <v/>
      </c>
    </row>
    <row r="3237" spans="1:2" x14ac:dyDescent="0.25">
      <c r="A3237" t="str">
        <f ca="1">IF(A3236="","",IFERROR(OFFSET(Paramètres!$C$5,LOOKUP(ROW(A3237),Paramètres!$W$5:$Z$1005)-LOOKUP(ROW(A3237),Paramètres!$V$5:$Z$1005)*Paramètres!$P$5,0)&amp;OFFSET(Paramètres!$F$5,LOOKUP(ROW(A3237),Paramètres!$X$5:$Z$1005)-LOOKUP(ROW(A3237),Paramètres!$W$5:$Z$1005)*Paramètres!$P$6,0)&amp;OFFSET(Paramètres!$I$5,LOOKUP(ROW(A3237),Paramètres!$Y$5:$Z$1005)-LOOKUP(ROW(A3237),Paramètres!$X$5:$Z$1005)*Paramètres!$P$7,0)&amp;OFFSET(Paramètres!L3241,-LOOKUP(ROW(A3237),Paramètres!$Y$5:$Z$1005)*Paramètres!$P$8,0),""))</f>
        <v/>
      </c>
      <c r="B3237" t="str">
        <f ca="1">IF(B3236="","",IFERROR(OFFSET(Paramètres!$D$5,LOOKUP(ROW(B3237),Paramètres!$W$5:$Z$1005)-LOOKUP(ROW(B3237),Paramètres!$V$5:$Z$1005)*Paramètres!$P$5,0)&amp;"/"&amp;OFFSET(Paramètres!$G$5,LOOKUP(ROW(B3237),Paramètres!$X$5:$Z$1005)-LOOKUP(ROW(B3237),Paramètres!$W$5:$Z$1005)*Paramètres!$P$6,0)&amp;"/"&amp;OFFSET(Paramètres!$J$5,LOOKUP(ROW(B3237),Paramètres!$Y$5:$Z$1005)-LOOKUP(ROW(B3237),Paramètres!$X$5:$Z$1005)*Paramètres!$P$7,0)&amp;"/"&amp;OFFSET(Paramètres!M3241,-LOOKUP(ROW(B3237),Paramètres!$Y$5:$Z$1005)*Paramètres!$P$8,0),""))</f>
        <v/>
      </c>
    </row>
    <row r="3238" spans="1:2" x14ac:dyDescent="0.25">
      <c r="A3238" t="str">
        <f ca="1">IF(A3237="","",IFERROR(OFFSET(Paramètres!$C$5,LOOKUP(ROW(A3238),Paramètres!$W$5:$Z$1005)-LOOKUP(ROW(A3238),Paramètres!$V$5:$Z$1005)*Paramètres!$P$5,0)&amp;OFFSET(Paramètres!$F$5,LOOKUP(ROW(A3238),Paramètres!$X$5:$Z$1005)-LOOKUP(ROW(A3238),Paramètres!$W$5:$Z$1005)*Paramètres!$P$6,0)&amp;OFFSET(Paramètres!$I$5,LOOKUP(ROW(A3238),Paramètres!$Y$5:$Z$1005)-LOOKUP(ROW(A3238),Paramètres!$X$5:$Z$1005)*Paramètres!$P$7,0)&amp;OFFSET(Paramètres!L3242,-LOOKUP(ROW(A3238),Paramètres!$Y$5:$Z$1005)*Paramètres!$P$8,0),""))</f>
        <v/>
      </c>
      <c r="B3238" t="str">
        <f ca="1">IF(B3237="","",IFERROR(OFFSET(Paramètres!$D$5,LOOKUP(ROW(B3238),Paramètres!$W$5:$Z$1005)-LOOKUP(ROW(B3238),Paramètres!$V$5:$Z$1005)*Paramètres!$P$5,0)&amp;"/"&amp;OFFSET(Paramètres!$G$5,LOOKUP(ROW(B3238),Paramètres!$X$5:$Z$1005)-LOOKUP(ROW(B3238),Paramètres!$W$5:$Z$1005)*Paramètres!$P$6,0)&amp;"/"&amp;OFFSET(Paramètres!$J$5,LOOKUP(ROW(B3238),Paramètres!$Y$5:$Z$1005)-LOOKUP(ROW(B3238),Paramètres!$X$5:$Z$1005)*Paramètres!$P$7,0)&amp;"/"&amp;OFFSET(Paramètres!M3242,-LOOKUP(ROW(B3238),Paramètres!$Y$5:$Z$1005)*Paramètres!$P$8,0),""))</f>
        <v/>
      </c>
    </row>
    <row r="3239" spans="1:2" x14ac:dyDescent="0.25">
      <c r="A3239" t="str">
        <f ca="1">IF(A3238="","",IFERROR(OFFSET(Paramètres!$C$5,LOOKUP(ROW(A3239),Paramètres!$W$5:$Z$1005)-LOOKUP(ROW(A3239),Paramètres!$V$5:$Z$1005)*Paramètres!$P$5,0)&amp;OFFSET(Paramètres!$F$5,LOOKUP(ROW(A3239),Paramètres!$X$5:$Z$1005)-LOOKUP(ROW(A3239),Paramètres!$W$5:$Z$1005)*Paramètres!$P$6,0)&amp;OFFSET(Paramètres!$I$5,LOOKUP(ROW(A3239),Paramètres!$Y$5:$Z$1005)-LOOKUP(ROW(A3239),Paramètres!$X$5:$Z$1005)*Paramètres!$P$7,0)&amp;OFFSET(Paramètres!L3243,-LOOKUP(ROW(A3239),Paramètres!$Y$5:$Z$1005)*Paramètres!$P$8,0),""))</f>
        <v/>
      </c>
      <c r="B3239" t="str">
        <f ca="1">IF(B3238="","",IFERROR(OFFSET(Paramètres!$D$5,LOOKUP(ROW(B3239),Paramètres!$W$5:$Z$1005)-LOOKUP(ROW(B3239),Paramètres!$V$5:$Z$1005)*Paramètres!$P$5,0)&amp;"/"&amp;OFFSET(Paramètres!$G$5,LOOKUP(ROW(B3239),Paramètres!$X$5:$Z$1005)-LOOKUP(ROW(B3239),Paramètres!$W$5:$Z$1005)*Paramètres!$P$6,0)&amp;"/"&amp;OFFSET(Paramètres!$J$5,LOOKUP(ROW(B3239),Paramètres!$Y$5:$Z$1005)-LOOKUP(ROW(B3239),Paramètres!$X$5:$Z$1005)*Paramètres!$P$7,0)&amp;"/"&amp;OFFSET(Paramètres!M3243,-LOOKUP(ROW(B3239),Paramètres!$Y$5:$Z$1005)*Paramètres!$P$8,0),""))</f>
        <v/>
      </c>
    </row>
    <row r="3240" spans="1:2" x14ac:dyDescent="0.25">
      <c r="A3240" t="str">
        <f ca="1">IF(A3239="","",IFERROR(OFFSET(Paramètres!$C$5,LOOKUP(ROW(A3240),Paramètres!$W$5:$Z$1005)-LOOKUP(ROW(A3240),Paramètres!$V$5:$Z$1005)*Paramètres!$P$5,0)&amp;OFFSET(Paramètres!$F$5,LOOKUP(ROW(A3240),Paramètres!$X$5:$Z$1005)-LOOKUP(ROW(A3240),Paramètres!$W$5:$Z$1005)*Paramètres!$P$6,0)&amp;OFFSET(Paramètres!$I$5,LOOKUP(ROW(A3240),Paramètres!$Y$5:$Z$1005)-LOOKUP(ROW(A3240),Paramètres!$X$5:$Z$1005)*Paramètres!$P$7,0)&amp;OFFSET(Paramètres!L3244,-LOOKUP(ROW(A3240),Paramètres!$Y$5:$Z$1005)*Paramètres!$P$8,0),""))</f>
        <v/>
      </c>
      <c r="B3240" t="str">
        <f ca="1">IF(B3239="","",IFERROR(OFFSET(Paramètres!$D$5,LOOKUP(ROW(B3240),Paramètres!$W$5:$Z$1005)-LOOKUP(ROW(B3240),Paramètres!$V$5:$Z$1005)*Paramètres!$P$5,0)&amp;"/"&amp;OFFSET(Paramètres!$G$5,LOOKUP(ROW(B3240),Paramètres!$X$5:$Z$1005)-LOOKUP(ROW(B3240),Paramètres!$W$5:$Z$1005)*Paramètres!$P$6,0)&amp;"/"&amp;OFFSET(Paramètres!$J$5,LOOKUP(ROW(B3240),Paramètres!$Y$5:$Z$1005)-LOOKUP(ROW(B3240),Paramètres!$X$5:$Z$1005)*Paramètres!$P$7,0)&amp;"/"&amp;OFFSET(Paramètres!M3244,-LOOKUP(ROW(B3240),Paramètres!$Y$5:$Z$1005)*Paramètres!$P$8,0),""))</f>
        <v/>
      </c>
    </row>
    <row r="3241" spans="1:2" x14ac:dyDescent="0.25">
      <c r="A3241" t="str">
        <f ca="1">IF(A3240="","",IFERROR(OFFSET(Paramètres!$C$5,LOOKUP(ROW(A3241),Paramètres!$W$5:$Z$1005)-LOOKUP(ROW(A3241),Paramètres!$V$5:$Z$1005)*Paramètres!$P$5,0)&amp;OFFSET(Paramètres!$F$5,LOOKUP(ROW(A3241),Paramètres!$X$5:$Z$1005)-LOOKUP(ROW(A3241),Paramètres!$W$5:$Z$1005)*Paramètres!$P$6,0)&amp;OFFSET(Paramètres!$I$5,LOOKUP(ROW(A3241),Paramètres!$Y$5:$Z$1005)-LOOKUP(ROW(A3241),Paramètres!$X$5:$Z$1005)*Paramètres!$P$7,0)&amp;OFFSET(Paramètres!L3245,-LOOKUP(ROW(A3241),Paramètres!$Y$5:$Z$1005)*Paramètres!$P$8,0),""))</f>
        <v/>
      </c>
      <c r="B3241" t="str">
        <f ca="1">IF(B3240="","",IFERROR(OFFSET(Paramètres!$D$5,LOOKUP(ROW(B3241),Paramètres!$W$5:$Z$1005)-LOOKUP(ROW(B3241),Paramètres!$V$5:$Z$1005)*Paramètres!$P$5,0)&amp;"/"&amp;OFFSET(Paramètres!$G$5,LOOKUP(ROW(B3241),Paramètres!$X$5:$Z$1005)-LOOKUP(ROW(B3241),Paramètres!$W$5:$Z$1005)*Paramètres!$P$6,0)&amp;"/"&amp;OFFSET(Paramètres!$J$5,LOOKUP(ROW(B3241),Paramètres!$Y$5:$Z$1005)-LOOKUP(ROW(B3241),Paramètres!$X$5:$Z$1005)*Paramètres!$P$7,0)&amp;"/"&amp;OFFSET(Paramètres!M3245,-LOOKUP(ROW(B3241),Paramètres!$Y$5:$Z$1005)*Paramètres!$P$8,0),""))</f>
        <v/>
      </c>
    </row>
    <row r="3242" spans="1:2" x14ac:dyDescent="0.25">
      <c r="A3242" t="str">
        <f ca="1">IF(A3241="","",IFERROR(OFFSET(Paramètres!$C$5,LOOKUP(ROW(A3242),Paramètres!$W$5:$Z$1005)-LOOKUP(ROW(A3242),Paramètres!$V$5:$Z$1005)*Paramètres!$P$5,0)&amp;OFFSET(Paramètres!$F$5,LOOKUP(ROW(A3242),Paramètres!$X$5:$Z$1005)-LOOKUP(ROW(A3242),Paramètres!$W$5:$Z$1005)*Paramètres!$P$6,0)&amp;OFFSET(Paramètres!$I$5,LOOKUP(ROW(A3242),Paramètres!$Y$5:$Z$1005)-LOOKUP(ROW(A3242),Paramètres!$X$5:$Z$1005)*Paramètres!$P$7,0)&amp;OFFSET(Paramètres!L3246,-LOOKUP(ROW(A3242),Paramètres!$Y$5:$Z$1005)*Paramètres!$P$8,0),""))</f>
        <v/>
      </c>
      <c r="B3242" t="str">
        <f ca="1">IF(B3241="","",IFERROR(OFFSET(Paramètres!$D$5,LOOKUP(ROW(B3242),Paramètres!$W$5:$Z$1005)-LOOKUP(ROW(B3242),Paramètres!$V$5:$Z$1005)*Paramètres!$P$5,0)&amp;"/"&amp;OFFSET(Paramètres!$G$5,LOOKUP(ROW(B3242),Paramètres!$X$5:$Z$1005)-LOOKUP(ROW(B3242),Paramètres!$W$5:$Z$1005)*Paramètres!$P$6,0)&amp;"/"&amp;OFFSET(Paramètres!$J$5,LOOKUP(ROW(B3242),Paramètres!$Y$5:$Z$1005)-LOOKUP(ROW(B3242),Paramètres!$X$5:$Z$1005)*Paramètres!$P$7,0)&amp;"/"&amp;OFFSET(Paramètres!M3246,-LOOKUP(ROW(B3242),Paramètres!$Y$5:$Z$1005)*Paramètres!$P$8,0),""))</f>
        <v/>
      </c>
    </row>
    <row r="3243" spans="1:2" x14ac:dyDescent="0.25">
      <c r="A3243" t="str">
        <f ca="1">IF(A3242="","",IFERROR(OFFSET(Paramètres!$C$5,LOOKUP(ROW(A3243),Paramètres!$W$5:$Z$1005)-LOOKUP(ROW(A3243),Paramètres!$V$5:$Z$1005)*Paramètres!$P$5,0)&amp;OFFSET(Paramètres!$F$5,LOOKUP(ROW(A3243),Paramètres!$X$5:$Z$1005)-LOOKUP(ROW(A3243),Paramètres!$W$5:$Z$1005)*Paramètres!$P$6,0)&amp;OFFSET(Paramètres!$I$5,LOOKUP(ROW(A3243),Paramètres!$Y$5:$Z$1005)-LOOKUP(ROW(A3243),Paramètres!$X$5:$Z$1005)*Paramètres!$P$7,0)&amp;OFFSET(Paramètres!L3247,-LOOKUP(ROW(A3243),Paramètres!$Y$5:$Z$1005)*Paramètres!$P$8,0),""))</f>
        <v/>
      </c>
      <c r="B3243" t="str">
        <f ca="1">IF(B3242="","",IFERROR(OFFSET(Paramètres!$D$5,LOOKUP(ROW(B3243),Paramètres!$W$5:$Z$1005)-LOOKUP(ROW(B3243),Paramètres!$V$5:$Z$1005)*Paramètres!$P$5,0)&amp;"/"&amp;OFFSET(Paramètres!$G$5,LOOKUP(ROW(B3243),Paramètres!$X$5:$Z$1005)-LOOKUP(ROW(B3243),Paramètres!$W$5:$Z$1005)*Paramètres!$P$6,0)&amp;"/"&amp;OFFSET(Paramètres!$J$5,LOOKUP(ROW(B3243),Paramètres!$Y$5:$Z$1005)-LOOKUP(ROW(B3243),Paramètres!$X$5:$Z$1005)*Paramètres!$P$7,0)&amp;"/"&amp;OFFSET(Paramètres!M3247,-LOOKUP(ROW(B3243),Paramètres!$Y$5:$Z$1005)*Paramètres!$P$8,0),""))</f>
        <v/>
      </c>
    </row>
    <row r="3244" spans="1:2" x14ac:dyDescent="0.25">
      <c r="A3244" t="str">
        <f ca="1">IF(A3243="","",IFERROR(OFFSET(Paramètres!$C$5,LOOKUP(ROW(A3244),Paramètres!$W$5:$Z$1005)-LOOKUP(ROW(A3244),Paramètres!$V$5:$Z$1005)*Paramètres!$P$5,0)&amp;OFFSET(Paramètres!$F$5,LOOKUP(ROW(A3244),Paramètres!$X$5:$Z$1005)-LOOKUP(ROW(A3244),Paramètres!$W$5:$Z$1005)*Paramètres!$P$6,0)&amp;OFFSET(Paramètres!$I$5,LOOKUP(ROW(A3244),Paramètres!$Y$5:$Z$1005)-LOOKUP(ROW(A3244),Paramètres!$X$5:$Z$1005)*Paramètres!$P$7,0)&amp;OFFSET(Paramètres!L3248,-LOOKUP(ROW(A3244),Paramètres!$Y$5:$Z$1005)*Paramètres!$P$8,0),""))</f>
        <v/>
      </c>
      <c r="B3244" t="str">
        <f ca="1">IF(B3243="","",IFERROR(OFFSET(Paramètres!$D$5,LOOKUP(ROW(B3244),Paramètres!$W$5:$Z$1005)-LOOKUP(ROW(B3244),Paramètres!$V$5:$Z$1005)*Paramètres!$P$5,0)&amp;"/"&amp;OFFSET(Paramètres!$G$5,LOOKUP(ROW(B3244),Paramètres!$X$5:$Z$1005)-LOOKUP(ROW(B3244),Paramètres!$W$5:$Z$1005)*Paramètres!$P$6,0)&amp;"/"&amp;OFFSET(Paramètres!$J$5,LOOKUP(ROW(B3244),Paramètres!$Y$5:$Z$1005)-LOOKUP(ROW(B3244),Paramètres!$X$5:$Z$1005)*Paramètres!$P$7,0)&amp;"/"&amp;OFFSET(Paramètres!M3248,-LOOKUP(ROW(B3244),Paramètres!$Y$5:$Z$1005)*Paramètres!$P$8,0),""))</f>
        <v/>
      </c>
    </row>
    <row r="3245" spans="1:2" x14ac:dyDescent="0.25">
      <c r="A3245" t="str">
        <f ca="1">IF(A3244="","",IFERROR(OFFSET(Paramètres!$C$5,LOOKUP(ROW(A3245),Paramètres!$W$5:$Z$1005)-LOOKUP(ROW(A3245),Paramètres!$V$5:$Z$1005)*Paramètres!$P$5,0)&amp;OFFSET(Paramètres!$F$5,LOOKUP(ROW(A3245),Paramètres!$X$5:$Z$1005)-LOOKUP(ROW(A3245),Paramètres!$W$5:$Z$1005)*Paramètres!$P$6,0)&amp;OFFSET(Paramètres!$I$5,LOOKUP(ROW(A3245),Paramètres!$Y$5:$Z$1005)-LOOKUP(ROW(A3245),Paramètres!$X$5:$Z$1005)*Paramètres!$P$7,0)&amp;OFFSET(Paramètres!L3249,-LOOKUP(ROW(A3245),Paramètres!$Y$5:$Z$1005)*Paramètres!$P$8,0),""))</f>
        <v/>
      </c>
      <c r="B3245" t="str">
        <f ca="1">IF(B3244="","",IFERROR(OFFSET(Paramètres!$D$5,LOOKUP(ROW(B3245),Paramètres!$W$5:$Z$1005)-LOOKUP(ROW(B3245),Paramètres!$V$5:$Z$1005)*Paramètres!$P$5,0)&amp;"/"&amp;OFFSET(Paramètres!$G$5,LOOKUP(ROW(B3245),Paramètres!$X$5:$Z$1005)-LOOKUP(ROW(B3245),Paramètres!$W$5:$Z$1005)*Paramètres!$P$6,0)&amp;"/"&amp;OFFSET(Paramètres!$J$5,LOOKUP(ROW(B3245),Paramètres!$Y$5:$Z$1005)-LOOKUP(ROW(B3245),Paramètres!$X$5:$Z$1005)*Paramètres!$P$7,0)&amp;"/"&amp;OFFSET(Paramètres!M3249,-LOOKUP(ROW(B3245),Paramètres!$Y$5:$Z$1005)*Paramètres!$P$8,0),""))</f>
        <v/>
      </c>
    </row>
    <row r="3246" spans="1:2" x14ac:dyDescent="0.25">
      <c r="A3246" t="str">
        <f ca="1">IF(A3245="","",IFERROR(OFFSET(Paramètres!$C$5,LOOKUP(ROW(A3246),Paramètres!$W$5:$Z$1005)-LOOKUP(ROW(A3246),Paramètres!$V$5:$Z$1005)*Paramètres!$P$5,0)&amp;OFFSET(Paramètres!$F$5,LOOKUP(ROW(A3246),Paramètres!$X$5:$Z$1005)-LOOKUP(ROW(A3246),Paramètres!$W$5:$Z$1005)*Paramètres!$P$6,0)&amp;OFFSET(Paramètres!$I$5,LOOKUP(ROW(A3246),Paramètres!$Y$5:$Z$1005)-LOOKUP(ROW(A3246),Paramètres!$X$5:$Z$1005)*Paramètres!$P$7,0)&amp;OFFSET(Paramètres!L3250,-LOOKUP(ROW(A3246),Paramètres!$Y$5:$Z$1005)*Paramètres!$P$8,0),""))</f>
        <v/>
      </c>
      <c r="B3246" t="str">
        <f ca="1">IF(B3245="","",IFERROR(OFFSET(Paramètres!$D$5,LOOKUP(ROW(B3246),Paramètres!$W$5:$Z$1005)-LOOKUP(ROW(B3246),Paramètres!$V$5:$Z$1005)*Paramètres!$P$5,0)&amp;"/"&amp;OFFSET(Paramètres!$G$5,LOOKUP(ROW(B3246),Paramètres!$X$5:$Z$1005)-LOOKUP(ROW(B3246),Paramètres!$W$5:$Z$1005)*Paramètres!$P$6,0)&amp;"/"&amp;OFFSET(Paramètres!$J$5,LOOKUP(ROW(B3246),Paramètres!$Y$5:$Z$1005)-LOOKUP(ROW(B3246),Paramètres!$X$5:$Z$1005)*Paramètres!$P$7,0)&amp;"/"&amp;OFFSET(Paramètres!M3250,-LOOKUP(ROW(B3246),Paramètres!$Y$5:$Z$1005)*Paramètres!$P$8,0),""))</f>
        <v/>
      </c>
    </row>
    <row r="3247" spans="1:2" x14ac:dyDescent="0.25">
      <c r="A3247" t="str">
        <f ca="1">IF(A3246="","",IFERROR(OFFSET(Paramètres!$C$5,LOOKUP(ROW(A3247),Paramètres!$W$5:$Z$1005)-LOOKUP(ROW(A3247),Paramètres!$V$5:$Z$1005)*Paramètres!$P$5,0)&amp;OFFSET(Paramètres!$F$5,LOOKUP(ROW(A3247),Paramètres!$X$5:$Z$1005)-LOOKUP(ROW(A3247),Paramètres!$W$5:$Z$1005)*Paramètres!$P$6,0)&amp;OFFSET(Paramètres!$I$5,LOOKUP(ROW(A3247),Paramètres!$Y$5:$Z$1005)-LOOKUP(ROW(A3247),Paramètres!$X$5:$Z$1005)*Paramètres!$P$7,0)&amp;OFFSET(Paramètres!L3251,-LOOKUP(ROW(A3247),Paramètres!$Y$5:$Z$1005)*Paramètres!$P$8,0),""))</f>
        <v/>
      </c>
      <c r="B3247" t="str">
        <f ca="1">IF(B3246="","",IFERROR(OFFSET(Paramètres!$D$5,LOOKUP(ROW(B3247),Paramètres!$W$5:$Z$1005)-LOOKUP(ROW(B3247),Paramètres!$V$5:$Z$1005)*Paramètres!$P$5,0)&amp;"/"&amp;OFFSET(Paramètres!$G$5,LOOKUP(ROW(B3247),Paramètres!$X$5:$Z$1005)-LOOKUP(ROW(B3247),Paramètres!$W$5:$Z$1005)*Paramètres!$P$6,0)&amp;"/"&amp;OFFSET(Paramètres!$J$5,LOOKUP(ROW(B3247),Paramètres!$Y$5:$Z$1005)-LOOKUP(ROW(B3247),Paramètres!$X$5:$Z$1005)*Paramètres!$P$7,0)&amp;"/"&amp;OFFSET(Paramètres!M3251,-LOOKUP(ROW(B3247),Paramètres!$Y$5:$Z$1005)*Paramètres!$P$8,0),""))</f>
        <v/>
      </c>
    </row>
    <row r="3248" spans="1:2" x14ac:dyDescent="0.25">
      <c r="A3248" t="str">
        <f ca="1">IF(A3247="","",IFERROR(OFFSET(Paramètres!$C$5,LOOKUP(ROW(A3248),Paramètres!$W$5:$Z$1005)-LOOKUP(ROW(A3248),Paramètres!$V$5:$Z$1005)*Paramètres!$P$5,0)&amp;OFFSET(Paramètres!$F$5,LOOKUP(ROW(A3248),Paramètres!$X$5:$Z$1005)-LOOKUP(ROW(A3248),Paramètres!$W$5:$Z$1005)*Paramètres!$P$6,0)&amp;OFFSET(Paramètres!$I$5,LOOKUP(ROW(A3248),Paramètres!$Y$5:$Z$1005)-LOOKUP(ROW(A3248),Paramètres!$X$5:$Z$1005)*Paramètres!$P$7,0)&amp;OFFSET(Paramètres!L3252,-LOOKUP(ROW(A3248),Paramètres!$Y$5:$Z$1005)*Paramètres!$P$8,0),""))</f>
        <v/>
      </c>
      <c r="B3248" t="str">
        <f ca="1">IF(B3247="","",IFERROR(OFFSET(Paramètres!$D$5,LOOKUP(ROW(B3248),Paramètres!$W$5:$Z$1005)-LOOKUP(ROW(B3248),Paramètres!$V$5:$Z$1005)*Paramètres!$P$5,0)&amp;"/"&amp;OFFSET(Paramètres!$G$5,LOOKUP(ROW(B3248),Paramètres!$X$5:$Z$1005)-LOOKUP(ROW(B3248),Paramètres!$W$5:$Z$1005)*Paramètres!$P$6,0)&amp;"/"&amp;OFFSET(Paramètres!$J$5,LOOKUP(ROW(B3248),Paramètres!$Y$5:$Z$1005)-LOOKUP(ROW(B3248),Paramètres!$X$5:$Z$1005)*Paramètres!$P$7,0)&amp;"/"&amp;OFFSET(Paramètres!M3252,-LOOKUP(ROW(B3248),Paramètres!$Y$5:$Z$1005)*Paramètres!$P$8,0),""))</f>
        <v/>
      </c>
    </row>
    <row r="3249" spans="1:2" x14ac:dyDescent="0.25">
      <c r="A3249" t="str">
        <f ca="1">IF(A3248="","",IFERROR(OFFSET(Paramètres!$C$5,LOOKUP(ROW(A3249),Paramètres!$W$5:$Z$1005)-LOOKUP(ROW(A3249),Paramètres!$V$5:$Z$1005)*Paramètres!$P$5,0)&amp;OFFSET(Paramètres!$F$5,LOOKUP(ROW(A3249),Paramètres!$X$5:$Z$1005)-LOOKUP(ROW(A3249),Paramètres!$W$5:$Z$1005)*Paramètres!$P$6,0)&amp;OFFSET(Paramètres!$I$5,LOOKUP(ROW(A3249),Paramètres!$Y$5:$Z$1005)-LOOKUP(ROW(A3249),Paramètres!$X$5:$Z$1005)*Paramètres!$P$7,0)&amp;OFFSET(Paramètres!L3253,-LOOKUP(ROW(A3249),Paramètres!$Y$5:$Z$1005)*Paramètres!$P$8,0),""))</f>
        <v/>
      </c>
      <c r="B3249" t="str">
        <f ca="1">IF(B3248="","",IFERROR(OFFSET(Paramètres!$D$5,LOOKUP(ROW(B3249),Paramètres!$W$5:$Z$1005)-LOOKUP(ROW(B3249),Paramètres!$V$5:$Z$1005)*Paramètres!$P$5,0)&amp;"/"&amp;OFFSET(Paramètres!$G$5,LOOKUP(ROW(B3249),Paramètres!$X$5:$Z$1005)-LOOKUP(ROW(B3249),Paramètres!$W$5:$Z$1005)*Paramètres!$P$6,0)&amp;"/"&amp;OFFSET(Paramètres!$J$5,LOOKUP(ROW(B3249),Paramètres!$Y$5:$Z$1005)-LOOKUP(ROW(B3249),Paramètres!$X$5:$Z$1005)*Paramètres!$P$7,0)&amp;"/"&amp;OFFSET(Paramètres!M3253,-LOOKUP(ROW(B3249),Paramètres!$Y$5:$Z$1005)*Paramètres!$P$8,0),""))</f>
        <v/>
      </c>
    </row>
    <row r="3250" spans="1:2" x14ac:dyDescent="0.25">
      <c r="A3250" t="str">
        <f ca="1">IF(A3249="","",IFERROR(OFFSET(Paramètres!$C$5,LOOKUP(ROW(A3250),Paramètres!$W$5:$Z$1005)-LOOKUP(ROW(A3250),Paramètres!$V$5:$Z$1005)*Paramètres!$P$5,0)&amp;OFFSET(Paramètres!$F$5,LOOKUP(ROW(A3250),Paramètres!$X$5:$Z$1005)-LOOKUP(ROW(A3250),Paramètres!$W$5:$Z$1005)*Paramètres!$P$6,0)&amp;OFFSET(Paramètres!$I$5,LOOKUP(ROW(A3250),Paramètres!$Y$5:$Z$1005)-LOOKUP(ROW(A3250),Paramètres!$X$5:$Z$1005)*Paramètres!$P$7,0)&amp;OFFSET(Paramètres!L3254,-LOOKUP(ROW(A3250),Paramètres!$Y$5:$Z$1005)*Paramètres!$P$8,0),""))</f>
        <v/>
      </c>
      <c r="B3250" t="str">
        <f ca="1">IF(B3249="","",IFERROR(OFFSET(Paramètres!$D$5,LOOKUP(ROW(B3250),Paramètres!$W$5:$Z$1005)-LOOKUP(ROW(B3250),Paramètres!$V$5:$Z$1005)*Paramètres!$P$5,0)&amp;"/"&amp;OFFSET(Paramètres!$G$5,LOOKUP(ROW(B3250),Paramètres!$X$5:$Z$1005)-LOOKUP(ROW(B3250),Paramètres!$W$5:$Z$1005)*Paramètres!$P$6,0)&amp;"/"&amp;OFFSET(Paramètres!$J$5,LOOKUP(ROW(B3250),Paramètres!$Y$5:$Z$1005)-LOOKUP(ROW(B3250),Paramètres!$X$5:$Z$1005)*Paramètres!$P$7,0)&amp;"/"&amp;OFFSET(Paramètres!M3254,-LOOKUP(ROW(B3250),Paramètres!$Y$5:$Z$1005)*Paramètres!$P$8,0),""))</f>
        <v/>
      </c>
    </row>
    <row r="3251" spans="1:2" x14ac:dyDescent="0.25">
      <c r="A3251" t="str">
        <f ca="1">IF(A3250="","",IFERROR(OFFSET(Paramètres!$C$5,LOOKUP(ROW(A3251),Paramètres!$W$5:$Z$1005)-LOOKUP(ROW(A3251),Paramètres!$V$5:$Z$1005)*Paramètres!$P$5,0)&amp;OFFSET(Paramètres!$F$5,LOOKUP(ROW(A3251),Paramètres!$X$5:$Z$1005)-LOOKUP(ROW(A3251),Paramètres!$W$5:$Z$1005)*Paramètres!$P$6,0)&amp;OFFSET(Paramètres!$I$5,LOOKUP(ROW(A3251),Paramètres!$Y$5:$Z$1005)-LOOKUP(ROW(A3251),Paramètres!$X$5:$Z$1005)*Paramètres!$P$7,0)&amp;OFFSET(Paramètres!L3255,-LOOKUP(ROW(A3251),Paramètres!$Y$5:$Z$1005)*Paramètres!$P$8,0),""))</f>
        <v/>
      </c>
      <c r="B3251" t="str">
        <f ca="1">IF(B3250="","",IFERROR(OFFSET(Paramètres!$D$5,LOOKUP(ROW(B3251),Paramètres!$W$5:$Z$1005)-LOOKUP(ROW(B3251),Paramètres!$V$5:$Z$1005)*Paramètres!$P$5,0)&amp;"/"&amp;OFFSET(Paramètres!$G$5,LOOKUP(ROW(B3251),Paramètres!$X$5:$Z$1005)-LOOKUP(ROW(B3251),Paramètres!$W$5:$Z$1005)*Paramètres!$P$6,0)&amp;"/"&amp;OFFSET(Paramètres!$J$5,LOOKUP(ROW(B3251),Paramètres!$Y$5:$Z$1005)-LOOKUP(ROW(B3251),Paramètres!$X$5:$Z$1005)*Paramètres!$P$7,0)&amp;"/"&amp;OFFSET(Paramètres!M3255,-LOOKUP(ROW(B3251),Paramètres!$Y$5:$Z$1005)*Paramètres!$P$8,0),""))</f>
        <v/>
      </c>
    </row>
    <row r="3252" spans="1:2" x14ac:dyDescent="0.25">
      <c r="A3252" t="str">
        <f ca="1">IF(A3251="","",IFERROR(OFFSET(Paramètres!$C$5,LOOKUP(ROW(A3252),Paramètres!$W$5:$Z$1005)-LOOKUP(ROW(A3252),Paramètres!$V$5:$Z$1005)*Paramètres!$P$5,0)&amp;OFFSET(Paramètres!$F$5,LOOKUP(ROW(A3252),Paramètres!$X$5:$Z$1005)-LOOKUP(ROW(A3252),Paramètres!$W$5:$Z$1005)*Paramètres!$P$6,0)&amp;OFFSET(Paramètres!$I$5,LOOKUP(ROW(A3252),Paramètres!$Y$5:$Z$1005)-LOOKUP(ROW(A3252),Paramètres!$X$5:$Z$1005)*Paramètres!$P$7,0)&amp;OFFSET(Paramètres!L3256,-LOOKUP(ROW(A3252),Paramètres!$Y$5:$Z$1005)*Paramètres!$P$8,0),""))</f>
        <v/>
      </c>
      <c r="B3252" t="str">
        <f ca="1">IF(B3251="","",IFERROR(OFFSET(Paramètres!$D$5,LOOKUP(ROW(B3252),Paramètres!$W$5:$Z$1005)-LOOKUP(ROW(B3252),Paramètres!$V$5:$Z$1005)*Paramètres!$P$5,0)&amp;"/"&amp;OFFSET(Paramètres!$G$5,LOOKUP(ROW(B3252),Paramètres!$X$5:$Z$1005)-LOOKUP(ROW(B3252),Paramètres!$W$5:$Z$1005)*Paramètres!$P$6,0)&amp;"/"&amp;OFFSET(Paramètres!$J$5,LOOKUP(ROW(B3252),Paramètres!$Y$5:$Z$1005)-LOOKUP(ROW(B3252),Paramètres!$X$5:$Z$1005)*Paramètres!$P$7,0)&amp;"/"&amp;OFFSET(Paramètres!M3256,-LOOKUP(ROW(B3252),Paramètres!$Y$5:$Z$1005)*Paramètres!$P$8,0),""))</f>
        <v/>
      </c>
    </row>
    <row r="3253" spans="1:2" x14ac:dyDescent="0.25">
      <c r="A3253" t="str">
        <f ca="1">IF(A3252="","",IFERROR(OFFSET(Paramètres!$C$5,LOOKUP(ROW(A3253),Paramètres!$W$5:$Z$1005)-LOOKUP(ROW(A3253),Paramètres!$V$5:$Z$1005)*Paramètres!$P$5,0)&amp;OFFSET(Paramètres!$F$5,LOOKUP(ROW(A3253),Paramètres!$X$5:$Z$1005)-LOOKUP(ROW(A3253),Paramètres!$W$5:$Z$1005)*Paramètres!$P$6,0)&amp;OFFSET(Paramètres!$I$5,LOOKUP(ROW(A3253),Paramètres!$Y$5:$Z$1005)-LOOKUP(ROW(A3253),Paramètres!$X$5:$Z$1005)*Paramètres!$P$7,0)&amp;OFFSET(Paramètres!L3257,-LOOKUP(ROW(A3253),Paramètres!$Y$5:$Z$1005)*Paramètres!$P$8,0),""))</f>
        <v/>
      </c>
      <c r="B3253" t="str">
        <f ca="1">IF(B3252="","",IFERROR(OFFSET(Paramètres!$D$5,LOOKUP(ROW(B3253),Paramètres!$W$5:$Z$1005)-LOOKUP(ROW(B3253),Paramètres!$V$5:$Z$1005)*Paramètres!$P$5,0)&amp;"/"&amp;OFFSET(Paramètres!$G$5,LOOKUP(ROW(B3253),Paramètres!$X$5:$Z$1005)-LOOKUP(ROW(B3253),Paramètres!$W$5:$Z$1005)*Paramètres!$P$6,0)&amp;"/"&amp;OFFSET(Paramètres!$J$5,LOOKUP(ROW(B3253),Paramètres!$Y$5:$Z$1005)-LOOKUP(ROW(B3253),Paramètres!$X$5:$Z$1005)*Paramètres!$P$7,0)&amp;"/"&amp;OFFSET(Paramètres!M3257,-LOOKUP(ROW(B3253),Paramètres!$Y$5:$Z$1005)*Paramètres!$P$8,0),""))</f>
        <v/>
      </c>
    </row>
    <row r="3254" spans="1:2" x14ac:dyDescent="0.25">
      <c r="A3254" t="str">
        <f ca="1">IF(A3253="","",IFERROR(OFFSET(Paramètres!$C$5,LOOKUP(ROW(A3254),Paramètres!$W$5:$Z$1005)-LOOKUP(ROW(A3254),Paramètres!$V$5:$Z$1005)*Paramètres!$P$5,0)&amp;OFFSET(Paramètres!$F$5,LOOKUP(ROW(A3254),Paramètres!$X$5:$Z$1005)-LOOKUP(ROW(A3254),Paramètres!$W$5:$Z$1005)*Paramètres!$P$6,0)&amp;OFFSET(Paramètres!$I$5,LOOKUP(ROW(A3254),Paramètres!$Y$5:$Z$1005)-LOOKUP(ROW(A3254),Paramètres!$X$5:$Z$1005)*Paramètres!$P$7,0)&amp;OFFSET(Paramètres!L3258,-LOOKUP(ROW(A3254),Paramètres!$Y$5:$Z$1005)*Paramètres!$P$8,0),""))</f>
        <v/>
      </c>
      <c r="B3254" t="str">
        <f ca="1">IF(B3253="","",IFERROR(OFFSET(Paramètres!$D$5,LOOKUP(ROW(B3254),Paramètres!$W$5:$Z$1005)-LOOKUP(ROW(B3254),Paramètres!$V$5:$Z$1005)*Paramètres!$P$5,0)&amp;"/"&amp;OFFSET(Paramètres!$G$5,LOOKUP(ROW(B3254),Paramètres!$X$5:$Z$1005)-LOOKUP(ROW(B3254),Paramètres!$W$5:$Z$1005)*Paramètres!$P$6,0)&amp;"/"&amp;OFFSET(Paramètres!$J$5,LOOKUP(ROW(B3254),Paramètres!$Y$5:$Z$1005)-LOOKUP(ROW(B3254),Paramètres!$X$5:$Z$1005)*Paramètres!$P$7,0)&amp;"/"&amp;OFFSET(Paramètres!M3258,-LOOKUP(ROW(B3254),Paramètres!$Y$5:$Z$1005)*Paramètres!$P$8,0),""))</f>
        <v/>
      </c>
    </row>
    <row r="3255" spans="1:2" x14ac:dyDescent="0.25">
      <c r="A3255" t="str">
        <f ca="1">IF(A3254="","",IFERROR(OFFSET(Paramètres!$C$5,LOOKUP(ROW(A3255),Paramètres!$W$5:$Z$1005)-LOOKUP(ROW(A3255),Paramètres!$V$5:$Z$1005)*Paramètres!$P$5,0)&amp;OFFSET(Paramètres!$F$5,LOOKUP(ROW(A3255),Paramètres!$X$5:$Z$1005)-LOOKUP(ROW(A3255),Paramètres!$W$5:$Z$1005)*Paramètres!$P$6,0)&amp;OFFSET(Paramètres!$I$5,LOOKUP(ROW(A3255),Paramètres!$Y$5:$Z$1005)-LOOKUP(ROW(A3255),Paramètres!$X$5:$Z$1005)*Paramètres!$P$7,0)&amp;OFFSET(Paramètres!L3259,-LOOKUP(ROW(A3255),Paramètres!$Y$5:$Z$1005)*Paramètres!$P$8,0),""))</f>
        <v/>
      </c>
      <c r="B3255" t="str">
        <f ca="1">IF(B3254="","",IFERROR(OFFSET(Paramètres!$D$5,LOOKUP(ROW(B3255),Paramètres!$W$5:$Z$1005)-LOOKUP(ROW(B3255),Paramètres!$V$5:$Z$1005)*Paramètres!$P$5,0)&amp;"/"&amp;OFFSET(Paramètres!$G$5,LOOKUP(ROW(B3255),Paramètres!$X$5:$Z$1005)-LOOKUP(ROW(B3255),Paramètres!$W$5:$Z$1005)*Paramètres!$P$6,0)&amp;"/"&amp;OFFSET(Paramètres!$J$5,LOOKUP(ROW(B3255),Paramètres!$Y$5:$Z$1005)-LOOKUP(ROW(B3255),Paramètres!$X$5:$Z$1005)*Paramètres!$P$7,0)&amp;"/"&amp;OFFSET(Paramètres!M3259,-LOOKUP(ROW(B3255),Paramètres!$Y$5:$Z$1005)*Paramètres!$P$8,0),""))</f>
        <v/>
      </c>
    </row>
    <row r="3256" spans="1:2" x14ac:dyDescent="0.25">
      <c r="A3256" t="str">
        <f ca="1">IF(A3255="","",IFERROR(OFFSET(Paramètres!$C$5,LOOKUP(ROW(A3256),Paramètres!$W$5:$Z$1005)-LOOKUP(ROW(A3256),Paramètres!$V$5:$Z$1005)*Paramètres!$P$5,0)&amp;OFFSET(Paramètres!$F$5,LOOKUP(ROW(A3256),Paramètres!$X$5:$Z$1005)-LOOKUP(ROW(A3256),Paramètres!$W$5:$Z$1005)*Paramètres!$P$6,0)&amp;OFFSET(Paramètres!$I$5,LOOKUP(ROW(A3256),Paramètres!$Y$5:$Z$1005)-LOOKUP(ROW(A3256),Paramètres!$X$5:$Z$1005)*Paramètres!$P$7,0)&amp;OFFSET(Paramètres!L3260,-LOOKUP(ROW(A3256),Paramètres!$Y$5:$Z$1005)*Paramètres!$P$8,0),""))</f>
        <v/>
      </c>
      <c r="B3256" t="str">
        <f ca="1">IF(B3255="","",IFERROR(OFFSET(Paramètres!$D$5,LOOKUP(ROW(B3256),Paramètres!$W$5:$Z$1005)-LOOKUP(ROW(B3256),Paramètres!$V$5:$Z$1005)*Paramètres!$P$5,0)&amp;"/"&amp;OFFSET(Paramètres!$G$5,LOOKUP(ROW(B3256),Paramètres!$X$5:$Z$1005)-LOOKUP(ROW(B3256),Paramètres!$W$5:$Z$1005)*Paramètres!$P$6,0)&amp;"/"&amp;OFFSET(Paramètres!$J$5,LOOKUP(ROW(B3256),Paramètres!$Y$5:$Z$1005)-LOOKUP(ROW(B3256),Paramètres!$X$5:$Z$1005)*Paramètres!$P$7,0)&amp;"/"&amp;OFFSET(Paramètres!M3260,-LOOKUP(ROW(B3256),Paramètres!$Y$5:$Z$1005)*Paramètres!$P$8,0),""))</f>
        <v/>
      </c>
    </row>
    <row r="3257" spans="1:2" x14ac:dyDescent="0.25">
      <c r="A3257" t="str">
        <f ca="1">IF(A3256="","",IFERROR(OFFSET(Paramètres!$C$5,LOOKUP(ROW(A3257),Paramètres!$W$5:$Z$1005)-LOOKUP(ROW(A3257),Paramètres!$V$5:$Z$1005)*Paramètres!$P$5,0)&amp;OFFSET(Paramètres!$F$5,LOOKUP(ROW(A3257),Paramètres!$X$5:$Z$1005)-LOOKUP(ROW(A3257),Paramètres!$W$5:$Z$1005)*Paramètres!$P$6,0)&amp;OFFSET(Paramètres!$I$5,LOOKUP(ROW(A3257),Paramètres!$Y$5:$Z$1005)-LOOKUP(ROW(A3257),Paramètres!$X$5:$Z$1005)*Paramètres!$P$7,0)&amp;OFFSET(Paramètres!L3261,-LOOKUP(ROW(A3257),Paramètres!$Y$5:$Z$1005)*Paramètres!$P$8,0),""))</f>
        <v/>
      </c>
      <c r="B3257" t="str">
        <f ca="1">IF(B3256="","",IFERROR(OFFSET(Paramètres!$D$5,LOOKUP(ROW(B3257),Paramètres!$W$5:$Z$1005)-LOOKUP(ROW(B3257),Paramètres!$V$5:$Z$1005)*Paramètres!$P$5,0)&amp;"/"&amp;OFFSET(Paramètres!$G$5,LOOKUP(ROW(B3257),Paramètres!$X$5:$Z$1005)-LOOKUP(ROW(B3257),Paramètres!$W$5:$Z$1005)*Paramètres!$P$6,0)&amp;"/"&amp;OFFSET(Paramètres!$J$5,LOOKUP(ROW(B3257),Paramètres!$Y$5:$Z$1005)-LOOKUP(ROW(B3257),Paramètres!$X$5:$Z$1005)*Paramètres!$P$7,0)&amp;"/"&amp;OFFSET(Paramètres!M3261,-LOOKUP(ROW(B3257),Paramètres!$Y$5:$Z$1005)*Paramètres!$P$8,0),""))</f>
        <v/>
      </c>
    </row>
    <row r="3258" spans="1:2" x14ac:dyDescent="0.25">
      <c r="A3258" t="str">
        <f ca="1">IF(A3257="","",IFERROR(OFFSET(Paramètres!$C$5,LOOKUP(ROW(A3258),Paramètres!$W$5:$Z$1005)-LOOKUP(ROW(A3258),Paramètres!$V$5:$Z$1005)*Paramètres!$P$5,0)&amp;OFFSET(Paramètres!$F$5,LOOKUP(ROW(A3258),Paramètres!$X$5:$Z$1005)-LOOKUP(ROW(A3258),Paramètres!$W$5:$Z$1005)*Paramètres!$P$6,0)&amp;OFFSET(Paramètres!$I$5,LOOKUP(ROW(A3258),Paramètres!$Y$5:$Z$1005)-LOOKUP(ROW(A3258),Paramètres!$X$5:$Z$1005)*Paramètres!$P$7,0)&amp;OFFSET(Paramètres!L3262,-LOOKUP(ROW(A3258),Paramètres!$Y$5:$Z$1005)*Paramètres!$P$8,0),""))</f>
        <v/>
      </c>
      <c r="B3258" t="str">
        <f ca="1">IF(B3257="","",IFERROR(OFFSET(Paramètres!$D$5,LOOKUP(ROW(B3258),Paramètres!$W$5:$Z$1005)-LOOKUP(ROW(B3258),Paramètres!$V$5:$Z$1005)*Paramètres!$P$5,0)&amp;"/"&amp;OFFSET(Paramètres!$G$5,LOOKUP(ROW(B3258),Paramètres!$X$5:$Z$1005)-LOOKUP(ROW(B3258),Paramètres!$W$5:$Z$1005)*Paramètres!$P$6,0)&amp;"/"&amp;OFFSET(Paramètres!$J$5,LOOKUP(ROW(B3258),Paramètres!$Y$5:$Z$1005)-LOOKUP(ROW(B3258),Paramètres!$X$5:$Z$1005)*Paramètres!$P$7,0)&amp;"/"&amp;OFFSET(Paramètres!M3262,-LOOKUP(ROW(B3258),Paramètres!$Y$5:$Z$1005)*Paramètres!$P$8,0),""))</f>
        <v/>
      </c>
    </row>
    <row r="3259" spans="1:2" x14ac:dyDescent="0.25">
      <c r="A3259" t="str">
        <f ca="1">IF(A3258="","",IFERROR(OFFSET(Paramètres!$C$5,LOOKUP(ROW(A3259),Paramètres!$W$5:$Z$1005)-LOOKUP(ROW(A3259),Paramètres!$V$5:$Z$1005)*Paramètres!$P$5,0)&amp;OFFSET(Paramètres!$F$5,LOOKUP(ROW(A3259),Paramètres!$X$5:$Z$1005)-LOOKUP(ROW(A3259),Paramètres!$W$5:$Z$1005)*Paramètres!$P$6,0)&amp;OFFSET(Paramètres!$I$5,LOOKUP(ROW(A3259),Paramètres!$Y$5:$Z$1005)-LOOKUP(ROW(A3259),Paramètres!$X$5:$Z$1005)*Paramètres!$P$7,0)&amp;OFFSET(Paramètres!L3263,-LOOKUP(ROW(A3259),Paramètres!$Y$5:$Z$1005)*Paramètres!$P$8,0),""))</f>
        <v/>
      </c>
      <c r="B3259" t="str">
        <f ca="1">IF(B3258="","",IFERROR(OFFSET(Paramètres!$D$5,LOOKUP(ROW(B3259),Paramètres!$W$5:$Z$1005)-LOOKUP(ROW(B3259),Paramètres!$V$5:$Z$1005)*Paramètres!$P$5,0)&amp;"/"&amp;OFFSET(Paramètres!$G$5,LOOKUP(ROW(B3259),Paramètres!$X$5:$Z$1005)-LOOKUP(ROW(B3259),Paramètres!$W$5:$Z$1005)*Paramètres!$P$6,0)&amp;"/"&amp;OFFSET(Paramètres!$J$5,LOOKUP(ROW(B3259),Paramètres!$Y$5:$Z$1005)-LOOKUP(ROW(B3259),Paramètres!$X$5:$Z$1005)*Paramètres!$P$7,0)&amp;"/"&amp;OFFSET(Paramètres!M3263,-LOOKUP(ROW(B3259),Paramètres!$Y$5:$Z$1005)*Paramètres!$P$8,0),""))</f>
        <v/>
      </c>
    </row>
    <row r="3260" spans="1:2" x14ac:dyDescent="0.25">
      <c r="A3260" t="str">
        <f ca="1">IF(A3259="","",IFERROR(OFFSET(Paramètres!$C$5,LOOKUP(ROW(A3260),Paramètres!$W$5:$Z$1005)-LOOKUP(ROW(A3260),Paramètres!$V$5:$Z$1005)*Paramètres!$P$5,0)&amp;OFFSET(Paramètres!$F$5,LOOKUP(ROW(A3260),Paramètres!$X$5:$Z$1005)-LOOKUP(ROW(A3260),Paramètres!$W$5:$Z$1005)*Paramètres!$P$6,0)&amp;OFFSET(Paramètres!$I$5,LOOKUP(ROW(A3260),Paramètres!$Y$5:$Z$1005)-LOOKUP(ROW(A3260),Paramètres!$X$5:$Z$1005)*Paramètres!$P$7,0)&amp;OFFSET(Paramètres!L3264,-LOOKUP(ROW(A3260),Paramètres!$Y$5:$Z$1005)*Paramètres!$P$8,0),""))</f>
        <v/>
      </c>
      <c r="B3260" t="str">
        <f ca="1">IF(B3259="","",IFERROR(OFFSET(Paramètres!$D$5,LOOKUP(ROW(B3260),Paramètres!$W$5:$Z$1005)-LOOKUP(ROW(B3260),Paramètres!$V$5:$Z$1005)*Paramètres!$P$5,0)&amp;"/"&amp;OFFSET(Paramètres!$G$5,LOOKUP(ROW(B3260),Paramètres!$X$5:$Z$1005)-LOOKUP(ROW(B3260),Paramètres!$W$5:$Z$1005)*Paramètres!$P$6,0)&amp;"/"&amp;OFFSET(Paramètres!$J$5,LOOKUP(ROW(B3260),Paramètres!$Y$5:$Z$1005)-LOOKUP(ROW(B3260),Paramètres!$X$5:$Z$1005)*Paramètres!$P$7,0)&amp;"/"&amp;OFFSET(Paramètres!M3264,-LOOKUP(ROW(B3260),Paramètres!$Y$5:$Z$1005)*Paramètres!$P$8,0),""))</f>
        <v/>
      </c>
    </row>
    <row r="3261" spans="1:2" x14ac:dyDescent="0.25">
      <c r="A3261" t="str">
        <f ca="1">IF(A3260="","",IFERROR(OFFSET(Paramètres!$C$5,LOOKUP(ROW(A3261),Paramètres!$W$5:$Z$1005)-LOOKUP(ROW(A3261),Paramètres!$V$5:$Z$1005)*Paramètres!$P$5,0)&amp;OFFSET(Paramètres!$F$5,LOOKUP(ROW(A3261),Paramètres!$X$5:$Z$1005)-LOOKUP(ROW(A3261),Paramètres!$W$5:$Z$1005)*Paramètres!$P$6,0)&amp;OFFSET(Paramètres!$I$5,LOOKUP(ROW(A3261),Paramètres!$Y$5:$Z$1005)-LOOKUP(ROW(A3261),Paramètres!$X$5:$Z$1005)*Paramètres!$P$7,0)&amp;OFFSET(Paramètres!L3265,-LOOKUP(ROW(A3261),Paramètres!$Y$5:$Z$1005)*Paramètres!$P$8,0),""))</f>
        <v/>
      </c>
      <c r="B3261" t="str">
        <f ca="1">IF(B3260="","",IFERROR(OFFSET(Paramètres!$D$5,LOOKUP(ROW(B3261),Paramètres!$W$5:$Z$1005)-LOOKUP(ROW(B3261),Paramètres!$V$5:$Z$1005)*Paramètres!$P$5,0)&amp;"/"&amp;OFFSET(Paramètres!$G$5,LOOKUP(ROW(B3261),Paramètres!$X$5:$Z$1005)-LOOKUP(ROW(B3261),Paramètres!$W$5:$Z$1005)*Paramètres!$P$6,0)&amp;"/"&amp;OFFSET(Paramètres!$J$5,LOOKUP(ROW(B3261),Paramètres!$Y$5:$Z$1005)-LOOKUP(ROW(B3261),Paramètres!$X$5:$Z$1005)*Paramètres!$P$7,0)&amp;"/"&amp;OFFSET(Paramètres!M3265,-LOOKUP(ROW(B3261),Paramètres!$Y$5:$Z$1005)*Paramètres!$P$8,0),""))</f>
        <v/>
      </c>
    </row>
    <row r="3262" spans="1:2" x14ac:dyDescent="0.25">
      <c r="A3262" t="str">
        <f ca="1">IF(A3261="","",IFERROR(OFFSET(Paramètres!$C$5,LOOKUP(ROW(A3262),Paramètres!$W$5:$Z$1005)-LOOKUP(ROW(A3262),Paramètres!$V$5:$Z$1005)*Paramètres!$P$5,0)&amp;OFFSET(Paramètres!$F$5,LOOKUP(ROW(A3262),Paramètres!$X$5:$Z$1005)-LOOKUP(ROW(A3262),Paramètres!$W$5:$Z$1005)*Paramètres!$P$6,0)&amp;OFFSET(Paramètres!$I$5,LOOKUP(ROW(A3262),Paramètres!$Y$5:$Z$1005)-LOOKUP(ROW(A3262),Paramètres!$X$5:$Z$1005)*Paramètres!$P$7,0)&amp;OFFSET(Paramètres!L3266,-LOOKUP(ROW(A3262),Paramètres!$Y$5:$Z$1005)*Paramètres!$P$8,0),""))</f>
        <v/>
      </c>
      <c r="B3262" t="str">
        <f ca="1">IF(B3261="","",IFERROR(OFFSET(Paramètres!$D$5,LOOKUP(ROW(B3262),Paramètres!$W$5:$Z$1005)-LOOKUP(ROW(B3262),Paramètres!$V$5:$Z$1005)*Paramètres!$P$5,0)&amp;"/"&amp;OFFSET(Paramètres!$G$5,LOOKUP(ROW(B3262),Paramètres!$X$5:$Z$1005)-LOOKUP(ROW(B3262),Paramètres!$W$5:$Z$1005)*Paramètres!$P$6,0)&amp;"/"&amp;OFFSET(Paramètres!$J$5,LOOKUP(ROW(B3262),Paramètres!$Y$5:$Z$1005)-LOOKUP(ROW(B3262),Paramètres!$X$5:$Z$1005)*Paramètres!$P$7,0)&amp;"/"&amp;OFFSET(Paramètres!M3266,-LOOKUP(ROW(B3262),Paramètres!$Y$5:$Z$1005)*Paramètres!$P$8,0),""))</f>
        <v/>
      </c>
    </row>
    <row r="3263" spans="1:2" x14ac:dyDescent="0.25">
      <c r="A3263" t="str">
        <f ca="1">IF(A3262="","",IFERROR(OFFSET(Paramètres!$C$5,LOOKUP(ROW(A3263),Paramètres!$W$5:$Z$1005)-LOOKUP(ROW(A3263),Paramètres!$V$5:$Z$1005)*Paramètres!$P$5,0)&amp;OFFSET(Paramètres!$F$5,LOOKUP(ROW(A3263),Paramètres!$X$5:$Z$1005)-LOOKUP(ROW(A3263),Paramètres!$W$5:$Z$1005)*Paramètres!$P$6,0)&amp;OFFSET(Paramètres!$I$5,LOOKUP(ROW(A3263),Paramètres!$Y$5:$Z$1005)-LOOKUP(ROW(A3263),Paramètres!$X$5:$Z$1005)*Paramètres!$P$7,0)&amp;OFFSET(Paramètres!L3267,-LOOKUP(ROW(A3263),Paramètres!$Y$5:$Z$1005)*Paramètres!$P$8,0),""))</f>
        <v/>
      </c>
      <c r="B3263" t="str">
        <f ca="1">IF(B3262="","",IFERROR(OFFSET(Paramètres!$D$5,LOOKUP(ROW(B3263),Paramètres!$W$5:$Z$1005)-LOOKUP(ROW(B3263),Paramètres!$V$5:$Z$1005)*Paramètres!$P$5,0)&amp;"/"&amp;OFFSET(Paramètres!$G$5,LOOKUP(ROW(B3263),Paramètres!$X$5:$Z$1005)-LOOKUP(ROW(B3263),Paramètres!$W$5:$Z$1005)*Paramètres!$P$6,0)&amp;"/"&amp;OFFSET(Paramètres!$J$5,LOOKUP(ROW(B3263),Paramètres!$Y$5:$Z$1005)-LOOKUP(ROW(B3263),Paramètres!$X$5:$Z$1005)*Paramètres!$P$7,0)&amp;"/"&amp;OFFSET(Paramètres!M3267,-LOOKUP(ROW(B3263),Paramètres!$Y$5:$Z$1005)*Paramètres!$P$8,0),""))</f>
        <v/>
      </c>
    </row>
    <row r="3264" spans="1:2" x14ac:dyDescent="0.25">
      <c r="A3264" t="str">
        <f ca="1">IF(A3263="","",IFERROR(OFFSET(Paramètres!$C$5,LOOKUP(ROW(A3264),Paramètres!$W$5:$Z$1005)-LOOKUP(ROW(A3264),Paramètres!$V$5:$Z$1005)*Paramètres!$P$5,0)&amp;OFFSET(Paramètres!$F$5,LOOKUP(ROW(A3264),Paramètres!$X$5:$Z$1005)-LOOKUP(ROW(A3264),Paramètres!$W$5:$Z$1005)*Paramètres!$P$6,0)&amp;OFFSET(Paramètres!$I$5,LOOKUP(ROW(A3264),Paramètres!$Y$5:$Z$1005)-LOOKUP(ROW(A3264),Paramètres!$X$5:$Z$1005)*Paramètres!$P$7,0)&amp;OFFSET(Paramètres!L3268,-LOOKUP(ROW(A3264),Paramètres!$Y$5:$Z$1005)*Paramètres!$P$8,0),""))</f>
        <v/>
      </c>
      <c r="B3264" t="str">
        <f ca="1">IF(B3263="","",IFERROR(OFFSET(Paramètres!$D$5,LOOKUP(ROW(B3264),Paramètres!$W$5:$Z$1005)-LOOKUP(ROW(B3264),Paramètres!$V$5:$Z$1005)*Paramètres!$P$5,0)&amp;"/"&amp;OFFSET(Paramètres!$G$5,LOOKUP(ROW(B3264),Paramètres!$X$5:$Z$1005)-LOOKUP(ROW(B3264),Paramètres!$W$5:$Z$1005)*Paramètres!$P$6,0)&amp;"/"&amp;OFFSET(Paramètres!$J$5,LOOKUP(ROW(B3264),Paramètres!$Y$5:$Z$1005)-LOOKUP(ROW(B3264),Paramètres!$X$5:$Z$1005)*Paramètres!$P$7,0)&amp;"/"&amp;OFFSET(Paramètres!M3268,-LOOKUP(ROW(B3264),Paramètres!$Y$5:$Z$1005)*Paramètres!$P$8,0),""))</f>
        <v/>
      </c>
    </row>
    <row r="3265" spans="1:2" x14ac:dyDescent="0.25">
      <c r="A3265" t="str">
        <f ca="1">IF(A3264="","",IFERROR(OFFSET(Paramètres!$C$5,LOOKUP(ROW(A3265),Paramètres!$W$5:$Z$1005)-LOOKUP(ROW(A3265),Paramètres!$V$5:$Z$1005)*Paramètres!$P$5,0)&amp;OFFSET(Paramètres!$F$5,LOOKUP(ROW(A3265),Paramètres!$X$5:$Z$1005)-LOOKUP(ROW(A3265),Paramètres!$W$5:$Z$1005)*Paramètres!$P$6,0)&amp;OFFSET(Paramètres!$I$5,LOOKUP(ROW(A3265),Paramètres!$Y$5:$Z$1005)-LOOKUP(ROW(A3265),Paramètres!$X$5:$Z$1005)*Paramètres!$P$7,0)&amp;OFFSET(Paramètres!L3269,-LOOKUP(ROW(A3265),Paramètres!$Y$5:$Z$1005)*Paramètres!$P$8,0),""))</f>
        <v/>
      </c>
      <c r="B3265" t="str">
        <f ca="1">IF(B3264="","",IFERROR(OFFSET(Paramètres!$D$5,LOOKUP(ROW(B3265),Paramètres!$W$5:$Z$1005)-LOOKUP(ROW(B3265),Paramètres!$V$5:$Z$1005)*Paramètres!$P$5,0)&amp;"/"&amp;OFFSET(Paramètres!$G$5,LOOKUP(ROW(B3265),Paramètres!$X$5:$Z$1005)-LOOKUP(ROW(B3265),Paramètres!$W$5:$Z$1005)*Paramètres!$P$6,0)&amp;"/"&amp;OFFSET(Paramètres!$J$5,LOOKUP(ROW(B3265),Paramètres!$Y$5:$Z$1005)-LOOKUP(ROW(B3265),Paramètres!$X$5:$Z$1005)*Paramètres!$P$7,0)&amp;"/"&amp;OFFSET(Paramètres!M3269,-LOOKUP(ROW(B3265),Paramètres!$Y$5:$Z$1005)*Paramètres!$P$8,0),""))</f>
        <v/>
      </c>
    </row>
    <row r="3266" spans="1:2" x14ac:dyDescent="0.25">
      <c r="A3266" t="str">
        <f ca="1">IF(A3265="","",IFERROR(OFFSET(Paramètres!$C$5,LOOKUP(ROW(A3266),Paramètres!$W$5:$Z$1005)-LOOKUP(ROW(A3266),Paramètres!$V$5:$Z$1005)*Paramètres!$P$5,0)&amp;OFFSET(Paramètres!$F$5,LOOKUP(ROW(A3266),Paramètres!$X$5:$Z$1005)-LOOKUP(ROW(A3266),Paramètres!$W$5:$Z$1005)*Paramètres!$P$6,0)&amp;OFFSET(Paramètres!$I$5,LOOKUP(ROW(A3266),Paramètres!$Y$5:$Z$1005)-LOOKUP(ROW(A3266),Paramètres!$X$5:$Z$1005)*Paramètres!$P$7,0)&amp;OFFSET(Paramètres!L3270,-LOOKUP(ROW(A3266),Paramètres!$Y$5:$Z$1005)*Paramètres!$P$8,0),""))</f>
        <v/>
      </c>
      <c r="B3266" t="str">
        <f ca="1">IF(B3265="","",IFERROR(OFFSET(Paramètres!$D$5,LOOKUP(ROW(B3266),Paramètres!$W$5:$Z$1005)-LOOKUP(ROW(B3266),Paramètres!$V$5:$Z$1005)*Paramètres!$P$5,0)&amp;"/"&amp;OFFSET(Paramètres!$G$5,LOOKUP(ROW(B3266),Paramètres!$X$5:$Z$1005)-LOOKUP(ROW(B3266),Paramètres!$W$5:$Z$1005)*Paramètres!$P$6,0)&amp;"/"&amp;OFFSET(Paramètres!$J$5,LOOKUP(ROW(B3266),Paramètres!$Y$5:$Z$1005)-LOOKUP(ROW(B3266),Paramètres!$X$5:$Z$1005)*Paramètres!$P$7,0)&amp;"/"&amp;OFFSET(Paramètres!M3270,-LOOKUP(ROW(B3266),Paramètres!$Y$5:$Z$1005)*Paramètres!$P$8,0),""))</f>
        <v/>
      </c>
    </row>
    <row r="3267" spans="1:2" x14ac:dyDescent="0.25">
      <c r="A3267" t="str">
        <f ca="1">IF(A3266="","",IFERROR(OFFSET(Paramètres!$C$5,LOOKUP(ROW(A3267),Paramètres!$W$5:$Z$1005)-LOOKUP(ROW(A3267),Paramètres!$V$5:$Z$1005)*Paramètres!$P$5,0)&amp;OFFSET(Paramètres!$F$5,LOOKUP(ROW(A3267),Paramètres!$X$5:$Z$1005)-LOOKUP(ROW(A3267),Paramètres!$W$5:$Z$1005)*Paramètres!$P$6,0)&amp;OFFSET(Paramètres!$I$5,LOOKUP(ROW(A3267),Paramètres!$Y$5:$Z$1005)-LOOKUP(ROW(A3267),Paramètres!$X$5:$Z$1005)*Paramètres!$P$7,0)&amp;OFFSET(Paramètres!L3271,-LOOKUP(ROW(A3267),Paramètres!$Y$5:$Z$1005)*Paramètres!$P$8,0),""))</f>
        <v/>
      </c>
      <c r="B3267" t="str">
        <f ca="1">IF(B3266="","",IFERROR(OFFSET(Paramètres!$D$5,LOOKUP(ROW(B3267),Paramètres!$W$5:$Z$1005)-LOOKUP(ROW(B3267),Paramètres!$V$5:$Z$1005)*Paramètres!$P$5,0)&amp;"/"&amp;OFFSET(Paramètres!$G$5,LOOKUP(ROW(B3267),Paramètres!$X$5:$Z$1005)-LOOKUP(ROW(B3267),Paramètres!$W$5:$Z$1005)*Paramètres!$P$6,0)&amp;"/"&amp;OFFSET(Paramètres!$J$5,LOOKUP(ROW(B3267),Paramètres!$Y$5:$Z$1005)-LOOKUP(ROW(B3267),Paramètres!$X$5:$Z$1005)*Paramètres!$P$7,0)&amp;"/"&amp;OFFSET(Paramètres!M3271,-LOOKUP(ROW(B3267),Paramètres!$Y$5:$Z$1005)*Paramètres!$P$8,0),""))</f>
        <v/>
      </c>
    </row>
    <row r="3268" spans="1:2" x14ac:dyDescent="0.25">
      <c r="A3268" t="str">
        <f ca="1">IF(A3267="","",IFERROR(OFFSET(Paramètres!$C$5,LOOKUP(ROW(A3268),Paramètres!$W$5:$Z$1005)-LOOKUP(ROW(A3268),Paramètres!$V$5:$Z$1005)*Paramètres!$P$5,0)&amp;OFFSET(Paramètres!$F$5,LOOKUP(ROW(A3268),Paramètres!$X$5:$Z$1005)-LOOKUP(ROW(A3268),Paramètres!$W$5:$Z$1005)*Paramètres!$P$6,0)&amp;OFFSET(Paramètres!$I$5,LOOKUP(ROW(A3268),Paramètres!$Y$5:$Z$1005)-LOOKUP(ROW(A3268),Paramètres!$X$5:$Z$1005)*Paramètres!$P$7,0)&amp;OFFSET(Paramètres!L3272,-LOOKUP(ROW(A3268),Paramètres!$Y$5:$Z$1005)*Paramètres!$P$8,0),""))</f>
        <v/>
      </c>
      <c r="B3268" t="str">
        <f ca="1">IF(B3267="","",IFERROR(OFFSET(Paramètres!$D$5,LOOKUP(ROW(B3268),Paramètres!$W$5:$Z$1005)-LOOKUP(ROW(B3268),Paramètres!$V$5:$Z$1005)*Paramètres!$P$5,0)&amp;"/"&amp;OFFSET(Paramètres!$G$5,LOOKUP(ROW(B3268),Paramètres!$X$5:$Z$1005)-LOOKUP(ROW(B3268),Paramètres!$W$5:$Z$1005)*Paramètres!$P$6,0)&amp;"/"&amp;OFFSET(Paramètres!$J$5,LOOKUP(ROW(B3268),Paramètres!$Y$5:$Z$1005)-LOOKUP(ROW(B3268),Paramètres!$X$5:$Z$1005)*Paramètres!$P$7,0)&amp;"/"&amp;OFFSET(Paramètres!M3272,-LOOKUP(ROW(B3268),Paramètres!$Y$5:$Z$1005)*Paramètres!$P$8,0),""))</f>
        <v/>
      </c>
    </row>
    <row r="3269" spans="1:2" x14ac:dyDescent="0.25">
      <c r="A3269" t="str">
        <f ca="1">IF(A3268="","",IFERROR(OFFSET(Paramètres!$C$5,LOOKUP(ROW(A3269),Paramètres!$W$5:$Z$1005)-LOOKUP(ROW(A3269),Paramètres!$V$5:$Z$1005)*Paramètres!$P$5,0)&amp;OFFSET(Paramètres!$F$5,LOOKUP(ROW(A3269),Paramètres!$X$5:$Z$1005)-LOOKUP(ROW(A3269),Paramètres!$W$5:$Z$1005)*Paramètres!$P$6,0)&amp;OFFSET(Paramètres!$I$5,LOOKUP(ROW(A3269),Paramètres!$Y$5:$Z$1005)-LOOKUP(ROW(A3269),Paramètres!$X$5:$Z$1005)*Paramètres!$P$7,0)&amp;OFFSET(Paramètres!L3273,-LOOKUP(ROW(A3269),Paramètres!$Y$5:$Z$1005)*Paramètres!$P$8,0),""))</f>
        <v/>
      </c>
      <c r="B3269" t="str">
        <f ca="1">IF(B3268="","",IFERROR(OFFSET(Paramètres!$D$5,LOOKUP(ROW(B3269),Paramètres!$W$5:$Z$1005)-LOOKUP(ROW(B3269),Paramètres!$V$5:$Z$1005)*Paramètres!$P$5,0)&amp;"/"&amp;OFFSET(Paramètres!$G$5,LOOKUP(ROW(B3269),Paramètres!$X$5:$Z$1005)-LOOKUP(ROW(B3269),Paramètres!$W$5:$Z$1005)*Paramètres!$P$6,0)&amp;"/"&amp;OFFSET(Paramètres!$J$5,LOOKUP(ROW(B3269),Paramètres!$Y$5:$Z$1005)-LOOKUP(ROW(B3269),Paramètres!$X$5:$Z$1005)*Paramètres!$P$7,0)&amp;"/"&amp;OFFSET(Paramètres!M3273,-LOOKUP(ROW(B3269),Paramètres!$Y$5:$Z$1005)*Paramètres!$P$8,0),""))</f>
        <v/>
      </c>
    </row>
    <row r="3270" spans="1:2" x14ac:dyDescent="0.25">
      <c r="A3270" t="str">
        <f ca="1">IF(A3269="","",IFERROR(OFFSET(Paramètres!$C$5,LOOKUP(ROW(A3270),Paramètres!$W$5:$Z$1005)-LOOKUP(ROW(A3270),Paramètres!$V$5:$Z$1005)*Paramètres!$P$5,0)&amp;OFFSET(Paramètres!$F$5,LOOKUP(ROW(A3270),Paramètres!$X$5:$Z$1005)-LOOKUP(ROW(A3270),Paramètres!$W$5:$Z$1005)*Paramètres!$P$6,0)&amp;OFFSET(Paramètres!$I$5,LOOKUP(ROW(A3270),Paramètres!$Y$5:$Z$1005)-LOOKUP(ROW(A3270),Paramètres!$X$5:$Z$1005)*Paramètres!$P$7,0)&amp;OFFSET(Paramètres!L3274,-LOOKUP(ROW(A3270),Paramètres!$Y$5:$Z$1005)*Paramètres!$P$8,0),""))</f>
        <v/>
      </c>
      <c r="B3270" t="str">
        <f ca="1">IF(B3269="","",IFERROR(OFFSET(Paramètres!$D$5,LOOKUP(ROW(B3270),Paramètres!$W$5:$Z$1005)-LOOKUP(ROW(B3270),Paramètres!$V$5:$Z$1005)*Paramètres!$P$5,0)&amp;"/"&amp;OFFSET(Paramètres!$G$5,LOOKUP(ROW(B3270),Paramètres!$X$5:$Z$1005)-LOOKUP(ROW(B3270),Paramètres!$W$5:$Z$1005)*Paramètres!$P$6,0)&amp;"/"&amp;OFFSET(Paramètres!$J$5,LOOKUP(ROW(B3270),Paramètres!$Y$5:$Z$1005)-LOOKUP(ROW(B3270),Paramètres!$X$5:$Z$1005)*Paramètres!$P$7,0)&amp;"/"&amp;OFFSET(Paramètres!M3274,-LOOKUP(ROW(B3270),Paramètres!$Y$5:$Z$1005)*Paramètres!$P$8,0),""))</f>
        <v/>
      </c>
    </row>
    <row r="3271" spans="1:2" x14ac:dyDescent="0.25">
      <c r="A3271" t="str">
        <f ca="1">IF(A3270="","",IFERROR(OFFSET(Paramètres!$C$5,LOOKUP(ROW(A3271),Paramètres!$W$5:$Z$1005)-LOOKUP(ROW(A3271),Paramètres!$V$5:$Z$1005)*Paramètres!$P$5,0)&amp;OFFSET(Paramètres!$F$5,LOOKUP(ROW(A3271),Paramètres!$X$5:$Z$1005)-LOOKUP(ROW(A3271),Paramètres!$W$5:$Z$1005)*Paramètres!$P$6,0)&amp;OFFSET(Paramètres!$I$5,LOOKUP(ROW(A3271),Paramètres!$Y$5:$Z$1005)-LOOKUP(ROW(A3271),Paramètres!$X$5:$Z$1005)*Paramètres!$P$7,0)&amp;OFFSET(Paramètres!L3275,-LOOKUP(ROW(A3271),Paramètres!$Y$5:$Z$1005)*Paramètres!$P$8,0),""))</f>
        <v/>
      </c>
      <c r="B3271" t="str">
        <f ca="1">IF(B3270="","",IFERROR(OFFSET(Paramètres!$D$5,LOOKUP(ROW(B3271),Paramètres!$W$5:$Z$1005)-LOOKUP(ROW(B3271),Paramètres!$V$5:$Z$1005)*Paramètres!$P$5,0)&amp;"/"&amp;OFFSET(Paramètres!$G$5,LOOKUP(ROW(B3271),Paramètres!$X$5:$Z$1005)-LOOKUP(ROW(B3271),Paramètres!$W$5:$Z$1005)*Paramètres!$P$6,0)&amp;"/"&amp;OFFSET(Paramètres!$J$5,LOOKUP(ROW(B3271),Paramètres!$Y$5:$Z$1005)-LOOKUP(ROW(B3271),Paramètres!$X$5:$Z$1005)*Paramètres!$P$7,0)&amp;"/"&amp;OFFSET(Paramètres!M3275,-LOOKUP(ROW(B3271),Paramètres!$Y$5:$Z$1005)*Paramètres!$P$8,0),""))</f>
        <v/>
      </c>
    </row>
    <row r="3272" spans="1:2" x14ac:dyDescent="0.25">
      <c r="A3272" t="str">
        <f ca="1">IF(A3271="","",IFERROR(OFFSET(Paramètres!$C$5,LOOKUP(ROW(A3272),Paramètres!$W$5:$Z$1005)-LOOKUP(ROW(A3272),Paramètres!$V$5:$Z$1005)*Paramètres!$P$5,0)&amp;OFFSET(Paramètres!$F$5,LOOKUP(ROW(A3272),Paramètres!$X$5:$Z$1005)-LOOKUP(ROW(A3272),Paramètres!$W$5:$Z$1005)*Paramètres!$P$6,0)&amp;OFFSET(Paramètres!$I$5,LOOKUP(ROW(A3272),Paramètres!$Y$5:$Z$1005)-LOOKUP(ROW(A3272),Paramètres!$X$5:$Z$1005)*Paramètres!$P$7,0)&amp;OFFSET(Paramètres!L3276,-LOOKUP(ROW(A3272),Paramètres!$Y$5:$Z$1005)*Paramètres!$P$8,0),""))</f>
        <v/>
      </c>
      <c r="B3272" t="str">
        <f ca="1">IF(B3271="","",IFERROR(OFFSET(Paramètres!$D$5,LOOKUP(ROW(B3272),Paramètres!$W$5:$Z$1005)-LOOKUP(ROW(B3272),Paramètres!$V$5:$Z$1005)*Paramètres!$P$5,0)&amp;"/"&amp;OFFSET(Paramètres!$G$5,LOOKUP(ROW(B3272),Paramètres!$X$5:$Z$1005)-LOOKUP(ROW(B3272),Paramètres!$W$5:$Z$1005)*Paramètres!$P$6,0)&amp;"/"&amp;OFFSET(Paramètres!$J$5,LOOKUP(ROW(B3272),Paramètres!$Y$5:$Z$1005)-LOOKUP(ROW(B3272),Paramètres!$X$5:$Z$1005)*Paramètres!$P$7,0)&amp;"/"&amp;OFFSET(Paramètres!M3276,-LOOKUP(ROW(B3272),Paramètres!$Y$5:$Z$1005)*Paramètres!$P$8,0),""))</f>
        <v/>
      </c>
    </row>
    <row r="3273" spans="1:2" x14ac:dyDescent="0.25">
      <c r="A3273" t="str">
        <f ca="1">IF(A3272="","",IFERROR(OFFSET(Paramètres!$C$5,LOOKUP(ROW(A3273),Paramètres!$W$5:$Z$1005)-LOOKUP(ROW(A3273),Paramètres!$V$5:$Z$1005)*Paramètres!$P$5,0)&amp;OFFSET(Paramètres!$F$5,LOOKUP(ROW(A3273),Paramètres!$X$5:$Z$1005)-LOOKUP(ROW(A3273),Paramètres!$W$5:$Z$1005)*Paramètres!$P$6,0)&amp;OFFSET(Paramètres!$I$5,LOOKUP(ROW(A3273),Paramètres!$Y$5:$Z$1005)-LOOKUP(ROW(A3273),Paramètres!$X$5:$Z$1005)*Paramètres!$P$7,0)&amp;OFFSET(Paramètres!L3277,-LOOKUP(ROW(A3273),Paramètres!$Y$5:$Z$1005)*Paramètres!$P$8,0),""))</f>
        <v/>
      </c>
      <c r="B3273" t="str">
        <f ca="1">IF(B3272="","",IFERROR(OFFSET(Paramètres!$D$5,LOOKUP(ROW(B3273),Paramètres!$W$5:$Z$1005)-LOOKUP(ROW(B3273),Paramètres!$V$5:$Z$1005)*Paramètres!$P$5,0)&amp;"/"&amp;OFFSET(Paramètres!$G$5,LOOKUP(ROW(B3273),Paramètres!$X$5:$Z$1005)-LOOKUP(ROW(B3273),Paramètres!$W$5:$Z$1005)*Paramètres!$P$6,0)&amp;"/"&amp;OFFSET(Paramètres!$J$5,LOOKUP(ROW(B3273),Paramètres!$Y$5:$Z$1005)-LOOKUP(ROW(B3273),Paramètres!$X$5:$Z$1005)*Paramètres!$P$7,0)&amp;"/"&amp;OFFSET(Paramètres!M3277,-LOOKUP(ROW(B3273),Paramètres!$Y$5:$Z$1005)*Paramètres!$P$8,0),""))</f>
        <v/>
      </c>
    </row>
    <row r="3274" spans="1:2" x14ac:dyDescent="0.25">
      <c r="A3274" t="str">
        <f ca="1">IF(A3273="","",IFERROR(OFFSET(Paramètres!$C$5,LOOKUP(ROW(A3274),Paramètres!$W$5:$Z$1005)-LOOKUP(ROW(A3274),Paramètres!$V$5:$Z$1005)*Paramètres!$P$5,0)&amp;OFFSET(Paramètres!$F$5,LOOKUP(ROW(A3274),Paramètres!$X$5:$Z$1005)-LOOKUP(ROW(A3274),Paramètres!$W$5:$Z$1005)*Paramètres!$P$6,0)&amp;OFFSET(Paramètres!$I$5,LOOKUP(ROW(A3274),Paramètres!$Y$5:$Z$1005)-LOOKUP(ROW(A3274),Paramètres!$X$5:$Z$1005)*Paramètres!$P$7,0)&amp;OFFSET(Paramètres!L3278,-LOOKUP(ROW(A3274),Paramètres!$Y$5:$Z$1005)*Paramètres!$P$8,0),""))</f>
        <v/>
      </c>
      <c r="B3274" t="str">
        <f ca="1">IF(B3273="","",IFERROR(OFFSET(Paramètres!$D$5,LOOKUP(ROW(B3274),Paramètres!$W$5:$Z$1005)-LOOKUP(ROW(B3274),Paramètres!$V$5:$Z$1005)*Paramètres!$P$5,0)&amp;"/"&amp;OFFSET(Paramètres!$G$5,LOOKUP(ROW(B3274),Paramètres!$X$5:$Z$1005)-LOOKUP(ROW(B3274),Paramètres!$W$5:$Z$1005)*Paramètres!$P$6,0)&amp;"/"&amp;OFFSET(Paramètres!$J$5,LOOKUP(ROW(B3274),Paramètres!$Y$5:$Z$1005)-LOOKUP(ROW(B3274),Paramètres!$X$5:$Z$1005)*Paramètres!$P$7,0)&amp;"/"&amp;OFFSET(Paramètres!M3278,-LOOKUP(ROW(B3274),Paramètres!$Y$5:$Z$1005)*Paramètres!$P$8,0),""))</f>
        <v/>
      </c>
    </row>
    <row r="3275" spans="1:2" x14ac:dyDescent="0.25">
      <c r="A3275" t="str">
        <f ca="1">IF(A3274="","",IFERROR(OFFSET(Paramètres!$C$5,LOOKUP(ROW(A3275),Paramètres!$W$5:$Z$1005)-LOOKUP(ROW(A3275),Paramètres!$V$5:$Z$1005)*Paramètres!$P$5,0)&amp;OFFSET(Paramètres!$F$5,LOOKUP(ROW(A3275),Paramètres!$X$5:$Z$1005)-LOOKUP(ROW(A3275),Paramètres!$W$5:$Z$1005)*Paramètres!$P$6,0)&amp;OFFSET(Paramètres!$I$5,LOOKUP(ROW(A3275),Paramètres!$Y$5:$Z$1005)-LOOKUP(ROW(A3275),Paramètres!$X$5:$Z$1005)*Paramètres!$P$7,0)&amp;OFFSET(Paramètres!L3279,-LOOKUP(ROW(A3275),Paramètres!$Y$5:$Z$1005)*Paramètres!$P$8,0),""))</f>
        <v/>
      </c>
      <c r="B3275" t="str">
        <f ca="1">IF(B3274="","",IFERROR(OFFSET(Paramètres!$D$5,LOOKUP(ROW(B3275),Paramètres!$W$5:$Z$1005)-LOOKUP(ROW(B3275),Paramètres!$V$5:$Z$1005)*Paramètres!$P$5,0)&amp;"/"&amp;OFFSET(Paramètres!$G$5,LOOKUP(ROW(B3275),Paramètres!$X$5:$Z$1005)-LOOKUP(ROW(B3275),Paramètres!$W$5:$Z$1005)*Paramètres!$P$6,0)&amp;"/"&amp;OFFSET(Paramètres!$J$5,LOOKUP(ROW(B3275),Paramètres!$Y$5:$Z$1005)-LOOKUP(ROW(B3275),Paramètres!$X$5:$Z$1005)*Paramètres!$P$7,0)&amp;"/"&amp;OFFSET(Paramètres!M3279,-LOOKUP(ROW(B3275),Paramètres!$Y$5:$Z$1005)*Paramètres!$P$8,0),""))</f>
        <v/>
      </c>
    </row>
    <row r="3276" spans="1:2" x14ac:dyDescent="0.25">
      <c r="A3276" t="str">
        <f ca="1">IF(A3275="","",IFERROR(OFFSET(Paramètres!$C$5,LOOKUP(ROW(A3276),Paramètres!$W$5:$Z$1005)-LOOKUP(ROW(A3276),Paramètres!$V$5:$Z$1005)*Paramètres!$P$5,0)&amp;OFFSET(Paramètres!$F$5,LOOKUP(ROW(A3276),Paramètres!$X$5:$Z$1005)-LOOKUP(ROW(A3276),Paramètres!$W$5:$Z$1005)*Paramètres!$P$6,0)&amp;OFFSET(Paramètres!$I$5,LOOKUP(ROW(A3276),Paramètres!$Y$5:$Z$1005)-LOOKUP(ROW(A3276),Paramètres!$X$5:$Z$1005)*Paramètres!$P$7,0)&amp;OFFSET(Paramètres!L3280,-LOOKUP(ROW(A3276),Paramètres!$Y$5:$Z$1005)*Paramètres!$P$8,0),""))</f>
        <v/>
      </c>
      <c r="B3276" t="str">
        <f ca="1">IF(B3275="","",IFERROR(OFFSET(Paramètres!$D$5,LOOKUP(ROW(B3276),Paramètres!$W$5:$Z$1005)-LOOKUP(ROW(B3276),Paramètres!$V$5:$Z$1005)*Paramètres!$P$5,0)&amp;"/"&amp;OFFSET(Paramètres!$G$5,LOOKUP(ROW(B3276),Paramètres!$X$5:$Z$1005)-LOOKUP(ROW(B3276),Paramètres!$W$5:$Z$1005)*Paramètres!$P$6,0)&amp;"/"&amp;OFFSET(Paramètres!$J$5,LOOKUP(ROW(B3276),Paramètres!$Y$5:$Z$1005)-LOOKUP(ROW(B3276),Paramètres!$X$5:$Z$1005)*Paramètres!$P$7,0)&amp;"/"&amp;OFFSET(Paramètres!M3280,-LOOKUP(ROW(B3276),Paramètres!$Y$5:$Z$1005)*Paramètres!$P$8,0),""))</f>
        <v/>
      </c>
    </row>
    <row r="3277" spans="1:2" x14ac:dyDescent="0.25">
      <c r="A3277" t="str">
        <f ca="1">IF(A3276="","",IFERROR(OFFSET(Paramètres!$C$5,LOOKUP(ROW(A3277),Paramètres!$W$5:$Z$1005)-LOOKUP(ROW(A3277),Paramètres!$V$5:$Z$1005)*Paramètres!$P$5,0)&amp;OFFSET(Paramètres!$F$5,LOOKUP(ROW(A3277),Paramètres!$X$5:$Z$1005)-LOOKUP(ROW(A3277),Paramètres!$W$5:$Z$1005)*Paramètres!$P$6,0)&amp;OFFSET(Paramètres!$I$5,LOOKUP(ROW(A3277),Paramètres!$Y$5:$Z$1005)-LOOKUP(ROW(A3277),Paramètres!$X$5:$Z$1005)*Paramètres!$P$7,0)&amp;OFFSET(Paramètres!L3281,-LOOKUP(ROW(A3277),Paramètres!$Y$5:$Z$1005)*Paramètres!$P$8,0),""))</f>
        <v/>
      </c>
      <c r="B3277" t="str">
        <f ca="1">IF(B3276="","",IFERROR(OFFSET(Paramètres!$D$5,LOOKUP(ROW(B3277),Paramètres!$W$5:$Z$1005)-LOOKUP(ROW(B3277),Paramètres!$V$5:$Z$1005)*Paramètres!$P$5,0)&amp;"/"&amp;OFFSET(Paramètres!$G$5,LOOKUP(ROW(B3277),Paramètres!$X$5:$Z$1005)-LOOKUP(ROW(B3277),Paramètres!$W$5:$Z$1005)*Paramètres!$P$6,0)&amp;"/"&amp;OFFSET(Paramètres!$J$5,LOOKUP(ROW(B3277),Paramètres!$Y$5:$Z$1005)-LOOKUP(ROW(B3277),Paramètres!$X$5:$Z$1005)*Paramètres!$P$7,0)&amp;"/"&amp;OFFSET(Paramètres!M3281,-LOOKUP(ROW(B3277),Paramètres!$Y$5:$Z$1005)*Paramètres!$P$8,0),""))</f>
        <v/>
      </c>
    </row>
    <row r="3278" spans="1:2" x14ac:dyDescent="0.25">
      <c r="A3278" t="str">
        <f ca="1">IF(A3277="","",IFERROR(OFFSET(Paramètres!$C$5,LOOKUP(ROW(A3278),Paramètres!$W$5:$Z$1005)-LOOKUP(ROW(A3278),Paramètres!$V$5:$Z$1005)*Paramètres!$P$5,0)&amp;OFFSET(Paramètres!$F$5,LOOKUP(ROW(A3278),Paramètres!$X$5:$Z$1005)-LOOKUP(ROW(A3278),Paramètres!$W$5:$Z$1005)*Paramètres!$P$6,0)&amp;OFFSET(Paramètres!$I$5,LOOKUP(ROW(A3278),Paramètres!$Y$5:$Z$1005)-LOOKUP(ROW(A3278),Paramètres!$X$5:$Z$1005)*Paramètres!$P$7,0)&amp;OFFSET(Paramètres!L3282,-LOOKUP(ROW(A3278),Paramètres!$Y$5:$Z$1005)*Paramètres!$P$8,0),""))</f>
        <v/>
      </c>
      <c r="B3278" t="str">
        <f ca="1">IF(B3277="","",IFERROR(OFFSET(Paramètres!$D$5,LOOKUP(ROW(B3278),Paramètres!$W$5:$Z$1005)-LOOKUP(ROW(B3278),Paramètres!$V$5:$Z$1005)*Paramètres!$P$5,0)&amp;"/"&amp;OFFSET(Paramètres!$G$5,LOOKUP(ROW(B3278),Paramètres!$X$5:$Z$1005)-LOOKUP(ROW(B3278),Paramètres!$W$5:$Z$1005)*Paramètres!$P$6,0)&amp;"/"&amp;OFFSET(Paramètres!$J$5,LOOKUP(ROW(B3278),Paramètres!$Y$5:$Z$1005)-LOOKUP(ROW(B3278),Paramètres!$X$5:$Z$1005)*Paramètres!$P$7,0)&amp;"/"&amp;OFFSET(Paramètres!M3282,-LOOKUP(ROW(B3278),Paramètres!$Y$5:$Z$1005)*Paramètres!$P$8,0),""))</f>
        <v/>
      </c>
    </row>
    <row r="3279" spans="1:2" x14ac:dyDescent="0.25">
      <c r="A3279" t="str">
        <f ca="1">IF(A3278="","",IFERROR(OFFSET(Paramètres!$C$5,LOOKUP(ROW(A3279),Paramètres!$W$5:$Z$1005)-LOOKUP(ROW(A3279),Paramètres!$V$5:$Z$1005)*Paramètres!$P$5,0)&amp;OFFSET(Paramètres!$F$5,LOOKUP(ROW(A3279),Paramètres!$X$5:$Z$1005)-LOOKUP(ROW(A3279),Paramètres!$W$5:$Z$1005)*Paramètres!$P$6,0)&amp;OFFSET(Paramètres!$I$5,LOOKUP(ROW(A3279),Paramètres!$Y$5:$Z$1005)-LOOKUP(ROW(A3279),Paramètres!$X$5:$Z$1005)*Paramètres!$P$7,0)&amp;OFFSET(Paramètres!L3283,-LOOKUP(ROW(A3279),Paramètres!$Y$5:$Z$1005)*Paramètres!$P$8,0),""))</f>
        <v/>
      </c>
      <c r="B3279" t="str">
        <f ca="1">IF(B3278="","",IFERROR(OFFSET(Paramètres!$D$5,LOOKUP(ROW(B3279),Paramètres!$W$5:$Z$1005)-LOOKUP(ROW(B3279),Paramètres!$V$5:$Z$1005)*Paramètres!$P$5,0)&amp;"/"&amp;OFFSET(Paramètres!$G$5,LOOKUP(ROW(B3279),Paramètres!$X$5:$Z$1005)-LOOKUP(ROW(B3279),Paramètres!$W$5:$Z$1005)*Paramètres!$P$6,0)&amp;"/"&amp;OFFSET(Paramètres!$J$5,LOOKUP(ROW(B3279),Paramètres!$Y$5:$Z$1005)-LOOKUP(ROW(B3279),Paramètres!$X$5:$Z$1005)*Paramètres!$P$7,0)&amp;"/"&amp;OFFSET(Paramètres!M3283,-LOOKUP(ROW(B3279),Paramètres!$Y$5:$Z$1005)*Paramètres!$P$8,0),""))</f>
        <v/>
      </c>
    </row>
    <row r="3280" spans="1:2" x14ac:dyDescent="0.25">
      <c r="A3280" t="str">
        <f ca="1">IF(A3279="","",IFERROR(OFFSET(Paramètres!$C$5,LOOKUP(ROW(A3280),Paramètres!$W$5:$Z$1005)-LOOKUP(ROW(A3280),Paramètres!$V$5:$Z$1005)*Paramètres!$P$5,0)&amp;OFFSET(Paramètres!$F$5,LOOKUP(ROW(A3280),Paramètres!$X$5:$Z$1005)-LOOKUP(ROW(A3280),Paramètres!$W$5:$Z$1005)*Paramètres!$P$6,0)&amp;OFFSET(Paramètres!$I$5,LOOKUP(ROW(A3280),Paramètres!$Y$5:$Z$1005)-LOOKUP(ROW(A3280),Paramètres!$X$5:$Z$1005)*Paramètres!$P$7,0)&amp;OFFSET(Paramètres!L3284,-LOOKUP(ROW(A3280),Paramètres!$Y$5:$Z$1005)*Paramètres!$P$8,0),""))</f>
        <v/>
      </c>
      <c r="B3280" t="str">
        <f ca="1">IF(B3279="","",IFERROR(OFFSET(Paramètres!$D$5,LOOKUP(ROW(B3280),Paramètres!$W$5:$Z$1005)-LOOKUP(ROW(B3280),Paramètres!$V$5:$Z$1005)*Paramètres!$P$5,0)&amp;"/"&amp;OFFSET(Paramètres!$G$5,LOOKUP(ROW(B3280),Paramètres!$X$5:$Z$1005)-LOOKUP(ROW(B3280),Paramètres!$W$5:$Z$1005)*Paramètres!$P$6,0)&amp;"/"&amp;OFFSET(Paramètres!$J$5,LOOKUP(ROW(B3280),Paramètres!$Y$5:$Z$1005)-LOOKUP(ROW(B3280),Paramètres!$X$5:$Z$1005)*Paramètres!$P$7,0)&amp;"/"&amp;OFFSET(Paramètres!M3284,-LOOKUP(ROW(B3280),Paramètres!$Y$5:$Z$1005)*Paramètres!$P$8,0),""))</f>
        <v/>
      </c>
    </row>
    <row r="3281" spans="1:2" x14ac:dyDescent="0.25">
      <c r="A3281" t="str">
        <f ca="1">IF(A3280="","",IFERROR(OFFSET(Paramètres!$C$5,LOOKUP(ROW(A3281),Paramètres!$W$5:$Z$1005)-LOOKUP(ROW(A3281),Paramètres!$V$5:$Z$1005)*Paramètres!$P$5,0)&amp;OFFSET(Paramètres!$F$5,LOOKUP(ROW(A3281),Paramètres!$X$5:$Z$1005)-LOOKUP(ROW(A3281),Paramètres!$W$5:$Z$1005)*Paramètres!$P$6,0)&amp;OFFSET(Paramètres!$I$5,LOOKUP(ROW(A3281),Paramètres!$Y$5:$Z$1005)-LOOKUP(ROW(A3281),Paramètres!$X$5:$Z$1005)*Paramètres!$P$7,0)&amp;OFFSET(Paramètres!L3285,-LOOKUP(ROW(A3281),Paramètres!$Y$5:$Z$1005)*Paramètres!$P$8,0),""))</f>
        <v/>
      </c>
      <c r="B3281" t="str">
        <f ca="1">IF(B3280="","",IFERROR(OFFSET(Paramètres!$D$5,LOOKUP(ROW(B3281),Paramètres!$W$5:$Z$1005)-LOOKUP(ROW(B3281),Paramètres!$V$5:$Z$1005)*Paramètres!$P$5,0)&amp;"/"&amp;OFFSET(Paramètres!$G$5,LOOKUP(ROW(B3281),Paramètres!$X$5:$Z$1005)-LOOKUP(ROW(B3281),Paramètres!$W$5:$Z$1005)*Paramètres!$P$6,0)&amp;"/"&amp;OFFSET(Paramètres!$J$5,LOOKUP(ROW(B3281),Paramètres!$Y$5:$Z$1005)-LOOKUP(ROW(B3281),Paramètres!$X$5:$Z$1005)*Paramètres!$P$7,0)&amp;"/"&amp;OFFSET(Paramètres!M3285,-LOOKUP(ROW(B3281),Paramètres!$Y$5:$Z$1005)*Paramètres!$P$8,0),""))</f>
        <v/>
      </c>
    </row>
    <row r="3282" spans="1:2" x14ac:dyDescent="0.25">
      <c r="A3282" t="str">
        <f ca="1">IF(A3281="","",IFERROR(OFFSET(Paramètres!$C$5,LOOKUP(ROW(A3282),Paramètres!$W$5:$Z$1005)-LOOKUP(ROW(A3282),Paramètres!$V$5:$Z$1005)*Paramètres!$P$5,0)&amp;OFFSET(Paramètres!$F$5,LOOKUP(ROW(A3282),Paramètres!$X$5:$Z$1005)-LOOKUP(ROW(A3282),Paramètres!$W$5:$Z$1005)*Paramètres!$P$6,0)&amp;OFFSET(Paramètres!$I$5,LOOKUP(ROW(A3282),Paramètres!$Y$5:$Z$1005)-LOOKUP(ROW(A3282),Paramètres!$X$5:$Z$1005)*Paramètres!$P$7,0)&amp;OFFSET(Paramètres!L3286,-LOOKUP(ROW(A3282),Paramètres!$Y$5:$Z$1005)*Paramètres!$P$8,0),""))</f>
        <v/>
      </c>
      <c r="B3282" t="str">
        <f ca="1">IF(B3281="","",IFERROR(OFFSET(Paramètres!$D$5,LOOKUP(ROW(B3282),Paramètres!$W$5:$Z$1005)-LOOKUP(ROW(B3282),Paramètres!$V$5:$Z$1005)*Paramètres!$P$5,0)&amp;"/"&amp;OFFSET(Paramètres!$G$5,LOOKUP(ROW(B3282),Paramètres!$X$5:$Z$1005)-LOOKUP(ROW(B3282),Paramètres!$W$5:$Z$1005)*Paramètres!$P$6,0)&amp;"/"&amp;OFFSET(Paramètres!$J$5,LOOKUP(ROW(B3282),Paramètres!$Y$5:$Z$1005)-LOOKUP(ROW(B3282),Paramètres!$X$5:$Z$1005)*Paramètres!$P$7,0)&amp;"/"&amp;OFFSET(Paramètres!M3286,-LOOKUP(ROW(B3282),Paramètres!$Y$5:$Z$1005)*Paramètres!$P$8,0),""))</f>
        <v/>
      </c>
    </row>
    <row r="3283" spans="1:2" x14ac:dyDescent="0.25">
      <c r="A3283" t="str">
        <f ca="1">IF(A3282="","",IFERROR(OFFSET(Paramètres!$C$5,LOOKUP(ROW(A3283),Paramètres!$W$5:$Z$1005)-LOOKUP(ROW(A3283),Paramètres!$V$5:$Z$1005)*Paramètres!$P$5,0)&amp;OFFSET(Paramètres!$F$5,LOOKUP(ROW(A3283),Paramètres!$X$5:$Z$1005)-LOOKUP(ROW(A3283),Paramètres!$W$5:$Z$1005)*Paramètres!$P$6,0)&amp;OFFSET(Paramètres!$I$5,LOOKUP(ROW(A3283),Paramètres!$Y$5:$Z$1005)-LOOKUP(ROW(A3283),Paramètres!$X$5:$Z$1005)*Paramètres!$P$7,0)&amp;OFFSET(Paramètres!L3287,-LOOKUP(ROW(A3283),Paramètres!$Y$5:$Z$1005)*Paramètres!$P$8,0),""))</f>
        <v/>
      </c>
      <c r="B3283" t="str">
        <f ca="1">IF(B3282="","",IFERROR(OFFSET(Paramètres!$D$5,LOOKUP(ROW(B3283),Paramètres!$W$5:$Z$1005)-LOOKUP(ROW(B3283),Paramètres!$V$5:$Z$1005)*Paramètres!$P$5,0)&amp;"/"&amp;OFFSET(Paramètres!$G$5,LOOKUP(ROW(B3283),Paramètres!$X$5:$Z$1005)-LOOKUP(ROW(B3283),Paramètres!$W$5:$Z$1005)*Paramètres!$P$6,0)&amp;"/"&amp;OFFSET(Paramètres!$J$5,LOOKUP(ROW(B3283),Paramètres!$Y$5:$Z$1005)-LOOKUP(ROW(B3283),Paramètres!$X$5:$Z$1005)*Paramètres!$P$7,0)&amp;"/"&amp;OFFSET(Paramètres!M3287,-LOOKUP(ROW(B3283),Paramètres!$Y$5:$Z$1005)*Paramètres!$P$8,0),""))</f>
        <v/>
      </c>
    </row>
    <row r="3284" spans="1:2" x14ac:dyDescent="0.25">
      <c r="A3284" t="str">
        <f ca="1">IF(A3283="","",IFERROR(OFFSET(Paramètres!$C$5,LOOKUP(ROW(A3284),Paramètres!$W$5:$Z$1005)-LOOKUP(ROW(A3284),Paramètres!$V$5:$Z$1005)*Paramètres!$P$5,0)&amp;OFFSET(Paramètres!$F$5,LOOKUP(ROW(A3284),Paramètres!$X$5:$Z$1005)-LOOKUP(ROW(A3284),Paramètres!$W$5:$Z$1005)*Paramètres!$P$6,0)&amp;OFFSET(Paramètres!$I$5,LOOKUP(ROW(A3284),Paramètres!$Y$5:$Z$1005)-LOOKUP(ROW(A3284),Paramètres!$X$5:$Z$1005)*Paramètres!$P$7,0)&amp;OFFSET(Paramètres!L3288,-LOOKUP(ROW(A3284),Paramètres!$Y$5:$Z$1005)*Paramètres!$P$8,0),""))</f>
        <v/>
      </c>
      <c r="B3284" t="str">
        <f ca="1">IF(B3283="","",IFERROR(OFFSET(Paramètres!$D$5,LOOKUP(ROW(B3284),Paramètres!$W$5:$Z$1005)-LOOKUP(ROW(B3284),Paramètres!$V$5:$Z$1005)*Paramètres!$P$5,0)&amp;"/"&amp;OFFSET(Paramètres!$G$5,LOOKUP(ROW(B3284),Paramètres!$X$5:$Z$1005)-LOOKUP(ROW(B3284),Paramètres!$W$5:$Z$1005)*Paramètres!$P$6,0)&amp;"/"&amp;OFFSET(Paramètres!$J$5,LOOKUP(ROW(B3284),Paramètres!$Y$5:$Z$1005)-LOOKUP(ROW(B3284),Paramètres!$X$5:$Z$1005)*Paramètres!$P$7,0)&amp;"/"&amp;OFFSET(Paramètres!M3288,-LOOKUP(ROW(B3284),Paramètres!$Y$5:$Z$1005)*Paramètres!$P$8,0),""))</f>
        <v/>
      </c>
    </row>
    <row r="3285" spans="1:2" x14ac:dyDescent="0.25">
      <c r="A3285" t="str">
        <f ca="1">IF(A3284="","",IFERROR(OFFSET(Paramètres!$C$5,LOOKUP(ROW(A3285),Paramètres!$W$5:$Z$1005)-LOOKUP(ROW(A3285),Paramètres!$V$5:$Z$1005)*Paramètres!$P$5,0)&amp;OFFSET(Paramètres!$F$5,LOOKUP(ROW(A3285),Paramètres!$X$5:$Z$1005)-LOOKUP(ROW(A3285),Paramètres!$W$5:$Z$1005)*Paramètres!$P$6,0)&amp;OFFSET(Paramètres!$I$5,LOOKUP(ROW(A3285),Paramètres!$Y$5:$Z$1005)-LOOKUP(ROW(A3285),Paramètres!$X$5:$Z$1005)*Paramètres!$P$7,0)&amp;OFFSET(Paramètres!L3289,-LOOKUP(ROW(A3285),Paramètres!$Y$5:$Z$1005)*Paramètres!$P$8,0),""))</f>
        <v/>
      </c>
      <c r="B3285" t="str">
        <f ca="1">IF(B3284="","",IFERROR(OFFSET(Paramètres!$D$5,LOOKUP(ROW(B3285),Paramètres!$W$5:$Z$1005)-LOOKUP(ROW(B3285),Paramètres!$V$5:$Z$1005)*Paramètres!$P$5,0)&amp;"/"&amp;OFFSET(Paramètres!$G$5,LOOKUP(ROW(B3285),Paramètres!$X$5:$Z$1005)-LOOKUP(ROW(B3285),Paramètres!$W$5:$Z$1005)*Paramètres!$P$6,0)&amp;"/"&amp;OFFSET(Paramètres!$J$5,LOOKUP(ROW(B3285),Paramètres!$Y$5:$Z$1005)-LOOKUP(ROW(B3285),Paramètres!$X$5:$Z$1005)*Paramètres!$P$7,0)&amp;"/"&amp;OFFSET(Paramètres!M3289,-LOOKUP(ROW(B3285),Paramètres!$Y$5:$Z$1005)*Paramètres!$P$8,0),""))</f>
        <v/>
      </c>
    </row>
    <row r="3286" spans="1:2" x14ac:dyDescent="0.25">
      <c r="A3286" t="str">
        <f ca="1">IF(A3285="","",IFERROR(OFFSET(Paramètres!$C$5,LOOKUP(ROW(A3286),Paramètres!$W$5:$Z$1005)-LOOKUP(ROW(A3286),Paramètres!$V$5:$Z$1005)*Paramètres!$P$5,0)&amp;OFFSET(Paramètres!$F$5,LOOKUP(ROW(A3286),Paramètres!$X$5:$Z$1005)-LOOKUP(ROW(A3286),Paramètres!$W$5:$Z$1005)*Paramètres!$P$6,0)&amp;OFFSET(Paramètres!$I$5,LOOKUP(ROW(A3286),Paramètres!$Y$5:$Z$1005)-LOOKUP(ROW(A3286),Paramètres!$X$5:$Z$1005)*Paramètres!$P$7,0)&amp;OFFSET(Paramètres!L3290,-LOOKUP(ROW(A3286),Paramètres!$Y$5:$Z$1005)*Paramètres!$P$8,0),""))</f>
        <v/>
      </c>
      <c r="B3286" t="str">
        <f ca="1">IF(B3285="","",IFERROR(OFFSET(Paramètres!$D$5,LOOKUP(ROW(B3286),Paramètres!$W$5:$Z$1005)-LOOKUP(ROW(B3286),Paramètres!$V$5:$Z$1005)*Paramètres!$P$5,0)&amp;"/"&amp;OFFSET(Paramètres!$G$5,LOOKUP(ROW(B3286),Paramètres!$X$5:$Z$1005)-LOOKUP(ROW(B3286),Paramètres!$W$5:$Z$1005)*Paramètres!$P$6,0)&amp;"/"&amp;OFFSET(Paramètres!$J$5,LOOKUP(ROW(B3286),Paramètres!$Y$5:$Z$1005)-LOOKUP(ROW(B3286),Paramètres!$X$5:$Z$1005)*Paramètres!$P$7,0)&amp;"/"&amp;OFFSET(Paramètres!M3290,-LOOKUP(ROW(B3286),Paramètres!$Y$5:$Z$1005)*Paramètres!$P$8,0),""))</f>
        <v/>
      </c>
    </row>
    <row r="3287" spans="1:2" x14ac:dyDescent="0.25">
      <c r="A3287" t="str">
        <f ca="1">IF(A3286="","",IFERROR(OFFSET(Paramètres!$C$5,LOOKUP(ROW(A3287),Paramètres!$W$5:$Z$1005)-LOOKUP(ROW(A3287),Paramètres!$V$5:$Z$1005)*Paramètres!$P$5,0)&amp;OFFSET(Paramètres!$F$5,LOOKUP(ROW(A3287),Paramètres!$X$5:$Z$1005)-LOOKUP(ROW(A3287),Paramètres!$W$5:$Z$1005)*Paramètres!$P$6,0)&amp;OFFSET(Paramètres!$I$5,LOOKUP(ROW(A3287),Paramètres!$Y$5:$Z$1005)-LOOKUP(ROW(A3287),Paramètres!$X$5:$Z$1005)*Paramètres!$P$7,0)&amp;OFFSET(Paramètres!L3291,-LOOKUP(ROW(A3287),Paramètres!$Y$5:$Z$1005)*Paramètres!$P$8,0),""))</f>
        <v/>
      </c>
      <c r="B3287" t="str">
        <f ca="1">IF(B3286="","",IFERROR(OFFSET(Paramètres!$D$5,LOOKUP(ROW(B3287),Paramètres!$W$5:$Z$1005)-LOOKUP(ROW(B3287),Paramètres!$V$5:$Z$1005)*Paramètres!$P$5,0)&amp;"/"&amp;OFFSET(Paramètres!$G$5,LOOKUP(ROW(B3287),Paramètres!$X$5:$Z$1005)-LOOKUP(ROW(B3287),Paramètres!$W$5:$Z$1005)*Paramètres!$P$6,0)&amp;"/"&amp;OFFSET(Paramètres!$J$5,LOOKUP(ROW(B3287),Paramètres!$Y$5:$Z$1005)-LOOKUP(ROW(B3287),Paramètres!$X$5:$Z$1005)*Paramètres!$P$7,0)&amp;"/"&amp;OFFSET(Paramètres!M3291,-LOOKUP(ROW(B3287),Paramètres!$Y$5:$Z$1005)*Paramètres!$P$8,0),""))</f>
        <v/>
      </c>
    </row>
    <row r="3288" spans="1:2" x14ac:dyDescent="0.25">
      <c r="A3288" t="str">
        <f ca="1">IF(A3287="","",IFERROR(OFFSET(Paramètres!$C$5,LOOKUP(ROW(A3288),Paramètres!$W$5:$Z$1005)-LOOKUP(ROW(A3288),Paramètres!$V$5:$Z$1005)*Paramètres!$P$5,0)&amp;OFFSET(Paramètres!$F$5,LOOKUP(ROW(A3288),Paramètres!$X$5:$Z$1005)-LOOKUP(ROW(A3288),Paramètres!$W$5:$Z$1005)*Paramètres!$P$6,0)&amp;OFFSET(Paramètres!$I$5,LOOKUP(ROW(A3288),Paramètres!$Y$5:$Z$1005)-LOOKUP(ROW(A3288),Paramètres!$X$5:$Z$1005)*Paramètres!$P$7,0)&amp;OFFSET(Paramètres!L3292,-LOOKUP(ROW(A3288),Paramètres!$Y$5:$Z$1005)*Paramètres!$P$8,0),""))</f>
        <v/>
      </c>
      <c r="B3288" t="str">
        <f ca="1">IF(B3287="","",IFERROR(OFFSET(Paramètres!$D$5,LOOKUP(ROW(B3288),Paramètres!$W$5:$Z$1005)-LOOKUP(ROW(B3288),Paramètres!$V$5:$Z$1005)*Paramètres!$P$5,0)&amp;"/"&amp;OFFSET(Paramètres!$G$5,LOOKUP(ROW(B3288),Paramètres!$X$5:$Z$1005)-LOOKUP(ROW(B3288),Paramètres!$W$5:$Z$1005)*Paramètres!$P$6,0)&amp;"/"&amp;OFFSET(Paramètres!$J$5,LOOKUP(ROW(B3288),Paramètres!$Y$5:$Z$1005)-LOOKUP(ROW(B3288),Paramètres!$X$5:$Z$1005)*Paramètres!$P$7,0)&amp;"/"&amp;OFFSET(Paramètres!M3292,-LOOKUP(ROW(B3288),Paramètres!$Y$5:$Z$1005)*Paramètres!$P$8,0),""))</f>
        <v/>
      </c>
    </row>
    <row r="3289" spans="1:2" x14ac:dyDescent="0.25">
      <c r="A3289" t="str">
        <f ca="1">IF(A3288="","",IFERROR(OFFSET(Paramètres!$C$5,LOOKUP(ROW(A3289),Paramètres!$W$5:$Z$1005)-LOOKUP(ROW(A3289),Paramètres!$V$5:$Z$1005)*Paramètres!$P$5,0)&amp;OFFSET(Paramètres!$F$5,LOOKUP(ROW(A3289),Paramètres!$X$5:$Z$1005)-LOOKUP(ROW(A3289),Paramètres!$W$5:$Z$1005)*Paramètres!$P$6,0)&amp;OFFSET(Paramètres!$I$5,LOOKUP(ROW(A3289),Paramètres!$Y$5:$Z$1005)-LOOKUP(ROW(A3289),Paramètres!$X$5:$Z$1005)*Paramètres!$P$7,0)&amp;OFFSET(Paramètres!L3293,-LOOKUP(ROW(A3289),Paramètres!$Y$5:$Z$1005)*Paramètres!$P$8,0),""))</f>
        <v/>
      </c>
      <c r="B3289" t="str">
        <f ca="1">IF(B3288="","",IFERROR(OFFSET(Paramètres!$D$5,LOOKUP(ROW(B3289),Paramètres!$W$5:$Z$1005)-LOOKUP(ROW(B3289),Paramètres!$V$5:$Z$1005)*Paramètres!$P$5,0)&amp;"/"&amp;OFFSET(Paramètres!$G$5,LOOKUP(ROW(B3289),Paramètres!$X$5:$Z$1005)-LOOKUP(ROW(B3289),Paramètres!$W$5:$Z$1005)*Paramètres!$P$6,0)&amp;"/"&amp;OFFSET(Paramètres!$J$5,LOOKUP(ROW(B3289),Paramètres!$Y$5:$Z$1005)-LOOKUP(ROW(B3289),Paramètres!$X$5:$Z$1005)*Paramètres!$P$7,0)&amp;"/"&amp;OFFSET(Paramètres!M3293,-LOOKUP(ROW(B3289),Paramètres!$Y$5:$Z$1005)*Paramètres!$P$8,0),""))</f>
        <v/>
      </c>
    </row>
    <row r="3290" spans="1:2" x14ac:dyDescent="0.25">
      <c r="A3290" t="str">
        <f ca="1">IF(A3289="","",IFERROR(OFFSET(Paramètres!$C$5,LOOKUP(ROW(A3290),Paramètres!$W$5:$Z$1005)-LOOKUP(ROW(A3290),Paramètres!$V$5:$Z$1005)*Paramètres!$P$5,0)&amp;OFFSET(Paramètres!$F$5,LOOKUP(ROW(A3290),Paramètres!$X$5:$Z$1005)-LOOKUP(ROW(A3290),Paramètres!$W$5:$Z$1005)*Paramètres!$P$6,0)&amp;OFFSET(Paramètres!$I$5,LOOKUP(ROW(A3290),Paramètres!$Y$5:$Z$1005)-LOOKUP(ROW(A3290),Paramètres!$X$5:$Z$1005)*Paramètres!$P$7,0)&amp;OFFSET(Paramètres!L3294,-LOOKUP(ROW(A3290),Paramètres!$Y$5:$Z$1005)*Paramètres!$P$8,0),""))</f>
        <v/>
      </c>
      <c r="B3290" t="str">
        <f ca="1">IF(B3289="","",IFERROR(OFFSET(Paramètres!$D$5,LOOKUP(ROW(B3290),Paramètres!$W$5:$Z$1005)-LOOKUP(ROW(B3290),Paramètres!$V$5:$Z$1005)*Paramètres!$P$5,0)&amp;"/"&amp;OFFSET(Paramètres!$G$5,LOOKUP(ROW(B3290),Paramètres!$X$5:$Z$1005)-LOOKUP(ROW(B3290),Paramètres!$W$5:$Z$1005)*Paramètres!$P$6,0)&amp;"/"&amp;OFFSET(Paramètres!$J$5,LOOKUP(ROW(B3290),Paramètres!$Y$5:$Z$1005)-LOOKUP(ROW(B3290),Paramètres!$X$5:$Z$1005)*Paramètres!$P$7,0)&amp;"/"&amp;OFFSET(Paramètres!M3294,-LOOKUP(ROW(B3290),Paramètres!$Y$5:$Z$1005)*Paramètres!$P$8,0),""))</f>
        <v/>
      </c>
    </row>
    <row r="3291" spans="1:2" x14ac:dyDescent="0.25">
      <c r="A3291" t="str">
        <f ca="1">IF(A3290="","",IFERROR(OFFSET(Paramètres!$C$5,LOOKUP(ROW(A3291),Paramètres!$W$5:$Z$1005)-LOOKUP(ROW(A3291),Paramètres!$V$5:$Z$1005)*Paramètres!$P$5,0)&amp;OFFSET(Paramètres!$F$5,LOOKUP(ROW(A3291),Paramètres!$X$5:$Z$1005)-LOOKUP(ROW(A3291),Paramètres!$W$5:$Z$1005)*Paramètres!$P$6,0)&amp;OFFSET(Paramètres!$I$5,LOOKUP(ROW(A3291),Paramètres!$Y$5:$Z$1005)-LOOKUP(ROW(A3291),Paramètres!$X$5:$Z$1005)*Paramètres!$P$7,0)&amp;OFFSET(Paramètres!L3295,-LOOKUP(ROW(A3291),Paramètres!$Y$5:$Z$1005)*Paramètres!$P$8,0),""))</f>
        <v/>
      </c>
      <c r="B3291" t="str">
        <f ca="1">IF(B3290="","",IFERROR(OFFSET(Paramètres!$D$5,LOOKUP(ROW(B3291),Paramètres!$W$5:$Z$1005)-LOOKUP(ROW(B3291),Paramètres!$V$5:$Z$1005)*Paramètres!$P$5,0)&amp;"/"&amp;OFFSET(Paramètres!$G$5,LOOKUP(ROW(B3291),Paramètres!$X$5:$Z$1005)-LOOKUP(ROW(B3291),Paramètres!$W$5:$Z$1005)*Paramètres!$P$6,0)&amp;"/"&amp;OFFSET(Paramètres!$J$5,LOOKUP(ROW(B3291),Paramètres!$Y$5:$Z$1005)-LOOKUP(ROW(B3291),Paramètres!$X$5:$Z$1005)*Paramètres!$P$7,0)&amp;"/"&amp;OFFSET(Paramètres!M3295,-LOOKUP(ROW(B3291),Paramètres!$Y$5:$Z$1005)*Paramètres!$P$8,0),""))</f>
        <v/>
      </c>
    </row>
    <row r="3292" spans="1:2" x14ac:dyDescent="0.25">
      <c r="A3292" t="str">
        <f ca="1">IF(A3291="","",IFERROR(OFFSET(Paramètres!$C$5,LOOKUP(ROW(A3292),Paramètres!$W$5:$Z$1005)-LOOKUP(ROW(A3292),Paramètres!$V$5:$Z$1005)*Paramètres!$P$5,0)&amp;OFFSET(Paramètres!$F$5,LOOKUP(ROW(A3292),Paramètres!$X$5:$Z$1005)-LOOKUP(ROW(A3292),Paramètres!$W$5:$Z$1005)*Paramètres!$P$6,0)&amp;OFFSET(Paramètres!$I$5,LOOKUP(ROW(A3292),Paramètres!$Y$5:$Z$1005)-LOOKUP(ROW(A3292),Paramètres!$X$5:$Z$1005)*Paramètres!$P$7,0)&amp;OFFSET(Paramètres!L3296,-LOOKUP(ROW(A3292),Paramètres!$Y$5:$Z$1005)*Paramètres!$P$8,0),""))</f>
        <v/>
      </c>
      <c r="B3292" t="str">
        <f ca="1">IF(B3291="","",IFERROR(OFFSET(Paramètres!$D$5,LOOKUP(ROW(B3292),Paramètres!$W$5:$Z$1005)-LOOKUP(ROW(B3292),Paramètres!$V$5:$Z$1005)*Paramètres!$P$5,0)&amp;"/"&amp;OFFSET(Paramètres!$G$5,LOOKUP(ROW(B3292),Paramètres!$X$5:$Z$1005)-LOOKUP(ROW(B3292),Paramètres!$W$5:$Z$1005)*Paramètres!$P$6,0)&amp;"/"&amp;OFFSET(Paramètres!$J$5,LOOKUP(ROW(B3292),Paramètres!$Y$5:$Z$1005)-LOOKUP(ROW(B3292),Paramètres!$X$5:$Z$1005)*Paramètres!$P$7,0)&amp;"/"&amp;OFFSET(Paramètres!M3296,-LOOKUP(ROW(B3292),Paramètres!$Y$5:$Z$1005)*Paramètres!$P$8,0),""))</f>
        <v/>
      </c>
    </row>
    <row r="3293" spans="1:2" x14ac:dyDescent="0.25">
      <c r="A3293" t="str">
        <f ca="1">IF(A3292="","",IFERROR(OFFSET(Paramètres!$C$5,LOOKUP(ROW(A3293),Paramètres!$W$5:$Z$1005)-LOOKUP(ROW(A3293),Paramètres!$V$5:$Z$1005)*Paramètres!$P$5,0)&amp;OFFSET(Paramètres!$F$5,LOOKUP(ROW(A3293),Paramètres!$X$5:$Z$1005)-LOOKUP(ROW(A3293),Paramètres!$W$5:$Z$1005)*Paramètres!$P$6,0)&amp;OFFSET(Paramètres!$I$5,LOOKUP(ROW(A3293),Paramètres!$Y$5:$Z$1005)-LOOKUP(ROW(A3293),Paramètres!$X$5:$Z$1005)*Paramètres!$P$7,0)&amp;OFFSET(Paramètres!L3297,-LOOKUP(ROW(A3293),Paramètres!$Y$5:$Z$1005)*Paramètres!$P$8,0),""))</f>
        <v/>
      </c>
      <c r="B3293" t="str">
        <f ca="1">IF(B3292="","",IFERROR(OFFSET(Paramètres!$D$5,LOOKUP(ROW(B3293),Paramètres!$W$5:$Z$1005)-LOOKUP(ROW(B3293),Paramètres!$V$5:$Z$1005)*Paramètres!$P$5,0)&amp;"/"&amp;OFFSET(Paramètres!$G$5,LOOKUP(ROW(B3293),Paramètres!$X$5:$Z$1005)-LOOKUP(ROW(B3293),Paramètres!$W$5:$Z$1005)*Paramètres!$P$6,0)&amp;"/"&amp;OFFSET(Paramètres!$J$5,LOOKUP(ROW(B3293),Paramètres!$Y$5:$Z$1005)-LOOKUP(ROW(B3293),Paramètres!$X$5:$Z$1005)*Paramètres!$P$7,0)&amp;"/"&amp;OFFSET(Paramètres!M3297,-LOOKUP(ROW(B3293),Paramètres!$Y$5:$Z$1005)*Paramètres!$P$8,0),""))</f>
        <v/>
      </c>
    </row>
    <row r="3294" spans="1:2" x14ac:dyDescent="0.25">
      <c r="A3294" t="str">
        <f ca="1">IF(A3293="","",IFERROR(OFFSET(Paramètres!$C$5,LOOKUP(ROW(A3294),Paramètres!$W$5:$Z$1005)-LOOKUP(ROW(A3294),Paramètres!$V$5:$Z$1005)*Paramètres!$P$5,0)&amp;OFFSET(Paramètres!$F$5,LOOKUP(ROW(A3294),Paramètres!$X$5:$Z$1005)-LOOKUP(ROW(A3294),Paramètres!$W$5:$Z$1005)*Paramètres!$P$6,0)&amp;OFFSET(Paramètres!$I$5,LOOKUP(ROW(A3294),Paramètres!$Y$5:$Z$1005)-LOOKUP(ROW(A3294),Paramètres!$X$5:$Z$1005)*Paramètres!$P$7,0)&amp;OFFSET(Paramètres!L3298,-LOOKUP(ROW(A3294),Paramètres!$Y$5:$Z$1005)*Paramètres!$P$8,0),""))</f>
        <v/>
      </c>
      <c r="B3294" t="str">
        <f ca="1">IF(B3293="","",IFERROR(OFFSET(Paramètres!$D$5,LOOKUP(ROW(B3294),Paramètres!$W$5:$Z$1005)-LOOKUP(ROW(B3294),Paramètres!$V$5:$Z$1005)*Paramètres!$P$5,0)&amp;"/"&amp;OFFSET(Paramètres!$G$5,LOOKUP(ROW(B3294),Paramètres!$X$5:$Z$1005)-LOOKUP(ROW(B3294),Paramètres!$W$5:$Z$1005)*Paramètres!$P$6,0)&amp;"/"&amp;OFFSET(Paramètres!$J$5,LOOKUP(ROW(B3294),Paramètres!$Y$5:$Z$1005)-LOOKUP(ROW(B3294),Paramètres!$X$5:$Z$1005)*Paramètres!$P$7,0)&amp;"/"&amp;OFFSET(Paramètres!M3298,-LOOKUP(ROW(B3294),Paramètres!$Y$5:$Z$1005)*Paramètres!$P$8,0),""))</f>
        <v/>
      </c>
    </row>
    <row r="3295" spans="1:2" x14ac:dyDescent="0.25">
      <c r="A3295" t="str">
        <f ca="1">IF(A3294="","",IFERROR(OFFSET(Paramètres!$C$5,LOOKUP(ROW(A3295),Paramètres!$W$5:$Z$1005)-LOOKUP(ROW(A3295),Paramètres!$V$5:$Z$1005)*Paramètres!$P$5,0)&amp;OFFSET(Paramètres!$F$5,LOOKUP(ROW(A3295),Paramètres!$X$5:$Z$1005)-LOOKUP(ROW(A3295),Paramètres!$W$5:$Z$1005)*Paramètres!$P$6,0)&amp;OFFSET(Paramètres!$I$5,LOOKUP(ROW(A3295),Paramètres!$Y$5:$Z$1005)-LOOKUP(ROW(A3295),Paramètres!$X$5:$Z$1005)*Paramètres!$P$7,0)&amp;OFFSET(Paramètres!L3299,-LOOKUP(ROW(A3295),Paramètres!$Y$5:$Z$1005)*Paramètres!$P$8,0),""))</f>
        <v/>
      </c>
      <c r="B3295" t="str">
        <f ca="1">IF(B3294="","",IFERROR(OFFSET(Paramètres!$D$5,LOOKUP(ROW(B3295),Paramètres!$W$5:$Z$1005)-LOOKUP(ROW(B3295),Paramètres!$V$5:$Z$1005)*Paramètres!$P$5,0)&amp;"/"&amp;OFFSET(Paramètres!$G$5,LOOKUP(ROW(B3295),Paramètres!$X$5:$Z$1005)-LOOKUP(ROW(B3295),Paramètres!$W$5:$Z$1005)*Paramètres!$P$6,0)&amp;"/"&amp;OFFSET(Paramètres!$J$5,LOOKUP(ROW(B3295),Paramètres!$Y$5:$Z$1005)-LOOKUP(ROW(B3295),Paramètres!$X$5:$Z$1005)*Paramètres!$P$7,0)&amp;"/"&amp;OFFSET(Paramètres!M3299,-LOOKUP(ROW(B3295),Paramètres!$Y$5:$Z$1005)*Paramètres!$P$8,0),""))</f>
        <v/>
      </c>
    </row>
    <row r="3296" spans="1:2" x14ac:dyDescent="0.25">
      <c r="A3296" t="str">
        <f ca="1">IF(A3295="","",IFERROR(OFFSET(Paramètres!$C$5,LOOKUP(ROW(A3296),Paramètres!$W$5:$Z$1005)-LOOKUP(ROW(A3296),Paramètres!$V$5:$Z$1005)*Paramètres!$P$5,0)&amp;OFFSET(Paramètres!$F$5,LOOKUP(ROW(A3296),Paramètres!$X$5:$Z$1005)-LOOKUP(ROW(A3296),Paramètres!$W$5:$Z$1005)*Paramètres!$P$6,0)&amp;OFFSET(Paramètres!$I$5,LOOKUP(ROW(A3296),Paramètres!$Y$5:$Z$1005)-LOOKUP(ROW(A3296),Paramètres!$X$5:$Z$1005)*Paramètres!$P$7,0)&amp;OFFSET(Paramètres!L3300,-LOOKUP(ROW(A3296),Paramètres!$Y$5:$Z$1005)*Paramètres!$P$8,0),""))</f>
        <v/>
      </c>
      <c r="B3296" t="str">
        <f ca="1">IF(B3295="","",IFERROR(OFFSET(Paramètres!$D$5,LOOKUP(ROW(B3296),Paramètres!$W$5:$Z$1005)-LOOKUP(ROW(B3296),Paramètres!$V$5:$Z$1005)*Paramètres!$P$5,0)&amp;"/"&amp;OFFSET(Paramètres!$G$5,LOOKUP(ROW(B3296),Paramètres!$X$5:$Z$1005)-LOOKUP(ROW(B3296),Paramètres!$W$5:$Z$1005)*Paramètres!$P$6,0)&amp;"/"&amp;OFFSET(Paramètres!$J$5,LOOKUP(ROW(B3296),Paramètres!$Y$5:$Z$1005)-LOOKUP(ROW(B3296),Paramètres!$X$5:$Z$1005)*Paramètres!$P$7,0)&amp;"/"&amp;OFFSET(Paramètres!M3300,-LOOKUP(ROW(B3296),Paramètres!$Y$5:$Z$1005)*Paramètres!$P$8,0),""))</f>
        <v/>
      </c>
    </row>
    <row r="3297" spans="1:2" x14ac:dyDescent="0.25">
      <c r="A3297" t="str">
        <f ca="1">IF(A3296="","",IFERROR(OFFSET(Paramètres!$C$5,LOOKUP(ROW(A3297),Paramètres!$W$5:$Z$1005)-LOOKUP(ROW(A3297),Paramètres!$V$5:$Z$1005)*Paramètres!$P$5,0)&amp;OFFSET(Paramètres!$F$5,LOOKUP(ROW(A3297),Paramètres!$X$5:$Z$1005)-LOOKUP(ROW(A3297),Paramètres!$W$5:$Z$1005)*Paramètres!$P$6,0)&amp;OFFSET(Paramètres!$I$5,LOOKUP(ROW(A3297),Paramètres!$Y$5:$Z$1005)-LOOKUP(ROW(A3297),Paramètres!$X$5:$Z$1005)*Paramètres!$P$7,0)&amp;OFFSET(Paramètres!L3301,-LOOKUP(ROW(A3297),Paramètres!$Y$5:$Z$1005)*Paramètres!$P$8,0),""))</f>
        <v/>
      </c>
      <c r="B3297" t="str">
        <f ca="1">IF(B3296="","",IFERROR(OFFSET(Paramètres!$D$5,LOOKUP(ROW(B3297),Paramètres!$W$5:$Z$1005)-LOOKUP(ROW(B3297),Paramètres!$V$5:$Z$1005)*Paramètres!$P$5,0)&amp;"/"&amp;OFFSET(Paramètres!$G$5,LOOKUP(ROW(B3297),Paramètres!$X$5:$Z$1005)-LOOKUP(ROW(B3297),Paramètres!$W$5:$Z$1005)*Paramètres!$P$6,0)&amp;"/"&amp;OFFSET(Paramètres!$J$5,LOOKUP(ROW(B3297),Paramètres!$Y$5:$Z$1005)-LOOKUP(ROW(B3297),Paramètres!$X$5:$Z$1005)*Paramètres!$P$7,0)&amp;"/"&amp;OFFSET(Paramètres!M3301,-LOOKUP(ROW(B3297),Paramètres!$Y$5:$Z$1005)*Paramètres!$P$8,0),""))</f>
        <v/>
      </c>
    </row>
    <row r="3298" spans="1:2" x14ac:dyDescent="0.25">
      <c r="A3298" t="str">
        <f ca="1">IF(A3297="","",IFERROR(OFFSET(Paramètres!$C$5,LOOKUP(ROW(A3298),Paramètres!$W$5:$Z$1005)-LOOKUP(ROW(A3298),Paramètres!$V$5:$Z$1005)*Paramètres!$P$5,0)&amp;OFFSET(Paramètres!$F$5,LOOKUP(ROW(A3298),Paramètres!$X$5:$Z$1005)-LOOKUP(ROW(A3298),Paramètres!$W$5:$Z$1005)*Paramètres!$P$6,0)&amp;OFFSET(Paramètres!$I$5,LOOKUP(ROW(A3298),Paramètres!$Y$5:$Z$1005)-LOOKUP(ROW(A3298),Paramètres!$X$5:$Z$1005)*Paramètres!$P$7,0)&amp;OFFSET(Paramètres!L3302,-LOOKUP(ROW(A3298),Paramètres!$Y$5:$Z$1005)*Paramètres!$P$8,0),""))</f>
        <v/>
      </c>
      <c r="B3298" t="str">
        <f ca="1">IF(B3297="","",IFERROR(OFFSET(Paramètres!$D$5,LOOKUP(ROW(B3298),Paramètres!$W$5:$Z$1005)-LOOKUP(ROW(B3298),Paramètres!$V$5:$Z$1005)*Paramètres!$P$5,0)&amp;"/"&amp;OFFSET(Paramètres!$G$5,LOOKUP(ROW(B3298),Paramètres!$X$5:$Z$1005)-LOOKUP(ROW(B3298),Paramètres!$W$5:$Z$1005)*Paramètres!$P$6,0)&amp;"/"&amp;OFFSET(Paramètres!$J$5,LOOKUP(ROW(B3298),Paramètres!$Y$5:$Z$1005)-LOOKUP(ROW(B3298),Paramètres!$X$5:$Z$1005)*Paramètres!$P$7,0)&amp;"/"&amp;OFFSET(Paramètres!M3302,-LOOKUP(ROW(B3298),Paramètres!$Y$5:$Z$1005)*Paramètres!$P$8,0),""))</f>
        <v/>
      </c>
    </row>
    <row r="3299" spans="1:2" x14ac:dyDescent="0.25">
      <c r="A3299" t="str">
        <f ca="1">IF(A3298="","",IFERROR(OFFSET(Paramètres!$C$5,LOOKUP(ROW(A3299),Paramètres!$W$5:$Z$1005)-LOOKUP(ROW(A3299),Paramètres!$V$5:$Z$1005)*Paramètres!$P$5,0)&amp;OFFSET(Paramètres!$F$5,LOOKUP(ROW(A3299),Paramètres!$X$5:$Z$1005)-LOOKUP(ROW(A3299),Paramètres!$W$5:$Z$1005)*Paramètres!$P$6,0)&amp;OFFSET(Paramètres!$I$5,LOOKUP(ROW(A3299),Paramètres!$Y$5:$Z$1005)-LOOKUP(ROW(A3299),Paramètres!$X$5:$Z$1005)*Paramètres!$P$7,0)&amp;OFFSET(Paramètres!L3303,-LOOKUP(ROW(A3299),Paramètres!$Y$5:$Z$1005)*Paramètres!$P$8,0),""))</f>
        <v/>
      </c>
      <c r="B3299" t="str">
        <f ca="1">IF(B3298="","",IFERROR(OFFSET(Paramètres!$D$5,LOOKUP(ROW(B3299),Paramètres!$W$5:$Z$1005)-LOOKUP(ROW(B3299),Paramètres!$V$5:$Z$1005)*Paramètres!$P$5,0)&amp;"/"&amp;OFFSET(Paramètres!$G$5,LOOKUP(ROW(B3299),Paramètres!$X$5:$Z$1005)-LOOKUP(ROW(B3299),Paramètres!$W$5:$Z$1005)*Paramètres!$P$6,0)&amp;"/"&amp;OFFSET(Paramètres!$J$5,LOOKUP(ROW(B3299),Paramètres!$Y$5:$Z$1005)-LOOKUP(ROW(B3299),Paramètres!$X$5:$Z$1005)*Paramètres!$P$7,0)&amp;"/"&amp;OFFSET(Paramètres!M3303,-LOOKUP(ROW(B3299),Paramètres!$Y$5:$Z$1005)*Paramètres!$P$8,0),""))</f>
        <v/>
      </c>
    </row>
    <row r="3300" spans="1:2" x14ac:dyDescent="0.25">
      <c r="A3300" t="str">
        <f ca="1">IF(A3299="","",IFERROR(OFFSET(Paramètres!$C$5,LOOKUP(ROW(A3300),Paramètres!$W$5:$Z$1005)-LOOKUP(ROW(A3300),Paramètres!$V$5:$Z$1005)*Paramètres!$P$5,0)&amp;OFFSET(Paramètres!$F$5,LOOKUP(ROW(A3300),Paramètres!$X$5:$Z$1005)-LOOKUP(ROW(A3300),Paramètres!$W$5:$Z$1005)*Paramètres!$P$6,0)&amp;OFFSET(Paramètres!$I$5,LOOKUP(ROW(A3300),Paramètres!$Y$5:$Z$1005)-LOOKUP(ROW(A3300),Paramètres!$X$5:$Z$1005)*Paramètres!$P$7,0)&amp;OFFSET(Paramètres!L3304,-LOOKUP(ROW(A3300),Paramètres!$Y$5:$Z$1005)*Paramètres!$P$8,0),""))</f>
        <v/>
      </c>
      <c r="B3300" t="str">
        <f ca="1">IF(B3299="","",IFERROR(OFFSET(Paramètres!$D$5,LOOKUP(ROW(B3300),Paramètres!$W$5:$Z$1005)-LOOKUP(ROW(B3300),Paramètres!$V$5:$Z$1005)*Paramètres!$P$5,0)&amp;"/"&amp;OFFSET(Paramètres!$G$5,LOOKUP(ROW(B3300),Paramètres!$X$5:$Z$1005)-LOOKUP(ROW(B3300),Paramètres!$W$5:$Z$1005)*Paramètres!$P$6,0)&amp;"/"&amp;OFFSET(Paramètres!$J$5,LOOKUP(ROW(B3300),Paramètres!$Y$5:$Z$1005)-LOOKUP(ROW(B3300),Paramètres!$X$5:$Z$1005)*Paramètres!$P$7,0)&amp;"/"&amp;OFFSET(Paramètres!M3304,-LOOKUP(ROW(B3300),Paramètres!$Y$5:$Z$1005)*Paramètres!$P$8,0),""))</f>
        <v/>
      </c>
    </row>
    <row r="3301" spans="1:2" x14ac:dyDescent="0.25">
      <c r="A3301" t="str">
        <f ca="1">IF(A3300="","",IFERROR(OFFSET(Paramètres!$C$5,LOOKUP(ROW(A3301),Paramètres!$W$5:$Z$1005)-LOOKUP(ROW(A3301),Paramètres!$V$5:$Z$1005)*Paramètres!$P$5,0)&amp;OFFSET(Paramètres!$F$5,LOOKUP(ROW(A3301),Paramètres!$X$5:$Z$1005)-LOOKUP(ROW(A3301),Paramètres!$W$5:$Z$1005)*Paramètres!$P$6,0)&amp;OFFSET(Paramètres!$I$5,LOOKUP(ROW(A3301),Paramètres!$Y$5:$Z$1005)-LOOKUP(ROW(A3301),Paramètres!$X$5:$Z$1005)*Paramètres!$P$7,0)&amp;OFFSET(Paramètres!L3305,-LOOKUP(ROW(A3301),Paramètres!$Y$5:$Z$1005)*Paramètres!$P$8,0),""))</f>
        <v/>
      </c>
      <c r="B3301" t="str">
        <f ca="1">IF(B3300="","",IFERROR(OFFSET(Paramètres!$D$5,LOOKUP(ROW(B3301),Paramètres!$W$5:$Z$1005)-LOOKUP(ROW(B3301),Paramètres!$V$5:$Z$1005)*Paramètres!$P$5,0)&amp;"/"&amp;OFFSET(Paramètres!$G$5,LOOKUP(ROW(B3301),Paramètres!$X$5:$Z$1005)-LOOKUP(ROW(B3301),Paramètres!$W$5:$Z$1005)*Paramètres!$P$6,0)&amp;"/"&amp;OFFSET(Paramètres!$J$5,LOOKUP(ROW(B3301),Paramètres!$Y$5:$Z$1005)-LOOKUP(ROW(B3301),Paramètres!$X$5:$Z$1005)*Paramètres!$P$7,0)&amp;"/"&amp;OFFSET(Paramètres!M3305,-LOOKUP(ROW(B3301),Paramètres!$Y$5:$Z$1005)*Paramètres!$P$8,0),""))</f>
        <v/>
      </c>
    </row>
    <row r="3302" spans="1:2" x14ac:dyDescent="0.25">
      <c r="A3302" t="str">
        <f ca="1">IF(A3301="","",IFERROR(OFFSET(Paramètres!$C$5,LOOKUP(ROW(A3302),Paramètres!$W$5:$Z$1005)-LOOKUP(ROW(A3302),Paramètres!$V$5:$Z$1005)*Paramètres!$P$5,0)&amp;OFFSET(Paramètres!$F$5,LOOKUP(ROW(A3302),Paramètres!$X$5:$Z$1005)-LOOKUP(ROW(A3302),Paramètres!$W$5:$Z$1005)*Paramètres!$P$6,0)&amp;OFFSET(Paramètres!$I$5,LOOKUP(ROW(A3302),Paramètres!$Y$5:$Z$1005)-LOOKUP(ROW(A3302),Paramètres!$X$5:$Z$1005)*Paramètres!$P$7,0)&amp;OFFSET(Paramètres!L3306,-LOOKUP(ROW(A3302),Paramètres!$Y$5:$Z$1005)*Paramètres!$P$8,0),""))</f>
        <v/>
      </c>
      <c r="B3302" t="str">
        <f ca="1">IF(B3301="","",IFERROR(OFFSET(Paramètres!$D$5,LOOKUP(ROW(B3302),Paramètres!$W$5:$Z$1005)-LOOKUP(ROW(B3302),Paramètres!$V$5:$Z$1005)*Paramètres!$P$5,0)&amp;"/"&amp;OFFSET(Paramètres!$G$5,LOOKUP(ROW(B3302),Paramètres!$X$5:$Z$1005)-LOOKUP(ROW(B3302),Paramètres!$W$5:$Z$1005)*Paramètres!$P$6,0)&amp;"/"&amp;OFFSET(Paramètres!$J$5,LOOKUP(ROW(B3302),Paramètres!$Y$5:$Z$1005)-LOOKUP(ROW(B3302),Paramètres!$X$5:$Z$1005)*Paramètres!$P$7,0)&amp;"/"&amp;OFFSET(Paramètres!M3306,-LOOKUP(ROW(B3302),Paramètres!$Y$5:$Z$1005)*Paramètres!$P$8,0),""))</f>
        <v/>
      </c>
    </row>
    <row r="3303" spans="1:2" x14ac:dyDescent="0.25">
      <c r="A3303" t="str">
        <f ca="1">IF(A3302="","",IFERROR(OFFSET(Paramètres!$C$5,LOOKUP(ROW(A3303),Paramètres!$W$5:$Z$1005)-LOOKUP(ROW(A3303),Paramètres!$V$5:$Z$1005)*Paramètres!$P$5,0)&amp;OFFSET(Paramètres!$F$5,LOOKUP(ROW(A3303),Paramètres!$X$5:$Z$1005)-LOOKUP(ROW(A3303),Paramètres!$W$5:$Z$1005)*Paramètres!$P$6,0)&amp;OFFSET(Paramètres!$I$5,LOOKUP(ROW(A3303),Paramètres!$Y$5:$Z$1005)-LOOKUP(ROW(A3303),Paramètres!$X$5:$Z$1005)*Paramètres!$P$7,0)&amp;OFFSET(Paramètres!L3307,-LOOKUP(ROW(A3303),Paramètres!$Y$5:$Z$1005)*Paramètres!$P$8,0),""))</f>
        <v/>
      </c>
      <c r="B3303" t="str">
        <f ca="1">IF(B3302="","",IFERROR(OFFSET(Paramètres!$D$5,LOOKUP(ROW(B3303),Paramètres!$W$5:$Z$1005)-LOOKUP(ROW(B3303),Paramètres!$V$5:$Z$1005)*Paramètres!$P$5,0)&amp;"/"&amp;OFFSET(Paramètres!$G$5,LOOKUP(ROW(B3303),Paramètres!$X$5:$Z$1005)-LOOKUP(ROW(B3303),Paramètres!$W$5:$Z$1005)*Paramètres!$P$6,0)&amp;"/"&amp;OFFSET(Paramètres!$J$5,LOOKUP(ROW(B3303),Paramètres!$Y$5:$Z$1005)-LOOKUP(ROW(B3303),Paramètres!$X$5:$Z$1005)*Paramètres!$P$7,0)&amp;"/"&amp;OFFSET(Paramètres!M3307,-LOOKUP(ROW(B3303),Paramètres!$Y$5:$Z$1005)*Paramètres!$P$8,0),""))</f>
        <v/>
      </c>
    </row>
    <row r="3304" spans="1:2" x14ac:dyDescent="0.25">
      <c r="A3304" t="str">
        <f ca="1">IF(A3303="","",IFERROR(OFFSET(Paramètres!$C$5,LOOKUP(ROW(A3304),Paramètres!$W$5:$Z$1005)-LOOKUP(ROW(A3304),Paramètres!$V$5:$Z$1005)*Paramètres!$P$5,0)&amp;OFFSET(Paramètres!$F$5,LOOKUP(ROW(A3304),Paramètres!$X$5:$Z$1005)-LOOKUP(ROW(A3304),Paramètres!$W$5:$Z$1005)*Paramètres!$P$6,0)&amp;OFFSET(Paramètres!$I$5,LOOKUP(ROW(A3304),Paramètres!$Y$5:$Z$1005)-LOOKUP(ROW(A3304),Paramètres!$X$5:$Z$1005)*Paramètres!$P$7,0)&amp;OFFSET(Paramètres!L3308,-LOOKUP(ROW(A3304),Paramètres!$Y$5:$Z$1005)*Paramètres!$P$8,0),""))</f>
        <v/>
      </c>
      <c r="B3304" t="str">
        <f ca="1">IF(B3303="","",IFERROR(OFFSET(Paramètres!$D$5,LOOKUP(ROW(B3304),Paramètres!$W$5:$Z$1005)-LOOKUP(ROW(B3304),Paramètres!$V$5:$Z$1005)*Paramètres!$P$5,0)&amp;"/"&amp;OFFSET(Paramètres!$G$5,LOOKUP(ROW(B3304),Paramètres!$X$5:$Z$1005)-LOOKUP(ROW(B3304),Paramètres!$W$5:$Z$1005)*Paramètres!$P$6,0)&amp;"/"&amp;OFFSET(Paramètres!$J$5,LOOKUP(ROW(B3304),Paramètres!$Y$5:$Z$1005)-LOOKUP(ROW(B3304),Paramètres!$X$5:$Z$1005)*Paramètres!$P$7,0)&amp;"/"&amp;OFFSET(Paramètres!M3308,-LOOKUP(ROW(B3304),Paramètres!$Y$5:$Z$1005)*Paramètres!$P$8,0),""))</f>
        <v/>
      </c>
    </row>
    <row r="3305" spans="1:2" x14ac:dyDescent="0.25">
      <c r="A3305" t="str">
        <f ca="1">IF(A3304="","",IFERROR(OFFSET(Paramètres!$C$5,LOOKUP(ROW(A3305),Paramètres!$W$5:$Z$1005)-LOOKUP(ROW(A3305),Paramètres!$V$5:$Z$1005)*Paramètres!$P$5,0)&amp;OFFSET(Paramètres!$F$5,LOOKUP(ROW(A3305),Paramètres!$X$5:$Z$1005)-LOOKUP(ROW(A3305),Paramètres!$W$5:$Z$1005)*Paramètres!$P$6,0)&amp;OFFSET(Paramètres!$I$5,LOOKUP(ROW(A3305),Paramètres!$Y$5:$Z$1005)-LOOKUP(ROW(A3305),Paramètres!$X$5:$Z$1005)*Paramètres!$P$7,0)&amp;OFFSET(Paramètres!L3309,-LOOKUP(ROW(A3305),Paramètres!$Y$5:$Z$1005)*Paramètres!$P$8,0),""))</f>
        <v/>
      </c>
      <c r="B3305" t="str">
        <f ca="1">IF(B3304="","",IFERROR(OFFSET(Paramètres!$D$5,LOOKUP(ROW(B3305),Paramètres!$W$5:$Z$1005)-LOOKUP(ROW(B3305),Paramètres!$V$5:$Z$1005)*Paramètres!$P$5,0)&amp;"/"&amp;OFFSET(Paramètres!$G$5,LOOKUP(ROW(B3305),Paramètres!$X$5:$Z$1005)-LOOKUP(ROW(B3305),Paramètres!$W$5:$Z$1005)*Paramètres!$P$6,0)&amp;"/"&amp;OFFSET(Paramètres!$J$5,LOOKUP(ROW(B3305),Paramètres!$Y$5:$Z$1005)-LOOKUP(ROW(B3305),Paramètres!$X$5:$Z$1005)*Paramètres!$P$7,0)&amp;"/"&amp;OFFSET(Paramètres!M3309,-LOOKUP(ROW(B3305),Paramètres!$Y$5:$Z$1005)*Paramètres!$P$8,0),""))</f>
        <v/>
      </c>
    </row>
    <row r="3306" spans="1:2" x14ac:dyDescent="0.25">
      <c r="A3306" t="str">
        <f ca="1">IF(A3305="","",IFERROR(OFFSET(Paramètres!$C$5,LOOKUP(ROW(A3306),Paramètres!$W$5:$Z$1005)-LOOKUP(ROW(A3306),Paramètres!$V$5:$Z$1005)*Paramètres!$P$5,0)&amp;OFFSET(Paramètres!$F$5,LOOKUP(ROW(A3306),Paramètres!$X$5:$Z$1005)-LOOKUP(ROW(A3306),Paramètres!$W$5:$Z$1005)*Paramètres!$P$6,0)&amp;OFFSET(Paramètres!$I$5,LOOKUP(ROW(A3306),Paramètres!$Y$5:$Z$1005)-LOOKUP(ROW(A3306),Paramètres!$X$5:$Z$1005)*Paramètres!$P$7,0)&amp;OFFSET(Paramètres!L3310,-LOOKUP(ROW(A3306),Paramètres!$Y$5:$Z$1005)*Paramètres!$P$8,0),""))</f>
        <v/>
      </c>
      <c r="B3306" t="str">
        <f ca="1">IF(B3305="","",IFERROR(OFFSET(Paramètres!$D$5,LOOKUP(ROW(B3306),Paramètres!$W$5:$Z$1005)-LOOKUP(ROW(B3306),Paramètres!$V$5:$Z$1005)*Paramètres!$P$5,0)&amp;"/"&amp;OFFSET(Paramètres!$G$5,LOOKUP(ROW(B3306),Paramètres!$X$5:$Z$1005)-LOOKUP(ROW(B3306),Paramètres!$W$5:$Z$1005)*Paramètres!$P$6,0)&amp;"/"&amp;OFFSET(Paramètres!$J$5,LOOKUP(ROW(B3306),Paramètres!$Y$5:$Z$1005)-LOOKUP(ROW(B3306),Paramètres!$X$5:$Z$1005)*Paramètres!$P$7,0)&amp;"/"&amp;OFFSET(Paramètres!M3310,-LOOKUP(ROW(B3306),Paramètres!$Y$5:$Z$1005)*Paramètres!$P$8,0),""))</f>
        <v/>
      </c>
    </row>
    <row r="3307" spans="1:2" x14ac:dyDescent="0.25">
      <c r="A3307" t="str">
        <f ca="1">IF(A3306="","",IFERROR(OFFSET(Paramètres!$C$5,LOOKUP(ROW(A3307),Paramètres!$W$5:$Z$1005)-LOOKUP(ROW(A3307),Paramètres!$V$5:$Z$1005)*Paramètres!$P$5,0)&amp;OFFSET(Paramètres!$F$5,LOOKUP(ROW(A3307),Paramètres!$X$5:$Z$1005)-LOOKUP(ROW(A3307),Paramètres!$W$5:$Z$1005)*Paramètres!$P$6,0)&amp;OFFSET(Paramètres!$I$5,LOOKUP(ROW(A3307),Paramètres!$Y$5:$Z$1005)-LOOKUP(ROW(A3307),Paramètres!$X$5:$Z$1005)*Paramètres!$P$7,0)&amp;OFFSET(Paramètres!L3311,-LOOKUP(ROW(A3307),Paramètres!$Y$5:$Z$1005)*Paramètres!$P$8,0),""))</f>
        <v/>
      </c>
      <c r="B3307" t="str">
        <f ca="1">IF(B3306="","",IFERROR(OFFSET(Paramètres!$D$5,LOOKUP(ROW(B3307),Paramètres!$W$5:$Z$1005)-LOOKUP(ROW(B3307),Paramètres!$V$5:$Z$1005)*Paramètres!$P$5,0)&amp;"/"&amp;OFFSET(Paramètres!$G$5,LOOKUP(ROW(B3307),Paramètres!$X$5:$Z$1005)-LOOKUP(ROW(B3307),Paramètres!$W$5:$Z$1005)*Paramètres!$P$6,0)&amp;"/"&amp;OFFSET(Paramètres!$J$5,LOOKUP(ROW(B3307),Paramètres!$Y$5:$Z$1005)-LOOKUP(ROW(B3307),Paramètres!$X$5:$Z$1005)*Paramètres!$P$7,0)&amp;"/"&amp;OFFSET(Paramètres!M3311,-LOOKUP(ROW(B3307),Paramètres!$Y$5:$Z$1005)*Paramètres!$P$8,0),""))</f>
        <v/>
      </c>
    </row>
    <row r="3308" spans="1:2" x14ac:dyDescent="0.25">
      <c r="A3308" t="str">
        <f ca="1">IF(A3307="","",IFERROR(OFFSET(Paramètres!$C$5,LOOKUP(ROW(A3308),Paramètres!$W$5:$Z$1005)-LOOKUP(ROW(A3308),Paramètres!$V$5:$Z$1005)*Paramètres!$P$5,0)&amp;OFFSET(Paramètres!$F$5,LOOKUP(ROW(A3308),Paramètres!$X$5:$Z$1005)-LOOKUP(ROW(A3308),Paramètres!$W$5:$Z$1005)*Paramètres!$P$6,0)&amp;OFFSET(Paramètres!$I$5,LOOKUP(ROW(A3308),Paramètres!$Y$5:$Z$1005)-LOOKUP(ROW(A3308),Paramètres!$X$5:$Z$1005)*Paramètres!$P$7,0)&amp;OFFSET(Paramètres!L3312,-LOOKUP(ROW(A3308),Paramètres!$Y$5:$Z$1005)*Paramètres!$P$8,0),""))</f>
        <v/>
      </c>
      <c r="B3308" t="str">
        <f ca="1">IF(B3307="","",IFERROR(OFFSET(Paramètres!$D$5,LOOKUP(ROW(B3308),Paramètres!$W$5:$Z$1005)-LOOKUP(ROW(B3308),Paramètres!$V$5:$Z$1005)*Paramètres!$P$5,0)&amp;"/"&amp;OFFSET(Paramètres!$G$5,LOOKUP(ROW(B3308),Paramètres!$X$5:$Z$1005)-LOOKUP(ROW(B3308),Paramètres!$W$5:$Z$1005)*Paramètres!$P$6,0)&amp;"/"&amp;OFFSET(Paramètres!$J$5,LOOKUP(ROW(B3308),Paramètres!$Y$5:$Z$1005)-LOOKUP(ROW(B3308),Paramètres!$X$5:$Z$1005)*Paramètres!$P$7,0)&amp;"/"&amp;OFFSET(Paramètres!M3312,-LOOKUP(ROW(B3308),Paramètres!$Y$5:$Z$1005)*Paramètres!$P$8,0),""))</f>
        <v/>
      </c>
    </row>
    <row r="3309" spans="1:2" x14ac:dyDescent="0.25">
      <c r="A3309" t="str">
        <f ca="1">IF(A3308="","",IFERROR(OFFSET(Paramètres!$C$5,LOOKUP(ROW(A3309),Paramètres!$W$5:$Z$1005)-LOOKUP(ROW(A3309),Paramètres!$V$5:$Z$1005)*Paramètres!$P$5,0)&amp;OFFSET(Paramètres!$F$5,LOOKUP(ROW(A3309),Paramètres!$X$5:$Z$1005)-LOOKUP(ROW(A3309),Paramètres!$W$5:$Z$1005)*Paramètres!$P$6,0)&amp;OFFSET(Paramètres!$I$5,LOOKUP(ROW(A3309),Paramètres!$Y$5:$Z$1005)-LOOKUP(ROW(A3309),Paramètres!$X$5:$Z$1005)*Paramètres!$P$7,0)&amp;OFFSET(Paramètres!L3313,-LOOKUP(ROW(A3309),Paramètres!$Y$5:$Z$1005)*Paramètres!$P$8,0),""))</f>
        <v/>
      </c>
      <c r="B3309" t="str">
        <f ca="1">IF(B3308="","",IFERROR(OFFSET(Paramètres!$D$5,LOOKUP(ROW(B3309),Paramètres!$W$5:$Z$1005)-LOOKUP(ROW(B3309),Paramètres!$V$5:$Z$1005)*Paramètres!$P$5,0)&amp;"/"&amp;OFFSET(Paramètres!$G$5,LOOKUP(ROW(B3309),Paramètres!$X$5:$Z$1005)-LOOKUP(ROW(B3309),Paramètres!$W$5:$Z$1005)*Paramètres!$P$6,0)&amp;"/"&amp;OFFSET(Paramètres!$J$5,LOOKUP(ROW(B3309),Paramètres!$Y$5:$Z$1005)-LOOKUP(ROW(B3309),Paramètres!$X$5:$Z$1005)*Paramètres!$P$7,0)&amp;"/"&amp;OFFSET(Paramètres!M3313,-LOOKUP(ROW(B3309),Paramètres!$Y$5:$Z$1005)*Paramètres!$P$8,0),""))</f>
        <v/>
      </c>
    </row>
    <row r="3310" spans="1:2" x14ac:dyDescent="0.25">
      <c r="A3310" t="str">
        <f ca="1">IF(A3309="","",IFERROR(OFFSET(Paramètres!$C$5,LOOKUP(ROW(A3310),Paramètres!$W$5:$Z$1005)-LOOKUP(ROW(A3310),Paramètres!$V$5:$Z$1005)*Paramètres!$P$5,0)&amp;OFFSET(Paramètres!$F$5,LOOKUP(ROW(A3310),Paramètres!$X$5:$Z$1005)-LOOKUP(ROW(A3310),Paramètres!$W$5:$Z$1005)*Paramètres!$P$6,0)&amp;OFFSET(Paramètres!$I$5,LOOKUP(ROW(A3310),Paramètres!$Y$5:$Z$1005)-LOOKUP(ROW(A3310),Paramètres!$X$5:$Z$1005)*Paramètres!$P$7,0)&amp;OFFSET(Paramètres!L3314,-LOOKUP(ROW(A3310),Paramètres!$Y$5:$Z$1005)*Paramètres!$P$8,0),""))</f>
        <v/>
      </c>
      <c r="B3310" t="str">
        <f ca="1">IF(B3309="","",IFERROR(OFFSET(Paramètres!$D$5,LOOKUP(ROW(B3310),Paramètres!$W$5:$Z$1005)-LOOKUP(ROW(B3310),Paramètres!$V$5:$Z$1005)*Paramètres!$P$5,0)&amp;"/"&amp;OFFSET(Paramètres!$G$5,LOOKUP(ROW(B3310),Paramètres!$X$5:$Z$1005)-LOOKUP(ROW(B3310),Paramètres!$W$5:$Z$1005)*Paramètres!$P$6,0)&amp;"/"&amp;OFFSET(Paramètres!$J$5,LOOKUP(ROW(B3310),Paramètres!$Y$5:$Z$1005)-LOOKUP(ROW(B3310),Paramètres!$X$5:$Z$1005)*Paramètres!$P$7,0)&amp;"/"&amp;OFFSET(Paramètres!M3314,-LOOKUP(ROW(B3310),Paramètres!$Y$5:$Z$1005)*Paramètres!$P$8,0),""))</f>
        <v/>
      </c>
    </row>
    <row r="3311" spans="1:2" x14ac:dyDescent="0.25">
      <c r="A3311" t="str">
        <f ca="1">IF(A3310="","",IFERROR(OFFSET(Paramètres!$C$5,LOOKUP(ROW(A3311),Paramètres!$W$5:$Z$1005)-LOOKUP(ROW(A3311),Paramètres!$V$5:$Z$1005)*Paramètres!$P$5,0)&amp;OFFSET(Paramètres!$F$5,LOOKUP(ROW(A3311),Paramètres!$X$5:$Z$1005)-LOOKUP(ROW(A3311),Paramètres!$W$5:$Z$1005)*Paramètres!$P$6,0)&amp;OFFSET(Paramètres!$I$5,LOOKUP(ROW(A3311),Paramètres!$Y$5:$Z$1005)-LOOKUP(ROW(A3311),Paramètres!$X$5:$Z$1005)*Paramètres!$P$7,0)&amp;OFFSET(Paramètres!L3315,-LOOKUP(ROW(A3311),Paramètres!$Y$5:$Z$1005)*Paramètres!$P$8,0),""))</f>
        <v/>
      </c>
      <c r="B3311" t="str">
        <f ca="1">IF(B3310="","",IFERROR(OFFSET(Paramètres!$D$5,LOOKUP(ROW(B3311),Paramètres!$W$5:$Z$1005)-LOOKUP(ROW(B3311),Paramètres!$V$5:$Z$1005)*Paramètres!$P$5,0)&amp;"/"&amp;OFFSET(Paramètres!$G$5,LOOKUP(ROW(B3311),Paramètres!$X$5:$Z$1005)-LOOKUP(ROW(B3311),Paramètres!$W$5:$Z$1005)*Paramètres!$P$6,0)&amp;"/"&amp;OFFSET(Paramètres!$J$5,LOOKUP(ROW(B3311),Paramètres!$Y$5:$Z$1005)-LOOKUP(ROW(B3311),Paramètres!$X$5:$Z$1005)*Paramètres!$P$7,0)&amp;"/"&amp;OFFSET(Paramètres!M3315,-LOOKUP(ROW(B3311),Paramètres!$Y$5:$Z$1005)*Paramètres!$P$8,0),""))</f>
        <v/>
      </c>
    </row>
    <row r="3312" spans="1:2" x14ac:dyDescent="0.25">
      <c r="A3312" t="str">
        <f ca="1">IF(A3311="","",IFERROR(OFFSET(Paramètres!$C$5,LOOKUP(ROW(A3312),Paramètres!$W$5:$Z$1005)-LOOKUP(ROW(A3312),Paramètres!$V$5:$Z$1005)*Paramètres!$P$5,0)&amp;OFFSET(Paramètres!$F$5,LOOKUP(ROW(A3312),Paramètres!$X$5:$Z$1005)-LOOKUP(ROW(A3312),Paramètres!$W$5:$Z$1005)*Paramètres!$P$6,0)&amp;OFFSET(Paramètres!$I$5,LOOKUP(ROW(A3312),Paramètres!$Y$5:$Z$1005)-LOOKUP(ROW(A3312),Paramètres!$X$5:$Z$1005)*Paramètres!$P$7,0)&amp;OFFSET(Paramètres!L3316,-LOOKUP(ROW(A3312),Paramètres!$Y$5:$Z$1005)*Paramètres!$P$8,0),""))</f>
        <v/>
      </c>
      <c r="B3312" t="str">
        <f ca="1">IF(B3311="","",IFERROR(OFFSET(Paramètres!$D$5,LOOKUP(ROW(B3312),Paramètres!$W$5:$Z$1005)-LOOKUP(ROW(B3312),Paramètres!$V$5:$Z$1005)*Paramètres!$P$5,0)&amp;"/"&amp;OFFSET(Paramètres!$G$5,LOOKUP(ROW(B3312),Paramètres!$X$5:$Z$1005)-LOOKUP(ROW(B3312),Paramètres!$W$5:$Z$1005)*Paramètres!$P$6,0)&amp;"/"&amp;OFFSET(Paramètres!$J$5,LOOKUP(ROW(B3312),Paramètres!$Y$5:$Z$1005)-LOOKUP(ROW(B3312),Paramètres!$X$5:$Z$1005)*Paramètres!$P$7,0)&amp;"/"&amp;OFFSET(Paramètres!M3316,-LOOKUP(ROW(B3312),Paramètres!$Y$5:$Z$1005)*Paramètres!$P$8,0),""))</f>
        <v/>
      </c>
    </row>
    <row r="3313" spans="1:2" x14ac:dyDescent="0.25">
      <c r="A3313" t="str">
        <f ca="1">IF(A3312="","",IFERROR(OFFSET(Paramètres!$C$5,LOOKUP(ROW(A3313),Paramètres!$W$5:$Z$1005)-LOOKUP(ROW(A3313),Paramètres!$V$5:$Z$1005)*Paramètres!$P$5,0)&amp;OFFSET(Paramètres!$F$5,LOOKUP(ROW(A3313),Paramètres!$X$5:$Z$1005)-LOOKUP(ROW(A3313),Paramètres!$W$5:$Z$1005)*Paramètres!$P$6,0)&amp;OFFSET(Paramètres!$I$5,LOOKUP(ROW(A3313),Paramètres!$Y$5:$Z$1005)-LOOKUP(ROW(A3313),Paramètres!$X$5:$Z$1005)*Paramètres!$P$7,0)&amp;OFFSET(Paramètres!L3317,-LOOKUP(ROW(A3313),Paramètres!$Y$5:$Z$1005)*Paramètres!$P$8,0),""))</f>
        <v/>
      </c>
      <c r="B3313" t="str">
        <f ca="1">IF(B3312="","",IFERROR(OFFSET(Paramètres!$D$5,LOOKUP(ROW(B3313),Paramètres!$W$5:$Z$1005)-LOOKUP(ROW(B3313),Paramètres!$V$5:$Z$1005)*Paramètres!$P$5,0)&amp;"/"&amp;OFFSET(Paramètres!$G$5,LOOKUP(ROW(B3313),Paramètres!$X$5:$Z$1005)-LOOKUP(ROW(B3313),Paramètres!$W$5:$Z$1005)*Paramètres!$P$6,0)&amp;"/"&amp;OFFSET(Paramètres!$J$5,LOOKUP(ROW(B3313),Paramètres!$Y$5:$Z$1005)-LOOKUP(ROW(B3313),Paramètres!$X$5:$Z$1005)*Paramètres!$P$7,0)&amp;"/"&amp;OFFSET(Paramètres!M3317,-LOOKUP(ROW(B3313),Paramètres!$Y$5:$Z$1005)*Paramètres!$P$8,0),""))</f>
        <v/>
      </c>
    </row>
    <row r="3314" spans="1:2" x14ac:dyDescent="0.25">
      <c r="A3314" t="str">
        <f ca="1">IF(A3313="","",IFERROR(OFFSET(Paramètres!$C$5,LOOKUP(ROW(A3314),Paramètres!$W$5:$Z$1005)-LOOKUP(ROW(A3314),Paramètres!$V$5:$Z$1005)*Paramètres!$P$5,0)&amp;OFFSET(Paramètres!$F$5,LOOKUP(ROW(A3314),Paramètres!$X$5:$Z$1005)-LOOKUP(ROW(A3314),Paramètres!$W$5:$Z$1005)*Paramètres!$P$6,0)&amp;OFFSET(Paramètres!$I$5,LOOKUP(ROW(A3314),Paramètres!$Y$5:$Z$1005)-LOOKUP(ROW(A3314),Paramètres!$X$5:$Z$1005)*Paramètres!$P$7,0)&amp;OFFSET(Paramètres!L3318,-LOOKUP(ROW(A3314),Paramètres!$Y$5:$Z$1005)*Paramètres!$P$8,0),""))</f>
        <v/>
      </c>
      <c r="B3314" t="str">
        <f ca="1">IF(B3313="","",IFERROR(OFFSET(Paramètres!$D$5,LOOKUP(ROW(B3314),Paramètres!$W$5:$Z$1005)-LOOKUP(ROW(B3314),Paramètres!$V$5:$Z$1005)*Paramètres!$P$5,0)&amp;"/"&amp;OFFSET(Paramètres!$G$5,LOOKUP(ROW(B3314),Paramètres!$X$5:$Z$1005)-LOOKUP(ROW(B3314),Paramètres!$W$5:$Z$1005)*Paramètres!$P$6,0)&amp;"/"&amp;OFFSET(Paramètres!$J$5,LOOKUP(ROW(B3314),Paramètres!$Y$5:$Z$1005)-LOOKUP(ROW(B3314),Paramètres!$X$5:$Z$1005)*Paramètres!$P$7,0)&amp;"/"&amp;OFFSET(Paramètres!M3318,-LOOKUP(ROW(B3314),Paramètres!$Y$5:$Z$1005)*Paramètres!$P$8,0),""))</f>
        <v/>
      </c>
    </row>
    <row r="3315" spans="1:2" x14ac:dyDescent="0.25">
      <c r="A3315" t="str">
        <f ca="1">IF(A3314="","",IFERROR(OFFSET(Paramètres!$C$5,LOOKUP(ROW(A3315),Paramètres!$W$5:$Z$1005)-LOOKUP(ROW(A3315),Paramètres!$V$5:$Z$1005)*Paramètres!$P$5,0)&amp;OFFSET(Paramètres!$F$5,LOOKUP(ROW(A3315),Paramètres!$X$5:$Z$1005)-LOOKUP(ROW(A3315),Paramètres!$W$5:$Z$1005)*Paramètres!$P$6,0)&amp;OFFSET(Paramètres!$I$5,LOOKUP(ROW(A3315),Paramètres!$Y$5:$Z$1005)-LOOKUP(ROW(A3315),Paramètres!$X$5:$Z$1005)*Paramètres!$P$7,0)&amp;OFFSET(Paramètres!L3319,-LOOKUP(ROW(A3315),Paramètres!$Y$5:$Z$1005)*Paramètres!$P$8,0),""))</f>
        <v/>
      </c>
      <c r="B3315" t="str">
        <f ca="1">IF(B3314="","",IFERROR(OFFSET(Paramètres!$D$5,LOOKUP(ROW(B3315),Paramètres!$W$5:$Z$1005)-LOOKUP(ROW(B3315),Paramètres!$V$5:$Z$1005)*Paramètres!$P$5,0)&amp;"/"&amp;OFFSET(Paramètres!$G$5,LOOKUP(ROW(B3315),Paramètres!$X$5:$Z$1005)-LOOKUP(ROW(B3315),Paramètres!$W$5:$Z$1005)*Paramètres!$P$6,0)&amp;"/"&amp;OFFSET(Paramètres!$J$5,LOOKUP(ROW(B3315),Paramètres!$Y$5:$Z$1005)-LOOKUP(ROW(B3315),Paramètres!$X$5:$Z$1005)*Paramètres!$P$7,0)&amp;"/"&amp;OFFSET(Paramètres!M3319,-LOOKUP(ROW(B3315),Paramètres!$Y$5:$Z$1005)*Paramètres!$P$8,0),""))</f>
        <v/>
      </c>
    </row>
    <row r="3316" spans="1:2" x14ac:dyDescent="0.25">
      <c r="A3316" t="str">
        <f ca="1">IF(A3315="","",IFERROR(OFFSET(Paramètres!$C$5,LOOKUP(ROW(A3316),Paramètres!$W$5:$Z$1005)-LOOKUP(ROW(A3316),Paramètres!$V$5:$Z$1005)*Paramètres!$P$5,0)&amp;OFFSET(Paramètres!$F$5,LOOKUP(ROW(A3316),Paramètres!$X$5:$Z$1005)-LOOKUP(ROW(A3316),Paramètres!$W$5:$Z$1005)*Paramètres!$P$6,0)&amp;OFFSET(Paramètres!$I$5,LOOKUP(ROW(A3316),Paramètres!$Y$5:$Z$1005)-LOOKUP(ROW(A3316),Paramètres!$X$5:$Z$1005)*Paramètres!$P$7,0)&amp;OFFSET(Paramètres!L3320,-LOOKUP(ROW(A3316),Paramètres!$Y$5:$Z$1005)*Paramètres!$P$8,0),""))</f>
        <v/>
      </c>
      <c r="B3316" t="str">
        <f ca="1">IF(B3315="","",IFERROR(OFFSET(Paramètres!$D$5,LOOKUP(ROW(B3316),Paramètres!$W$5:$Z$1005)-LOOKUP(ROW(B3316),Paramètres!$V$5:$Z$1005)*Paramètres!$P$5,0)&amp;"/"&amp;OFFSET(Paramètres!$G$5,LOOKUP(ROW(B3316),Paramètres!$X$5:$Z$1005)-LOOKUP(ROW(B3316),Paramètres!$W$5:$Z$1005)*Paramètres!$P$6,0)&amp;"/"&amp;OFFSET(Paramètres!$J$5,LOOKUP(ROW(B3316),Paramètres!$Y$5:$Z$1005)-LOOKUP(ROW(B3316),Paramètres!$X$5:$Z$1005)*Paramètres!$P$7,0)&amp;"/"&amp;OFFSET(Paramètres!M3320,-LOOKUP(ROW(B3316),Paramètres!$Y$5:$Z$1005)*Paramètres!$P$8,0),""))</f>
        <v/>
      </c>
    </row>
    <row r="3317" spans="1:2" x14ac:dyDescent="0.25">
      <c r="A3317" t="str">
        <f ca="1">IF(A3316="","",IFERROR(OFFSET(Paramètres!$C$5,LOOKUP(ROW(A3317),Paramètres!$W$5:$Z$1005)-LOOKUP(ROW(A3317),Paramètres!$V$5:$Z$1005)*Paramètres!$P$5,0)&amp;OFFSET(Paramètres!$F$5,LOOKUP(ROW(A3317),Paramètres!$X$5:$Z$1005)-LOOKUP(ROW(A3317),Paramètres!$W$5:$Z$1005)*Paramètres!$P$6,0)&amp;OFFSET(Paramètres!$I$5,LOOKUP(ROW(A3317),Paramètres!$Y$5:$Z$1005)-LOOKUP(ROW(A3317),Paramètres!$X$5:$Z$1005)*Paramètres!$P$7,0)&amp;OFFSET(Paramètres!L3321,-LOOKUP(ROW(A3317),Paramètres!$Y$5:$Z$1005)*Paramètres!$P$8,0),""))</f>
        <v/>
      </c>
      <c r="B3317" t="str">
        <f ca="1">IF(B3316="","",IFERROR(OFFSET(Paramètres!$D$5,LOOKUP(ROW(B3317),Paramètres!$W$5:$Z$1005)-LOOKUP(ROW(B3317),Paramètres!$V$5:$Z$1005)*Paramètres!$P$5,0)&amp;"/"&amp;OFFSET(Paramètres!$G$5,LOOKUP(ROW(B3317),Paramètres!$X$5:$Z$1005)-LOOKUP(ROW(B3317),Paramètres!$W$5:$Z$1005)*Paramètres!$P$6,0)&amp;"/"&amp;OFFSET(Paramètres!$J$5,LOOKUP(ROW(B3317),Paramètres!$Y$5:$Z$1005)-LOOKUP(ROW(B3317),Paramètres!$X$5:$Z$1005)*Paramètres!$P$7,0)&amp;"/"&amp;OFFSET(Paramètres!M3321,-LOOKUP(ROW(B3317),Paramètres!$Y$5:$Z$1005)*Paramètres!$P$8,0),""))</f>
        <v/>
      </c>
    </row>
    <row r="3318" spans="1:2" x14ac:dyDescent="0.25">
      <c r="A3318" t="str">
        <f ca="1">IF(A3317="","",IFERROR(OFFSET(Paramètres!$C$5,LOOKUP(ROW(A3318),Paramètres!$W$5:$Z$1005)-LOOKUP(ROW(A3318),Paramètres!$V$5:$Z$1005)*Paramètres!$P$5,0)&amp;OFFSET(Paramètres!$F$5,LOOKUP(ROW(A3318),Paramètres!$X$5:$Z$1005)-LOOKUP(ROW(A3318),Paramètres!$W$5:$Z$1005)*Paramètres!$P$6,0)&amp;OFFSET(Paramètres!$I$5,LOOKUP(ROW(A3318),Paramètres!$Y$5:$Z$1005)-LOOKUP(ROW(A3318),Paramètres!$X$5:$Z$1005)*Paramètres!$P$7,0)&amp;OFFSET(Paramètres!L3322,-LOOKUP(ROW(A3318),Paramètres!$Y$5:$Z$1005)*Paramètres!$P$8,0),""))</f>
        <v/>
      </c>
      <c r="B3318" t="str">
        <f ca="1">IF(B3317="","",IFERROR(OFFSET(Paramètres!$D$5,LOOKUP(ROW(B3318),Paramètres!$W$5:$Z$1005)-LOOKUP(ROW(B3318),Paramètres!$V$5:$Z$1005)*Paramètres!$P$5,0)&amp;"/"&amp;OFFSET(Paramètres!$G$5,LOOKUP(ROW(B3318),Paramètres!$X$5:$Z$1005)-LOOKUP(ROW(B3318),Paramètres!$W$5:$Z$1005)*Paramètres!$P$6,0)&amp;"/"&amp;OFFSET(Paramètres!$J$5,LOOKUP(ROW(B3318),Paramètres!$Y$5:$Z$1005)-LOOKUP(ROW(B3318),Paramètres!$X$5:$Z$1005)*Paramètres!$P$7,0)&amp;"/"&amp;OFFSET(Paramètres!M3322,-LOOKUP(ROW(B3318),Paramètres!$Y$5:$Z$1005)*Paramètres!$P$8,0),""))</f>
        <v/>
      </c>
    </row>
    <row r="3319" spans="1:2" x14ac:dyDescent="0.25">
      <c r="A3319" t="str">
        <f ca="1">IF(A3318="","",IFERROR(OFFSET(Paramètres!$C$5,LOOKUP(ROW(A3319),Paramètres!$W$5:$Z$1005)-LOOKUP(ROW(A3319),Paramètres!$V$5:$Z$1005)*Paramètres!$P$5,0)&amp;OFFSET(Paramètres!$F$5,LOOKUP(ROW(A3319),Paramètres!$X$5:$Z$1005)-LOOKUP(ROW(A3319),Paramètres!$W$5:$Z$1005)*Paramètres!$P$6,0)&amp;OFFSET(Paramètres!$I$5,LOOKUP(ROW(A3319),Paramètres!$Y$5:$Z$1005)-LOOKUP(ROW(A3319),Paramètres!$X$5:$Z$1005)*Paramètres!$P$7,0)&amp;OFFSET(Paramètres!L3323,-LOOKUP(ROW(A3319),Paramètres!$Y$5:$Z$1005)*Paramètres!$P$8,0),""))</f>
        <v/>
      </c>
      <c r="B3319" t="str">
        <f ca="1">IF(B3318="","",IFERROR(OFFSET(Paramètres!$D$5,LOOKUP(ROW(B3319),Paramètres!$W$5:$Z$1005)-LOOKUP(ROW(B3319),Paramètres!$V$5:$Z$1005)*Paramètres!$P$5,0)&amp;"/"&amp;OFFSET(Paramètres!$G$5,LOOKUP(ROW(B3319),Paramètres!$X$5:$Z$1005)-LOOKUP(ROW(B3319),Paramètres!$W$5:$Z$1005)*Paramètres!$P$6,0)&amp;"/"&amp;OFFSET(Paramètres!$J$5,LOOKUP(ROW(B3319),Paramètres!$Y$5:$Z$1005)-LOOKUP(ROW(B3319),Paramètres!$X$5:$Z$1005)*Paramètres!$P$7,0)&amp;"/"&amp;OFFSET(Paramètres!M3323,-LOOKUP(ROW(B3319),Paramètres!$Y$5:$Z$1005)*Paramètres!$P$8,0),""))</f>
        <v/>
      </c>
    </row>
    <row r="3320" spans="1:2" x14ac:dyDescent="0.25">
      <c r="A3320" t="str">
        <f ca="1">IF(A3319="","",IFERROR(OFFSET(Paramètres!$C$5,LOOKUP(ROW(A3320),Paramètres!$W$5:$Z$1005)-LOOKUP(ROW(A3320),Paramètres!$V$5:$Z$1005)*Paramètres!$P$5,0)&amp;OFFSET(Paramètres!$F$5,LOOKUP(ROW(A3320),Paramètres!$X$5:$Z$1005)-LOOKUP(ROW(A3320),Paramètres!$W$5:$Z$1005)*Paramètres!$P$6,0)&amp;OFFSET(Paramètres!$I$5,LOOKUP(ROW(A3320),Paramètres!$Y$5:$Z$1005)-LOOKUP(ROW(A3320),Paramètres!$X$5:$Z$1005)*Paramètres!$P$7,0)&amp;OFFSET(Paramètres!L3324,-LOOKUP(ROW(A3320),Paramètres!$Y$5:$Z$1005)*Paramètres!$P$8,0),""))</f>
        <v/>
      </c>
      <c r="B3320" t="str">
        <f ca="1">IF(B3319="","",IFERROR(OFFSET(Paramètres!$D$5,LOOKUP(ROW(B3320),Paramètres!$W$5:$Z$1005)-LOOKUP(ROW(B3320),Paramètres!$V$5:$Z$1005)*Paramètres!$P$5,0)&amp;"/"&amp;OFFSET(Paramètres!$G$5,LOOKUP(ROW(B3320),Paramètres!$X$5:$Z$1005)-LOOKUP(ROW(B3320),Paramètres!$W$5:$Z$1005)*Paramètres!$P$6,0)&amp;"/"&amp;OFFSET(Paramètres!$J$5,LOOKUP(ROW(B3320),Paramètres!$Y$5:$Z$1005)-LOOKUP(ROW(B3320),Paramètres!$X$5:$Z$1005)*Paramètres!$P$7,0)&amp;"/"&amp;OFFSET(Paramètres!M3324,-LOOKUP(ROW(B3320),Paramètres!$Y$5:$Z$1005)*Paramètres!$P$8,0),""))</f>
        <v/>
      </c>
    </row>
    <row r="3321" spans="1:2" x14ac:dyDescent="0.25">
      <c r="A3321" t="str">
        <f ca="1">IF(A3320="","",IFERROR(OFFSET(Paramètres!$C$5,LOOKUP(ROW(A3321),Paramètres!$W$5:$Z$1005)-LOOKUP(ROW(A3321),Paramètres!$V$5:$Z$1005)*Paramètres!$P$5,0)&amp;OFFSET(Paramètres!$F$5,LOOKUP(ROW(A3321),Paramètres!$X$5:$Z$1005)-LOOKUP(ROW(A3321),Paramètres!$W$5:$Z$1005)*Paramètres!$P$6,0)&amp;OFFSET(Paramètres!$I$5,LOOKUP(ROW(A3321),Paramètres!$Y$5:$Z$1005)-LOOKUP(ROW(A3321),Paramètres!$X$5:$Z$1005)*Paramètres!$P$7,0)&amp;OFFSET(Paramètres!L3325,-LOOKUP(ROW(A3321),Paramètres!$Y$5:$Z$1005)*Paramètres!$P$8,0),""))</f>
        <v/>
      </c>
      <c r="B3321" t="str">
        <f ca="1">IF(B3320="","",IFERROR(OFFSET(Paramètres!$D$5,LOOKUP(ROW(B3321),Paramètres!$W$5:$Z$1005)-LOOKUP(ROW(B3321),Paramètres!$V$5:$Z$1005)*Paramètres!$P$5,0)&amp;"/"&amp;OFFSET(Paramètres!$G$5,LOOKUP(ROW(B3321),Paramètres!$X$5:$Z$1005)-LOOKUP(ROW(B3321),Paramètres!$W$5:$Z$1005)*Paramètres!$P$6,0)&amp;"/"&amp;OFFSET(Paramètres!$J$5,LOOKUP(ROW(B3321),Paramètres!$Y$5:$Z$1005)-LOOKUP(ROW(B3321),Paramètres!$X$5:$Z$1005)*Paramètres!$P$7,0)&amp;"/"&amp;OFFSET(Paramètres!M3325,-LOOKUP(ROW(B3321),Paramètres!$Y$5:$Z$1005)*Paramètres!$P$8,0),""))</f>
        <v/>
      </c>
    </row>
    <row r="3322" spans="1:2" x14ac:dyDescent="0.25">
      <c r="A3322" t="str">
        <f ca="1">IF(A3321="","",IFERROR(OFFSET(Paramètres!$C$5,LOOKUP(ROW(A3322),Paramètres!$W$5:$Z$1005)-LOOKUP(ROW(A3322),Paramètres!$V$5:$Z$1005)*Paramètres!$P$5,0)&amp;OFFSET(Paramètres!$F$5,LOOKUP(ROW(A3322),Paramètres!$X$5:$Z$1005)-LOOKUP(ROW(A3322),Paramètres!$W$5:$Z$1005)*Paramètres!$P$6,0)&amp;OFFSET(Paramètres!$I$5,LOOKUP(ROW(A3322),Paramètres!$Y$5:$Z$1005)-LOOKUP(ROW(A3322),Paramètres!$X$5:$Z$1005)*Paramètres!$P$7,0)&amp;OFFSET(Paramètres!L3326,-LOOKUP(ROW(A3322),Paramètres!$Y$5:$Z$1005)*Paramètres!$P$8,0),""))</f>
        <v/>
      </c>
      <c r="B3322" t="str">
        <f ca="1">IF(B3321="","",IFERROR(OFFSET(Paramètres!$D$5,LOOKUP(ROW(B3322),Paramètres!$W$5:$Z$1005)-LOOKUP(ROW(B3322),Paramètres!$V$5:$Z$1005)*Paramètres!$P$5,0)&amp;"/"&amp;OFFSET(Paramètres!$G$5,LOOKUP(ROW(B3322),Paramètres!$X$5:$Z$1005)-LOOKUP(ROW(B3322),Paramètres!$W$5:$Z$1005)*Paramètres!$P$6,0)&amp;"/"&amp;OFFSET(Paramètres!$J$5,LOOKUP(ROW(B3322),Paramètres!$Y$5:$Z$1005)-LOOKUP(ROW(B3322),Paramètres!$X$5:$Z$1005)*Paramètres!$P$7,0)&amp;"/"&amp;OFFSET(Paramètres!M3326,-LOOKUP(ROW(B3322),Paramètres!$Y$5:$Z$1005)*Paramètres!$P$8,0),""))</f>
        <v/>
      </c>
    </row>
    <row r="3323" spans="1:2" x14ac:dyDescent="0.25">
      <c r="A3323" t="str">
        <f ca="1">IF(A3322="","",IFERROR(OFFSET(Paramètres!$C$5,LOOKUP(ROW(A3323),Paramètres!$W$5:$Z$1005)-LOOKUP(ROW(A3323),Paramètres!$V$5:$Z$1005)*Paramètres!$P$5,0)&amp;OFFSET(Paramètres!$F$5,LOOKUP(ROW(A3323),Paramètres!$X$5:$Z$1005)-LOOKUP(ROW(A3323),Paramètres!$W$5:$Z$1005)*Paramètres!$P$6,0)&amp;OFFSET(Paramètres!$I$5,LOOKUP(ROW(A3323),Paramètres!$Y$5:$Z$1005)-LOOKUP(ROW(A3323),Paramètres!$X$5:$Z$1005)*Paramètres!$P$7,0)&amp;OFFSET(Paramètres!L3327,-LOOKUP(ROW(A3323),Paramètres!$Y$5:$Z$1005)*Paramètres!$P$8,0),""))</f>
        <v/>
      </c>
      <c r="B3323" t="str">
        <f ca="1">IF(B3322="","",IFERROR(OFFSET(Paramètres!$D$5,LOOKUP(ROW(B3323),Paramètres!$W$5:$Z$1005)-LOOKUP(ROW(B3323),Paramètres!$V$5:$Z$1005)*Paramètres!$P$5,0)&amp;"/"&amp;OFFSET(Paramètres!$G$5,LOOKUP(ROW(B3323),Paramètres!$X$5:$Z$1005)-LOOKUP(ROW(B3323),Paramètres!$W$5:$Z$1005)*Paramètres!$P$6,0)&amp;"/"&amp;OFFSET(Paramètres!$J$5,LOOKUP(ROW(B3323),Paramètres!$Y$5:$Z$1005)-LOOKUP(ROW(B3323),Paramètres!$X$5:$Z$1005)*Paramètres!$P$7,0)&amp;"/"&amp;OFFSET(Paramètres!M3327,-LOOKUP(ROW(B3323),Paramètres!$Y$5:$Z$1005)*Paramètres!$P$8,0),""))</f>
        <v/>
      </c>
    </row>
    <row r="3324" spans="1:2" x14ac:dyDescent="0.25">
      <c r="A3324" t="str">
        <f ca="1">IF(A3323="","",IFERROR(OFFSET(Paramètres!$C$5,LOOKUP(ROW(A3324),Paramètres!$W$5:$Z$1005)-LOOKUP(ROW(A3324),Paramètres!$V$5:$Z$1005)*Paramètres!$P$5,0)&amp;OFFSET(Paramètres!$F$5,LOOKUP(ROW(A3324),Paramètres!$X$5:$Z$1005)-LOOKUP(ROW(A3324),Paramètres!$W$5:$Z$1005)*Paramètres!$P$6,0)&amp;OFFSET(Paramètres!$I$5,LOOKUP(ROW(A3324),Paramètres!$Y$5:$Z$1005)-LOOKUP(ROW(A3324),Paramètres!$X$5:$Z$1005)*Paramètres!$P$7,0)&amp;OFFSET(Paramètres!L3328,-LOOKUP(ROW(A3324),Paramètres!$Y$5:$Z$1005)*Paramètres!$P$8,0),""))</f>
        <v/>
      </c>
      <c r="B3324" t="str">
        <f ca="1">IF(B3323="","",IFERROR(OFFSET(Paramètres!$D$5,LOOKUP(ROW(B3324),Paramètres!$W$5:$Z$1005)-LOOKUP(ROW(B3324),Paramètres!$V$5:$Z$1005)*Paramètres!$P$5,0)&amp;"/"&amp;OFFSET(Paramètres!$G$5,LOOKUP(ROW(B3324),Paramètres!$X$5:$Z$1005)-LOOKUP(ROW(B3324),Paramètres!$W$5:$Z$1005)*Paramètres!$P$6,0)&amp;"/"&amp;OFFSET(Paramètres!$J$5,LOOKUP(ROW(B3324),Paramètres!$Y$5:$Z$1005)-LOOKUP(ROW(B3324),Paramètres!$X$5:$Z$1005)*Paramètres!$P$7,0)&amp;"/"&amp;OFFSET(Paramètres!M3328,-LOOKUP(ROW(B3324),Paramètres!$Y$5:$Z$1005)*Paramètres!$P$8,0),""))</f>
        <v/>
      </c>
    </row>
    <row r="3325" spans="1:2" x14ac:dyDescent="0.25">
      <c r="A3325" t="str">
        <f ca="1">IF(A3324="","",IFERROR(OFFSET(Paramètres!$C$5,LOOKUP(ROW(A3325),Paramètres!$W$5:$Z$1005)-LOOKUP(ROW(A3325),Paramètres!$V$5:$Z$1005)*Paramètres!$P$5,0)&amp;OFFSET(Paramètres!$F$5,LOOKUP(ROW(A3325),Paramètres!$X$5:$Z$1005)-LOOKUP(ROW(A3325),Paramètres!$W$5:$Z$1005)*Paramètres!$P$6,0)&amp;OFFSET(Paramètres!$I$5,LOOKUP(ROW(A3325),Paramètres!$Y$5:$Z$1005)-LOOKUP(ROW(A3325),Paramètres!$X$5:$Z$1005)*Paramètres!$P$7,0)&amp;OFFSET(Paramètres!L3329,-LOOKUP(ROW(A3325),Paramètres!$Y$5:$Z$1005)*Paramètres!$P$8,0),""))</f>
        <v/>
      </c>
      <c r="B3325" t="str">
        <f ca="1">IF(B3324="","",IFERROR(OFFSET(Paramètres!$D$5,LOOKUP(ROW(B3325),Paramètres!$W$5:$Z$1005)-LOOKUP(ROW(B3325),Paramètres!$V$5:$Z$1005)*Paramètres!$P$5,0)&amp;"/"&amp;OFFSET(Paramètres!$G$5,LOOKUP(ROW(B3325),Paramètres!$X$5:$Z$1005)-LOOKUP(ROW(B3325),Paramètres!$W$5:$Z$1005)*Paramètres!$P$6,0)&amp;"/"&amp;OFFSET(Paramètres!$J$5,LOOKUP(ROW(B3325),Paramètres!$Y$5:$Z$1005)-LOOKUP(ROW(B3325),Paramètres!$X$5:$Z$1005)*Paramètres!$P$7,0)&amp;"/"&amp;OFFSET(Paramètres!M3329,-LOOKUP(ROW(B3325),Paramètres!$Y$5:$Z$1005)*Paramètres!$P$8,0),""))</f>
        <v/>
      </c>
    </row>
    <row r="3326" spans="1:2" x14ac:dyDescent="0.25">
      <c r="A3326" t="str">
        <f ca="1">IF(A3325="","",IFERROR(OFFSET(Paramètres!$C$5,LOOKUP(ROW(A3326),Paramètres!$W$5:$Z$1005)-LOOKUP(ROW(A3326),Paramètres!$V$5:$Z$1005)*Paramètres!$P$5,0)&amp;OFFSET(Paramètres!$F$5,LOOKUP(ROW(A3326),Paramètres!$X$5:$Z$1005)-LOOKUP(ROW(A3326),Paramètres!$W$5:$Z$1005)*Paramètres!$P$6,0)&amp;OFFSET(Paramètres!$I$5,LOOKUP(ROW(A3326),Paramètres!$Y$5:$Z$1005)-LOOKUP(ROW(A3326),Paramètres!$X$5:$Z$1005)*Paramètres!$P$7,0)&amp;OFFSET(Paramètres!L3330,-LOOKUP(ROW(A3326),Paramètres!$Y$5:$Z$1005)*Paramètres!$P$8,0),""))</f>
        <v/>
      </c>
      <c r="B3326" t="str">
        <f ca="1">IF(B3325="","",IFERROR(OFFSET(Paramètres!$D$5,LOOKUP(ROW(B3326),Paramètres!$W$5:$Z$1005)-LOOKUP(ROW(B3326),Paramètres!$V$5:$Z$1005)*Paramètres!$P$5,0)&amp;"/"&amp;OFFSET(Paramètres!$G$5,LOOKUP(ROW(B3326),Paramètres!$X$5:$Z$1005)-LOOKUP(ROW(B3326),Paramètres!$W$5:$Z$1005)*Paramètres!$P$6,0)&amp;"/"&amp;OFFSET(Paramètres!$J$5,LOOKUP(ROW(B3326),Paramètres!$Y$5:$Z$1005)-LOOKUP(ROW(B3326),Paramètres!$X$5:$Z$1005)*Paramètres!$P$7,0)&amp;"/"&amp;OFFSET(Paramètres!M3330,-LOOKUP(ROW(B3326),Paramètres!$Y$5:$Z$1005)*Paramètres!$P$8,0),""))</f>
        <v/>
      </c>
    </row>
    <row r="3327" spans="1:2" x14ac:dyDescent="0.25">
      <c r="A3327" t="str">
        <f ca="1">IF(A3326="","",IFERROR(OFFSET(Paramètres!$C$5,LOOKUP(ROW(A3327),Paramètres!$W$5:$Z$1005)-LOOKUP(ROW(A3327),Paramètres!$V$5:$Z$1005)*Paramètres!$P$5,0)&amp;OFFSET(Paramètres!$F$5,LOOKUP(ROW(A3327),Paramètres!$X$5:$Z$1005)-LOOKUP(ROW(A3327),Paramètres!$W$5:$Z$1005)*Paramètres!$P$6,0)&amp;OFFSET(Paramètres!$I$5,LOOKUP(ROW(A3327),Paramètres!$Y$5:$Z$1005)-LOOKUP(ROW(A3327),Paramètres!$X$5:$Z$1005)*Paramètres!$P$7,0)&amp;OFFSET(Paramètres!L3331,-LOOKUP(ROW(A3327),Paramètres!$Y$5:$Z$1005)*Paramètres!$P$8,0),""))</f>
        <v/>
      </c>
      <c r="B3327" t="str">
        <f ca="1">IF(B3326="","",IFERROR(OFFSET(Paramètres!$D$5,LOOKUP(ROW(B3327),Paramètres!$W$5:$Z$1005)-LOOKUP(ROW(B3327),Paramètres!$V$5:$Z$1005)*Paramètres!$P$5,0)&amp;"/"&amp;OFFSET(Paramètres!$G$5,LOOKUP(ROW(B3327),Paramètres!$X$5:$Z$1005)-LOOKUP(ROW(B3327),Paramètres!$W$5:$Z$1005)*Paramètres!$P$6,0)&amp;"/"&amp;OFFSET(Paramètres!$J$5,LOOKUP(ROW(B3327),Paramètres!$Y$5:$Z$1005)-LOOKUP(ROW(B3327),Paramètres!$X$5:$Z$1005)*Paramètres!$P$7,0)&amp;"/"&amp;OFFSET(Paramètres!M3331,-LOOKUP(ROW(B3327),Paramètres!$Y$5:$Z$1005)*Paramètres!$P$8,0),""))</f>
        <v/>
      </c>
    </row>
    <row r="3328" spans="1:2" x14ac:dyDescent="0.25">
      <c r="A3328" t="str">
        <f ca="1">IF(A3327="","",IFERROR(OFFSET(Paramètres!$C$5,LOOKUP(ROW(A3328),Paramètres!$W$5:$Z$1005)-LOOKUP(ROW(A3328),Paramètres!$V$5:$Z$1005)*Paramètres!$P$5,0)&amp;OFFSET(Paramètres!$F$5,LOOKUP(ROW(A3328),Paramètres!$X$5:$Z$1005)-LOOKUP(ROW(A3328),Paramètres!$W$5:$Z$1005)*Paramètres!$P$6,0)&amp;OFFSET(Paramètres!$I$5,LOOKUP(ROW(A3328),Paramètres!$Y$5:$Z$1005)-LOOKUP(ROW(A3328),Paramètres!$X$5:$Z$1005)*Paramètres!$P$7,0)&amp;OFFSET(Paramètres!L3332,-LOOKUP(ROW(A3328),Paramètres!$Y$5:$Z$1005)*Paramètres!$P$8,0),""))</f>
        <v/>
      </c>
      <c r="B3328" t="str">
        <f ca="1">IF(B3327="","",IFERROR(OFFSET(Paramètres!$D$5,LOOKUP(ROW(B3328),Paramètres!$W$5:$Z$1005)-LOOKUP(ROW(B3328),Paramètres!$V$5:$Z$1005)*Paramètres!$P$5,0)&amp;"/"&amp;OFFSET(Paramètres!$G$5,LOOKUP(ROW(B3328),Paramètres!$X$5:$Z$1005)-LOOKUP(ROW(B3328),Paramètres!$W$5:$Z$1005)*Paramètres!$P$6,0)&amp;"/"&amp;OFFSET(Paramètres!$J$5,LOOKUP(ROW(B3328),Paramètres!$Y$5:$Z$1005)-LOOKUP(ROW(B3328),Paramètres!$X$5:$Z$1005)*Paramètres!$P$7,0)&amp;"/"&amp;OFFSET(Paramètres!M3332,-LOOKUP(ROW(B3328),Paramètres!$Y$5:$Z$1005)*Paramètres!$P$8,0),""))</f>
        <v/>
      </c>
    </row>
    <row r="3329" spans="1:2" x14ac:dyDescent="0.25">
      <c r="A3329" t="str">
        <f ca="1">IF(A3328="","",IFERROR(OFFSET(Paramètres!$C$5,LOOKUP(ROW(A3329),Paramètres!$W$5:$Z$1005)-LOOKUP(ROW(A3329),Paramètres!$V$5:$Z$1005)*Paramètres!$P$5,0)&amp;OFFSET(Paramètres!$F$5,LOOKUP(ROW(A3329),Paramètres!$X$5:$Z$1005)-LOOKUP(ROW(A3329),Paramètres!$W$5:$Z$1005)*Paramètres!$P$6,0)&amp;OFFSET(Paramètres!$I$5,LOOKUP(ROW(A3329),Paramètres!$Y$5:$Z$1005)-LOOKUP(ROW(A3329),Paramètres!$X$5:$Z$1005)*Paramètres!$P$7,0)&amp;OFFSET(Paramètres!L3333,-LOOKUP(ROW(A3329),Paramètres!$Y$5:$Z$1005)*Paramètres!$P$8,0),""))</f>
        <v/>
      </c>
      <c r="B3329" t="str">
        <f ca="1">IF(B3328="","",IFERROR(OFFSET(Paramètres!$D$5,LOOKUP(ROW(B3329),Paramètres!$W$5:$Z$1005)-LOOKUP(ROW(B3329),Paramètres!$V$5:$Z$1005)*Paramètres!$P$5,0)&amp;"/"&amp;OFFSET(Paramètres!$G$5,LOOKUP(ROW(B3329),Paramètres!$X$5:$Z$1005)-LOOKUP(ROW(B3329),Paramètres!$W$5:$Z$1005)*Paramètres!$P$6,0)&amp;"/"&amp;OFFSET(Paramètres!$J$5,LOOKUP(ROW(B3329),Paramètres!$Y$5:$Z$1005)-LOOKUP(ROW(B3329),Paramètres!$X$5:$Z$1005)*Paramètres!$P$7,0)&amp;"/"&amp;OFFSET(Paramètres!M3333,-LOOKUP(ROW(B3329),Paramètres!$Y$5:$Z$1005)*Paramètres!$P$8,0),""))</f>
        <v/>
      </c>
    </row>
    <row r="3330" spans="1:2" x14ac:dyDescent="0.25">
      <c r="A3330" t="str">
        <f ca="1">IF(A3329="","",IFERROR(OFFSET(Paramètres!$C$5,LOOKUP(ROW(A3330),Paramètres!$W$5:$Z$1005)-LOOKUP(ROW(A3330),Paramètres!$V$5:$Z$1005)*Paramètres!$P$5,0)&amp;OFFSET(Paramètres!$F$5,LOOKUP(ROW(A3330),Paramètres!$X$5:$Z$1005)-LOOKUP(ROW(A3330),Paramètres!$W$5:$Z$1005)*Paramètres!$P$6,0)&amp;OFFSET(Paramètres!$I$5,LOOKUP(ROW(A3330),Paramètres!$Y$5:$Z$1005)-LOOKUP(ROW(A3330),Paramètres!$X$5:$Z$1005)*Paramètres!$P$7,0)&amp;OFFSET(Paramètres!L3334,-LOOKUP(ROW(A3330),Paramètres!$Y$5:$Z$1005)*Paramètres!$P$8,0),""))</f>
        <v/>
      </c>
      <c r="B3330" t="str">
        <f ca="1">IF(B3329="","",IFERROR(OFFSET(Paramètres!$D$5,LOOKUP(ROW(B3330),Paramètres!$W$5:$Z$1005)-LOOKUP(ROW(B3330),Paramètres!$V$5:$Z$1005)*Paramètres!$P$5,0)&amp;"/"&amp;OFFSET(Paramètres!$G$5,LOOKUP(ROW(B3330),Paramètres!$X$5:$Z$1005)-LOOKUP(ROW(B3330),Paramètres!$W$5:$Z$1005)*Paramètres!$P$6,0)&amp;"/"&amp;OFFSET(Paramètres!$J$5,LOOKUP(ROW(B3330),Paramètres!$Y$5:$Z$1005)-LOOKUP(ROW(B3330),Paramètres!$X$5:$Z$1005)*Paramètres!$P$7,0)&amp;"/"&amp;OFFSET(Paramètres!M3334,-LOOKUP(ROW(B3330),Paramètres!$Y$5:$Z$1005)*Paramètres!$P$8,0),""))</f>
        <v/>
      </c>
    </row>
    <row r="3331" spans="1:2" x14ac:dyDescent="0.25">
      <c r="A3331" t="str">
        <f ca="1">IF(A3330="","",IFERROR(OFFSET(Paramètres!$C$5,LOOKUP(ROW(A3331),Paramètres!$W$5:$Z$1005)-LOOKUP(ROW(A3331),Paramètres!$V$5:$Z$1005)*Paramètres!$P$5,0)&amp;OFFSET(Paramètres!$F$5,LOOKUP(ROW(A3331),Paramètres!$X$5:$Z$1005)-LOOKUP(ROW(A3331),Paramètres!$W$5:$Z$1005)*Paramètres!$P$6,0)&amp;OFFSET(Paramètres!$I$5,LOOKUP(ROW(A3331),Paramètres!$Y$5:$Z$1005)-LOOKUP(ROW(A3331),Paramètres!$X$5:$Z$1005)*Paramètres!$P$7,0)&amp;OFFSET(Paramètres!L3335,-LOOKUP(ROW(A3331),Paramètres!$Y$5:$Z$1005)*Paramètres!$P$8,0),""))</f>
        <v/>
      </c>
      <c r="B3331" t="str">
        <f ca="1">IF(B3330="","",IFERROR(OFFSET(Paramètres!$D$5,LOOKUP(ROW(B3331),Paramètres!$W$5:$Z$1005)-LOOKUP(ROW(B3331),Paramètres!$V$5:$Z$1005)*Paramètres!$P$5,0)&amp;"/"&amp;OFFSET(Paramètres!$G$5,LOOKUP(ROW(B3331),Paramètres!$X$5:$Z$1005)-LOOKUP(ROW(B3331),Paramètres!$W$5:$Z$1005)*Paramètres!$P$6,0)&amp;"/"&amp;OFFSET(Paramètres!$J$5,LOOKUP(ROW(B3331),Paramètres!$Y$5:$Z$1005)-LOOKUP(ROW(B3331),Paramètres!$X$5:$Z$1005)*Paramètres!$P$7,0)&amp;"/"&amp;OFFSET(Paramètres!M3335,-LOOKUP(ROW(B3331),Paramètres!$Y$5:$Z$1005)*Paramètres!$P$8,0),""))</f>
        <v/>
      </c>
    </row>
    <row r="3332" spans="1:2" x14ac:dyDescent="0.25">
      <c r="A3332" t="str">
        <f ca="1">IF(A3331="","",IFERROR(OFFSET(Paramètres!$C$5,LOOKUP(ROW(A3332),Paramètres!$W$5:$Z$1005)-LOOKUP(ROW(A3332),Paramètres!$V$5:$Z$1005)*Paramètres!$P$5,0)&amp;OFFSET(Paramètres!$F$5,LOOKUP(ROW(A3332),Paramètres!$X$5:$Z$1005)-LOOKUP(ROW(A3332),Paramètres!$W$5:$Z$1005)*Paramètres!$P$6,0)&amp;OFFSET(Paramètres!$I$5,LOOKUP(ROW(A3332),Paramètres!$Y$5:$Z$1005)-LOOKUP(ROW(A3332),Paramètres!$X$5:$Z$1005)*Paramètres!$P$7,0)&amp;OFFSET(Paramètres!L3336,-LOOKUP(ROW(A3332),Paramètres!$Y$5:$Z$1005)*Paramètres!$P$8,0),""))</f>
        <v/>
      </c>
      <c r="B3332" t="str">
        <f ca="1">IF(B3331="","",IFERROR(OFFSET(Paramètres!$D$5,LOOKUP(ROW(B3332),Paramètres!$W$5:$Z$1005)-LOOKUP(ROW(B3332),Paramètres!$V$5:$Z$1005)*Paramètres!$P$5,0)&amp;"/"&amp;OFFSET(Paramètres!$G$5,LOOKUP(ROW(B3332),Paramètres!$X$5:$Z$1005)-LOOKUP(ROW(B3332),Paramètres!$W$5:$Z$1005)*Paramètres!$P$6,0)&amp;"/"&amp;OFFSET(Paramètres!$J$5,LOOKUP(ROW(B3332),Paramètres!$Y$5:$Z$1005)-LOOKUP(ROW(B3332),Paramètres!$X$5:$Z$1005)*Paramètres!$P$7,0)&amp;"/"&amp;OFFSET(Paramètres!M3336,-LOOKUP(ROW(B3332),Paramètres!$Y$5:$Z$1005)*Paramètres!$P$8,0),""))</f>
        <v/>
      </c>
    </row>
    <row r="3333" spans="1:2" x14ac:dyDescent="0.25">
      <c r="A3333" t="str">
        <f ca="1">IF(A3332="","",IFERROR(OFFSET(Paramètres!$C$5,LOOKUP(ROW(A3333),Paramètres!$W$5:$Z$1005)-LOOKUP(ROW(A3333),Paramètres!$V$5:$Z$1005)*Paramètres!$P$5,0)&amp;OFFSET(Paramètres!$F$5,LOOKUP(ROW(A3333),Paramètres!$X$5:$Z$1005)-LOOKUP(ROW(A3333),Paramètres!$W$5:$Z$1005)*Paramètres!$P$6,0)&amp;OFFSET(Paramètres!$I$5,LOOKUP(ROW(A3333),Paramètres!$Y$5:$Z$1005)-LOOKUP(ROW(A3333),Paramètres!$X$5:$Z$1005)*Paramètres!$P$7,0)&amp;OFFSET(Paramètres!L3337,-LOOKUP(ROW(A3333),Paramètres!$Y$5:$Z$1005)*Paramètres!$P$8,0),""))</f>
        <v/>
      </c>
      <c r="B3333" t="str">
        <f ca="1">IF(B3332="","",IFERROR(OFFSET(Paramètres!$D$5,LOOKUP(ROW(B3333),Paramètres!$W$5:$Z$1005)-LOOKUP(ROW(B3333),Paramètres!$V$5:$Z$1005)*Paramètres!$P$5,0)&amp;"/"&amp;OFFSET(Paramètres!$G$5,LOOKUP(ROW(B3333),Paramètres!$X$5:$Z$1005)-LOOKUP(ROW(B3333),Paramètres!$W$5:$Z$1005)*Paramètres!$P$6,0)&amp;"/"&amp;OFFSET(Paramètres!$J$5,LOOKUP(ROW(B3333),Paramètres!$Y$5:$Z$1005)-LOOKUP(ROW(B3333),Paramètres!$X$5:$Z$1005)*Paramètres!$P$7,0)&amp;"/"&amp;OFFSET(Paramètres!M3337,-LOOKUP(ROW(B3333),Paramètres!$Y$5:$Z$1005)*Paramètres!$P$8,0),""))</f>
        <v/>
      </c>
    </row>
    <row r="3334" spans="1:2" x14ac:dyDescent="0.25">
      <c r="A3334" t="str">
        <f ca="1">IF(A3333="","",IFERROR(OFFSET(Paramètres!$C$5,LOOKUP(ROW(A3334),Paramètres!$W$5:$Z$1005)-LOOKUP(ROW(A3334),Paramètres!$V$5:$Z$1005)*Paramètres!$P$5,0)&amp;OFFSET(Paramètres!$F$5,LOOKUP(ROW(A3334),Paramètres!$X$5:$Z$1005)-LOOKUP(ROW(A3334),Paramètres!$W$5:$Z$1005)*Paramètres!$P$6,0)&amp;OFFSET(Paramètres!$I$5,LOOKUP(ROW(A3334),Paramètres!$Y$5:$Z$1005)-LOOKUP(ROW(A3334),Paramètres!$X$5:$Z$1005)*Paramètres!$P$7,0)&amp;OFFSET(Paramètres!L3338,-LOOKUP(ROW(A3334),Paramètres!$Y$5:$Z$1005)*Paramètres!$P$8,0),""))</f>
        <v/>
      </c>
      <c r="B3334" t="str">
        <f ca="1">IF(B3333="","",IFERROR(OFFSET(Paramètres!$D$5,LOOKUP(ROW(B3334),Paramètres!$W$5:$Z$1005)-LOOKUP(ROW(B3334),Paramètres!$V$5:$Z$1005)*Paramètres!$P$5,0)&amp;"/"&amp;OFFSET(Paramètres!$G$5,LOOKUP(ROW(B3334),Paramètres!$X$5:$Z$1005)-LOOKUP(ROW(B3334),Paramètres!$W$5:$Z$1005)*Paramètres!$P$6,0)&amp;"/"&amp;OFFSET(Paramètres!$J$5,LOOKUP(ROW(B3334),Paramètres!$Y$5:$Z$1005)-LOOKUP(ROW(B3334),Paramètres!$X$5:$Z$1005)*Paramètres!$P$7,0)&amp;"/"&amp;OFFSET(Paramètres!M3338,-LOOKUP(ROW(B3334),Paramètres!$Y$5:$Z$1005)*Paramètres!$P$8,0),""))</f>
        <v/>
      </c>
    </row>
    <row r="3335" spans="1:2" x14ac:dyDescent="0.25">
      <c r="A3335" t="str">
        <f ca="1">IF(A3334="","",IFERROR(OFFSET(Paramètres!$C$5,LOOKUP(ROW(A3335),Paramètres!$W$5:$Z$1005)-LOOKUP(ROW(A3335),Paramètres!$V$5:$Z$1005)*Paramètres!$P$5,0)&amp;OFFSET(Paramètres!$F$5,LOOKUP(ROW(A3335),Paramètres!$X$5:$Z$1005)-LOOKUP(ROW(A3335),Paramètres!$W$5:$Z$1005)*Paramètres!$P$6,0)&amp;OFFSET(Paramètres!$I$5,LOOKUP(ROW(A3335),Paramètres!$Y$5:$Z$1005)-LOOKUP(ROW(A3335),Paramètres!$X$5:$Z$1005)*Paramètres!$P$7,0)&amp;OFFSET(Paramètres!L3339,-LOOKUP(ROW(A3335),Paramètres!$Y$5:$Z$1005)*Paramètres!$P$8,0),""))</f>
        <v/>
      </c>
      <c r="B3335" t="str">
        <f ca="1">IF(B3334="","",IFERROR(OFFSET(Paramètres!$D$5,LOOKUP(ROW(B3335),Paramètres!$W$5:$Z$1005)-LOOKUP(ROW(B3335),Paramètres!$V$5:$Z$1005)*Paramètres!$P$5,0)&amp;"/"&amp;OFFSET(Paramètres!$G$5,LOOKUP(ROW(B3335),Paramètres!$X$5:$Z$1005)-LOOKUP(ROW(B3335),Paramètres!$W$5:$Z$1005)*Paramètres!$P$6,0)&amp;"/"&amp;OFFSET(Paramètres!$J$5,LOOKUP(ROW(B3335),Paramètres!$Y$5:$Z$1005)-LOOKUP(ROW(B3335),Paramètres!$X$5:$Z$1005)*Paramètres!$P$7,0)&amp;"/"&amp;OFFSET(Paramètres!M3339,-LOOKUP(ROW(B3335),Paramètres!$Y$5:$Z$1005)*Paramètres!$P$8,0),""))</f>
        <v/>
      </c>
    </row>
    <row r="3336" spans="1:2" x14ac:dyDescent="0.25">
      <c r="A3336" t="str">
        <f ca="1">IF(A3335="","",IFERROR(OFFSET(Paramètres!$C$5,LOOKUP(ROW(A3336),Paramètres!$W$5:$Z$1005)-LOOKUP(ROW(A3336),Paramètres!$V$5:$Z$1005)*Paramètres!$P$5,0)&amp;OFFSET(Paramètres!$F$5,LOOKUP(ROW(A3336),Paramètres!$X$5:$Z$1005)-LOOKUP(ROW(A3336),Paramètres!$W$5:$Z$1005)*Paramètres!$P$6,0)&amp;OFFSET(Paramètres!$I$5,LOOKUP(ROW(A3336),Paramètres!$Y$5:$Z$1005)-LOOKUP(ROW(A3336),Paramètres!$X$5:$Z$1005)*Paramètres!$P$7,0)&amp;OFFSET(Paramètres!L3340,-LOOKUP(ROW(A3336),Paramètres!$Y$5:$Z$1005)*Paramètres!$P$8,0),""))</f>
        <v/>
      </c>
      <c r="B3336" t="str">
        <f ca="1">IF(B3335="","",IFERROR(OFFSET(Paramètres!$D$5,LOOKUP(ROW(B3336),Paramètres!$W$5:$Z$1005)-LOOKUP(ROW(B3336),Paramètres!$V$5:$Z$1005)*Paramètres!$P$5,0)&amp;"/"&amp;OFFSET(Paramètres!$G$5,LOOKUP(ROW(B3336),Paramètres!$X$5:$Z$1005)-LOOKUP(ROW(B3336),Paramètres!$W$5:$Z$1005)*Paramètres!$P$6,0)&amp;"/"&amp;OFFSET(Paramètres!$J$5,LOOKUP(ROW(B3336),Paramètres!$Y$5:$Z$1005)-LOOKUP(ROW(B3336),Paramètres!$X$5:$Z$1005)*Paramètres!$P$7,0)&amp;"/"&amp;OFFSET(Paramètres!M3340,-LOOKUP(ROW(B3336),Paramètres!$Y$5:$Z$1005)*Paramètres!$P$8,0),""))</f>
        <v/>
      </c>
    </row>
    <row r="3337" spans="1:2" x14ac:dyDescent="0.25">
      <c r="A3337" t="str">
        <f ca="1">IF(A3336="","",IFERROR(OFFSET(Paramètres!$C$5,LOOKUP(ROW(A3337),Paramètres!$W$5:$Z$1005)-LOOKUP(ROW(A3337),Paramètres!$V$5:$Z$1005)*Paramètres!$P$5,0)&amp;OFFSET(Paramètres!$F$5,LOOKUP(ROW(A3337),Paramètres!$X$5:$Z$1005)-LOOKUP(ROW(A3337),Paramètres!$W$5:$Z$1005)*Paramètres!$P$6,0)&amp;OFFSET(Paramètres!$I$5,LOOKUP(ROW(A3337),Paramètres!$Y$5:$Z$1005)-LOOKUP(ROW(A3337),Paramètres!$X$5:$Z$1005)*Paramètres!$P$7,0)&amp;OFFSET(Paramètres!L3341,-LOOKUP(ROW(A3337),Paramètres!$Y$5:$Z$1005)*Paramètres!$P$8,0),""))</f>
        <v/>
      </c>
      <c r="B3337" t="str">
        <f ca="1">IF(B3336="","",IFERROR(OFFSET(Paramètres!$D$5,LOOKUP(ROW(B3337),Paramètres!$W$5:$Z$1005)-LOOKUP(ROW(B3337),Paramètres!$V$5:$Z$1005)*Paramètres!$P$5,0)&amp;"/"&amp;OFFSET(Paramètres!$G$5,LOOKUP(ROW(B3337),Paramètres!$X$5:$Z$1005)-LOOKUP(ROW(B3337),Paramètres!$W$5:$Z$1005)*Paramètres!$P$6,0)&amp;"/"&amp;OFFSET(Paramètres!$J$5,LOOKUP(ROW(B3337),Paramètres!$Y$5:$Z$1005)-LOOKUP(ROW(B3337),Paramètres!$X$5:$Z$1005)*Paramètres!$P$7,0)&amp;"/"&amp;OFFSET(Paramètres!M3341,-LOOKUP(ROW(B3337),Paramètres!$Y$5:$Z$1005)*Paramètres!$P$8,0),""))</f>
        <v/>
      </c>
    </row>
    <row r="3338" spans="1:2" x14ac:dyDescent="0.25">
      <c r="A3338" t="str">
        <f ca="1">IF(A3337="","",IFERROR(OFFSET(Paramètres!$C$5,LOOKUP(ROW(A3338),Paramètres!$W$5:$Z$1005)-LOOKUP(ROW(A3338),Paramètres!$V$5:$Z$1005)*Paramètres!$P$5,0)&amp;OFFSET(Paramètres!$F$5,LOOKUP(ROW(A3338),Paramètres!$X$5:$Z$1005)-LOOKUP(ROW(A3338),Paramètres!$W$5:$Z$1005)*Paramètres!$P$6,0)&amp;OFFSET(Paramètres!$I$5,LOOKUP(ROW(A3338),Paramètres!$Y$5:$Z$1005)-LOOKUP(ROW(A3338),Paramètres!$X$5:$Z$1005)*Paramètres!$P$7,0)&amp;OFFSET(Paramètres!L3342,-LOOKUP(ROW(A3338),Paramètres!$Y$5:$Z$1005)*Paramètres!$P$8,0),""))</f>
        <v/>
      </c>
      <c r="B3338" t="str">
        <f ca="1">IF(B3337="","",IFERROR(OFFSET(Paramètres!$D$5,LOOKUP(ROW(B3338),Paramètres!$W$5:$Z$1005)-LOOKUP(ROW(B3338),Paramètres!$V$5:$Z$1005)*Paramètres!$P$5,0)&amp;"/"&amp;OFFSET(Paramètres!$G$5,LOOKUP(ROW(B3338),Paramètres!$X$5:$Z$1005)-LOOKUP(ROW(B3338),Paramètres!$W$5:$Z$1005)*Paramètres!$P$6,0)&amp;"/"&amp;OFFSET(Paramètres!$J$5,LOOKUP(ROW(B3338),Paramètres!$Y$5:$Z$1005)-LOOKUP(ROW(B3338),Paramètres!$X$5:$Z$1005)*Paramètres!$P$7,0)&amp;"/"&amp;OFFSET(Paramètres!M3342,-LOOKUP(ROW(B3338),Paramètres!$Y$5:$Z$1005)*Paramètres!$P$8,0),""))</f>
        <v/>
      </c>
    </row>
    <row r="3339" spans="1:2" x14ac:dyDescent="0.25">
      <c r="A3339" t="str">
        <f ca="1">IF(A3338="","",IFERROR(OFFSET(Paramètres!$C$5,LOOKUP(ROW(A3339),Paramètres!$W$5:$Z$1005)-LOOKUP(ROW(A3339),Paramètres!$V$5:$Z$1005)*Paramètres!$P$5,0)&amp;OFFSET(Paramètres!$F$5,LOOKUP(ROW(A3339),Paramètres!$X$5:$Z$1005)-LOOKUP(ROW(A3339),Paramètres!$W$5:$Z$1005)*Paramètres!$P$6,0)&amp;OFFSET(Paramètres!$I$5,LOOKUP(ROW(A3339),Paramètres!$Y$5:$Z$1005)-LOOKUP(ROW(A3339),Paramètres!$X$5:$Z$1005)*Paramètres!$P$7,0)&amp;OFFSET(Paramètres!L3343,-LOOKUP(ROW(A3339),Paramètres!$Y$5:$Z$1005)*Paramètres!$P$8,0),""))</f>
        <v/>
      </c>
      <c r="B3339" t="str">
        <f ca="1">IF(B3338="","",IFERROR(OFFSET(Paramètres!$D$5,LOOKUP(ROW(B3339),Paramètres!$W$5:$Z$1005)-LOOKUP(ROW(B3339),Paramètres!$V$5:$Z$1005)*Paramètres!$P$5,0)&amp;"/"&amp;OFFSET(Paramètres!$G$5,LOOKUP(ROW(B3339),Paramètres!$X$5:$Z$1005)-LOOKUP(ROW(B3339),Paramètres!$W$5:$Z$1005)*Paramètres!$P$6,0)&amp;"/"&amp;OFFSET(Paramètres!$J$5,LOOKUP(ROW(B3339),Paramètres!$Y$5:$Z$1005)-LOOKUP(ROW(B3339),Paramètres!$X$5:$Z$1005)*Paramètres!$P$7,0)&amp;"/"&amp;OFFSET(Paramètres!M3343,-LOOKUP(ROW(B3339),Paramètres!$Y$5:$Z$1005)*Paramètres!$P$8,0),""))</f>
        <v/>
      </c>
    </row>
    <row r="3340" spans="1:2" x14ac:dyDescent="0.25">
      <c r="A3340" t="str">
        <f ca="1">IF(A3339="","",IFERROR(OFFSET(Paramètres!$C$5,LOOKUP(ROW(A3340),Paramètres!$W$5:$Z$1005)-LOOKUP(ROW(A3340),Paramètres!$V$5:$Z$1005)*Paramètres!$P$5,0)&amp;OFFSET(Paramètres!$F$5,LOOKUP(ROW(A3340),Paramètres!$X$5:$Z$1005)-LOOKUP(ROW(A3340),Paramètres!$W$5:$Z$1005)*Paramètres!$P$6,0)&amp;OFFSET(Paramètres!$I$5,LOOKUP(ROW(A3340),Paramètres!$Y$5:$Z$1005)-LOOKUP(ROW(A3340),Paramètres!$X$5:$Z$1005)*Paramètres!$P$7,0)&amp;OFFSET(Paramètres!L3344,-LOOKUP(ROW(A3340),Paramètres!$Y$5:$Z$1005)*Paramètres!$P$8,0),""))</f>
        <v/>
      </c>
      <c r="B3340" t="str">
        <f ca="1">IF(B3339="","",IFERROR(OFFSET(Paramètres!$D$5,LOOKUP(ROW(B3340),Paramètres!$W$5:$Z$1005)-LOOKUP(ROW(B3340),Paramètres!$V$5:$Z$1005)*Paramètres!$P$5,0)&amp;"/"&amp;OFFSET(Paramètres!$G$5,LOOKUP(ROW(B3340),Paramètres!$X$5:$Z$1005)-LOOKUP(ROW(B3340),Paramètres!$W$5:$Z$1005)*Paramètres!$P$6,0)&amp;"/"&amp;OFFSET(Paramètres!$J$5,LOOKUP(ROW(B3340),Paramètres!$Y$5:$Z$1005)-LOOKUP(ROW(B3340),Paramètres!$X$5:$Z$1005)*Paramètres!$P$7,0)&amp;"/"&amp;OFFSET(Paramètres!M3344,-LOOKUP(ROW(B3340),Paramètres!$Y$5:$Z$1005)*Paramètres!$P$8,0),""))</f>
        <v/>
      </c>
    </row>
    <row r="3341" spans="1:2" x14ac:dyDescent="0.25">
      <c r="A3341" t="str">
        <f ca="1">IF(A3340="","",IFERROR(OFFSET(Paramètres!$C$5,LOOKUP(ROW(A3341),Paramètres!$W$5:$Z$1005)-LOOKUP(ROW(A3341),Paramètres!$V$5:$Z$1005)*Paramètres!$P$5,0)&amp;OFFSET(Paramètres!$F$5,LOOKUP(ROW(A3341),Paramètres!$X$5:$Z$1005)-LOOKUP(ROW(A3341),Paramètres!$W$5:$Z$1005)*Paramètres!$P$6,0)&amp;OFFSET(Paramètres!$I$5,LOOKUP(ROW(A3341),Paramètres!$Y$5:$Z$1005)-LOOKUP(ROW(A3341),Paramètres!$X$5:$Z$1005)*Paramètres!$P$7,0)&amp;OFFSET(Paramètres!L3345,-LOOKUP(ROW(A3341),Paramètres!$Y$5:$Z$1005)*Paramètres!$P$8,0),""))</f>
        <v/>
      </c>
      <c r="B3341" t="str">
        <f ca="1">IF(B3340="","",IFERROR(OFFSET(Paramètres!$D$5,LOOKUP(ROW(B3341),Paramètres!$W$5:$Z$1005)-LOOKUP(ROW(B3341),Paramètres!$V$5:$Z$1005)*Paramètres!$P$5,0)&amp;"/"&amp;OFFSET(Paramètres!$G$5,LOOKUP(ROW(B3341),Paramètres!$X$5:$Z$1005)-LOOKUP(ROW(B3341),Paramètres!$W$5:$Z$1005)*Paramètres!$P$6,0)&amp;"/"&amp;OFFSET(Paramètres!$J$5,LOOKUP(ROW(B3341),Paramètres!$Y$5:$Z$1005)-LOOKUP(ROW(B3341),Paramètres!$X$5:$Z$1005)*Paramètres!$P$7,0)&amp;"/"&amp;OFFSET(Paramètres!M3345,-LOOKUP(ROW(B3341),Paramètres!$Y$5:$Z$1005)*Paramètres!$P$8,0),""))</f>
        <v/>
      </c>
    </row>
    <row r="3342" spans="1:2" x14ac:dyDescent="0.25">
      <c r="A3342" t="str">
        <f ca="1">IF(A3341="","",IFERROR(OFFSET(Paramètres!$C$5,LOOKUP(ROW(A3342),Paramètres!$W$5:$Z$1005)-LOOKUP(ROW(A3342),Paramètres!$V$5:$Z$1005)*Paramètres!$P$5,0)&amp;OFFSET(Paramètres!$F$5,LOOKUP(ROW(A3342),Paramètres!$X$5:$Z$1005)-LOOKUP(ROW(A3342),Paramètres!$W$5:$Z$1005)*Paramètres!$P$6,0)&amp;OFFSET(Paramètres!$I$5,LOOKUP(ROW(A3342),Paramètres!$Y$5:$Z$1005)-LOOKUP(ROW(A3342),Paramètres!$X$5:$Z$1005)*Paramètres!$P$7,0)&amp;OFFSET(Paramètres!L3346,-LOOKUP(ROW(A3342),Paramètres!$Y$5:$Z$1005)*Paramètres!$P$8,0),""))</f>
        <v/>
      </c>
      <c r="B3342" t="str">
        <f ca="1">IF(B3341="","",IFERROR(OFFSET(Paramètres!$D$5,LOOKUP(ROW(B3342),Paramètres!$W$5:$Z$1005)-LOOKUP(ROW(B3342),Paramètres!$V$5:$Z$1005)*Paramètres!$P$5,0)&amp;"/"&amp;OFFSET(Paramètres!$G$5,LOOKUP(ROW(B3342),Paramètres!$X$5:$Z$1005)-LOOKUP(ROW(B3342),Paramètres!$W$5:$Z$1005)*Paramètres!$P$6,0)&amp;"/"&amp;OFFSET(Paramètres!$J$5,LOOKUP(ROW(B3342),Paramètres!$Y$5:$Z$1005)-LOOKUP(ROW(B3342),Paramètres!$X$5:$Z$1005)*Paramètres!$P$7,0)&amp;"/"&amp;OFFSET(Paramètres!M3346,-LOOKUP(ROW(B3342),Paramètres!$Y$5:$Z$1005)*Paramètres!$P$8,0),""))</f>
        <v/>
      </c>
    </row>
    <row r="3343" spans="1:2" x14ac:dyDescent="0.25">
      <c r="A3343" t="str">
        <f ca="1">IF(A3342="","",IFERROR(OFFSET(Paramètres!$C$5,LOOKUP(ROW(A3343),Paramètres!$W$5:$Z$1005)-LOOKUP(ROW(A3343),Paramètres!$V$5:$Z$1005)*Paramètres!$P$5,0)&amp;OFFSET(Paramètres!$F$5,LOOKUP(ROW(A3343),Paramètres!$X$5:$Z$1005)-LOOKUP(ROW(A3343),Paramètres!$W$5:$Z$1005)*Paramètres!$P$6,0)&amp;OFFSET(Paramètres!$I$5,LOOKUP(ROW(A3343),Paramètres!$Y$5:$Z$1005)-LOOKUP(ROW(A3343),Paramètres!$X$5:$Z$1005)*Paramètres!$P$7,0)&amp;OFFSET(Paramètres!L3347,-LOOKUP(ROW(A3343),Paramètres!$Y$5:$Z$1005)*Paramètres!$P$8,0),""))</f>
        <v/>
      </c>
      <c r="B3343" t="str">
        <f ca="1">IF(B3342="","",IFERROR(OFFSET(Paramètres!$D$5,LOOKUP(ROW(B3343),Paramètres!$W$5:$Z$1005)-LOOKUP(ROW(B3343),Paramètres!$V$5:$Z$1005)*Paramètres!$P$5,0)&amp;"/"&amp;OFFSET(Paramètres!$G$5,LOOKUP(ROW(B3343),Paramètres!$X$5:$Z$1005)-LOOKUP(ROW(B3343),Paramètres!$W$5:$Z$1005)*Paramètres!$P$6,0)&amp;"/"&amp;OFFSET(Paramètres!$J$5,LOOKUP(ROW(B3343),Paramètres!$Y$5:$Z$1005)-LOOKUP(ROW(B3343),Paramètres!$X$5:$Z$1005)*Paramètres!$P$7,0)&amp;"/"&amp;OFFSET(Paramètres!M3347,-LOOKUP(ROW(B3343),Paramètres!$Y$5:$Z$1005)*Paramètres!$P$8,0),""))</f>
        <v/>
      </c>
    </row>
    <row r="3344" spans="1:2" x14ac:dyDescent="0.25">
      <c r="A3344" t="str">
        <f ca="1">IF(A3343="","",IFERROR(OFFSET(Paramètres!$C$5,LOOKUP(ROW(A3344),Paramètres!$W$5:$Z$1005)-LOOKUP(ROW(A3344),Paramètres!$V$5:$Z$1005)*Paramètres!$P$5,0)&amp;OFFSET(Paramètres!$F$5,LOOKUP(ROW(A3344),Paramètres!$X$5:$Z$1005)-LOOKUP(ROW(A3344),Paramètres!$W$5:$Z$1005)*Paramètres!$P$6,0)&amp;OFFSET(Paramètres!$I$5,LOOKUP(ROW(A3344),Paramètres!$Y$5:$Z$1005)-LOOKUP(ROW(A3344),Paramètres!$X$5:$Z$1005)*Paramètres!$P$7,0)&amp;OFFSET(Paramètres!L3348,-LOOKUP(ROW(A3344),Paramètres!$Y$5:$Z$1005)*Paramètres!$P$8,0),""))</f>
        <v/>
      </c>
      <c r="B3344" t="str">
        <f ca="1">IF(B3343="","",IFERROR(OFFSET(Paramètres!$D$5,LOOKUP(ROW(B3344),Paramètres!$W$5:$Z$1005)-LOOKUP(ROW(B3344),Paramètres!$V$5:$Z$1005)*Paramètres!$P$5,0)&amp;"/"&amp;OFFSET(Paramètres!$G$5,LOOKUP(ROW(B3344),Paramètres!$X$5:$Z$1005)-LOOKUP(ROW(B3344),Paramètres!$W$5:$Z$1005)*Paramètres!$P$6,0)&amp;"/"&amp;OFFSET(Paramètres!$J$5,LOOKUP(ROW(B3344),Paramètres!$Y$5:$Z$1005)-LOOKUP(ROW(B3344),Paramètres!$X$5:$Z$1005)*Paramètres!$P$7,0)&amp;"/"&amp;OFFSET(Paramètres!M3348,-LOOKUP(ROW(B3344),Paramètres!$Y$5:$Z$1005)*Paramètres!$P$8,0),""))</f>
        <v/>
      </c>
    </row>
    <row r="3345" spans="1:2" x14ac:dyDescent="0.25">
      <c r="A3345" t="str">
        <f ca="1">IF(A3344="","",IFERROR(OFFSET(Paramètres!$C$5,LOOKUP(ROW(A3345),Paramètres!$W$5:$Z$1005)-LOOKUP(ROW(A3345),Paramètres!$V$5:$Z$1005)*Paramètres!$P$5,0)&amp;OFFSET(Paramètres!$F$5,LOOKUP(ROW(A3345),Paramètres!$X$5:$Z$1005)-LOOKUP(ROW(A3345),Paramètres!$W$5:$Z$1005)*Paramètres!$P$6,0)&amp;OFFSET(Paramètres!$I$5,LOOKUP(ROW(A3345),Paramètres!$Y$5:$Z$1005)-LOOKUP(ROW(A3345),Paramètres!$X$5:$Z$1005)*Paramètres!$P$7,0)&amp;OFFSET(Paramètres!L3349,-LOOKUP(ROW(A3345),Paramètres!$Y$5:$Z$1005)*Paramètres!$P$8,0),""))</f>
        <v/>
      </c>
      <c r="B3345" t="str">
        <f ca="1">IF(B3344="","",IFERROR(OFFSET(Paramètres!$D$5,LOOKUP(ROW(B3345),Paramètres!$W$5:$Z$1005)-LOOKUP(ROW(B3345),Paramètres!$V$5:$Z$1005)*Paramètres!$P$5,0)&amp;"/"&amp;OFFSET(Paramètres!$G$5,LOOKUP(ROW(B3345),Paramètres!$X$5:$Z$1005)-LOOKUP(ROW(B3345),Paramètres!$W$5:$Z$1005)*Paramètres!$P$6,0)&amp;"/"&amp;OFFSET(Paramètres!$J$5,LOOKUP(ROW(B3345),Paramètres!$Y$5:$Z$1005)-LOOKUP(ROW(B3345),Paramètres!$X$5:$Z$1005)*Paramètres!$P$7,0)&amp;"/"&amp;OFFSET(Paramètres!M3349,-LOOKUP(ROW(B3345),Paramètres!$Y$5:$Z$1005)*Paramètres!$P$8,0),""))</f>
        <v/>
      </c>
    </row>
    <row r="3346" spans="1:2" x14ac:dyDescent="0.25">
      <c r="A3346" t="str">
        <f ca="1">IF(A3345="","",IFERROR(OFFSET(Paramètres!$C$5,LOOKUP(ROW(A3346),Paramètres!$W$5:$Z$1005)-LOOKUP(ROW(A3346),Paramètres!$V$5:$Z$1005)*Paramètres!$P$5,0)&amp;OFFSET(Paramètres!$F$5,LOOKUP(ROW(A3346),Paramètres!$X$5:$Z$1005)-LOOKUP(ROW(A3346),Paramètres!$W$5:$Z$1005)*Paramètres!$P$6,0)&amp;OFFSET(Paramètres!$I$5,LOOKUP(ROW(A3346),Paramètres!$Y$5:$Z$1005)-LOOKUP(ROW(A3346),Paramètres!$X$5:$Z$1005)*Paramètres!$P$7,0)&amp;OFFSET(Paramètres!L3350,-LOOKUP(ROW(A3346),Paramètres!$Y$5:$Z$1005)*Paramètres!$P$8,0),""))</f>
        <v/>
      </c>
      <c r="B3346" t="str">
        <f ca="1">IF(B3345="","",IFERROR(OFFSET(Paramètres!$D$5,LOOKUP(ROW(B3346),Paramètres!$W$5:$Z$1005)-LOOKUP(ROW(B3346),Paramètres!$V$5:$Z$1005)*Paramètres!$P$5,0)&amp;"/"&amp;OFFSET(Paramètres!$G$5,LOOKUP(ROW(B3346),Paramètres!$X$5:$Z$1005)-LOOKUP(ROW(B3346),Paramètres!$W$5:$Z$1005)*Paramètres!$P$6,0)&amp;"/"&amp;OFFSET(Paramètres!$J$5,LOOKUP(ROW(B3346),Paramètres!$Y$5:$Z$1005)-LOOKUP(ROW(B3346),Paramètres!$X$5:$Z$1005)*Paramètres!$P$7,0)&amp;"/"&amp;OFFSET(Paramètres!M3350,-LOOKUP(ROW(B3346),Paramètres!$Y$5:$Z$1005)*Paramètres!$P$8,0),""))</f>
        <v/>
      </c>
    </row>
    <row r="3347" spans="1:2" x14ac:dyDescent="0.25">
      <c r="A3347" t="str">
        <f ca="1">IF(A3346="","",IFERROR(OFFSET(Paramètres!$C$5,LOOKUP(ROW(A3347),Paramètres!$W$5:$Z$1005)-LOOKUP(ROW(A3347),Paramètres!$V$5:$Z$1005)*Paramètres!$P$5,0)&amp;OFFSET(Paramètres!$F$5,LOOKUP(ROW(A3347),Paramètres!$X$5:$Z$1005)-LOOKUP(ROW(A3347),Paramètres!$W$5:$Z$1005)*Paramètres!$P$6,0)&amp;OFFSET(Paramètres!$I$5,LOOKUP(ROW(A3347),Paramètres!$Y$5:$Z$1005)-LOOKUP(ROW(A3347),Paramètres!$X$5:$Z$1005)*Paramètres!$P$7,0)&amp;OFFSET(Paramètres!L3351,-LOOKUP(ROW(A3347),Paramètres!$Y$5:$Z$1005)*Paramètres!$P$8,0),""))</f>
        <v/>
      </c>
      <c r="B3347" t="str">
        <f ca="1">IF(B3346="","",IFERROR(OFFSET(Paramètres!$D$5,LOOKUP(ROW(B3347),Paramètres!$W$5:$Z$1005)-LOOKUP(ROW(B3347),Paramètres!$V$5:$Z$1005)*Paramètres!$P$5,0)&amp;"/"&amp;OFFSET(Paramètres!$G$5,LOOKUP(ROW(B3347),Paramètres!$X$5:$Z$1005)-LOOKUP(ROW(B3347),Paramètres!$W$5:$Z$1005)*Paramètres!$P$6,0)&amp;"/"&amp;OFFSET(Paramètres!$J$5,LOOKUP(ROW(B3347),Paramètres!$Y$5:$Z$1005)-LOOKUP(ROW(B3347),Paramètres!$X$5:$Z$1005)*Paramètres!$P$7,0)&amp;"/"&amp;OFFSET(Paramètres!M3351,-LOOKUP(ROW(B3347),Paramètres!$Y$5:$Z$1005)*Paramètres!$P$8,0),""))</f>
        <v/>
      </c>
    </row>
    <row r="3348" spans="1:2" x14ac:dyDescent="0.25">
      <c r="A3348" t="str">
        <f ca="1">IF(A3347="","",IFERROR(OFFSET(Paramètres!$C$5,LOOKUP(ROW(A3348),Paramètres!$W$5:$Z$1005)-LOOKUP(ROW(A3348),Paramètres!$V$5:$Z$1005)*Paramètres!$P$5,0)&amp;OFFSET(Paramètres!$F$5,LOOKUP(ROW(A3348),Paramètres!$X$5:$Z$1005)-LOOKUP(ROW(A3348),Paramètres!$W$5:$Z$1005)*Paramètres!$P$6,0)&amp;OFFSET(Paramètres!$I$5,LOOKUP(ROW(A3348),Paramètres!$Y$5:$Z$1005)-LOOKUP(ROW(A3348),Paramètres!$X$5:$Z$1005)*Paramètres!$P$7,0)&amp;OFFSET(Paramètres!L3352,-LOOKUP(ROW(A3348),Paramètres!$Y$5:$Z$1005)*Paramètres!$P$8,0),""))</f>
        <v/>
      </c>
      <c r="B3348" t="str">
        <f ca="1">IF(B3347="","",IFERROR(OFFSET(Paramètres!$D$5,LOOKUP(ROW(B3348),Paramètres!$W$5:$Z$1005)-LOOKUP(ROW(B3348),Paramètres!$V$5:$Z$1005)*Paramètres!$P$5,0)&amp;"/"&amp;OFFSET(Paramètres!$G$5,LOOKUP(ROW(B3348),Paramètres!$X$5:$Z$1005)-LOOKUP(ROW(B3348),Paramètres!$W$5:$Z$1005)*Paramètres!$P$6,0)&amp;"/"&amp;OFFSET(Paramètres!$J$5,LOOKUP(ROW(B3348),Paramètres!$Y$5:$Z$1005)-LOOKUP(ROW(B3348),Paramètres!$X$5:$Z$1005)*Paramètres!$P$7,0)&amp;"/"&amp;OFFSET(Paramètres!M3352,-LOOKUP(ROW(B3348),Paramètres!$Y$5:$Z$1005)*Paramètres!$P$8,0),""))</f>
        <v/>
      </c>
    </row>
    <row r="3349" spans="1:2" x14ac:dyDescent="0.25">
      <c r="A3349" t="str">
        <f ca="1">IF(A3348="","",IFERROR(OFFSET(Paramètres!$C$5,LOOKUP(ROW(A3349),Paramètres!$W$5:$Z$1005)-LOOKUP(ROW(A3349),Paramètres!$V$5:$Z$1005)*Paramètres!$P$5,0)&amp;OFFSET(Paramètres!$F$5,LOOKUP(ROW(A3349),Paramètres!$X$5:$Z$1005)-LOOKUP(ROW(A3349),Paramètres!$W$5:$Z$1005)*Paramètres!$P$6,0)&amp;OFFSET(Paramètres!$I$5,LOOKUP(ROW(A3349),Paramètres!$Y$5:$Z$1005)-LOOKUP(ROW(A3349),Paramètres!$X$5:$Z$1005)*Paramètres!$P$7,0)&amp;OFFSET(Paramètres!L3353,-LOOKUP(ROW(A3349),Paramètres!$Y$5:$Z$1005)*Paramètres!$P$8,0),""))</f>
        <v/>
      </c>
      <c r="B3349" t="str">
        <f ca="1">IF(B3348="","",IFERROR(OFFSET(Paramètres!$D$5,LOOKUP(ROW(B3349),Paramètres!$W$5:$Z$1005)-LOOKUP(ROW(B3349),Paramètres!$V$5:$Z$1005)*Paramètres!$P$5,0)&amp;"/"&amp;OFFSET(Paramètres!$G$5,LOOKUP(ROW(B3349),Paramètres!$X$5:$Z$1005)-LOOKUP(ROW(B3349),Paramètres!$W$5:$Z$1005)*Paramètres!$P$6,0)&amp;"/"&amp;OFFSET(Paramètres!$J$5,LOOKUP(ROW(B3349),Paramètres!$Y$5:$Z$1005)-LOOKUP(ROW(B3349),Paramètres!$X$5:$Z$1005)*Paramètres!$P$7,0)&amp;"/"&amp;OFFSET(Paramètres!M3353,-LOOKUP(ROW(B3349),Paramètres!$Y$5:$Z$1005)*Paramètres!$P$8,0),""))</f>
        <v/>
      </c>
    </row>
    <row r="3350" spans="1:2" x14ac:dyDescent="0.25">
      <c r="A3350" t="str">
        <f ca="1">IF(A3349="","",IFERROR(OFFSET(Paramètres!$C$5,LOOKUP(ROW(A3350),Paramètres!$W$5:$Z$1005)-LOOKUP(ROW(A3350),Paramètres!$V$5:$Z$1005)*Paramètres!$P$5,0)&amp;OFFSET(Paramètres!$F$5,LOOKUP(ROW(A3350),Paramètres!$X$5:$Z$1005)-LOOKUP(ROW(A3350),Paramètres!$W$5:$Z$1005)*Paramètres!$P$6,0)&amp;OFFSET(Paramètres!$I$5,LOOKUP(ROW(A3350),Paramètres!$Y$5:$Z$1005)-LOOKUP(ROW(A3350),Paramètres!$X$5:$Z$1005)*Paramètres!$P$7,0)&amp;OFFSET(Paramètres!L3354,-LOOKUP(ROW(A3350),Paramètres!$Y$5:$Z$1005)*Paramètres!$P$8,0),""))</f>
        <v/>
      </c>
      <c r="B3350" t="str">
        <f ca="1">IF(B3349="","",IFERROR(OFFSET(Paramètres!$D$5,LOOKUP(ROW(B3350),Paramètres!$W$5:$Z$1005)-LOOKUP(ROW(B3350),Paramètres!$V$5:$Z$1005)*Paramètres!$P$5,0)&amp;"/"&amp;OFFSET(Paramètres!$G$5,LOOKUP(ROW(B3350),Paramètres!$X$5:$Z$1005)-LOOKUP(ROW(B3350),Paramètres!$W$5:$Z$1005)*Paramètres!$P$6,0)&amp;"/"&amp;OFFSET(Paramètres!$J$5,LOOKUP(ROW(B3350),Paramètres!$Y$5:$Z$1005)-LOOKUP(ROW(B3350),Paramètres!$X$5:$Z$1005)*Paramètres!$P$7,0)&amp;"/"&amp;OFFSET(Paramètres!M3354,-LOOKUP(ROW(B3350),Paramètres!$Y$5:$Z$1005)*Paramètres!$P$8,0),""))</f>
        <v/>
      </c>
    </row>
    <row r="3351" spans="1:2" x14ac:dyDescent="0.25">
      <c r="A3351" t="str">
        <f ca="1">IF(A3350="","",IFERROR(OFFSET(Paramètres!$C$5,LOOKUP(ROW(A3351),Paramètres!$W$5:$Z$1005)-LOOKUP(ROW(A3351),Paramètres!$V$5:$Z$1005)*Paramètres!$P$5,0)&amp;OFFSET(Paramètres!$F$5,LOOKUP(ROW(A3351),Paramètres!$X$5:$Z$1005)-LOOKUP(ROW(A3351),Paramètres!$W$5:$Z$1005)*Paramètres!$P$6,0)&amp;OFFSET(Paramètres!$I$5,LOOKUP(ROW(A3351),Paramètres!$Y$5:$Z$1005)-LOOKUP(ROW(A3351),Paramètres!$X$5:$Z$1005)*Paramètres!$P$7,0)&amp;OFFSET(Paramètres!L3355,-LOOKUP(ROW(A3351),Paramètres!$Y$5:$Z$1005)*Paramètres!$P$8,0),""))</f>
        <v/>
      </c>
      <c r="B3351" t="str">
        <f ca="1">IF(B3350="","",IFERROR(OFFSET(Paramètres!$D$5,LOOKUP(ROW(B3351),Paramètres!$W$5:$Z$1005)-LOOKUP(ROW(B3351),Paramètres!$V$5:$Z$1005)*Paramètres!$P$5,0)&amp;"/"&amp;OFFSET(Paramètres!$G$5,LOOKUP(ROW(B3351),Paramètres!$X$5:$Z$1005)-LOOKUP(ROW(B3351),Paramètres!$W$5:$Z$1005)*Paramètres!$P$6,0)&amp;"/"&amp;OFFSET(Paramètres!$J$5,LOOKUP(ROW(B3351),Paramètres!$Y$5:$Z$1005)-LOOKUP(ROW(B3351),Paramètres!$X$5:$Z$1005)*Paramètres!$P$7,0)&amp;"/"&amp;OFFSET(Paramètres!M3355,-LOOKUP(ROW(B3351),Paramètres!$Y$5:$Z$1005)*Paramètres!$P$8,0),""))</f>
        <v/>
      </c>
    </row>
    <row r="3352" spans="1:2" x14ac:dyDescent="0.25">
      <c r="A3352" t="str">
        <f ca="1">IF(A3351="","",IFERROR(OFFSET(Paramètres!$C$5,LOOKUP(ROW(A3352),Paramètres!$W$5:$Z$1005)-LOOKUP(ROW(A3352),Paramètres!$V$5:$Z$1005)*Paramètres!$P$5,0)&amp;OFFSET(Paramètres!$F$5,LOOKUP(ROW(A3352),Paramètres!$X$5:$Z$1005)-LOOKUP(ROW(A3352),Paramètres!$W$5:$Z$1005)*Paramètres!$P$6,0)&amp;OFFSET(Paramètres!$I$5,LOOKUP(ROW(A3352),Paramètres!$Y$5:$Z$1005)-LOOKUP(ROW(A3352),Paramètres!$X$5:$Z$1005)*Paramètres!$P$7,0)&amp;OFFSET(Paramètres!L3356,-LOOKUP(ROW(A3352),Paramètres!$Y$5:$Z$1005)*Paramètres!$P$8,0),""))</f>
        <v/>
      </c>
      <c r="B3352" t="str">
        <f ca="1">IF(B3351="","",IFERROR(OFFSET(Paramètres!$D$5,LOOKUP(ROW(B3352),Paramètres!$W$5:$Z$1005)-LOOKUP(ROW(B3352),Paramètres!$V$5:$Z$1005)*Paramètres!$P$5,0)&amp;"/"&amp;OFFSET(Paramètres!$G$5,LOOKUP(ROW(B3352),Paramètres!$X$5:$Z$1005)-LOOKUP(ROW(B3352),Paramètres!$W$5:$Z$1005)*Paramètres!$P$6,0)&amp;"/"&amp;OFFSET(Paramètres!$J$5,LOOKUP(ROW(B3352),Paramètres!$Y$5:$Z$1005)-LOOKUP(ROW(B3352),Paramètres!$X$5:$Z$1005)*Paramètres!$P$7,0)&amp;"/"&amp;OFFSET(Paramètres!M3356,-LOOKUP(ROW(B3352),Paramètres!$Y$5:$Z$1005)*Paramètres!$P$8,0),""))</f>
        <v/>
      </c>
    </row>
    <row r="3353" spans="1:2" x14ac:dyDescent="0.25">
      <c r="A3353" t="str">
        <f ca="1">IF(A3352="","",IFERROR(OFFSET(Paramètres!$C$5,LOOKUP(ROW(A3353),Paramètres!$W$5:$Z$1005)-LOOKUP(ROW(A3353),Paramètres!$V$5:$Z$1005)*Paramètres!$P$5,0)&amp;OFFSET(Paramètres!$F$5,LOOKUP(ROW(A3353),Paramètres!$X$5:$Z$1005)-LOOKUP(ROW(A3353),Paramètres!$W$5:$Z$1005)*Paramètres!$P$6,0)&amp;OFFSET(Paramètres!$I$5,LOOKUP(ROW(A3353),Paramètres!$Y$5:$Z$1005)-LOOKUP(ROW(A3353),Paramètres!$X$5:$Z$1005)*Paramètres!$P$7,0)&amp;OFFSET(Paramètres!L3357,-LOOKUP(ROW(A3353),Paramètres!$Y$5:$Z$1005)*Paramètres!$P$8,0),""))</f>
        <v/>
      </c>
      <c r="B3353" t="str">
        <f ca="1">IF(B3352="","",IFERROR(OFFSET(Paramètres!$D$5,LOOKUP(ROW(B3353),Paramètres!$W$5:$Z$1005)-LOOKUP(ROW(B3353),Paramètres!$V$5:$Z$1005)*Paramètres!$P$5,0)&amp;"/"&amp;OFFSET(Paramètres!$G$5,LOOKUP(ROW(B3353),Paramètres!$X$5:$Z$1005)-LOOKUP(ROW(B3353),Paramètres!$W$5:$Z$1005)*Paramètres!$P$6,0)&amp;"/"&amp;OFFSET(Paramètres!$J$5,LOOKUP(ROW(B3353),Paramètres!$Y$5:$Z$1005)-LOOKUP(ROW(B3353),Paramètres!$X$5:$Z$1005)*Paramètres!$P$7,0)&amp;"/"&amp;OFFSET(Paramètres!M3357,-LOOKUP(ROW(B3353),Paramètres!$Y$5:$Z$1005)*Paramètres!$P$8,0),""))</f>
        <v/>
      </c>
    </row>
    <row r="3354" spans="1:2" x14ac:dyDescent="0.25">
      <c r="A3354" t="str">
        <f ca="1">IF(A3353="","",IFERROR(OFFSET(Paramètres!$C$5,LOOKUP(ROW(A3354),Paramètres!$W$5:$Z$1005)-LOOKUP(ROW(A3354),Paramètres!$V$5:$Z$1005)*Paramètres!$P$5,0)&amp;OFFSET(Paramètres!$F$5,LOOKUP(ROW(A3354),Paramètres!$X$5:$Z$1005)-LOOKUP(ROW(A3354),Paramètres!$W$5:$Z$1005)*Paramètres!$P$6,0)&amp;OFFSET(Paramètres!$I$5,LOOKUP(ROW(A3354),Paramètres!$Y$5:$Z$1005)-LOOKUP(ROW(A3354),Paramètres!$X$5:$Z$1005)*Paramètres!$P$7,0)&amp;OFFSET(Paramètres!L3358,-LOOKUP(ROW(A3354),Paramètres!$Y$5:$Z$1005)*Paramètres!$P$8,0),""))</f>
        <v/>
      </c>
      <c r="B3354" t="str">
        <f ca="1">IF(B3353="","",IFERROR(OFFSET(Paramètres!$D$5,LOOKUP(ROW(B3354),Paramètres!$W$5:$Z$1005)-LOOKUP(ROW(B3354),Paramètres!$V$5:$Z$1005)*Paramètres!$P$5,0)&amp;"/"&amp;OFFSET(Paramètres!$G$5,LOOKUP(ROW(B3354),Paramètres!$X$5:$Z$1005)-LOOKUP(ROW(B3354),Paramètres!$W$5:$Z$1005)*Paramètres!$P$6,0)&amp;"/"&amp;OFFSET(Paramètres!$J$5,LOOKUP(ROW(B3354),Paramètres!$Y$5:$Z$1005)-LOOKUP(ROW(B3354),Paramètres!$X$5:$Z$1005)*Paramètres!$P$7,0)&amp;"/"&amp;OFFSET(Paramètres!M3358,-LOOKUP(ROW(B3354),Paramètres!$Y$5:$Z$1005)*Paramètres!$P$8,0),""))</f>
        <v/>
      </c>
    </row>
    <row r="3355" spans="1:2" x14ac:dyDescent="0.25">
      <c r="A3355" t="str">
        <f ca="1">IF(A3354="","",IFERROR(OFFSET(Paramètres!$C$5,LOOKUP(ROW(A3355),Paramètres!$W$5:$Z$1005)-LOOKUP(ROW(A3355),Paramètres!$V$5:$Z$1005)*Paramètres!$P$5,0)&amp;OFFSET(Paramètres!$F$5,LOOKUP(ROW(A3355),Paramètres!$X$5:$Z$1005)-LOOKUP(ROW(A3355),Paramètres!$W$5:$Z$1005)*Paramètres!$P$6,0)&amp;OFFSET(Paramètres!$I$5,LOOKUP(ROW(A3355),Paramètres!$Y$5:$Z$1005)-LOOKUP(ROW(A3355),Paramètres!$X$5:$Z$1005)*Paramètres!$P$7,0)&amp;OFFSET(Paramètres!L3359,-LOOKUP(ROW(A3355),Paramètres!$Y$5:$Z$1005)*Paramètres!$P$8,0),""))</f>
        <v/>
      </c>
      <c r="B3355" t="str">
        <f ca="1">IF(B3354="","",IFERROR(OFFSET(Paramètres!$D$5,LOOKUP(ROW(B3355),Paramètres!$W$5:$Z$1005)-LOOKUP(ROW(B3355),Paramètres!$V$5:$Z$1005)*Paramètres!$P$5,0)&amp;"/"&amp;OFFSET(Paramètres!$G$5,LOOKUP(ROW(B3355),Paramètres!$X$5:$Z$1005)-LOOKUP(ROW(B3355),Paramètres!$W$5:$Z$1005)*Paramètres!$P$6,0)&amp;"/"&amp;OFFSET(Paramètres!$J$5,LOOKUP(ROW(B3355),Paramètres!$Y$5:$Z$1005)-LOOKUP(ROW(B3355),Paramètres!$X$5:$Z$1005)*Paramètres!$P$7,0)&amp;"/"&amp;OFFSET(Paramètres!M3359,-LOOKUP(ROW(B3355),Paramètres!$Y$5:$Z$1005)*Paramètres!$P$8,0),""))</f>
        <v/>
      </c>
    </row>
    <row r="3356" spans="1:2" x14ac:dyDescent="0.25">
      <c r="A3356" t="str">
        <f ca="1">IF(A3355="","",IFERROR(OFFSET(Paramètres!$C$5,LOOKUP(ROW(A3356),Paramètres!$W$5:$Z$1005)-LOOKUP(ROW(A3356),Paramètres!$V$5:$Z$1005)*Paramètres!$P$5,0)&amp;OFFSET(Paramètres!$F$5,LOOKUP(ROW(A3356),Paramètres!$X$5:$Z$1005)-LOOKUP(ROW(A3356),Paramètres!$W$5:$Z$1005)*Paramètres!$P$6,0)&amp;OFFSET(Paramètres!$I$5,LOOKUP(ROW(A3356),Paramètres!$Y$5:$Z$1005)-LOOKUP(ROW(A3356),Paramètres!$X$5:$Z$1005)*Paramètres!$P$7,0)&amp;OFFSET(Paramètres!L3360,-LOOKUP(ROW(A3356),Paramètres!$Y$5:$Z$1005)*Paramètres!$P$8,0),""))</f>
        <v/>
      </c>
      <c r="B3356" t="str">
        <f ca="1">IF(B3355="","",IFERROR(OFFSET(Paramètres!$D$5,LOOKUP(ROW(B3356),Paramètres!$W$5:$Z$1005)-LOOKUP(ROW(B3356),Paramètres!$V$5:$Z$1005)*Paramètres!$P$5,0)&amp;"/"&amp;OFFSET(Paramètres!$G$5,LOOKUP(ROW(B3356),Paramètres!$X$5:$Z$1005)-LOOKUP(ROW(B3356),Paramètres!$W$5:$Z$1005)*Paramètres!$P$6,0)&amp;"/"&amp;OFFSET(Paramètres!$J$5,LOOKUP(ROW(B3356),Paramètres!$Y$5:$Z$1005)-LOOKUP(ROW(B3356),Paramètres!$X$5:$Z$1005)*Paramètres!$P$7,0)&amp;"/"&amp;OFFSET(Paramètres!M3360,-LOOKUP(ROW(B3356),Paramètres!$Y$5:$Z$1005)*Paramètres!$P$8,0),""))</f>
        <v/>
      </c>
    </row>
    <row r="3357" spans="1:2" x14ac:dyDescent="0.25">
      <c r="A3357" t="str">
        <f ca="1">IF(A3356="","",IFERROR(OFFSET(Paramètres!$C$5,LOOKUP(ROW(A3357),Paramètres!$W$5:$Z$1005)-LOOKUP(ROW(A3357),Paramètres!$V$5:$Z$1005)*Paramètres!$P$5,0)&amp;OFFSET(Paramètres!$F$5,LOOKUP(ROW(A3357),Paramètres!$X$5:$Z$1005)-LOOKUP(ROW(A3357),Paramètres!$W$5:$Z$1005)*Paramètres!$P$6,0)&amp;OFFSET(Paramètres!$I$5,LOOKUP(ROW(A3357),Paramètres!$Y$5:$Z$1005)-LOOKUP(ROW(A3357),Paramètres!$X$5:$Z$1005)*Paramètres!$P$7,0)&amp;OFFSET(Paramètres!L3361,-LOOKUP(ROW(A3357),Paramètres!$Y$5:$Z$1005)*Paramètres!$P$8,0),""))</f>
        <v/>
      </c>
      <c r="B3357" t="str">
        <f ca="1">IF(B3356="","",IFERROR(OFFSET(Paramètres!$D$5,LOOKUP(ROW(B3357),Paramètres!$W$5:$Z$1005)-LOOKUP(ROW(B3357),Paramètres!$V$5:$Z$1005)*Paramètres!$P$5,0)&amp;"/"&amp;OFFSET(Paramètres!$G$5,LOOKUP(ROW(B3357),Paramètres!$X$5:$Z$1005)-LOOKUP(ROW(B3357),Paramètres!$W$5:$Z$1005)*Paramètres!$P$6,0)&amp;"/"&amp;OFFSET(Paramètres!$J$5,LOOKUP(ROW(B3357),Paramètres!$Y$5:$Z$1005)-LOOKUP(ROW(B3357),Paramètres!$X$5:$Z$1005)*Paramètres!$P$7,0)&amp;"/"&amp;OFFSET(Paramètres!M3361,-LOOKUP(ROW(B3357),Paramètres!$Y$5:$Z$1005)*Paramètres!$P$8,0),""))</f>
        <v/>
      </c>
    </row>
    <row r="3358" spans="1:2" x14ac:dyDescent="0.25">
      <c r="A3358" t="str">
        <f ca="1">IF(A3357="","",IFERROR(OFFSET(Paramètres!$C$5,LOOKUP(ROW(A3358),Paramètres!$W$5:$Z$1005)-LOOKUP(ROW(A3358),Paramètres!$V$5:$Z$1005)*Paramètres!$P$5,0)&amp;OFFSET(Paramètres!$F$5,LOOKUP(ROW(A3358),Paramètres!$X$5:$Z$1005)-LOOKUP(ROW(A3358),Paramètres!$W$5:$Z$1005)*Paramètres!$P$6,0)&amp;OFFSET(Paramètres!$I$5,LOOKUP(ROW(A3358),Paramètres!$Y$5:$Z$1005)-LOOKUP(ROW(A3358),Paramètres!$X$5:$Z$1005)*Paramètres!$P$7,0)&amp;OFFSET(Paramètres!L3362,-LOOKUP(ROW(A3358),Paramètres!$Y$5:$Z$1005)*Paramètres!$P$8,0),""))</f>
        <v/>
      </c>
      <c r="B3358" t="str">
        <f ca="1">IF(B3357="","",IFERROR(OFFSET(Paramètres!$D$5,LOOKUP(ROW(B3358),Paramètres!$W$5:$Z$1005)-LOOKUP(ROW(B3358),Paramètres!$V$5:$Z$1005)*Paramètres!$P$5,0)&amp;"/"&amp;OFFSET(Paramètres!$G$5,LOOKUP(ROW(B3358),Paramètres!$X$5:$Z$1005)-LOOKUP(ROW(B3358),Paramètres!$W$5:$Z$1005)*Paramètres!$P$6,0)&amp;"/"&amp;OFFSET(Paramètres!$J$5,LOOKUP(ROW(B3358),Paramètres!$Y$5:$Z$1005)-LOOKUP(ROW(B3358),Paramètres!$X$5:$Z$1005)*Paramètres!$P$7,0)&amp;"/"&amp;OFFSET(Paramètres!M3362,-LOOKUP(ROW(B3358),Paramètres!$Y$5:$Z$1005)*Paramètres!$P$8,0),""))</f>
        <v/>
      </c>
    </row>
    <row r="3359" spans="1:2" x14ac:dyDescent="0.25">
      <c r="A3359" t="str">
        <f ca="1">IF(A3358="","",IFERROR(OFFSET(Paramètres!$C$5,LOOKUP(ROW(A3359),Paramètres!$W$5:$Z$1005)-LOOKUP(ROW(A3359),Paramètres!$V$5:$Z$1005)*Paramètres!$P$5,0)&amp;OFFSET(Paramètres!$F$5,LOOKUP(ROW(A3359),Paramètres!$X$5:$Z$1005)-LOOKUP(ROW(A3359),Paramètres!$W$5:$Z$1005)*Paramètres!$P$6,0)&amp;OFFSET(Paramètres!$I$5,LOOKUP(ROW(A3359),Paramètres!$Y$5:$Z$1005)-LOOKUP(ROW(A3359),Paramètres!$X$5:$Z$1005)*Paramètres!$P$7,0)&amp;OFFSET(Paramètres!L3363,-LOOKUP(ROW(A3359),Paramètres!$Y$5:$Z$1005)*Paramètres!$P$8,0),""))</f>
        <v/>
      </c>
      <c r="B3359" t="str">
        <f ca="1">IF(B3358="","",IFERROR(OFFSET(Paramètres!$D$5,LOOKUP(ROW(B3359),Paramètres!$W$5:$Z$1005)-LOOKUP(ROW(B3359),Paramètres!$V$5:$Z$1005)*Paramètres!$P$5,0)&amp;"/"&amp;OFFSET(Paramètres!$G$5,LOOKUP(ROW(B3359),Paramètres!$X$5:$Z$1005)-LOOKUP(ROW(B3359),Paramètres!$W$5:$Z$1005)*Paramètres!$P$6,0)&amp;"/"&amp;OFFSET(Paramètres!$J$5,LOOKUP(ROW(B3359),Paramètres!$Y$5:$Z$1005)-LOOKUP(ROW(B3359),Paramètres!$X$5:$Z$1005)*Paramètres!$P$7,0)&amp;"/"&amp;OFFSET(Paramètres!M3363,-LOOKUP(ROW(B3359),Paramètres!$Y$5:$Z$1005)*Paramètres!$P$8,0),""))</f>
        <v/>
      </c>
    </row>
    <row r="3360" spans="1:2" x14ac:dyDescent="0.25">
      <c r="A3360" t="str">
        <f ca="1">IF(A3359="","",IFERROR(OFFSET(Paramètres!$C$5,LOOKUP(ROW(A3360),Paramètres!$W$5:$Z$1005)-LOOKUP(ROW(A3360),Paramètres!$V$5:$Z$1005)*Paramètres!$P$5,0)&amp;OFFSET(Paramètres!$F$5,LOOKUP(ROW(A3360),Paramètres!$X$5:$Z$1005)-LOOKUP(ROW(A3360),Paramètres!$W$5:$Z$1005)*Paramètres!$P$6,0)&amp;OFFSET(Paramètres!$I$5,LOOKUP(ROW(A3360),Paramètres!$Y$5:$Z$1005)-LOOKUP(ROW(A3360),Paramètres!$X$5:$Z$1005)*Paramètres!$P$7,0)&amp;OFFSET(Paramètres!L3364,-LOOKUP(ROW(A3360),Paramètres!$Y$5:$Z$1005)*Paramètres!$P$8,0),""))</f>
        <v/>
      </c>
      <c r="B3360" t="str">
        <f ca="1">IF(B3359="","",IFERROR(OFFSET(Paramètres!$D$5,LOOKUP(ROW(B3360),Paramètres!$W$5:$Z$1005)-LOOKUP(ROW(B3360),Paramètres!$V$5:$Z$1005)*Paramètres!$P$5,0)&amp;"/"&amp;OFFSET(Paramètres!$G$5,LOOKUP(ROW(B3360),Paramètres!$X$5:$Z$1005)-LOOKUP(ROW(B3360),Paramètres!$W$5:$Z$1005)*Paramètres!$P$6,0)&amp;"/"&amp;OFFSET(Paramètres!$J$5,LOOKUP(ROW(B3360),Paramètres!$Y$5:$Z$1005)-LOOKUP(ROW(B3360),Paramètres!$X$5:$Z$1005)*Paramètres!$P$7,0)&amp;"/"&amp;OFFSET(Paramètres!M3364,-LOOKUP(ROW(B3360),Paramètres!$Y$5:$Z$1005)*Paramètres!$P$8,0),""))</f>
        <v/>
      </c>
    </row>
    <row r="3361" spans="1:2" x14ac:dyDescent="0.25">
      <c r="A3361" t="str">
        <f ca="1">IF(A3360="","",IFERROR(OFFSET(Paramètres!$C$5,LOOKUP(ROW(A3361),Paramètres!$W$5:$Z$1005)-LOOKUP(ROW(A3361),Paramètres!$V$5:$Z$1005)*Paramètres!$P$5,0)&amp;OFFSET(Paramètres!$F$5,LOOKUP(ROW(A3361),Paramètres!$X$5:$Z$1005)-LOOKUP(ROW(A3361),Paramètres!$W$5:$Z$1005)*Paramètres!$P$6,0)&amp;OFFSET(Paramètres!$I$5,LOOKUP(ROW(A3361),Paramètres!$Y$5:$Z$1005)-LOOKUP(ROW(A3361),Paramètres!$X$5:$Z$1005)*Paramètres!$P$7,0)&amp;OFFSET(Paramètres!L3365,-LOOKUP(ROW(A3361),Paramètres!$Y$5:$Z$1005)*Paramètres!$P$8,0),""))</f>
        <v/>
      </c>
      <c r="B3361" t="str">
        <f ca="1">IF(B3360="","",IFERROR(OFFSET(Paramètres!$D$5,LOOKUP(ROW(B3361),Paramètres!$W$5:$Z$1005)-LOOKUP(ROW(B3361),Paramètres!$V$5:$Z$1005)*Paramètres!$P$5,0)&amp;"/"&amp;OFFSET(Paramètres!$G$5,LOOKUP(ROW(B3361),Paramètres!$X$5:$Z$1005)-LOOKUP(ROW(B3361),Paramètres!$W$5:$Z$1005)*Paramètres!$P$6,0)&amp;"/"&amp;OFFSET(Paramètres!$J$5,LOOKUP(ROW(B3361),Paramètres!$Y$5:$Z$1005)-LOOKUP(ROW(B3361),Paramètres!$X$5:$Z$1005)*Paramètres!$P$7,0)&amp;"/"&amp;OFFSET(Paramètres!M3365,-LOOKUP(ROW(B3361),Paramètres!$Y$5:$Z$1005)*Paramètres!$P$8,0),""))</f>
        <v/>
      </c>
    </row>
    <row r="3362" spans="1:2" x14ac:dyDescent="0.25">
      <c r="A3362" t="str">
        <f ca="1">IF(A3361="","",IFERROR(OFFSET(Paramètres!$C$5,LOOKUP(ROW(A3362),Paramètres!$W$5:$Z$1005)-LOOKUP(ROW(A3362),Paramètres!$V$5:$Z$1005)*Paramètres!$P$5,0)&amp;OFFSET(Paramètres!$F$5,LOOKUP(ROW(A3362),Paramètres!$X$5:$Z$1005)-LOOKUP(ROW(A3362),Paramètres!$W$5:$Z$1005)*Paramètres!$P$6,0)&amp;OFFSET(Paramètres!$I$5,LOOKUP(ROW(A3362),Paramètres!$Y$5:$Z$1005)-LOOKUP(ROW(A3362),Paramètres!$X$5:$Z$1005)*Paramètres!$P$7,0)&amp;OFFSET(Paramètres!L3366,-LOOKUP(ROW(A3362),Paramètres!$Y$5:$Z$1005)*Paramètres!$P$8,0),""))</f>
        <v/>
      </c>
      <c r="B3362" t="str">
        <f ca="1">IF(B3361="","",IFERROR(OFFSET(Paramètres!$D$5,LOOKUP(ROW(B3362),Paramètres!$W$5:$Z$1005)-LOOKUP(ROW(B3362),Paramètres!$V$5:$Z$1005)*Paramètres!$P$5,0)&amp;"/"&amp;OFFSET(Paramètres!$G$5,LOOKUP(ROW(B3362),Paramètres!$X$5:$Z$1005)-LOOKUP(ROW(B3362),Paramètres!$W$5:$Z$1005)*Paramètres!$P$6,0)&amp;"/"&amp;OFFSET(Paramètres!$J$5,LOOKUP(ROW(B3362),Paramètres!$Y$5:$Z$1005)-LOOKUP(ROW(B3362),Paramètres!$X$5:$Z$1005)*Paramètres!$P$7,0)&amp;"/"&amp;OFFSET(Paramètres!M3366,-LOOKUP(ROW(B3362),Paramètres!$Y$5:$Z$1005)*Paramètres!$P$8,0),""))</f>
        <v/>
      </c>
    </row>
    <row r="3363" spans="1:2" x14ac:dyDescent="0.25">
      <c r="A3363" t="str">
        <f ca="1">IF(A3362="","",IFERROR(OFFSET(Paramètres!$C$5,LOOKUP(ROW(A3363),Paramètres!$W$5:$Z$1005)-LOOKUP(ROW(A3363),Paramètres!$V$5:$Z$1005)*Paramètres!$P$5,0)&amp;OFFSET(Paramètres!$F$5,LOOKUP(ROW(A3363),Paramètres!$X$5:$Z$1005)-LOOKUP(ROW(A3363),Paramètres!$W$5:$Z$1005)*Paramètres!$P$6,0)&amp;OFFSET(Paramètres!$I$5,LOOKUP(ROW(A3363),Paramètres!$Y$5:$Z$1005)-LOOKUP(ROW(A3363),Paramètres!$X$5:$Z$1005)*Paramètres!$P$7,0)&amp;OFFSET(Paramètres!L3367,-LOOKUP(ROW(A3363),Paramètres!$Y$5:$Z$1005)*Paramètres!$P$8,0),""))</f>
        <v/>
      </c>
      <c r="B3363" t="str">
        <f ca="1">IF(B3362="","",IFERROR(OFFSET(Paramètres!$D$5,LOOKUP(ROW(B3363),Paramètres!$W$5:$Z$1005)-LOOKUP(ROW(B3363),Paramètres!$V$5:$Z$1005)*Paramètres!$P$5,0)&amp;"/"&amp;OFFSET(Paramètres!$G$5,LOOKUP(ROW(B3363),Paramètres!$X$5:$Z$1005)-LOOKUP(ROW(B3363),Paramètres!$W$5:$Z$1005)*Paramètres!$P$6,0)&amp;"/"&amp;OFFSET(Paramètres!$J$5,LOOKUP(ROW(B3363),Paramètres!$Y$5:$Z$1005)-LOOKUP(ROW(B3363),Paramètres!$X$5:$Z$1005)*Paramètres!$P$7,0)&amp;"/"&amp;OFFSET(Paramètres!M3367,-LOOKUP(ROW(B3363),Paramètres!$Y$5:$Z$1005)*Paramètres!$P$8,0),""))</f>
        <v/>
      </c>
    </row>
    <row r="3364" spans="1:2" x14ac:dyDescent="0.25">
      <c r="A3364" t="str">
        <f ca="1">IF(A3363="","",IFERROR(OFFSET(Paramètres!$C$5,LOOKUP(ROW(A3364),Paramètres!$W$5:$Z$1005)-LOOKUP(ROW(A3364),Paramètres!$V$5:$Z$1005)*Paramètres!$P$5,0)&amp;OFFSET(Paramètres!$F$5,LOOKUP(ROW(A3364),Paramètres!$X$5:$Z$1005)-LOOKUP(ROW(A3364),Paramètres!$W$5:$Z$1005)*Paramètres!$P$6,0)&amp;OFFSET(Paramètres!$I$5,LOOKUP(ROW(A3364),Paramètres!$Y$5:$Z$1005)-LOOKUP(ROW(A3364),Paramètres!$X$5:$Z$1005)*Paramètres!$P$7,0)&amp;OFFSET(Paramètres!L3368,-LOOKUP(ROW(A3364),Paramètres!$Y$5:$Z$1005)*Paramètres!$P$8,0),""))</f>
        <v/>
      </c>
      <c r="B3364" t="str">
        <f ca="1">IF(B3363="","",IFERROR(OFFSET(Paramètres!$D$5,LOOKUP(ROW(B3364),Paramètres!$W$5:$Z$1005)-LOOKUP(ROW(B3364),Paramètres!$V$5:$Z$1005)*Paramètres!$P$5,0)&amp;"/"&amp;OFFSET(Paramètres!$G$5,LOOKUP(ROW(B3364),Paramètres!$X$5:$Z$1005)-LOOKUP(ROW(B3364),Paramètres!$W$5:$Z$1005)*Paramètres!$P$6,0)&amp;"/"&amp;OFFSET(Paramètres!$J$5,LOOKUP(ROW(B3364),Paramètres!$Y$5:$Z$1005)-LOOKUP(ROW(B3364),Paramètres!$X$5:$Z$1005)*Paramètres!$P$7,0)&amp;"/"&amp;OFFSET(Paramètres!M3368,-LOOKUP(ROW(B3364),Paramètres!$Y$5:$Z$1005)*Paramètres!$P$8,0),""))</f>
        <v/>
      </c>
    </row>
    <row r="3365" spans="1:2" x14ac:dyDescent="0.25">
      <c r="A3365" t="str">
        <f ca="1">IF(A3364="","",IFERROR(OFFSET(Paramètres!$C$5,LOOKUP(ROW(A3365),Paramètres!$W$5:$Z$1005)-LOOKUP(ROW(A3365),Paramètres!$V$5:$Z$1005)*Paramètres!$P$5,0)&amp;OFFSET(Paramètres!$F$5,LOOKUP(ROW(A3365),Paramètres!$X$5:$Z$1005)-LOOKUP(ROW(A3365),Paramètres!$W$5:$Z$1005)*Paramètres!$P$6,0)&amp;OFFSET(Paramètres!$I$5,LOOKUP(ROW(A3365),Paramètres!$Y$5:$Z$1005)-LOOKUP(ROW(A3365),Paramètres!$X$5:$Z$1005)*Paramètres!$P$7,0)&amp;OFFSET(Paramètres!L3369,-LOOKUP(ROW(A3365),Paramètres!$Y$5:$Z$1005)*Paramètres!$P$8,0),""))</f>
        <v/>
      </c>
      <c r="B3365" t="str">
        <f ca="1">IF(B3364="","",IFERROR(OFFSET(Paramètres!$D$5,LOOKUP(ROW(B3365),Paramètres!$W$5:$Z$1005)-LOOKUP(ROW(B3365),Paramètres!$V$5:$Z$1005)*Paramètres!$P$5,0)&amp;"/"&amp;OFFSET(Paramètres!$G$5,LOOKUP(ROW(B3365),Paramètres!$X$5:$Z$1005)-LOOKUP(ROW(B3365),Paramètres!$W$5:$Z$1005)*Paramètres!$P$6,0)&amp;"/"&amp;OFFSET(Paramètres!$J$5,LOOKUP(ROW(B3365),Paramètres!$Y$5:$Z$1005)-LOOKUP(ROW(B3365),Paramètres!$X$5:$Z$1005)*Paramètres!$P$7,0)&amp;"/"&amp;OFFSET(Paramètres!M3369,-LOOKUP(ROW(B3365),Paramètres!$Y$5:$Z$1005)*Paramètres!$P$8,0),""))</f>
        <v/>
      </c>
    </row>
    <row r="3366" spans="1:2" x14ac:dyDescent="0.25">
      <c r="A3366" t="str">
        <f ca="1">IF(A3365="","",IFERROR(OFFSET(Paramètres!$C$5,LOOKUP(ROW(A3366),Paramètres!$W$5:$Z$1005)-LOOKUP(ROW(A3366),Paramètres!$V$5:$Z$1005)*Paramètres!$P$5,0)&amp;OFFSET(Paramètres!$F$5,LOOKUP(ROW(A3366),Paramètres!$X$5:$Z$1005)-LOOKUP(ROW(A3366),Paramètres!$W$5:$Z$1005)*Paramètres!$P$6,0)&amp;OFFSET(Paramètres!$I$5,LOOKUP(ROW(A3366),Paramètres!$Y$5:$Z$1005)-LOOKUP(ROW(A3366),Paramètres!$X$5:$Z$1005)*Paramètres!$P$7,0)&amp;OFFSET(Paramètres!L3370,-LOOKUP(ROW(A3366),Paramètres!$Y$5:$Z$1005)*Paramètres!$P$8,0),""))</f>
        <v/>
      </c>
      <c r="B3366" t="str">
        <f ca="1">IF(B3365="","",IFERROR(OFFSET(Paramètres!$D$5,LOOKUP(ROW(B3366),Paramètres!$W$5:$Z$1005)-LOOKUP(ROW(B3366),Paramètres!$V$5:$Z$1005)*Paramètres!$P$5,0)&amp;"/"&amp;OFFSET(Paramètres!$G$5,LOOKUP(ROW(B3366),Paramètres!$X$5:$Z$1005)-LOOKUP(ROW(B3366),Paramètres!$W$5:$Z$1005)*Paramètres!$P$6,0)&amp;"/"&amp;OFFSET(Paramètres!$J$5,LOOKUP(ROW(B3366),Paramètres!$Y$5:$Z$1005)-LOOKUP(ROW(B3366),Paramètres!$X$5:$Z$1005)*Paramètres!$P$7,0)&amp;"/"&amp;OFFSET(Paramètres!M3370,-LOOKUP(ROW(B3366),Paramètres!$Y$5:$Z$1005)*Paramètres!$P$8,0),""))</f>
        <v/>
      </c>
    </row>
    <row r="3367" spans="1:2" x14ac:dyDescent="0.25">
      <c r="A3367" t="str">
        <f ca="1">IF(A3366="","",IFERROR(OFFSET(Paramètres!$C$5,LOOKUP(ROW(A3367),Paramètres!$W$5:$Z$1005)-LOOKUP(ROW(A3367),Paramètres!$V$5:$Z$1005)*Paramètres!$P$5,0)&amp;OFFSET(Paramètres!$F$5,LOOKUP(ROW(A3367),Paramètres!$X$5:$Z$1005)-LOOKUP(ROW(A3367),Paramètres!$W$5:$Z$1005)*Paramètres!$P$6,0)&amp;OFFSET(Paramètres!$I$5,LOOKUP(ROW(A3367),Paramètres!$Y$5:$Z$1005)-LOOKUP(ROW(A3367),Paramètres!$X$5:$Z$1005)*Paramètres!$P$7,0)&amp;OFFSET(Paramètres!L3371,-LOOKUP(ROW(A3367),Paramètres!$Y$5:$Z$1005)*Paramètres!$P$8,0),""))</f>
        <v/>
      </c>
      <c r="B3367" t="str">
        <f ca="1">IF(B3366="","",IFERROR(OFFSET(Paramètres!$D$5,LOOKUP(ROW(B3367),Paramètres!$W$5:$Z$1005)-LOOKUP(ROW(B3367),Paramètres!$V$5:$Z$1005)*Paramètres!$P$5,0)&amp;"/"&amp;OFFSET(Paramètres!$G$5,LOOKUP(ROW(B3367),Paramètres!$X$5:$Z$1005)-LOOKUP(ROW(B3367),Paramètres!$W$5:$Z$1005)*Paramètres!$P$6,0)&amp;"/"&amp;OFFSET(Paramètres!$J$5,LOOKUP(ROW(B3367),Paramètres!$Y$5:$Z$1005)-LOOKUP(ROW(B3367),Paramètres!$X$5:$Z$1005)*Paramètres!$P$7,0)&amp;"/"&amp;OFFSET(Paramètres!M3371,-LOOKUP(ROW(B3367),Paramètres!$Y$5:$Z$1005)*Paramètres!$P$8,0),""))</f>
        <v/>
      </c>
    </row>
    <row r="3368" spans="1:2" x14ac:dyDescent="0.25">
      <c r="A3368" t="str">
        <f ca="1">IF(A3367="","",IFERROR(OFFSET(Paramètres!$C$5,LOOKUP(ROW(A3368),Paramètres!$W$5:$Z$1005)-LOOKUP(ROW(A3368),Paramètres!$V$5:$Z$1005)*Paramètres!$P$5,0)&amp;OFFSET(Paramètres!$F$5,LOOKUP(ROW(A3368),Paramètres!$X$5:$Z$1005)-LOOKUP(ROW(A3368),Paramètres!$W$5:$Z$1005)*Paramètres!$P$6,0)&amp;OFFSET(Paramètres!$I$5,LOOKUP(ROW(A3368),Paramètres!$Y$5:$Z$1005)-LOOKUP(ROW(A3368),Paramètres!$X$5:$Z$1005)*Paramètres!$P$7,0)&amp;OFFSET(Paramètres!L3372,-LOOKUP(ROW(A3368),Paramètres!$Y$5:$Z$1005)*Paramètres!$P$8,0),""))</f>
        <v/>
      </c>
      <c r="B3368" t="str">
        <f ca="1">IF(B3367="","",IFERROR(OFFSET(Paramètres!$D$5,LOOKUP(ROW(B3368),Paramètres!$W$5:$Z$1005)-LOOKUP(ROW(B3368),Paramètres!$V$5:$Z$1005)*Paramètres!$P$5,0)&amp;"/"&amp;OFFSET(Paramètres!$G$5,LOOKUP(ROW(B3368),Paramètres!$X$5:$Z$1005)-LOOKUP(ROW(B3368),Paramètres!$W$5:$Z$1005)*Paramètres!$P$6,0)&amp;"/"&amp;OFFSET(Paramètres!$J$5,LOOKUP(ROW(B3368),Paramètres!$Y$5:$Z$1005)-LOOKUP(ROW(B3368),Paramètres!$X$5:$Z$1005)*Paramètres!$P$7,0)&amp;"/"&amp;OFFSET(Paramètres!M3372,-LOOKUP(ROW(B3368),Paramètres!$Y$5:$Z$1005)*Paramètres!$P$8,0),""))</f>
        <v/>
      </c>
    </row>
    <row r="3369" spans="1:2" x14ac:dyDescent="0.25">
      <c r="A3369" t="str">
        <f ca="1">IF(A3368="","",IFERROR(OFFSET(Paramètres!$C$5,LOOKUP(ROW(A3369),Paramètres!$W$5:$Z$1005)-LOOKUP(ROW(A3369),Paramètres!$V$5:$Z$1005)*Paramètres!$P$5,0)&amp;OFFSET(Paramètres!$F$5,LOOKUP(ROW(A3369),Paramètres!$X$5:$Z$1005)-LOOKUP(ROW(A3369),Paramètres!$W$5:$Z$1005)*Paramètres!$P$6,0)&amp;OFFSET(Paramètres!$I$5,LOOKUP(ROW(A3369),Paramètres!$Y$5:$Z$1005)-LOOKUP(ROW(A3369),Paramètres!$X$5:$Z$1005)*Paramètres!$P$7,0)&amp;OFFSET(Paramètres!L3373,-LOOKUP(ROW(A3369),Paramètres!$Y$5:$Z$1005)*Paramètres!$P$8,0),""))</f>
        <v/>
      </c>
      <c r="B3369" t="str">
        <f ca="1">IF(B3368="","",IFERROR(OFFSET(Paramètres!$D$5,LOOKUP(ROW(B3369),Paramètres!$W$5:$Z$1005)-LOOKUP(ROW(B3369),Paramètres!$V$5:$Z$1005)*Paramètres!$P$5,0)&amp;"/"&amp;OFFSET(Paramètres!$G$5,LOOKUP(ROW(B3369),Paramètres!$X$5:$Z$1005)-LOOKUP(ROW(B3369),Paramètres!$W$5:$Z$1005)*Paramètres!$P$6,0)&amp;"/"&amp;OFFSET(Paramètres!$J$5,LOOKUP(ROW(B3369),Paramètres!$Y$5:$Z$1005)-LOOKUP(ROW(B3369),Paramètres!$X$5:$Z$1005)*Paramètres!$P$7,0)&amp;"/"&amp;OFFSET(Paramètres!M3373,-LOOKUP(ROW(B3369),Paramètres!$Y$5:$Z$1005)*Paramètres!$P$8,0),""))</f>
        <v/>
      </c>
    </row>
    <row r="3370" spans="1:2" x14ac:dyDescent="0.25">
      <c r="A3370" t="str">
        <f ca="1">IF(A3369="","",IFERROR(OFFSET(Paramètres!$C$5,LOOKUP(ROW(A3370),Paramètres!$W$5:$Z$1005)-LOOKUP(ROW(A3370),Paramètres!$V$5:$Z$1005)*Paramètres!$P$5,0)&amp;OFFSET(Paramètres!$F$5,LOOKUP(ROW(A3370),Paramètres!$X$5:$Z$1005)-LOOKUP(ROW(A3370),Paramètres!$W$5:$Z$1005)*Paramètres!$P$6,0)&amp;OFFSET(Paramètres!$I$5,LOOKUP(ROW(A3370),Paramètres!$Y$5:$Z$1005)-LOOKUP(ROW(A3370),Paramètres!$X$5:$Z$1005)*Paramètres!$P$7,0)&amp;OFFSET(Paramètres!L3374,-LOOKUP(ROW(A3370),Paramètres!$Y$5:$Z$1005)*Paramètres!$P$8,0),""))</f>
        <v/>
      </c>
      <c r="B3370" t="str">
        <f ca="1">IF(B3369="","",IFERROR(OFFSET(Paramètres!$D$5,LOOKUP(ROW(B3370),Paramètres!$W$5:$Z$1005)-LOOKUP(ROW(B3370),Paramètres!$V$5:$Z$1005)*Paramètres!$P$5,0)&amp;"/"&amp;OFFSET(Paramètres!$G$5,LOOKUP(ROW(B3370),Paramètres!$X$5:$Z$1005)-LOOKUP(ROW(B3370),Paramètres!$W$5:$Z$1005)*Paramètres!$P$6,0)&amp;"/"&amp;OFFSET(Paramètres!$J$5,LOOKUP(ROW(B3370),Paramètres!$Y$5:$Z$1005)-LOOKUP(ROW(B3370),Paramètres!$X$5:$Z$1005)*Paramètres!$P$7,0)&amp;"/"&amp;OFFSET(Paramètres!M3374,-LOOKUP(ROW(B3370),Paramètres!$Y$5:$Z$1005)*Paramètres!$P$8,0),""))</f>
        <v/>
      </c>
    </row>
    <row r="3371" spans="1:2" x14ac:dyDescent="0.25">
      <c r="A3371" t="str">
        <f ca="1">IF(A3370="","",IFERROR(OFFSET(Paramètres!$C$5,LOOKUP(ROW(A3371),Paramètres!$W$5:$Z$1005)-LOOKUP(ROW(A3371),Paramètres!$V$5:$Z$1005)*Paramètres!$P$5,0)&amp;OFFSET(Paramètres!$F$5,LOOKUP(ROW(A3371),Paramètres!$X$5:$Z$1005)-LOOKUP(ROW(A3371),Paramètres!$W$5:$Z$1005)*Paramètres!$P$6,0)&amp;OFFSET(Paramètres!$I$5,LOOKUP(ROW(A3371),Paramètres!$Y$5:$Z$1005)-LOOKUP(ROW(A3371),Paramètres!$X$5:$Z$1005)*Paramètres!$P$7,0)&amp;OFFSET(Paramètres!L3375,-LOOKUP(ROW(A3371),Paramètres!$Y$5:$Z$1005)*Paramètres!$P$8,0),""))</f>
        <v/>
      </c>
      <c r="B3371" t="str">
        <f ca="1">IF(B3370="","",IFERROR(OFFSET(Paramètres!$D$5,LOOKUP(ROW(B3371),Paramètres!$W$5:$Z$1005)-LOOKUP(ROW(B3371),Paramètres!$V$5:$Z$1005)*Paramètres!$P$5,0)&amp;"/"&amp;OFFSET(Paramètres!$G$5,LOOKUP(ROW(B3371),Paramètres!$X$5:$Z$1005)-LOOKUP(ROW(B3371),Paramètres!$W$5:$Z$1005)*Paramètres!$P$6,0)&amp;"/"&amp;OFFSET(Paramètres!$J$5,LOOKUP(ROW(B3371),Paramètres!$Y$5:$Z$1005)-LOOKUP(ROW(B3371),Paramètres!$X$5:$Z$1005)*Paramètres!$P$7,0)&amp;"/"&amp;OFFSET(Paramètres!M3375,-LOOKUP(ROW(B3371),Paramètres!$Y$5:$Z$1005)*Paramètres!$P$8,0),""))</f>
        <v/>
      </c>
    </row>
    <row r="3372" spans="1:2" x14ac:dyDescent="0.25">
      <c r="A3372" t="str">
        <f ca="1">IF(A3371="","",IFERROR(OFFSET(Paramètres!$C$5,LOOKUP(ROW(A3372),Paramètres!$W$5:$Z$1005)-LOOKUP(ROW(A3372),Paramètres!$V$5:$Z$1005)*Paramètres!$P$5,0)&amp;OFFSET(Paramètres!$F$5,LOOKUP(ROW(A3372),Paramètres!$X$5:$Z$1005)-LOOKUP(ROW(A3372),Paramètres!$W$5:$Z$1005)*Paramètres!$P$6,0)&amp;OFFSET(Paramètres!$I$5,LOOKUP(ROW(A3372),Paramètres!$Y$5:$Z$1005)-LOOKUP(ROW(A3372),Paramètres!$X$5:$Z$1005)*Paramètres!$P$7,0)&amp;OFFSET(Paramètres!L3376,-LOOKUP(ROW(A3372),Paramètres!$Y$5:$Z$1005)*Paramètres!$P$8,0),""))</f>
        <v/>
      </c>
      <c r="B3372" t="str">
        <f ca="1">IF(B3371="","",IFERROR(OFFSET(Paramètres!$D$5,LOOKUP(ROW(B3372),Paramètres!$W$5:$Z$1005)-LOOKUP(ROW(B3372),Paramètres!$V$5:$Z$1005)*Paramètres!$P$5,0)&amp;"/"&amp;OFFSET(Paramètres!$G$5,LOOKUP(ROW(B3372),Paramètres!$X$5:$Z$1005)-LOOKUP(ROW(B3372),Paramètres!$W$5:$Z$1005)*Paramètres!$P$6,0)&amp;"/"&amp;OFFSET(Paramètres!$J$5,LOOKUP(ROW(B3372),Paramètres!$Y$5:$Z$1005)-LOOKUP(ROW(B3372),Paramètres!$X$5:$Z$1005)*Paramètres!$P$7,0)&amp;"/"&amp;OFFSET(Paramètres!M3376,-LOOKUP(ROW(B3372),Paramètres!$Y$5:$Z$1005)*Paramètres!$P$8,0),""))</f>
        <v/>
      </c>
    </row>
    <row r="3373" spans="1:2" x14ac:dyDescent="0.25">
      <c r="A3373" t="str">
        <f ca="1">IF(A3372="","",IFERROR(OFFSET(Paramètres!$C$5,LOOKUP(ROW(A3373),Paramètres!$W$5:$Z$1005)-LOOKUP(ROW(A3373),Paramètres!$V$5:$Z$1005)*Paramètres!$P$5,0)&amp;OFFSET(Paramètres!$F$5,LOOKUP(ROW(A3373),Paramètres!$X$5:$Z$1005)-LOOKUP(ROW(A3373),Paramètres!$W$5:$Z$1005)*Paramètres!$P$6,0)&amp;OFFSET(Paramètres!$I$5,LOOKUP(ROW(A3373),Paramètres!$Y$5:$Z$1005)-LOOKUP(ROW(A3373),Paramètres!$X$5:$Z$1005)*Paramètres!$P$7,0)&amp;OFFSET(Paramètres!L3377,-LOOKUP(ROW(A3373),Paramètres!$Y$5:$Z$1005)*Paramètres!$P$8,0),""))</f>
        <v/>
      </c>
      <c r="B3373" t="str">
        <f ca="1">IF(B3372="","",IFERROR(OFFSET(Paramètres!$D$5,LOOKUP(ROW(B3373),Paramètres!$W$5:$Z$1005)-LOOKUP(ROW(B3373),Paramètres!$V$5:$Z$1005)*Paramètres!$P$5,0)&amp;"/"&amp;OFFSET(Paramètres!$G$5,LOOKUP(ROW(B3373),Paramètres!$X$5:$Z$1005)-LOOKUP(ROW(B3373),Paramètres!$W$5:$Z$1005)*Paramètres!$P$6,0)&amp;"/"&amp;OFFSET(Paramètres!$J$5,LOOKUP(ROW(B3373),Paramètres!$Y$5:$Z$1005)-LOOKUP(ROW(B3373),Paramètres!$X$5:$Z$1005)*Paramètres!$P$7,0)&amp;"/"&amp;OFFSET(Paramètres!M3377,-LOOKUP(ROW(B3373),Paramètres!$Y$5:$Z$1005)*Paramètres!$P$8,0),""))</f>
        <v/>
      </c>
    </row>
    <row r="3374" spans="1:2" x14ac:dyDescent="0.25">
      <c r="A3374" t="str">
        <f ca="1">IF(A3373="","",IFERROR(OFFSET(Paramètres!$C$5,LOOKUP(ROW(A3374),Paramètres!$W$5:$Z$1005)-LOOKUP(ROW(A3374),Paramètres!$V$5:$Z$1005)*Paramètres!$P$5,0)&amp;OFFSET(Paramètres!$F$5,LOOKUP(ROW(A3374),Paramètres!$X$5:$Z$1005)-LOOKUP(ROW(A3374),Paramètres!$W$5:$Z$1005)*Paramètres!$P$6,0)&amp;OFFSET(Paramètres!$I$5,LOOKUP(ROW(A3374),Paramètres!$Y$5:$Z$1005)-LOOKUP(ROW(A3374),Paramètres!$X$5:$Z$1005)*Paramètres!$P$7,0)&amp;OFFSET(Paramètres!L3378,-LOOKUP(ROW(A3374),Paramètres!$Y$5:$Z$1005)*Paramètres!$P$8,0),""))</f>
        <v/>
      </c>
      <c r="B3374" t="str">
        <f ca="1">IF(B3373="","",IFERROR(OFFSET(Paramètres!$D$5,LOOKUP(ROW(B3374),Paramètres!$W$5:$Z$1005)-LOOKUP(ROW(B3374),Paramètres!$V$5:$Z$1005)*Paramètres!$P$5,0)&amp;"/"&amp;OFFSET(Paramètres!$G$5,LOOKUP(ROW(B3374),Paramètres!$X$5:$Z$1005)-LOOKUP(ROW(B3374),Paramètres!$W$5:$Z$1005)*Paramètres!$P$6,0)&amp;"/"&amp;OFFSET(Paramètres!$J$5,LOOKUP(ROW(B3374),Paramètres!$Y$5:$Z$1005)-LOOKUP(ROW(B3374),Paramètres!$X$5:$Z$1005)*Paramètres!$P$7,0)&amp;"/"&amp;OFFSET(Paramètres!M3378,-LOOKUP(ROW(B3374),Paramètres!$Y$5:$Z$1005)*Paramètres!$P$8,0),""))</f>
        <v/>
      </c>
    </row>
    <row r="3375" spans="1:2" x14ac:dyDescent="0.25">
      <c r="A3375" t="str">
        <f ca="1">IF(A3374="","",IFERROR(OFFSET(Paramètres!$C$5,LOOKUP(ROW(A3375),Paramètres!$W$5:$Z$1005)-LOOKUP(ROW(A3375),Paramètres!$V$5:$Z$1005)*Paramètres!$P$5,0)&amp;OFFSET(Paramètres!$F$5,LOOKUP(ROW(A3375),Paramètres!$X$5:$Z$1005)-LOOKUP(ROW(A3375),Paramètres!$W$5:$Z$1005)*Paramètres!$P$6,0)&amp;OFFSET(Paramètres!$I$5,LOOKUP(ROW(A3375),Paramètres!$Y$5:$Z$1005)-LOOKUP(ROW(A3375),Paramètres!$X$5:$Z$1005)*Paramètres!$P$7,0)&amp;OFFSET(Paramètres!L3379,-LOOKUP(ROW(A3375),Paramètres!$Y$5:$Z$1005)*Paramètres!$P$8,0),""))</f>
        <v/>
      </c>
      <c r="B3375" t="str">
        <f ca="1">IF(B3374="","",IFERROR(OFFSET(Paramètres!$D$5,LOOKUP(ROW(B3375),Paramètres!$W$5:$Z$1005)-LOOKUP(ROW(B3375),Paramètres!$V$5:$Z$1005)*Paramètres!$P$5,0)&amp;"/"&amp;OFFSET(Paramètres!$G$5,LOOKUP(ROW(B3375),Paramètres!$X$5:$Z$1005)-LOOKUP(ROW(B3375),Paramètres!$W$5:$Z$1005)*Paramètres!$P$6,0)&amp;"/"&amp;OFFSET(Paramètres!$J$5,LOOKUP(ROW(B3375),Paramètres!$Y$5:$Z$1005)-LOOKUP(ROW(B3375),Paramètres!$X$5:$Z$1005)*Paramètres!$P$7,0)&amp;"/"&amp;OFFSET(Paramètres!M3379,-LOOKUP(ROW(B3375),Paramètres!$Y$5:$Z$1005)*Paramètres!$P$8,0),""))</f>
        <v/>
      </c>
    </row>
    <row r="3376" spans="1:2" x14ac:dyDescent="0.25">
      <c r="A3376" t="str">
        <f ca="1">IF(A3375="","",IFERROR(OFFSET(Paramètres!$C$5,LOOKUP(ROW(A3376),Paramètres!$W$5:$Z$1005)-LOOKUP(ROW(A3376),Paramètres!$V$5:$Z$1005)*Paramètres!$P$5,0)&amp;OFFSET(Paramètres!$F$5,LOOKUP(ROW(A3376),Paramètres!$X$5:$Z$1005)-LOOKUP(ROW(A3376),Paramètres!$W$5:$Z$1005)*Paramètres!$P$6,0)&amp;OFFSET(Paramètres!$I$5,LOOKUP(ROW(A3376),Paramètres!$Y$5:$Z$1005)-LOOKUP(ROW(A3376),Paramètres!$X$5:$Z$1005)*Paramètres!$P$7,0)&amp;OFFSET(Paramètres!L3380,-LOOKUP(ROW(A3376),Paramètres!$Y$5:$Z$1005)*Paramètres!$P$8,0),""))</f>
        <v/>
      </c>
      <c r="B3376" t="str">
        <f ca="1">IF(B3375="","",IFERROR(OFFSET(Paramètres!$D$5,LOOKUP(ROW(B3376),Paramètres!$W$5:$Z$1005)-LOOKUP(ROW(B3376),Paramètres!$V$5:$Z$1005)*Paramètres!$P$5,0)&amp;"/"&amp;OFFSET(Paramètres!$G$5,LOOKUP(ROW(B3376),Paramètres!$X$5:$Z$1005)-LOOKUP(ROW(B3376),Paramètres!$W$5:$Z$1005)*Paramètres!$P$6,0)&amp;"/"&amp;OFFSET(Paramètres!$J$5,LOOKUP(ROW(B3376),Paramètres!$Y$5:$Z$1005)-LOOKUP(ROW(B3376),Paramètres!$X$5:$Z$1005)*Paramètres!$P$7,0)&amp;"/"&amp;OFFSET(Paramètres!M3380,-LOOKUP(ROW(B3376),Paramètres!$Y$5:$Z$1005)*Paramètres!$P$8,0),""))</f>
        <v/>
      </c>
    </row>
    <row r="3377" spans="1:2" x14ac:dyDescent="0.25">
      <c r="A3377" t="str">
        <f ca="1">IF(A3376="","",IFERROR(OFFSET(Paramètres!$C$5,LOOKUP(ROW(A3377),Paramètres!$W$5:$Z$1005)-LOOKUP(ROW(A3377),Paramètres!$V$5:$Z$1005)*Paramètres!$P$5,0)&amp;OFFSET(Paramètres!$F$5,LOOKUP(ROW(A3377),Paramètres!$X$5:$Z$1005)-LOOKUP(ROW(A3377),Paramètres!$W$5:$Z$1005)*Paramètres!$P$6,0)&amp;OFFSET(Paramètres!$I$5,LOOKUP(ROW(A3377),Paramètres!$Y$5:$Z$1005)-LOOKUP(ROW(A3377),Paramètres!$X$5:$Z$1005)*Paramètres!$P$7,0)&amp;OFFSET(Paramètres!L3381,-LOOKUP(ROW(A3377),Paramètres!$Y$5:$Z$1005)*Paramètres!$P$8,0),""))</f>
        <v/>
      </c>
      <c r="B3377" t="str">
        <f ca="1">IF(B3376="","",IFERROR(OFFSET(Paramètres!$D$5,LOOKUP(ROW(B3377),Paramètres!$W$5:$Z$1005)-LOOKUP(ROW(B3377),Paramètres!$V$5:$Z$1005)*Paramètres!$P$5,0)&amp;"/"&amp;OFFSET(Paramètres!$G$5,LOOKUP(ROW(B3377),Paramètres!$X$5:$Z$1005)-LOOKUP(ROW(B3377),Paramètres!$W$5:$Z$1005)*Paramètres!$P$6,0)&amp;"/"&amp;OFFSET(Paramètres!$J$5,LOOKUP(ROW(B3377),Paramètres!$Y$5:$Z$1005)-LOOKUP(ROW(B3377),Paramètres!$X$5:$Z$1005)*Paramètres!$P$7,0)&amp;"/"&amp;OFFSET(Paramètres!M3381,-LOOKUP(ROW(B3377),Paramètres!$Y$5:$Z$1005)*Paramètres!$P$8,0),""))</f>
        <v/>
      </c>
    </row>
    <row r="3378" spans="1:2" x14ac:dyDescent="0.25">
      <c r="A3378" t="str">
        <f ca="1">IF(A3377="","",IFERROR(OFFSET(Paramètres!$C$5,LOOKUP(ROW(A3378),Paramètres!$W$5:$Z$1005)-LOOKUP(ROW(A3378),Paramètres!$V$5:$Z$1005)*Paramètres!$P$5,0)&amp;OFFSET(Paramètres!$F$5,LOOKUP(ROW(A3378),Paramètres!$X$5:$Z$1005)-LOOKUP(ROW(A3378),Paramètres!$W$5:$Z$1005)*Paramètres!$P$6,0)&amp;OFFSET(Paramètres!$I$5,LOOKUP(ROW(A3378),Paramètres!$Y$5:$Z$1005)-LOOKUP(ROW(A3378),Paramètres!$X$5:$Z$1005)*Paramètres!$P$7,0)&amp;OFFSET(Paramètres!L3382,-LOOKUP(ROW(A3378),Paramètres!$Y$5:$Z$1005)*Paramètres!$P$8,0),""))</f>
        <v/>
      </c>
      <c r="B3378" t="str">
        <f ca="1">IF(B3377="","",IFERROR(OFFSET(Paramètres!$D$5,LOOKUP(ROW(B3378),Paramètres!$W$5:$Z$1005)-LOOKUP(ROW(B3378),Paramètres!$V$5:$Z$1005)*Paramètres!$P$5,0)&amp;"/"&amp;OFFSET(Paramètres!$G$5,LOOKUP(ROW(B3378),Paramètres!$X$5:$Z$1005)-LOOKUP(ROW(B3378),Paramètres!$W$5:$Z$1005)*Paramètres!$P$6,0)&amp;"/"&amp;OFFSET(Paramètres!$J$5,LOOKUP(ROW(B3378),Paramètres!$Y$5:$Z$1005)-LOOKUP(ROW(B3378),Paramètres!$X$5:$Z$1005)*Paramètres!$P$7,0)&amp;"/"&amp;OFFSET(Paramètres!M3382,-LOOKUP(ROW(B3378),Paramètres!$Y$5:$Z$1005)*Paramètres!$P$8,0),""))</f>
        <v/>
      </c>
    </row>
    <row r="3379" spans="1:2" x14ac:dyDescent="0.25">
      <c r="A3379" t="str">
        <f ca="1">IF(A3378="","",IFERROR(OFFSET(Paramètres!$C$5,LOOKUP(ROW(A3379),Paramètres!$W$5:$Z$1005)-LOOKUP(ROW(A3379),Paramètres!$V$5:$Z$1005)*Paramètres!$P$5,0)&amp;OFFSET(Paramètres!$F$5,LOOKUP(ROW(A3379),Paramètres!$X$5:$Z$1005)-LOOKUP(ROW(A3379),Paramètres!$W$5:$Z$1005)*Paramètres!$P$6,0)&amp;OFFSET(Paramètres!$I$5,LOOKUP(ROW(A3379),Paramètres!$Y$5:$Z$1005)-LOOKUP(ROW(A3379),Paramètres!$X$5:$Z$1005)*Paramètres!$P$7,0)&amp;OFFSET(Paramètres!L3383,-LOOKUP(ROW(A3379),Paramètres!$Y$5:$Z$1005)*Paramètres!$P$8,0),""))</f>
        <v/>
      </c>
      <c r="B3379" t="str">
        <f ca="1">IF(B3378="","",IFERROR(OFFSET(Paramètres!$D$5,LOOKUP(ROW(B3379),Paramètres!$W$5:$Z$1005)-LOOKUP(ROW(B3379),Paramètres!$V$5:$Z$1005)*Paramètres!$P$5,0)&amp;"/"&amp;OFFSET(Paramètres!$G$5,LOOKUP(ROW(B3379),Paramètres!$X$5:$Z$1005)-LOOKUP(ROW(B3379),Paramètres!$W$5:$Z$1005)*Paramètres!$P$6,0)&amp;"/"&amp;OFFSET(Paramètres!$J$5,LOOKUP(ROW(B3379),Paramètres!$Y$5:$Z$1005)-LOOKUP(ROW(B3379),Paramètres!$X$5:$Z$1005)*Paramètres!$P$7,0)&amp;"/"&amp;OFFSET(Paramètres!M3383,-LOOKUP(ROW(B3379),Paramètres!$Y$5:$Z$1005)*Paramètres!$P$8,0),""))</f>
        <v/>
      </c>
    </row>
    <row r="3380" spans="1:2" x14ac:dyDescent="0.25">
      <c r="A3380" t="str">
        <f ca="1">IF(A3379="","",IFERROR(OFFSET(Paramètres!$C$5,LOOKUP(ROW(A3380),Paramètres!$W$5:$Z$1005)-LOOKUP(ROW(A3380),Paramètres!$V$5:$Z$1005)*Paramètres!$P$5,0)&amp;OFFSET(Paramètres!$F$5,LOOKUP(ROW(A3380),Paramètres!$X$5:$Z$1005)-LOOKUP(ROW(A3380),Paramètres!$W$5:$Z$1005)*Paramètres!$P$6,0)&amp;OFFSET(Paramètres!$I$5,LOOKUP(ROW(A3380),Paramètres!$Y$5:$Z$1005)-LOOKUP(ROW(A3380),Paramètres!$X$5:$Z$1005)*Paramètres!$P$7,0)&amp;OFFSET(Paramètres!L3384,-LOOKUP(ROW(A3380),Paramètres!$Y$5:$Z$1005)*Paramètres!$P$8,0),""))</f>
        <v/>
      </c>
      <c r="B3380" t="str">
        <f ca="1">IF(B3379="","",IFERROR(OFFSET(Paramètres!$D$5,LOOKUP(ROW(B3380),Paramètres!$W$5:$Z$1005)-LOOKUP(ROW(B3380),Paramètres!$V$5:$Z$1005)*Paramètres!$P$5,0)&amp;"/"&amp;OFFSET(Paramètres!$G$5,LOOKUP(ROW(B3380),Paramètres!$X$5:$Z$1005)-LOOKUP(ROW(B3380),Paramètres!$W$5:$Z$1005)*Paramètres!$P$6,0)&amp;"/"&amp;OFFSET(Paramètres!$J$5,LOOKUP(ROW(B3380),Paramètres!$Y$5:$Z$1005)-LOOKUP(ROW(B3380),Paramètres!$X$5:$Z$1005)*Paramètres!$P$7,0)&amp;"/"&amp;OFFSET(Paramètres!M3384,-LOOKUP(ROW(B3380),Paramètres!$Y$5:$Z$1005)*Paramètres!$P$8,0),""))</f>
        <v/>
      </c>
    </row>
    <row r="3381" spans="1:2" x14ac:dyDescent="0.25">
      <c r="A3381" t="str">
        <f ca="1">IF(A3380="","",IFERROR(OFFSET(Paramètres!$C$5,LOOKUP(ROW(A3381),Paramètres!$W$5:$Z$1005)-LOOKUP(ROW(A3381),Paramètres!$V$5:$Z$1005)*Paramètres!$P$5,0)&amp;OFFSET(Paramètres!$F$5,LOOKUP(ROW(A3381),Paramètres!$X$5:$Z$1005)-LOOKUP(ROW(A3381),Paramètres!$W$5:$Z$1005)*Paramètres!$P$6,0)&amp;OFFSET(Paramètres!$I$5,LOOKUP(ROW(A3381),Paramètres!$Y$5:$Z$1005)-LOOKUP(ROW(A3381),Paramètres!$X$5:$Z$1005)*Paramètres!$P$7,0)&amp;OFFSET(Paramètres!L3385,-LOOKUP(ROW(A3381),Paramètres!$Y$5:$Z$1005)*Paramètres!$P$8,0),""))</f>
        <v/>
      </c>
      <c r="B3381" t="str">
        <f ca="1">IF(B3380="","",IFERROR(OFFSET(Paramètres!$D$5,LOOKUP(ROW(B3381),Paramètres!$W$5:$Z$1005)-LOOKUP(ROW(B3381),Paramètres!$V$5:$Z$1005)*Paramètres!$P$5,0)&amp;"/"&amp;OFFSET(Paramètres!$G$5,LOOKUP(ROW(B3381),Paramètres!$X$5:$Z$1005)-LOOKUP(ROW(B3381),Paramètres!$W$5:$Z$1005)*Paramètres!$P$6,0)&amp;"/"&amp;OFFSET(Paramètres!$J$5,LOOKUP(ROW(B3381),Paramètres!$Y$5:$Z$1005)-LOOKUP(ROW(B3381),Paramètres!$X$5:$Z$1005)*Paramètres!$P$7,0)&amp;"/"&amp;OFFSET(Paramètres!M3385,-LOOKUP(ROW(B3381),Paramètres!$Y$5:$Z$1005)*Paramètres!$P$8,0),""))</f>
        <v/>
      </c>
    </row>
    <row r="3382" spans="1:2" x14ac:dyDescent="0.25">
      <c r="A3382" t="str">
        <f ca="1">IF(A3381="","",IFERROR(OFFSET(Paramètres!$C$5,LOOKUP(ROW(A3382),Paramètres!$W$5:$Z$1005)-LOOKUP(ROW(A3382),Paramètres!$V$5:$Z$1005)*Paramètres!$P$5,0)&amp;OFFSET(Paramètres!$F$5,LOOKUP(ROW(A3382),Paramètres!$X$5:$Z$1005)-LOOKUP(ROW(A3382),Paramètres!$W$5:$Z$1005)*Paramètres!$P$6,0)&amp;OFFSET(Paramètres!$I$5,LOOKUP(ROW(A3382),Paramètres!$Y$5:$Z$1005)-LOOKUP(ROW(A3382),Paramètres!$X$5:$Z$1005)*Paramètres!$P$7,0)&amp;OFFSET(Paramètres!L3386,-LOOKUP(ROW(A3382),Paramètres!$Y$5:$Z$1005)*Paramètres!$P$8,0),""))</f>
        <v/>
      </c>
      <c r="B3382" t="str">
        <f ca="1">IF(B3381="","",IFERROR(OFFSET(Paramètres!$D$5,LOOKUP(ROW(B3382),Paramètres!$W$5:$Z$1005)-LOOKUP(ROW(B3382),Paramètres!$V$5:$Z$1005)*Paramètres!$P$5,0)&amp;"/"&amp;OFFSET(Paramètres!$G$5,LOOKUP(ROW(B3382),Paramètres!$X$5:$Z$1005)-LOOKUP(ROW(B3382),Paramètres!$W$5:$Z$1005)*Paramètres!$P$6,0)&amp;"/"&amp;OFFSET(Paramètres!$J$5,LOOKUP(ROW(B3382),Paramètres!$Y$5:$Z$1005)-LOOKUP(ROW(B3382),Paramètres!$X$5:$Z$1005)*Paramètres!$P$7,0)&amp;"/"&amp;OFFSET(Paramètres!M3386,-LOOKUP(ROW(B3382),Paramètres!$Y$5:$Z$1005)*Paramètres!$P$8,0),""))</f>
        <v/>
      </c>
    </row>
    <row r="3383" spans="1:2" x14ac:dyDescent="0.25">
      <c r="A3383" t="str">
        <f ca="1">IF(A3382="","",IFERROR(OFFSET(Paramètres!$C$5,LOOKUP(ROW(A3383),Paramètres!$W$5:$Z$1005)-LOOKUP(ROW(A3383),Paramètres!$V$5:$Z$1005)*Paramètres!$P$5,0)&amp;OFFSET(Paramètres!$F$5,LOOKUP(ROW(A3383),Paramètres!$X$5:$Z$1005)-LOOKUP(ROW(A3383),Paramètres!$W$5:$Z$1005)*Paramètres!$P$6,0)&amp;OFFSET(Paramètres!$I$5,LOOKUP(ROW(A3383),Paramètres!$Y$5:$Z$1005)-LOOKUP(ROW(A3383),Paramètres!$X$5:$Z$1005)*Paramètres!$P$7,0)&amp;OFFSET(Paramètres!L3387,-LOOKUP(ROW(A3383),Paramètres!$Y$5:$Z$1005)*Paramètres!$P$8,0),""))</f>
        <v/>
      </c>
      <c r="B3383" t="str">
        <f ca="1">IF(B3382="","",IFERROR(OFFSET(Paramètres!$D$5,LOOKUP(ROW(B3383),Paramètres!$W$5:$Z$1005)-LOOKUP(ROW(B3383),Paramètres!$V$5:$Z$1005)*Paramètres!$P$5,0)&amp;"/"&amp;OFFSET(Paramètres!$G$5,LOOKUP(ROW(B3383),Paramètres!$X$5:$Z$1005)-LOOKUP(ROW(B3383),Paramètres!$W$5:$Z$1005)*Paramètres!$P$6,0)&amp;"/"&amp;OFFSET(Paramètres!$J$5,LOOKUP(ROW(B3383),Paramètres!$Y$5:$Z$1005)-LOOKUP(ROW(B3383),Paramètres!$X$5:$Z$1005)*Paramètres!$P$7,0)&amp;"/"&amp;OFFSET(Paramètres!M3387,-LOOKUP(ROW(B3383),Paramètres!$Y$5:$Z$1005)*Paramètres!$P$8,0),""))</f>
        <v/>
      </c>
    </row>
    <row r="3384" spans="1:2" x14ac:dyDescent="0.25">
      <c r="A3384" t="str">
        <f ca="1">IF(A3383="","",IFERROR(OFFSET(Paramètres!$C$5,LOOKUP(ROW(A3384),Paramètres!$W$5:$Z$1005)-LOOKUP(ROW(A3384),Paramètres!$V$5:$Z$1005)*Paramètres!$P$5,0)&amp;OFFSET(Paramètres!$F$5,LOOKUP(ROW(A3384),Paramètres!$X$5:$Z$1005)-LOOKUP(ROW(A3384),Paramètres!$W$5:$Z$1005)*Paramètres!$P$6,0)&amp;OFFSET(Paramètres!$I$5,LOOKUP(ROW(A3384),Paramètres!$Y$5:$Z$1005)-LOOKUP(ROW(A3384),Paramètres!$X$5:$Z$1005)*Paramètres!$P$7,0)&amp;OFFSET(Paramètres!L3388,-LOOKUP(ROW(A3384),Paramètres!$Y$5:$Z$1005)*Paramètres!$P$8,0),""))</f>
        <v/>
      </c>
      <c r="B3384" t="str">
        <f ca="1">IF(B3383="","",IFERROR(OFFSET(Paramètres!$D$5,LOOKUP(ROW(B3384),Paramètres!$W$5:$Z$1005)-LOOKUP(ROW(B3384),Paramètres!$V$5:$Z$1005)*Paramètres!$P$5,0)&amp;"/"&amp;OFFSET(Paramètres!$G$5,LOOKUP(ROW(B3384),Paramètres!$X$5:$Z$1005)-LOOKUP(ROW(B3384),Paramètres!$W$5:$Z$1005)*Paramètres!$P$6,0)&amp;"/"&amp;OFFSET(Paramètres!$J$5,LOOKUP(ROW(B3384),Paramètres!$Y$5:$Z$1005)-LOOKUP(ROW(B3384),Paramètres!$X$5:$Z$1005)*Paramètres!$P$7,0)&amp;"/"&amp;OFFSET(Paramètres!M3388,-LOOKUP(ROW(B3384),Paramètres!$Y$5:$Z$1005)*Paramètres!$P$8,0),""))</f>
        <v/>
      </c>
    </row>
    <row r="3385" spans="1:2" x14ac:dyDescent="0.25">
      <c r="A3385" t="str">
        <f ca="1">IF(A3384="","",IFERROR(OFFSET(Paramètres!$C$5,LOOKUP(ROW(A3385),Paramètres!$W$5:$Z$1005)-LOOKUP(ROW(A3385),Paramètres!$V$5:$Z$1005)*Paramètres!$P$5,0)&amp;OFFSET(Paramètres!$F$5,LOOKUP(ROW(A3385),Paramètres!$X$5:$Z$1005)-LOOKUP(ROW(A3385),Paramètres!$W$5:$Z$1005)*Paramètres!$P$6,0)&amp;OFFSET(Paramètres!$I$5,LOOKUP(ROW(A3385),Paramètres!$Y$5:$Z$1005)-LOOKUP(ROW(A3385),Paramètres!$X$5:$Z$1005)*Paramètres!$P$7,0)&amp;OFFSET(Paramètres!L3389,-LOOKUP(ROW(A3385),Paramètres!$Y$5:$Z$1005)*Paramètres!$P$8,0),""))</f>
        <v/>
      </c>
      <c r="B3385" t="str">
        <f ca="1">IF(B3384="","",IFERROR(OFFSET(Paramètres!$D$5,LOOKUP(ROW(B3385),Paramètres!$W$5:$Z$1005)-LOOKUP(ROW(B3385),Paramètres!$V$5:$Z$1005)*Paramètres!$P$5,0)&amp;"/"&amp;OFFSET(Paramètres!$G$5,LOOKUP(ROW(B3385),Paramètres!$X$5:$Z$1005)-LOOKUP(ROW(B3385),Paramètres!$W$5:$Z$1005)*Paramètres!$P$6,0)&amp;"/"&amp;OFFSET(Paramètres!$J$5,LOOKUP(ROW(B3385),Paramètres!$Y$5:$Z$1005)-LOOKUP(ROW(B3385),Paramètres!$X$5:$Z$1005)*Paramètres!$P$7,0)&amp;"/"&amp;OFFSET(Paramètres!M3389,-LOOKUP(ROW(B3385),Paramètres!$Y$5:$Z$1005)*Paramètres!$P$8,0),""))</f>
        <v/>
      </c>
    </row>
    <row r="3386" spans="1:2" x14ac:dyDescent="0.25">
      <c r="A3386" t="str">
        <f ca="1">IF(A3385="","",IFERROR(OFFSET(Paramètres!$C$5,LOOKUP(ROW(A3386),Paramètres!$W$5:$Z$1005)-LOOKUP(ROW(A3386),Paramètres!$V$5:$Z$1005)*Paramètres!$P$5,0)&amp;OFFSET(Paramètres!$F$5,LOOKUP(ROW(A3386),Paramètres!$X$5:$Z$1005)-LOOKUP(ROW(A3386),Paramètres!$W$5:$Z$1005)*Paramètres!$P$6,0)&amp;OFFSET(Paramètres!$I$5,LOOKUP(ROW(A3386),Paramètres!$Y$5:$Z$1005)-LOOKUP(ROW(A3386),Paramètres!$X$5:$Z$1005)*Paramètres!$P$7,0)&amp;OFFSET(Paramètres!L3390,-LOOKUP(ROW(A3386),Paramètres!$Y$5:$Z$1005)*Paramètres!$P$8,0),""))</f>
        <v/>
      </c>
      <c r="B3386" t="str">
        <f ca="1">IF(B3385="","",IFERROR(OFFSET(Paramètres!$D$5,LOOKUP(ROW(B3386),Paramètres!$W$5:$Z$1005)-LOOKUP(ROW(B3386),Paramètres!$V$5:$Z$1005)*Paramètres!$P$5,0)&amp;"/"&amp;OFFSET(Paramètres!$G$5,LOOKUP(ROW(B3386),Paramètres!$X$5:$Z$1005)-LOOKUP(ROW(B3386),Paramètres!$W$5:$Z$1005)*Paramètres!$P$6,0)&amp;"/"&amp;OFFSET(Paramètres!$J$5,LOOKUP(ROW(B3386),Paramètres!$Y$5:$Z$1005)-LOOKUP(ROW(B3386),Paramètres!$X$5:$Z$1005)*Paramètres!$P$7,0)&amp;"/"&amp;OFFSET(Paramètres!M3390,-LOOKUP(ROW(B3386),Paramètres!$Y$5:$Z$1005)*Paramètres!$P$8,0),""))</f>
        <v/>
      </c>
    </row>
    <row r="3387" spans="1:2" x14ac:dyDescent="0.25">
      <c r="A3387" t="str">
        <f ca="1">IF(A3386="","",IFERROR(OFFSET(Paramètres!$C$5,LOOKUP(ROW(A3387),Paramètres!$W$5:$Z$1005)-LOOKUP(ROW(A3387),Paramètres!$V$5:$Z$1005)*Paramètres!$P$5,0)&amp;OFFSET(Paramètres!$F$5,LOOKUP(ROW(A3387),Paramètres!$X$5:$Z$1005)-LOOKUP(ROW(A3387),Paramètres!$W$5:$Z$1005)*Paramètres!$P$6,0)&amp;OFFSET(Paramètres!$I$5,LOOKUP(ROW(A3387),Paramètres!$Y$5:$Z$1005)-LOOKUP(ROW(A3387),Paramètres!$X$5:$Z$1005)*Paramètres!$P$7,0)&amp;OFFSET(Paramètres!L3391,-LOOKUP(ROW(A3387),Paramètres!$Y$5:$Z$1005)*Paramètres!$P$8,0),""))</f>
        <v/>
      </c>
      <c r="B3387" t="str">
        <f ca="1">IF(B3386="","",IFERROR(OFFSET(Paramètres!$D$5,LOOKUP(ROW(B3387),Paramètres!$W$5:$Z$1005)-LOOKUP(ROW(B3387),Paramètres!$V$5:$Z$1005)*Paramètres!$P$5,0)&amp;"/"&amp;OFFSET(Paramètres!$G$5,LOOKUP(ROW(B3387),Paramètres!$X$5:$Z$1005)-LOOKUP(ROW(B3387),Paramètres!$W$5:$Z$1005)*Paramètres!$P$6,0)&amp;"/"&amp;OFFSET(Paramètres!$J$5,LOOKUP(ROW(B3387),Paramètres!$Y$5:$Z$1005)-LOOKUP(ROW(B3387),Paramètres!$X$5:$Z$1005)*Paramètres!$P$7,0)&amp;"/"&amp;OFFSET(Paramètres!M3391,-LOOKUP(ROW(B3387),Paramètres!$Y$5:$Z$1005)*Paramètres!$P$8,0),""))</f>
        <v/>
      </c>
    </row>
    <row r="3388" spans="1:2" x14ac:dyDescent="0.25">
      <c r="A3388" t="str">
        <f ca="1">IF(A3387="","",IFERROR(OFFSET(Paramètres!$C$5,LOOKUP(ROW(A3388),Paramètres!$W$5:$Z$1005)-LOOKUP(ROW(A3388),Paramètres!$V$5:$Z$1005)*Paramètres!$P$5,0)&amp;OFFSET(Paramètres!$F$5,LOOKUP(ROW(A3388),Paramètres!$X$5:$Z$1005)-LOOKUP(ROW(A3388),Paramètres!$W$5:$Z$1005)*Paramètres!$P$6,0)&amp;OFFSET(Paramètres!$I$5,LOOKUP(ROW(A3388),Paramètres!$Y$5:$Z$1005)-LOOKUP(ROW(A3388),Paramètres!$X$5:$Z$1005)*Paramètres!$P$7,0)&amp;OFFSET(Paramètres!L3392,-LOOKUP(ROW(A3388),Paramètres!$Y$5:$Z$1005)*Paramètres!$P$8,0),""))</f>
        <v/>
      </c>
      <c r="B3388" t="str">
        <f ca="1">IF(B3387="","",IFERROR(OFFSET(Paramètres!$D$5,LOOKUP(ROW(B3388),Paramètres!$W$5:$Z$1005)-LOOKUP(ROW(B3388),Paramètres!$V$5:$Z$1005)*Paramètres!$P$5,0)&amp;"/"&amp;OFFSET(Paramètres!$G$5,LOOKUP(ROW(B3388),Paramètres!$X$5:$Z$1005)-LOOKUP(ROW(B3388),Paramètres!$W$5:$Z$1005)*Paramètres!$P$6,0)&amp;"/"&amp;OFFSET(Paramètres!$J$5,LOOKUP(ROW(B3388),Paramètres!$Y$5:$Z$1005)-LOOKUP(ROW(B3388),Paramètres!$X$5:$Z$1005)*Paramètres!$P$7,0)&amp;"/"&amp;OFFSET(Paramètres!M3392,-LOOKUP(ROW(B3388),Paramètres!$Y$5:$Z$1005)*Paramètres!$P$8,0),""))</f>
        <v/>
      </c>
    </row>
    <row r="3389" spans="1:2" x14ac:dyDescent="0.25">
      <c r="A3389" t="str">
        <f ca="1">IF(A3388="","",IFERROR(OFFSET(Paramètres!$C$5,LOOKUP(ROW(A3389),Paramètres!$W$5:$Z$1005)-LOOKUP(ROW(A3389),Paramètres!$V$5:$Z$1005)*Paramètres!$P$5,0)&amp;OFFSET(Paramètres!$F$5,LOOKUP(ROW(A3389),Paramètres!$X$5:$Z$1005)-LOOKUP(ROW(A3389),Paramètres!$W$5:$Z$1005)*Paramètres!$P$6,0)&amp;OFFSET(Paramètres!$I$5,LOOKUP(ROW(A3389),Paramètres!$Y$5:$Z$1005)-LOOKUP(ROW(A3389),Paramètres!$X$5:$Z$1005)*Paramètres!$P$7,0)&amp;OFFSET(Paramètres!L3393,-LOOKUP(ROW(A3389),Paramètres!$Y$5:$Z$1005)*Paramètres!$P$8,0),""))</f>
        <v/>
      </c>
      <c r="B3389" t="str">
        <f ca="1">IF(B3388="","",IFERROR(OFFSET(Paramètres!$D$5,LOOKUP(ROW(B3389),Paramètres!$W$5:$Z$1005)-LOOKUP(ROW(B3389),Paramètres!$V$5:$Z$1005)*Paramètres!$P$5,0)&amp;"/"&amp;OFFSET(Paramètres!$G$5,LOOKUP(ROW(B3389),Paramètres!$X$5:$Z$1005)-LOOKUP(ROW(B3389),Paramètres!$W$5:$Z$1005)*Paramètres!$P$6,0)&amp;"/"&amp;OFFSET(Paramètres!$J$5,LOOKUP(ROW(B3389),Paramètres!$Y$5:$Z$1005)-LOOKUP(ROW(B3389),Paramètres!$X$5:$Z$1005)*Paramètres!$P$7,0)&amp;"/"&amp;OFFSET(Paramètres!M3393,-LOOKUP(ROW(B3389),Paramètres!$Y$5:$Z$1005)*Paramètres!$P$8,0),""))</f>
        <v/>
      </c>
    </row>
    <row r="3390" spans="1:2" x14ac:dyDescent="0.25">
      <c r="A3390" t="str">
        <f ca="1">IF(A3389="","",IFERROR(OFFSET(Paramètres!$C$5,LOOKUP(ROW(A3390),Paramètres!$W$5:$Z$1005)-LOOKUP(ROW(A3390),Paramètres!$V$5:$Z$1005)*Paramètres!$P$5,0)&amp;OFFSET(Paramètres!$F$5,LOOKUP(ROW(A3390),Paramètres!$X$5:$Z$1005)-LOOKUP(ROW(A3390),Paramètres!$W$5:$Z$1005)*Paramètres!$P$6,0)&amp;OFFSET(Paramètres!$I$5,LOOKUP(ROW(A3390),Paramètres!$Y$5:$Z$1005)-LOOKUP(ROW(A3390),Paramètres!$X$5:$Z$1005)*Paramètres!$P$7,0)&amp;OFFSET(Paramètres!L3394,-LOOKUP(ROW(A3390),Paramètres!$Y$5:$Z$1005)*Paramètres!$P$8,0),""))</f>
        <v/>
      </c>
      <c r="B3390" t="str">
        <f ca="1">IF(B3389="","",IFERROR(OFFSET(Paramètres!$D$5,LOOKUP(ROW(B3390),Paramètres!$W$5:$Z$1005)-LOOKUP(ROW(B3390),Paramètres!$V$5:$Z$1005)*Paramètres!$P$5,0)&amp;"/"&amp;OFFSET(Paramètres!$G$5,LOOKUP(ROW(B3390),Paramètres!$X$5:$Z$1005)-LOOKUP(ROW(B3390),Paramètres!$W$5:$Z$1005)*Paramètres!$P$6,0)&amp;"/"&amp;OFFSET(Paramètres!$J$5,LOOKUP(ROW(B3390),Paramètres!$Y$5:$Z$1005)-LOOKUP(ROW(B3390),Paramètres!$X$5:$Z$1005)*Paramètres!$P$7,0)&amp;"/"&amp;OFFSET(Paramètres!M3394,-LOOKUP(ROW(B3390),Paramètres!$Y$5:$Z$1005)*Paramètres!$P$8,0),""))</f>
        <v/>
      </c>
    </row>
    <row r="3391" spans="1:2" x14ac:dyDescent="0.25">
      <c r="A3391" t="str">
        <f ca="1">IF(A3390="","",IFERROR(OFFSET(Paramètres!$C$5,LOOKUP(ROW(A3391),Paramètres!$W$5:$Z$1005)-LOOKUP(ROW(A3391),Paramètres!$V$5:$Z$1005)*Paramètres!$P$5,0)&amp;OFFSET(Paramètres!$F$5,LOOKUP(ROW(A3391),Paramètres!$X$5:$Z$1005)-LOOKUP(ROW(A3391),Paramètres!$W$5:$Z$1005)*Paramètres!$P$6,0)&amp;OFFSET(Paramètres!$I$5,LOOKUP(ROW(A3391),Paramètres!$Y$5:$Z$1005)-LOOKUP(ROW(A3391),Paramètres!$X$5:$Z$1005)*Paramètres!$P$7,0)&amp;OFFSET(Paramètres!L3395,-LOOKUP(ROW(A3391),Paramètres!$Y$5:$Z$1005)*Paramètres!$P$8,0),""))</f>
        <v/>
      </c>
      <c r="B3391" t="str">
        <f ca="1">IF(B3390="","",IFERROR(OFFSET(Paramètres!$D$5,LOOKUP(ROW(B3391),Paramètres!$W$5:$Z$1005)-LOOKUP(ROW(B3391),Paramètres!$V$5:$Z$1005)*Paramètres!$P$5,0)&amp;"/"&amp;OFFSET(Paramètres!$G$5,LOOKUP(ROW(B3391),Paramètres!$X$5:$Z$1005)-LOOKUP(ROW(B3391),Paramètres!$W$5:$Z$1005)*Paramètres!$P$6,0)&amp;"/"&amp;OFFSET(Paramètres!$J$5,LOOKUP(ROW(B3391),Paramètres!$Y$5:$Z$1005)-LOOKUP(ROW(B3391),Paramètres!$X$5:$Z$1005)*Paramètres!$P$7,0)&amp;"/"&amp;OFFSET(Paramètres!M3395,-LOOKUP(ROW(B3391),Paramètres!$Y$5:$Z$1005)*Paramètres!$P$8,0),""))</f>
        <v/>
      </c>
    </row>
    <row r="3392" spans="1:2" x14ac:dyDescent="0.25">
      <c r="A3392" t="str">
        <f ca="1">IF(A3391="","",IFERROR(OFFSET(Paramètres!$C$5,LOOKUP(ROW(A3392),Paramètres!$W$5:$Z$1005)-LOOKUP(ROW(A3392),Paramètres!$V$5:$Z$1005)*Paramètres!$P$5,0)&amp;OFFSET(Paramètres!$F$5,LOOKUP(ROW(A3392),Paramètres!$X$5:$Z$1005)-LOOKUP(ROW(A3392),Paramètres!$W$5:$Z$1005)*Paramètres!$P$6,0)&amp;OFFSET(Paramètres!$I$5,LOOKUP(ROW(A3392),Paramètres!$Y$5:$Z$1005)-LOOKUP(ROW(A3392),Paramètres!$X$5:$Z$1005)*Paramètres!$P$7,0)&amp;OFFSET(Paramètres!L3396,-LOOKUP(ROW(A3392),Paramètres!$Y$5:$Z$1005)*Paramètres!$P$8,0),""))</f>
        <v/>
      </c>
      <c r="B3392" t="str">
        <f ca="1">IF(B3391="","",IFERROR(OFFSET(Paramètres!$D$5,LOOKUP(ROW(B3392),Paramètres!$W$5:$Z$1005)-LOOKUP(ROW(B3392),Paramètres!$V$5:$Z$1005)*Paramètres!$P$5,0)&amp;"/"&amp;OFFSET(Paramètres!$G$5,LOOKUP(ROW(B3392),Paramètres!$X$5:$Z$1005)-LOOKUP(ROW(B3392),Paramètres!$W$5:$Z$1005)*Paramètres!$P$6,0)&amp;"/"&amp;OFFSET(Paramètres!$J$5,LOOKUP(ROW(B3392),Paramètres!$Y$5:$Z$1005)-LOOKUP(ROW(B3392),Paramètres!$X$5:$Z$1005)*Paramètres!$P$7,0)&amp;"/"&amp;OFFSET(Paramètres!M3396,-LOOKUP(ROW(B3392),Paramètres!$Y$5:$Z$1005)*Paramètres!$P$8,0),""))</f>
        <v/>
      </c>
    </row>
    <row r="3393" spans="1:2" x14ac:dyDescent="0.25">
      <c r="A3393" t="str">
        <f ca="1">IF(A3392="","",IFERROR(OFFSET(Paramètres!$C$5,LOOKUP(ROW(A3393),Paramètres!$W$5:$Z$1005)-LOOKUP(ROW(A3393),Paramètres!$V$5:$Z$1005)*Paramètres!$P$5,0)&amp;OFFSET(Paramètres!$F$5,LOOKUP(ROW(A3393),Paramètres!$X$5:$Z$1005)-LOOKUP(ROW(A3393),Paramètres!$W$5:$Z$1005)*Paramètres!$P$6,0)&amp;OFFSET(Paramètres!$I$5,LOOKUP(ROW(A3393),Paramètres!$Y$5:$Z$1005)-LOOKUP(ROW(A3393),Paramètres!$X$5:$Z$1005)*Paramètres!$P$7,0)&amp;OFFSET(Paramètres!L3397,-LOOKUP(ROW(A3393),Paramètres!$Y$5:$Z$1005)*Paramètres!$P$8,0),""))</f>
        <v/>
      </c>
      <c r="B3393" t="str">
        <f ca="1">IF(B3392="","",IFERROR(OFFSET(Paramètres!$D$5,LOOKUP(ROW(B3393),Paramètres!$W$5:$Z$1005)-LOOKUP(ROW(B3393),Paramètres!$V$5:$Z$1005)*Paramètres!$P$5,0)&amp;"/"&amp;OFFSET(Paramètres!$G$5,LOOKUP(ROW(B3393),Paramètres!$X$5:$Z$1005)-LOOKUP(ROW(B3393),Paramètres!$W$5:$Z$1005)*Paramètres!$P$6,0)&amp;"/"&amp;OFFSET(Paramètres!$J$5,LOOKUP(ROW(B3393),Paramètres!$Y$5:$Z$1005)-LOOKUP(ROW(B3393),Paramètres!$X$5:$Z$1005)*Paramètres!$P$7,0)&amp;"/"&amp;OFFSET(Paramètres!M3397,-LOOKUP(ROW(B3393),Paramètres!$Y$5:$Z$1005)*Paramètres!$P$8,0),""))</f>
        <v/>
      </c>
    </row>
    <row r="3394" spans="1:2" x14ac:dyDescent="0.25">
      <c r="A3394" t="str">
        <f ca="1">IF(A3393="","",IFERROR(OFFSET(Paramètres!$C$5,LOOKUP(ROW(A3394),Paramètres!$W$5:$Z$1005)-LOOKUP(ROW(A3394),Paramètres!$V$5:$Z$1005)*Paramètres!$P$5,0)&amp;OFFSET(Paramètres!$F$5,LOOKUP(ROW(A3394),Paramètres!$X$5:$Z$1005)-LOOKUP(ROW(A3394),Paramètres!$W$5:$Z$1005)*Paramètres!$P$6,0)&amp;OFFSET(Paramètres!$I$5,LOOKUP(ROW(A3394),Paramètres!$Y$5:$Z$1005)-LOOKUP(ROW(A3394),Paramètres!$X$5:$Z$1005)*Paramètres!$P$7,0)&amp;OFFSET(Paramètres!L3398,-LOOKUP(ROW(A3394),Paramètres!$Y$5:$Z$1005)*Paramètres!$P$8,0),""))</f>
        <v/>
      </c>
      <c r="B3394" t="str">
        <f ca="1">IF(B3393="","",IFERROR(OFFSET(Paramètres!$D$5,LOOKUP(ROW(B3394),Paramètres!$W$5:$Z$1005)-LOOKUP(ROW(B3394),Paramètres!$V$5:$Z$1005)*Paramètres!$P$5,0)&amp;"/"&amp;OFFSET(Paramètres!$G$5,LOOKUP(ROW(B3394),Paramètres!$X$5:$Z$1005)-LOOKUP(ROW(B3394),Paramètres!$W$5:$Z$1005)*Paramètres!$P$6,0)&amp;"/"&amp;OFFSET(Paramètres!$J$5,LOOKUP(ROW(B3394),Paramètres!$Y$5:$Z$1005)-LOOKUP(ROW(B3394),Paramètres!$X$5:$Z$1005)*Paramètres!$P$7,0)&amp;"/"&amp;OFFSET(Paramètres!M3398,-LOOKUP(ROW(B3394),Paramètres!$Y$5:$Z$1005)*Paramètres!$P$8,0),""))</f>
        <v/>
      </c>
    </row>
    <row r="3395" spans="1:2" x14ac:dyDescent="0.25">
      <c r="A3395" t="str">
        <f ca="1">IF(A3394="","",IFERROR(OFFSET(Paramètres!$C$5,LOOKUP(ROW(A3395),Paramètres!$W$5:$Z$1005)-LOOKUP(ROW(A3395),Paramètres!$V$5:$Z$1005)*Paramètres!$P$5,0)&amp;OFFSET(Paramètres!$F$5,LOOKUP(ROW(A3395),Paramètres!$X$5:$Z$1005)-LOOKUP(ROW(A3395),Paramètres!$W$5:$Z$1005)*Paramètres!$P$6,0)&amp;OFFSET(Paramètres!$I$5,LOOKUP(ROW(A3395),Paramètres!$Y$5:$Z$1005)-LOOKUP(ROW(A3395),Paramètres!$X$5:$Z$1005)*Paramètres!$P$7,0)&amp;OFFSET(Paramètres!L3399,-LOOKUP(ROW(A3395),Paramètres!$Y$5:$Z$1005)*Paramètres!$P$8,0),""))</f>
        <v/>
      </c>
      <c r="B3395" t="str">
        <f ca="1">IF(B3394="","",IFERROR(OFFSET(Paramètres!$D$5,LOOKUP(ROW(B3395),Paramètres!$W$5:$Z$1005)-LOOKUP(ROW(B3395),Paramètres!$V$5:$Z$1005)*Paramètres!$P$5,0)&amp;"/"&amp;OFFSET(Paramètres!$G$5,LOOKUP(ROW(B3395),Paramètres!$X$5:$Z$1005)-LOOKUP(ROW(B3395),Paramètres!$W$5:$Z$1005)*Paramètres!$P$6,0)&amp;"/"&amp;OFFSET(Paramètres!$J$5,LOOKUP(ROW(B3395),Paramètres!$Y$5:$Z$1005)-LOOKUP(ROW(B3395),Paramètres!$X$5:$Z$1005)*Paramètres!$P$7,0)&amp;"/"&amp;OFFSET(Paramètres!M3399,-LOOKUP(ROW(B3395),Paramètres!$Y$5:$Z$1005)*Paramètres!$P$8,0),""))</f>
        <v/>
      </c>
    </row>
    <row r="3396" spans="1:2" x14ac:dyDescent="0.25">
      <c r="A3396" t="str">
        <f ca="1">IF(A3395="","",IFERROR(OFFSET(Paramètres!$C$5,LOOKUP(ROW(A3396),Paramètres!$W$5:$Z$1005)-LOOKUP(ROW(A3396),Paramètres!$V$5:$Z$1005)*Paramètres!$P$5,0)&amp;OFFSET(Paramètres!$F$5,LOOKUP(ROW(A3396),Paramètres!$X$5:$Z$1005)-LOOKUP(ROW(A3396),Paramètres!$W$5:$Z$1005)*Paramètres!$P$6,0)&amp;OFFSET(Paramètres!$I$5,LOOKUP(ROW(A3396),Paramètres!$Y$5:$Z$1005)-LOOKUP(ROW(A3396),Paramètres!$X$5:$Z$1005)*Paramètres!$P$7,0)&amp;OFFSET(Paramètres!L3400,-LOOKUP(ROW(A3396),Paramètres!$Y$5:$Z$1005)*Paramètres!$P$8,0),""))</f>
        <v/>
      </c>
      <c r="B3396" t="str">
        <f ca="1">IF(B3395="","",IFERROR(OFFSET(Paramètres!$D$5,LOOKUP(ROW(B3396),Paramètres!$W$5:$Z$1005)-LOOKUP(ROW(B3396),Paramètres!$V$5:$Z$1005)*Paramètres!$P$5,0)&amp;"/"&amp;OFFSET(Paramètres!$G$5,LOOKUP(ROW(B3396),Paramètres!$X$5:$Z$1005)-LOOKUP(ROW(B3396),Paramètres!$W$5:$Z$1005)*Paramètres!$P$6,0)&amp;"/"&amp;OFFSET(Paramètres!$J$5,LOOKUP(ROW(B3396),Paramètres!$Y$5:$Z$1005)-LOOKUP(ROW(B3396),Paramètres!$X$5:$Z$1005)*Paramètres!$P$7,0)&amp;"/"&amp;OFFSET(Paramètres!M3400,-LOOKUP(ROW(B3396),Paramètres!$Y$5:$Z$1005)*Paramètres!$P$8,0),""))</f>
        <v/>
      </c>
    </row>
    <row r="3397" spans="1:2" x14ac:dyDescent="0.25">
      <c r="A3397" t="str">
        <f ca="1">IF(A3396="","",IFERROR(OFFSET(Paramètres!$C$5,LOOKUP(ROW(A3397),Paramètres!$W$5:$Z$1005)-LOOKUP(ROW(A3397),Paramètres!$V$5:$Z$1005)*Paramètres!$P$5,0)&amp;OFFSET(Paramètres!$F$5,LOOKUP(ROW(A3397),Paramètres!$X$5:$Z$1005)-LOOKUP(ROW(A3397),Paramètres!$W$5:$Z$1005)*Paramètres!$P$6,0)&amp;OFFSET(Paramètres!$I$5,LOOKUP(ROW(A3397),Paramètres!$Y$5:$Z$1005)-LOOKUP(ROW(A3397),Paramètres!$X$5:$Z$1005)*Paramètres!$P$7,0)&amp;OFFSET(Paramètres!L3401,-LOOKUP(ROW(A3397),Paramètres!$Y$5:$Z$1005)*Paramètres!$P$8,0),""))</f>
        <v/>
      </c>
      <c r="B3397" t="str">
        <f ca="1">IF(B3396="","",IFERROR(OFFSET(Paramètres!$D$5,LOOKUP(ROW(B3397),Paramètres!$W$5:$Z$1005)-LOOKUP(ROW(B3397),Paramètres!$V$5:$Z$1005)*Paramètres!$P$5,0)&amp;"/"&amp;OFFSET(Paramètres!$G$5,LOOKUP(ROW(B3397),Paramètres!$X$5:$Z$1005)-LOOKUP(ROW(B3397),Paramètres!$W$5:$Z$1005)*Paramètres!$P$6,0)&amp;"/"&amp;OFFSET(Paramètres!$J$5,LOOKUP(ROW(B3397),Paramètres!$Y$5:$Z$1005)-LOOKUP(ROW(B3397),Paramètres!$X$5:$Z$1005)*Paramètres!$P$7,0)&amp;"/"&amp;OFFSET(Paramètres!M3401,-LOOKUP(ROW(B3397),Paramètres!$Y$5:$Z$1005)*Paramètres!$P$8,0),""))</f>
        <v/>
      </c>
    </row>
    <row r="3398" spans="1:2" x14ac:dyDescent="0.25">
      <c r="A3398" t="str">
        <f ca="1">IF(A3397="","",IFERROR(OFFSET(Paramètres!$C$5,LOOKUP(ROW(A3398),Paramètres!$W$5:$Z$1005)-LOOKUP(ROW(A3398),Paramètres!$V$5:$Z$1005)*Paramètres!$P$5,0)&amp;OFFSET(Paramètres!$F$5,LOOKUP(ROW(A3398),Paramètres!$X$5:$Z$1005)-LOOKUP(ROW(A3398),Paramètres!$W$5:$Z$1005)*Paramètres!$P$6,0)&amp;OFFSET(Paramètres!$I$5,LOOKUP(ROW(A3398),Paramètres!$Y$5:$Z$1005)-LOOKUP(ROW(A3398),Paramètres!$X$5:$Z$1005)*Paramètres!$P$7,0)&amp;OFFSET(Paramètres!L3402,-LOOKUP(ROW(A3398),Paramètres!$Y$5:$Z$1005)*Paramètres!$P$8,0),""))</f>
        <v/>
      </c>
      <c r="B3398" t="str">
        <f ca="1">IF(B3397="","",IFERROR(OFFSET(Paramètres!$D$5,LOOKUP(ROW(B3398),Paramètres!$W$5:$Z$1005)-LOOKUP(ROW(B3398),Paramètres!$V$5:$Z$1005)*Paramètres!$P$5,0)&amp;"/"&amp;OFFSET(Paramètres!$G$5,LOOKUP(ROW(B3398),Paramètres!$X$5:$Z$1005)-LOOKUP(ROW(B3398),Paramètres!$W$5:$Z$1005)*Paramètres!$P$6,0)&amp;"/"&amp;OFFSET(Paramètres!$J$5,LOOKUP(ROW(B3398),Paramètres!$Y$5:$Z$1005)-LOOKUP(ROW(B3398),Paramètres!$X$5:$Z$1005)*Paramètres!$P$7,0)&amp;"/"&amp;OFFSET(Paramètres!M3402,-LOOKUP(ROW(B3398),Paramètres!$Y$5:$Z$1005)*Paramètres!$P$8,0),""))</f>
        <v/>
      </c>
    </row>
    <row r="3399" spans="1:2" x14ac:dyDescent="0.25">
      <c r="A3399" t="str">
        <f ca="1">IF(A3398="","",IFERROR(OFFSET(Paramètres!$C$5,LOOKUP(ROW(A3399),Paramètres!$W$5:$Z$1005)-LOOKUP(ROW(A3399),Paramètres!$V$5:$Z$1005)*Paramètres!$P$5,0)&amp;OFFSET(Paramètres!$F$5,LOOKUP(ROW(A3399),Paramètres!$X$5:$Z$1005)-LOOKUP(ROW(A3399),Paramètres!$W$5:$Z$1005)*Paramètres!$P$6,0)&amp;OFFSET(Paramètres!$I$5,LOOKUP(ROW(A3399),Paramètres!$Y$5:$Z$1005)-LOOKUP(ROW(A3399),Paramètres!$X$5:$Z$1005)*Paramètres!$P$7,0)&amp;OFFSET(Paramètres!L3403,-LOOKUP(ROW(A3399),Paramètres!$Y$5:$Z$1005)*Paramètres!$P$8,0),""))</f>
        <v/>
      </c>
      <c r="B3399" t="str">
        <f ca="1">IF(B3398="","",IFERROR(OFFSET(Paramètres!$D$5,LOOKUP(ROW(B3399),Paramètres!$W$5:$Z$1005)-LOOKUP(ROW(B3399),Paramètres!$V$5:$Z$1005)*Paramètres!$P$5,0)&amp;"/"&amp;OFFSET(Paramètres!$G$5,LOOKUP(ROW(B3399),Paramètres!$X$5:$Z$1005)-LOOKUP(ROW(B3399),Paramètres!$W$5:$Z$1005)*Paramètres!$P$6,0)&amp;"/"&amp;OFFSET(Paramètres!$J$5,LOOKUP(ROW(B3399),Paramètres!$Y$5:$Z$1005)-LOOKUP(ROW(B3399),Paramètres!$X$5:$Z$1005)*Paramètres!$P$7,0)&amp;"/"&amp;OFFSET(Paramètres!M3403,-LOOKUP(ROW(B3399),Paramètres!$Y$5:$Z$1005)*Paramètres!$P$8,0),""))</f>
        <v/>
      </c>
    </row>
    <row r="3400" spans="1:2" x14ac:dyDescent="0.25">
      <c r="A3400" t="str">
        <f ca="1">IF(A3399="","",IFERROR(OFFSET(Paramètres!$C$5,LOOKUP(ROW(A3400),Paramètres!$W$5:$Z$1005)-LOOKUP(ROW(A3400),Paramètres!$V$5:$Z$1005)*Paramètres!$P$5,0)&amp;OFFSET(Paramètres!$F$5,LOOKUP(ROW(A3400),Paramètres!$X$5:$Z$1005)-LOOKUP(ROW(A3400),Paramètres!$W$5:$Z$1005)*Paramètres!$P$6,0)&amp;OFFSET(Paramètres!$I$5,LOOKUP(ROW(A3400),Paramètres!$Y$5:$Z$1005)-LOOKUP(ROW(A3400),Paramètres!$X$5:$Z$1005)*Paramètres!$P$7,0)&amp;OFFSET(Paramètres!L3404,-LOOKUP(ROW(A3400),Paramètres!$Y$5:$Z$1005)*Paramètres!$P$8,0),""))</f>
        <v/>
      </c>
      <c r="B3400" t="str">
        <f ca="1">IF(B3399="","",IFERROR(OFFSET(Paramètres!$D$5,LOOKUP(ROW(B3400),Paramètres!$W$5:$Z$1005)-LOOKUP(ROW(B3400),Paramètres!$V$5:$Z$1005)*Paramètres!$P$5,0)&amp;"/"&amp;OFFSET(Paramètres!$G$5,LOOKUP(ROW(B3400),Paramètres!$X$5:$Z$1005)-LOOKUP(ROW(B3400),Paramètres!$W$5:$Z$1005)*Paramètres!$P$6,0)&amp;"/"&amp;OFFSET(Paramètres!$J$5,LOOKUP(ROW(B3400),Paramètres!$Y$5:$Z$1005)-LOOKUP(ROW(B3400),Paramètres!$X$5:$Z$1005)*Paramètres!$P$7,0)&amp;"/"&amp;OFFSET(Paramètres!M3404,-LOOKUP(ROW(B3400),Paramètres!$Y$5:$Z$1005)*Paramètres!$P$8,0),""))</f>
        <v/>
      </c>
    </row>
    <row r="3401" spans="1:2" x14ac:dyDescent="0.25">
      <c r="A3401" t="str">
        <f ca="1">IF(A3400="","",IFERROR(OFFSET(Paramètres!$C$5,LOOKUP(ROW(A3401),Paramètres!$W$5:$Z$1005)-LOOKUP(ROW(A3401),Paramètres!$V$5:$Z$1005)*Paramètres!$P$5,0)&amp;OFFSET(Paramètres!$F$5,LOOKUP(ROW(A3401),Paramètres!$X$5:$Z$1005)-LOOKUP(ROW(A3401),Paramètres!$W$5:$Z$1005)*Paramètres!$P$6,0)&amp;OFFSET(Paramètres!$I$5,LOOKUP(ROW(A3401),Paramètres!$Y$5:$Z$1005)-LOOKUP(ROW(A3401),Paramètres!$X$5:$Z$1005)*Paramètres!$P$7,0)&amp;OFFSET(Paramètres!L3405,-LOOKUP(ROW(A3401),Paramètres!$Y$5:$Z$1005)*Paramètres!$P$8,0),""))</f>
        <v/>
      </c>
      <c r="B3401" t="str">
        <f ca="1">IF(B3400="","",IFERROR(OFFSET(Paramètres!$D$5,LOOKUP(ROW(B3401),Paramètres!$W$5:$Z$1005)-LOOKUP(ROW(B3401),Paramètres!$V$5:$Z$1005)*Paramètres!$P$5,0)&amp;"/"&amp;OFFSET(Paramètres!$G$5,LOOKUP(ROW(B3401),Paramètres!$X$5:$Z$1005)-LOOKUP(ROW(B3401),Paramètres!$W$5:$Z$1005)*Paramètres!$P$6,0)&amp;"/"&amp;OFFSET(Paramètres!$J$5,LOOKUP(ROW(B3401),Paramètres!$Y$5:$Z$1005)-LOOKUP(ROW(B3401),Paramètres!$X$5:$Z$1005)*Paramètres!$P$7,0)&amp;"/"&amp;OFFSET(Paramètres!M3405,-LOOKUP(ROW(B3401),Paramètres!$Y$5:$Z$1005)*Paramètres!$P$8,0),""))</f>
        <v/>
      </c>
    </row>
    <row r="3402" spans="1:2" x14ac:dyDescent="0.25">
      <c r="A3402" t="str">
        <f ca="1">IF(A3401="","",IFERROR(OFFSET(Paramètres!$C$5,LOOKUP(ROW(A3402),Paramètres!$W$5:$Z$1005)-LOOKUP(ROW(A3402),Paramètres!$V$5:$Z$1005)*Paramètres!$P$5,0)&amp;OFFSET(Paramètres!$F$5,LOOKUP(ROW(A3402),Paramètres!$X$5:$Z$1005)-LOOKUP(ROW(A3402),Paramètres!$W$5:$Z$1005)*Paramètres!$P$6,0)&amp;OFFSET(Paramètres!$I$5,LOOKUP(ROW(A3402),Paramètres!$Y$5:$Z$1005)-LOOKUP(ROW(A3402),Paramètres!$X$5:$Z$1005)*Paramètres!$P$7,0)&amp;OFFSET(Paramètres!L3406,-LOOKUP(ROW(A3402),Paramètres!$Y$5:$Z$1005)*Paramètres!$P$8,0),""))</f>
        <v/>
      </c>
      <c r="B3402" t="str">
        <f ca="1">IF(B3401="","",IFERROR(OFFSET(Paramètres!$D$5,LOOKUP(ROW(B3402),Paramètres!$W$5:$Z$1005)-LOOKUP(ROW(B3402),Paramètres!$V$5:$Z$1005)*Paramètres!$P$5,0)&amp;"/"&amp;OFFSET(Paramètres!$G$5,LOOKUP(ROW(B3402),Paramètres!$X$5:$Z$1005)-LOOKUP(ROW(B3402),Paramètres!$W$5:$Z$1005)*Paramètres!$P$6,0)&amp;"/"&amp;OFFSET(Paramètres!$J$5,LOOKUP(ROW(B3402),Paramètres!$Y$5:$Z$1005)-LOOKUP(ROW(B3402),Paramètres!$X$5:$Z$1005)*Paramètres!$P$7,0)&amp;"/"&amp;OFFSET(Paramètres!M3406,-LOOKUP(ROW(B3402),Paramètres!$Y$5:$Z$1005)*Paramètres!$P$8,0),""))</f>
        <v/>
      </c>
    </row>
    <row r="3403" spans="1:2" x14ac:dyDescent="0.25">
      <c r="A3403" t="str">
        <f ca="1">IF(A3402="","",IFERROR(OFFSET(Paramètres!$C$5,LOOKUP(ROW(A3403),Paramètres!$W$5:$Z$1005)-LOOKUP(ROW(A3403),Paramètres!$V$5:$Z$1005)*Paramètres!$P$5,0)&amp;OFFSET(Paramètres!$F$5,LOOKUP(ROW(A3403),Paramètres!$X$5:$Z$1005)-LOOKUP(ROW(A3403),Paramètres!$W$5:$Z$1005)*Paramètres!$P$6,0)&amp;OFFSET(Paramètres!$I$5,LOOKUP(ROW(A3403),Paramètres!$Y$5:$Z$1005)-LOOKUP(ROW(A3403),Paramètres!$X$5:$Z$1005)*Paramètres!$P$7,0)&amp;OFFSET(Paramètres!L3407,-LOOKUP(ROW(A3403),Paramètres!$Y$5:$Z$1005)*Paramètres!$P$8,0),""))</f>
        <v/>
      </c>
      <c r="B3403" t="str">
        <f ca="1">IF(B3402="","",IFERROR(OFFSET(Paramètres!$D$5,LOOKUP(ROW(B3403),Paramètres!$W$5:$Z$1005)-LOOKUP(ROW(B3403),Paramètres!$V$5:$Z$1005)*Paramètres!$P$5,0)&amp;"/"&amp;OFFSET(Paramètres!$G$5,LOOKUP(ROW(B3403),Paramètres!$X$5:$Z$1005)-LOOKUP(ROW(B3403),Paramètres!$W$5:$Z$1005)*Paramètres!$P$6,0)&amp;"/"&amp;OFFSET(Paramètres!$J$5,LOOKUP(ROW(B3403),Paramètres!$Y$5:$Z$1005)-LOOKUP(ROW(B3403),Paramètres!$X$5:$Z$1005)*Paramètres!$P$7,0)&amp;"/"&amp;OFFSET(Paramètres!M3407,-LOOKUP(ROW(B3403),Paramètres!$Y$5:$Z$1005)*Paramètres!$P$8,0),""))</f>
        <v/>
      </c>
    </row>
    <row r="3404" spans="1:2" x14ac:dyDescent="0.25">
      <c r="A3404" t="str">
        <f ca="1">IF(A3403="","",IFERROR(OFFSET(Paramètres!$C$5,LOOKUP(ROW(A3404),Paramètres!$W$5:$Z$1005)-LOOKUP(ROW(A3404),Paramètres!$V$5:$Z$1005)*Paramètres!$P$5,0)&amp;OFFSET(Paramètres!$F$5,LOOKUP(ROW(A3404),Paramètres!$X$5:$Z$1005)-LOOKUP(ROW(A3404),Paramètres!$W$5:$Z$1005)*Paramètres!$P$6,0)&amp;OFFSET(Paramètres!$I$5,LOOKUP(ROW(A3404),Paramètres!$Y$5:$Z$1005)-LOOKUP(ROW(A3404),Paramètres!$X$5:$Z$1005)*Paramètres!$P$7,0)&amp;OFFSET(Paramètres!L3408,-LOOKUP(ROW(A3404),Paramètres!$Y$5:$Z$1005)*Paramètres!$P$8,0),""))</f>
        <v/>
      </c>
      <c r="B3404" t="str">
        <f ca="1">IF(B3403="","",IFERROR(OFFSET(Paramètres!$D$5,LOOKUP(ROW(B3404),Paramètres!$W$5:$Z$1005)-LOOKUP(ROW(B3404),Paramètres!$V$5:$Z$1005)*Paramètres!$P$5,0)&amp;"/"&amp;OFFSET(Paramètres!$G$5,LOOKUP(ROW(B3404),Paramètres!$X$5:$Z$1005)-LOOKUP(ROW(B3404),Paramètres!$W$5:$Z$1005)*Paramètres!$P$6,0)&amp;"/"&amp;OFFSET(Paramètres!$J$5,LOOKUP(ROW(B3404),Paramètres!$Y$5:$Z$1005)-LOOKUP(ROW(B3404),Paramètres!$X$5:$Z$1005)*Paramètres!$P$7,0)&amp;"/"&amp;OFFSET(Paramètres!M3408,-LOOKUP(ROW(B3404),Paramètres!$Y$5:$Z$1005)*Paramètres!$P$8,0),""))</f>
        <v/>
      </c>
    </row>
    <row r="3405" spans="1:2" x14ac:dyDescent="0.25">
      <c r="A3405" t="str">
        <f ca="1">IF(A3404="","",IFERROR(OFFSET(Paramètres!$C$5,LOOKUP(ROW(A3405),Paramètres!$W$5:$Z$1005)-LOOKUP(ROW(A3405),Paramètres!$V$5:$Z$1005)*Paramètres!$P$5,0)&amp;OFFSET(Paramètres!$F$5,LOOKUP(ROW(A3405),Paramètres!$X$5:$Z$1005)-LOOKUP(ROW(A3405),Paramètres!$W$5:$Z$1005)*Paramètres!$P$6,0)&amp;OFFSET(Paramètres!$I$5,LOOKUP(ROW(A3405),Paramètres!$Y$5:$Z$1005)-LOOKUP(ROW(A3405),Paramètres!$X$5:$Z$1005)*Paramètres!$P$7,0)&amp;OFFSET(Paramètres!L3409,-LOOKUP(ROW(A3405),Paramètres!$Y$5:$Z$1005)*Paramètres!$P$8,0),""))</f>
        <v/>
      </c>
      <c r="B3405" t="str">
        <f ca="1">IF(B3404="","",IFERROR(OFFSET(Paramètres!$D$5,LOOKUP(ROW(B3405),Paramètres!$W$5:$Z$1005)-LOOKUP(ROW(B3405),Paramètres!$V$5:$Z$1005)*Paramètres!$P$5,0)&amp;"/"&amp;OFFSET(Paramètres!$G$5,LOOKUP(ROW(B3405),Paramètres!$X$5:$Z$1005)-LOOKUP(ROW(B3405),Paramètres!$W$5:$Z$1005)*Paramètres!$P$6,0)&amp;"/"&amp;OFFSET(Paramètres!$J$5,LOOKUP(ROW(B3405),Paramètres!$Y$5:$Z$1005)-LOOKUP(ROW(B3405),Paramètres!$X$5:$Z$1005)*Paramètres!$P$7,0)&amp;"/"&amp;OFFSET(Paramètres!M3409,-LOOKUP(ROW(B3405),Paramètres!$Y$5:$Z$1005)*Paramètres!$P$8,0),""))</f>
        <v/>
      </c>
    </row>
    <row r="3406" spans="1:2" x14ac:dyDescent="0.25">
      <c r="A3406" t="str">
        <f ca="1">IF(A3405="","",IFERROR(OFFSET(Paramètres!$C$5,LOOKUP(ROW(A3406),Paramètres!$W$5:$Z$1005)-LOOKUP(ROW(A3406),Paramètres!$V$5:$Z$1005)*Paramètres!$P$5,0)&amp;OFFSET(Paramètres!$F$5,LOOKUP(ROW(A3406),Paramètres!$X$5:$Z$1005)-LOOKUP(ROW(A3406),Paramètres!$W$5:$Z$1005)*Paramètres!$P$6,0)&amp;OFFSET(Paramètres!$I$5,LOOKUP(ROW(A3406),Paramètres!$Y$5:$Z$1005)-LOOKUP(ROW(A3406),Paramètres!$X$5:$Z$1005)*Paramètres!$P$7,0)&amp;OFFSET(Paramètres!L3410,-LOOKUP(ROW(A3406),Paramètres!$Y$5:$Z$1005)*Paramètres!$P$8,0),""))</f>
        <v/>
      </c>
      <c r="B3406" t="str">
        <f ca="1">IF(B3405="","",IFERROR(OFFSET(Paramètres!$D$5,LOOKUP(ROW(B3406),Paramètres!$W$5:$Z$1005)-LOOKUP(ROW(B3406),Paramètres!$V$5:$Z$1005)*Paramètres!$P$5,0)&amp;"/"&amp;OFFSET(Paramètres!$G$5,LOOKUP(ROW(B3406),Paramètres!$X$5:$Z$1005)-LOOKUP(ROW(B3406),Paramètres!$W$5:$Z$1005)*Paramètres!$P$6,0)&amp;"/"&amp;OFFSET(Paramètres!$J$5,LOOKUP(ROW(B3406),Paramètres!$Y$5:$Z$1005)-LOOKUP(ROW(B3406),Paramètres!$X$5:$Z$1005)*Paramètres!$P$7,0)&amp;"/"&amp;OFFSET(Paramètres!M3410,-LOOKUP(ROW(B3406),Paramètres!$Y$5:$Z$1005)*Paramètres!$P$8,0),""))</f>
        <v/>
      </c>
    </row>
    <row r="3407" spans="1:2" x14ac:dyDescent="0.25">
      <c r="A3407" t="str">
        <f ca="1">IF(A3406="","",IFERROR(OFFSET(Paramètres!$C$5,LOOKUP(ROW(A3407),Paramètres!$W$5:$Z$1005)-LOOKUP(ROW(A3407),Paramètres!$V$5:$Z$1005)*Paramètres!$P$5,0)&amp;OFFSET(Paramètres!$F$5,LOOKUP(ROW(A3407),Paramètres!$X$5:$Z$1005)-LOOKUP(ROW(A3407),Paramètres!$W$5:$Z$1005)*Paramètres!$P$6,0)&amp;OFFSET(Paramètres!$I$5,LOOKUP(ROW(A3407),Paramètres!$Y$5:$Z$1005)-LOOKUP(ROW(A3407),Paramètres!$X$5:$Z$1005)*Paramètres!$P$7,0)&amp;OFFSET(Paramètres!L3411,-LOOKUP(ROW(A3407),Paramètres!$Y$5:$Z$1005)*Paramètres!$P$8,0),""))</f>
        <v/>
      </c>
      <c r="B3407" t="str">
        <f ca="1">IF(B3406="","",IFERROR(OFFSET(Paramètres!$D$5,LOOKUP(ROW(B3407),Paramètres!$W$5:$Z$1005)-LOOKUP(ROW(B3407),Paramètres!$V$5:$Z$1005)*Paramètres!$P$5,0)&amp;"/"&amp;OFFSET(Paramètres!$G$5,LOOKUP(ROW(B3407),Paramètres!$X$5:$Z$1005)-LOOKUP(ROW(B3407),Paramètres!$W$5:$Z$1005)*Paramètres!$P$6,0)&amp;"/"&amp;OFFSET(Paramètres!$J$5,LOOKUP(ROW(B3407),Paramètres!$Y$5:$Z$1005)-LOOKUP(ROW(B3407),Paramètres!$X$5:$Z$1005)*Paramètres!$P$7,0)&amp;"/"&amp;OFFSET(Paramètres!M3411,-LOOKUP(ROW(B3407),Paramètres!$Y$5:$Z$1005)*Paramètres!$P$8,0),""))</f>
        <v/>
      </c>
    </row>
    <row r="3408" spans="1:2" x14ac:dyDescent="0.25">
      <c r="A3408" t="str">
        <f ca="1">IF(A3407="","",IFERROR(OFFSET(Paramètres!$C$5,LOOKUP(ROW(A3408),Paramètres!$W$5:$Z$1005)-LOOKUP(ROW(A3408),Paramètres!$V$5:$Z$1005)*Paramètres!$P$5,0)&amp;OFFSET(Paramètres!$F$5,LOOKUP(ROW(A3408),Paramètres!$X$5:$Z$1005)-LOOKUP(ROW(A3408),Paramètres!$W$5:$Z$1005)*Paramètres!$P$6,0)&amp;OFFSET(Paramètres!$I$5,LOOKUP(ROW(A3408),Paramètres!$Y$5:$Z$1005)-LOOKUP(ROW(A3408),Paramètres!$X$5:$Z$1005)*Paramètres!$P$7,0)&amp;OFFSET(Paramètres!L3412,-LOOKUP(ROW(A3408),Paramètres!$Y$5:$Z$1005)*Paramètres!$P$8,0),""))</f>
        <v/>
      </c>
      <c r="B3408" t="str">
        <f ca="1">IF(B3407="","",IFERROR(OFFSET(Paramètres!$D$5,LOOKUP(ROW(B3408),Paramètres!$W$5:$Z$1005)-LOOKUP(ROW(B3408),Paramètres!$V$5:$Z$1005)*Paramètres!$P$5,0)&amp;"/"&amp;OFFSET(Paramètres!$G$5,LOOKUP(ROW(B3408),Paramètres!$X$5:$Z$1005)-LOOKUP(ROW(B3408),Paramètres!$W$5:$Z$1005)*Paramètres!$P$6,0)&amp;"/"&amp;OFFSET(Paramètres!$J$5,LOOKUP(ROW(B3408),Paramètres!$Y$5:$Z$1005)-LOOKUP(ROW(B3408),Paramètres!$X$5:$Z$1005)*Paramètres!$P$7,0)&amp;"/"&amp;OFFSET(Paramètres!M3412,-LOOKUP(ROW(B3408),Paramètres!$Y$5:$Z$1005)*Paramètres!$P$8,0),""))</f>
        <v/>
      </c>
    </row>
    <row r="3409" spans="1:2" x14ac:dyDescent="0.25">
      <c r="A3409" t="str">
        <f ca="1">IF(A3408="","",IFERROR(OFFSET(Paramètres!$C$5,LOOKUP(ROW(A3409),Paramètres!$W$5:$Z$1005)-LOOKUP(ROW(A3409),Paramètres!$V$5:$Z$1005)*Paramètres!$P$5,0)&amp;OFFSET(Paramètres!$F$5,LOOKUP(ROW(A3409),Paramètres!$X$5:$Z$1005)-LOOKUP(ROW(A3409),Paramètres!$W$5:$Z$1005)*Paramètres!$P$6,0)&amp;OFFSET(Paramètres!$I$5,LOOKUP(ROW(A3409),Paramètres!$Y$5:$Z$1005)-LOOKUP(ROW(A3409),Paramètres!$X$5:$Z$1005)*Paramètres!$P$7,0)&amp;OFFSET(Paramètres!L3413,-LOOKUP(ROW(A3409),Paramètres!$Y$5:$Z$1005)*Paramètres!$P$8,0),""))</f>
        <v/>
      </c>
      <c r="B3409" t="str">
        <f ca="1">IF(B3408="","",IFERROR(OFFSET(Paramètres!$D$5,LOOKUP(ROW(B3409),Paramètres!$W$5:$Z$1005)-LOOKUP(ROW(B3409),Paramètres!$V$5:$Z$1005)*Paramètres!$P$5,0)&amp;"/"&amp;OFFSET(Paramètres!$G$5,LOOKUP(ROW(B3409),Paramètres!$X$5:$Z$1005)-LOOKUP(ROW(B3409),Paramètres!$W$5:$Z$1005)*Paramètres!$P$6,0)&amp;"/"&amp;OFFSET(Paramètres!$J$5,LOOKUP(ROW(B3409),Paramètres!$Y$5:$Z$1005)-LOOKUP(ROW(B3409),Paramètres!$X$5:$Z$1005)*Paramètres!$P$7,0)&amp;"/"&amp;OFFSET(Paramètres!M3413,-LOOKUP(ROW(B3409),Paramètres!$Y$5:$Z$1005)*Paramètres!$P$8,0),""))</f>
        <v/>
      </c>
    </row>
    <row r="3410" spans="1:2" x14ac:dyDescent="0.25">
      <c r="A3410" t="str">
        <f ca="1">IF(A3409="","",IFERROR(OFFSET(Paramètres!$C$5,LOOKUP(ROW(A3410),Paramètres!$W$5:$Z$1005)-LOOKUP(ROW(A3410),Paramètres!$V$5:$Z$1005)*Paramètres!$P$5,0)&amp;OFFSET(Paramètres!$F$5,LOOKUP(ROW(A3410),Paramètres!$X$5:$Z$1005)-LOOKUP(ROW(A3410),Paramètres!$W$5:$Z$1005)*Paramètres!$P$6,0)&amp;OFFSET(Paramètres!$I$5,LOOKUP(ROW(A3410),Paramètres!$Y$5:$Z$1005)-LOOKUP(ROW(A3410),Paramètres!$X$5:$Z$1005)*Paramètres!$P$7,0)&amp;OFFSET(Paramètres!L3414,-LOOKUP(ROW(A3410),Paramètres!$Y$5:$Z$1005)*Paramètres!$P$8,0),""))</f>
        <v/>
      </c>
      <c r="B3410" t="str">
        <f ca="1">IF(B3409="","",IFERROR(OFFSET(Paramètres!$D$5,LOOKUP(ROW(B3410),Paramètres!$W$5:$Z$1005)-LOOKUP(ROW(B3410),Paramètres!$V$5:$Z$1005)*Paramètres!$P$5,0)&amp;"/"&amp;OFFSET(Paramètres!$G$5,LOOKUP(ROW(B3410),Paramètres!$X$5:$Z$1005)-LOOKUP(ROW(B3410),Paramètres!$W$5:$Z$1005)*Paramètres!$P$6,0)&amp;"/"&amp;OFFSET(Paramètres!$J$5,LOOKUP(ROW(B3410),Paramètres!$Y$5:$Z$1005)-LOOKUP(ROW(B3410),Paramètres!$X$5:$Z$1005)*Paramètres!$P$7,0)&amp;"/"&amp;OFFSET(Paramètres!M3414,-LOOKUP(ROW(B3410),Paramètres!$Y$5:$Z$1005)*Paramètres!$P$8,0),""))</f>
        <v/>
      </c>
    </row>
    <row r="3411" spans="1:2" x14ac:dyDescent="0.25">
      <c r="A3411" t="str">
        <f ca="1">IF(A3410="","",IFERROR(OFFSET(Paramètres!$C$5,LOOKUP(ROW(A3411),Paramètres!$W$5:$Z$1005)-LOOKUP(ROW(A3411),Paramètres!$V$5:$Z$1005)*Paramètres!$P$5,0)&amp;OFFSET(Paramètres!$F$5,LOOKUP(ROW(A3411),Paramètres!$X$5:$Z$1005)-LOOKUP(ROW(A3411),Paramètres!$W$5:$Z$1005)*Paramètres!$P$6,0)&amp;OFFSET(Paramètres!$I$5,LOOKUP(ROW(A3411),Paramètres!$Y$5:$Z$1005)-LOOKUP(ROW(A3411),Paramètres!$X$5:$Z$1005)*Paramètres!$P$7,0)&amp;OFFSET(Paramètres!L3415,-LOOKUP(ROW(A3411),Paramètres!$Y$5:$Z$1005)*Paramètres!$P$8,0),""))</f>
        <v/>
      </c>
      <c r="B3411" t="str">
        <f ca="1">IF(B3410="","",IFERROR(OFFSET(Paramètres!$D$5,LOOKUP(ROW(B3411),Paramètres!$W$5:$Z$1005)-LOOKUP(ROW(B3411),Paramètres!$V$5:$Z$1005)*Paramètres!$P$5,0)&amp;"/"&amp;OFFSET(Paramètres!$G$5,LOOKUP(ROW(B3411),Paramètres!$X$5:$Z$1005)-LOOKUP(ROW(B3411),Paramètres!$W$5:$Z$1005)*Paramètres!$P$6,0)&amp;"/"&amp;OFFSET(Paramètres!$J$5,LOOKUP(ROW(B3411),Paramètres!$Y$5:$Z$1005)-LOOKUP(ROW(B3411),Paramètres!$X$5:$Z$1005)*Paramètres!$P$7,0)&amp;"/"&amp;OFFSET(Paramètres!M3415,-LOOKUP(ROW(B3411),Paramètres!$Y$5:$Z$1005)*Paramètres!$P$8,0),""))</f>
        <v/>
      </c>
    </row>
    <row r="3412" spans="1:2" x14ac:dyDescent="0.25">
      <c r="A3412" t="str">
        <f ca="1">IF(A3411="","",IFERROR(OFFSET(Paramètres!$C$5,LOOKUP(ROW(A3412),Paramètres!$W$5:$Z$1005)-LOOKUP(ROW(A3412),Paramètres!$V$5:$Z$1005)*Paramètres!$P$5,0)&amp;OFFSET(Paramètres!$F$5,LOOKUP(ROW(A3412),Paramètres!$X$5:$Z$1005)-LOOKUP(ROW(A3412),Paramètres!$W$5:$Z$1005)*Paramètres!$P$6,0)&amp;OFFSET(Paramètres!$I$5,LOOKUP(ROW(A3412),Paramètres!$Y$5:$Z$1005)-LOOKUP(ROW(A3412),Paramètres!$X$5:$Z$1005)*Paramètres!$P$7,0)&amp;OFFSET(Paramètres!L3416,-LOOKUP(ROW(A3412),Paramètres!$Y$5:$Z$1005)*Paramètres!$P$8,0),""))</f>
        <v/>
      </c>
      <c r="B3412" t="str">
        <f ca="1">IF(B3411="","",IFERROR(OFFSET(Paramètres!$D$5,LOOKUP(ROW(B3412),Paramètres!$W$5:$Z$1005)-LOOKUP(ROW(B3412),Paramètres!$V$5:$Z$1005)*Paramètres!$P$5,0)&amp;"/"&amp;OFFSET(Paramètres!$G$5,LOOKUP(ROW(B3412),Paramètres!$X$5:$Z$1005)-LOOKUP(ROW(B3412),Paramètres!$W$5:$Z$1005)*Paramètres!$P$6,0)&amp;"/"&amp;OFFSET(Paramètres!$J$5,LOOKUP(ROW(B3412),Paramètres!$Y$5:$Z$1005)-LOOKUP(ROW(B3412),Paramètres!$X$5:$Z$1005)*Paramètres!$P$7,0)&amp;"/"&amp;OFFSET(Paramètres!M3416,-LOOKUP(ROW(B3412),Paramètres!$Y$5:$Z$1005)*Paramètres!$P$8,0),""))</f>
        <v/>
      </c>
    </row>
    <row r="3413" spans="1:2" x14ac:dyDescent="0.25">
      <c r="A3413" t="str">
        <f ca="1">IF(A3412="","",IFERROR(OFFSET(Paramètres!$C$5,LOOKUP(ROW(A3413),Paramètres!$W$5:$Z$1005)-LOOKUP(ROW(A3413),Paramètres!$V$5:$Z$1005)*Paramètres!$P$5,0)&amp;OFFSET(Paramètres!$F$5,LOOKUP(ROW(A3413),Paramètres!$X$5:$Z$1005)-LOOKUP(ROW(A3413),Paramètres!$W$5:$Z$1005)*Paramètres!$P$6,0)&amp;OFFSET(Paramètres!$I$5,LOOKUP(ROW(A3413),Paramètres!$Y$5:$Z$1005)-LOOKUP(ROW(A3413),Paramètres!$X$5:$Z$1005)*Paramètres!$P$7,0)&amp;OFFSET(Paramètres!L3417,-LOOKUP(ROW(A3413),Paramètres!$Y$5:$Z$1005)*Paramètres!$P$8,0),""))</f>
        <v/>
      </c>
      <c r="B3413" t="str">
        <f ca="1">IF(B3412="","",IFERROR(OFFSET(Paramètres!$D$5,LOOKUP(ROW(B3413),Paramètres!$W$5:$Z$1005)-LOOKUP(ROW(B3413),Paramètres!$V$5:$Z$1005)*Paramètres!$P$5,0)&amp;"/"&amp;OFFSET(Paramètres!$G$5,LOOKUP(ROW(B3413),Paramètres!$X$5:$Z$1005)-LOOKUP(ROW(B3413),Paramètres!$W$5:$Z$1005)*Paramètres!$P$6,0)&amp;"/"&amp;OFFSET(Paramètres!$J$5,LOOKUP(ROW(B3413),Paramètres!$Y$5:$Z$1005)-LOOKUP(ROW(B3413),Paramètres!$X$5:$Z$1005)*Paramètres!$P$7,0)&amp;"/"&amp;OFFSET(Paramètres!M3417,-LOOKUP(ROW(B3413),Paramètres!$Y$5:$Z$1005)*Paramètres!$P$8,0),""))</f>
        <v/>
      </c>
    </row>
    <row r="3414" spans="1:2" x14ac:dyDescent="0.25">
      <c r="A3414" t="str">
        <f ca="1">IF(A3413="","",IFERROR(OFFSET(Paramètres!$C$5,LOOKUP(ROW(A3414),Paramètres!$W$5:$Z$1005)-LOOKUP(ROW(A3414),Paramètres!$V$5:$Z$1005)*Paramètres!$P$5,0)&amp;OFFSET(Paramètres!$F$5,LOOKUP(ROW(A3414),Paramètres!$X$5:$Z$1005)-LOOKUP(ROW(A3414),Paramètres!$W$5:$Z$1005)*Paramètres!$P$6,0)&amp;OFFSET(Paramètres!$I$5,LOOKUP(ROW(A3414),Paramètres!$Y$5:$Z$1005)-LOOKUP(ROW(A3414),Paramètres!$X$5:$Z$1005)*Paramètres!$P$7,0)&amp;OFFSET(Paramètres!L3418,-LOOKUP(ROW(A3414),Paramètres!$Y$5:$Z$1005)*Paramètres!$P$8,0),""))</f>
        <v/>
      </c>
      <c r="B3414" t="str">
        <f ca="1">IF(B3413="","",IFERROR(OFFSET(Paramètres!$D$5,LOOKUP(ROW(B3414),Paramètres!$W$5:$Z$1005)-LOOKUP(ROW(B3414),Paramètres!$V$5:$Z$1005)*Paramètres!$P$5,0)&amp;"/"&amp;OFFSET(Paramètres!$G$5,LOOKUP(ROW(B3414),Paramètres!$X$5:$Z$1005)-LOOKUP(ROW(B3414),Paramètres!$W$5:$Z$1005)*Paramètres!$P$6,0)&amp;"/"&amp;OFFSET(Paramètres!$J$5,LOOKUP(ROW(B3414),Paramètres!$Y$5:$Z$1005)-LOOKUP(ROW(B3414),Paramètres!$X$5:$Z$1005)*Paramètres!$P$7,0)&amp;"/"&amp;OFFSET(Paramètres!M3418,-LOOKUP(ROW(B3414),Paramètres!$Y$5:$Z$1005)*Paramètres!$P$8,0),""))</f>
        <v/>
      </c>
    </row>
    <row r="3415" spans="1:2" x14ac:dyDescent="0.25">
      <c r="A3415" t="str">
        <f ca="1">IF(A3414="","",IFERROR(OFFSET(Paramètres!$C$5,LOOKUP(ROW(A3415),Paramètres!$W$5:$Z$1005)-LOOKUP(ROW(A3415),Paramètres!$V$5:$Z$1005)*Paramètres!$P$5,0)&amp;OFFSET(Paramètres!$F$5,LOOKUP(ROW(A3415),Paramètres!$X$5:$Z$1005)-LOOKUP(ROW(A3415),Paramètres!$W$5:$Z$1005)*Paramètres!$P$6,0)&amp;OFFSET(Paramètres!$I$5,LOOKUP(ROW(A3415),Paramètres!$Y$5:$Z$1005)-LOOKUP(ROW(A3415),Paramètres!$X$5:$Z$1005)*Paramètres!$P$7,0)&amp;OFFSET(Paramètres!L3419,-LOOKUP(ROW(A3415),Paramètres!$Y$5:$Z$1005)*Paramètres!$P$8,0),""))</f>
        <v/>
      </c>
      <c r="B3415" t="str">
        <f ca="1">IF(B3414="","",IFERROR(OFFSET(Paramètres!$D$5,LOOKUP(ROW(B3415),Paramètres!$W$5:$Z$1005)-LOOKUP(ROW(B3415),Paramètres!$V$5:$Z$1005)*Paramètres!$P$5,0)&amp;"/"&amp;OFFSET(Paramètres!$G$5,LOOKUP(ROW(B3415),Paramètres!$X$5:$Z$1005)-LOOKUP(ROW(B3415),Paramètres!$W$5:$Z$1005)*Paramètres!$P$6,0)&amp;"/"&amp;OFFSET(Paramètres!$J$5,LOOKUP(ROW(B3415),Paramètres!$Y$5:$Z$1005)-LOOKUP(ROW(B3415),Paramètres!$X$5:$Z$1005)*Paramètres!$P$7,0)&amp;"/"&amp;OFFSET(Paramètres!M3419,-LOOKUP(ROW(B3415),Paramètres!$Y$5:$Z$1005)*Paramètres!$P$8,0),""))</f>
        <v/>
      </c>
    </row>
    <row r="3416" spans="1:2" x14ac:dyDescent="0.25">
      <c r="A3416" t="str">
        <f ca="1">IF(A3415="","",IFERROR(OFFSET(Paramètres!$C$5,LOOKUP(ROW(A3416),Paramètres!$W$5:$Z$1005)-LOOKUP(ROW(A3416),Paramètres!$V$5:$Z$1005)*Paramètres!$P$5,0)&amp;OFFSET(Paramètres!$F$5,LOOKUP(ROW(A3416),Paramètres!$X$5:$Z$1005)-LOOKUP(ROW(A3416),Paramètres!$W$5:$Z$1005)*Paramètres!$P$6,0)&amp;OFFSET(Paramètres!$I$5,LOOKUP(ROW(A3416),Paramètres!$Y$5:$Z$1005)-LOOKUP(ROW(A3416),Paramètres!$X$5:$Z$1005)*Paramètres!$P$7,0)&amp;OFFSET(Paramètres!L3420,-LOOKUP(ROW(A3416),Paramètres!$Y$5:$Z$1005)*Paramètres!$P$8,0),""))</f>
        <v/>
      </c>
      <c r="B3416" t="str">
        <f ca="1">IF(B3415="","",IFERROR(OFFSET(Paramètres!$D$5,LOOKUP(ROW(B3416),Paramètres!$W$5:$Z$1005)-LOOKUP(ROW(B3416),Paramètres!$V$5:$Z$1005)*Paramètres!$P$5,0)&amp;"/"&amp;OFFSET(Paramètres!$G$5,LOOKUP(ROW(B3416),Paramètres!$X$5:$Z$1005)-LOOKUP(ROW(B3416),Paramètres!$W$5:$Z$1005)*Paramètres!$P$6,0)&amp;"/"&amp;OFFSET(Paramètres!$J$5,LOOKUP(ROW(B3416),Paramètres!$Y$5:$Z$1005)-LOOKUP(ROW(B3416),Paramètres!$X$5:$Z$1005)*Paramètres!$P$7,0)&amp;"/"&amp;OFFSET(Paramètres!M3420,-LOOKUP(ROW(B3416),Paramètres!$Y$5:$Z$1005)*Paramètres!$P$8,0),""))</f>
        <v/>
      </c>
    </row>
    <row r="3417" spans="1:2" x14ac:dyDescent="0.25">
      <c r="A3417" t="str">
        <f ca="1">IF(A3416="","",IFERROR(OFFSET(Paramètres!$C$5,LOOKUP(ROW(A3417),Paramètres!$W$5:$Z$1005)-LOOKUP(ROW(A3417),Paramètres!$V$5:$Z$1005)*Paramètres!$P$5,0)&amp;OFFSET(Paramètres!$F$5,LOOKUP(ROW(A3417),Paramètres!$X$5:$Z$1005)-LOOKUP(ROW(A3417),Paramètres!$W$5:$Z$1005)*Paramètres!$P$6,0)&amp;OFFSET(Paramètres!$I$5,LOOKUP(ROW(A3417),Paramètres!$Y$5:$Z$1005)-LOOKUP(ROW(A3417),Paramètres!$X$5:$Z$1005)*Paramètres!$P$7,0)&amp;OFFSET(Paramètres!L3421,-LOOKUP(ROW(A3417),Paramètres!$Y$5:$Z$1005)*Paramètres!$P$8,0),""))</f>
        <v/>
      </c>
      <c r="B3417" t="str">
        <f ca="1">IF(B3416="","",IFERROR(OFFSET(Paramètres!$D$5,LOOKUP(ROW(B3417),Paramètres!$W$5:$Z$1005)-LOOKUP(ROW(B3417),Paramètres!$V$5:$Z$1005)*Paramètres!$P$5,0)&amp;"/"&amp;OFFSET(Paramètres!$G$5,LOOKUP(ROW(B3417),Paramètres!$X$5:$Z$1005)-LOOKUP(ROW(B3417),Paramètres!$W$5:$Z$1005)*Paramètres!$P$6,0)&amp;"/"&amp;OFFSET(Paramètres!$J$5,LOOKUP(ROW(B3417),Paramètres!$Y$5:$Z$1005)-LOOKUP(ROW(B3417),Paramètres!$X$5:$Z$1005)*Paramètres!$P$7,0)&amp;"/"&amp;OFFSET(Paramètres!M3421,-LOOKUP(ROW(B3417),Paramètres!$Y$5:$Z$1005)*Paramètres!$P$8,0),""))</f>
        <v/>
      </c>
    </row>
    <row r="3418" spans="1:2" x14ac:dyDescent="0.25">
      <c r="A3418" t="str">
        <f ca="1">IF(A3417="","",IFERROR(OFFSET(Paramètres!$C$5,LOOKUP(ROW(A3418),Paramètres!$W$5:$Z$1005)-LOOKUP(ROW(A3418),Paramètres!$V$5:$Z$1005)*Paramètres!$P$5,0)&amp;OFFSET(Paramètres!$F$5,LOOKUP(ROW(A3418),Paramètres!$X$5:$Z$1005)-LOOKUP(ROW(A3418),Paramètres!$W$5:$Z$1005)*Paramètres!$P$6,0)&amp;OFFSET(Paramètres!$I$5,LOOKUP(ROW(A3418),Paramètres!$Y$5:$Z$1005)-LOOKUP(ROW(A3418),Paramètres!$X$5:$Z$1005)*Paramètres!$P$7,0)&amp;OFFSET(Paramètres!L3422,-LOOKUP(ROW(A3418),Paramètres!$Y$5:$Z$1005)*Paramètres!$P$8,0),""))</f>
        <v/>
      </c>
      <c r="B3418" t="str">
        <f ca="1">IF(B3417="","",IFERROR(OFFSET(Paramètres!$D$5,LOOKUP(ROW(B3418),Paramètres!$W$5:$Z$1005)-LOOKUP(ROW(B3418),Paramètres!$V$5:$Z$1005)*Paramètres!$P$5,0)&amp;"/"&amp;OFFSET(Paramètres!$G$5,LOOKUP(ROW(B3418),Paramètres!$X$5:$Z$1005)-LOOKUP(ROW(B3418),Paramètres!$W$5:$Z$1005)*Paramètres!$P$6,0)&amp;"/"&amp;OFFSET(Paramètres!$J$5,LOOKUP(ROW(B3418),Paramètres!$Y$5:$Z$1005)-LOOKUP(ROW(B3418),Paramètres!$X$5:$Z$1005)*Paramètres!$P$7,0)&amp;"/"&amp;OFFSET(Paramètres!M3422,-LOOKUP(ROW(B3418),Paramètres!$Y$5:$Z$1005)*Paramètres!$P$8,0),""))</f>
        <v/>
      </c>
    </row>
    <row r="3419" spans="1:2" x14ac:dyDescent="0.25">
      <c r="A3419" t="str">
        <f ca="1">IF(A3418="","",IFERROR(OFFSET(Paramètres!$C$5,LOOKUP(ROW(A3419),Paramètres!$W$5:$Z$1005)-LOOKUP(ROW(A3419),Paramètres!$V$5:$Z$1005)*Paramètres!$P$5,0)&amp;OFFSET(Paramètres!$F$5,LOOKUP(ROW(A3419),Paramètres!$X$5:$Z$1005)-LOOKUP(ROW(A3419),Paramètres!$W$5:$Z$1005)*Paramètres!$P$6,0)&amp;OFFSET(Paramètres!$I$5,LOOKUP(ROW(A3419),Paramètres!$Y$5:$Z$1005)-LOOKUP(ROW(A3419),Paramètres!$X$5:$Z$1005)*Paramètres!$P$7,0)&amp;OFFSET(Paramètres!L3423,-LOOKUP(ROW(A3419),Paramètres!$Y$5:$Z$1005)*Paramètres!$P$8,0),""))</f>
        <v/>
      </c>
      <c r="B3419" t="str">
        <f ca="1">IF(B3418="","",IFERROR(OFFSET(Paramètres!$D$5,LOOKUP(ROW(B3419),Paramètres!$W$5:$Z$1005)-LOOKUP(ROW(B3419),Paramètres!$V$5:$Z$1005)*Paramètres!$P$5,0)&amp;"/"&amp;OFFSET(Paramètres!$G$5,LOOKUP(ROW(B3419),Paramètres!$X$5:$Z$1005)-LOOKUP(ROW(B3419),Paramètres!$W$5:$Z$1005)*Paramètres!$P$6,0)&amp;"/"&amp;OFFSET(Paramètres!$J$5,LOOKUP(ROW(B3419),Paramètres!$Y$5:$Z$1005)-LOOKUP(ROW(B3419),Paramètres!$X$5:$Z$1005)*Paramètres!$P$7,0)&amp;"/"&amp;OFFSET(Paramètres!M3423,-LOOKUP(ROW(B3419),Paramètres!$Y$5:$Z$1005)*Paramètres!$P$8,0),""))</f>
        <v/>
      </c>
    </row>
    <row r="3420" spans="1:2" x14ac:dyDescent="0.25">
      <c r="A3420" t="str">
        <f ca="1">IF(A3419="","",IFERROR(OFFSET(Paramètres!$C$5,LOOKUP(ROW(A3420),Paramètres!$W$5:$Z$1005)-LOOKUP(ROW(A3420),Paramètres!$V$5:$Z$1005)*Paramètres!$P$5,0)&amp;OFFSET(Paramètres!$F$5,LOOKUP(ROW(A3420),Paramètres!$X$5:$Z$1005)-LOOKUP(ROW(A3420),Paramètres!$W$5:$Z$1005)*Paramètres!$P$6,0)&amp;OFFSET(Paramètres!$I$5,LOOKUP(ROW(A3420),Paramètres!$Y$5:$Z$1005)-LOOKUP(ROW(A3420),Paramètres!$X$5:$Z$1005)*Paramètres!$P$7,0)&amp;OFFSET(Paramètres!L3424,-LOOKUP(ROW(A3420),Paramètres!$Y$5:$Z$1005)*Paramètres!$P$8,0),""))</f>
        <v/>
      </c>
      <c r="B3420" t="str">
        <f ca="1">IF(B3419="","",IFERROR(OFFSET(Paramètres!$D$5,LOOKUP(ROW(B3420),Paramètres!$W$5:$Z$1005)-LOOKUP(ROW(B3420),Paramètres!$V$5:$Z$1005)*Paramètres!$P$5,0)&amp;"/"&amp;OFFSET(Paramètres!$G$5,LOOKUP(ROW(B3420),Paramètres!$X$5:$Z$1005)-LOOKUP(ROW(B3420),Paramètres!$W$5:$Z$1005)*Paramètres!$P$6,0)&amp;"/"&amp;OFFSET(Paramètres!$J$5,LOOKUP(ROW(B3420),Paramètres!$Y$5:$Z$1005)-LOOKUP(ROW(B3420),Paramètres!$X$5:$Z$1005)*Paramètres!$P$7,0)&amp;"/"&amp;OFFSET(Paramètres!M3424,-LOOKUP(ROW(B3420),Paramètres!$Y$5:$Z$1005)*Paramètres!$P$8,0),""))</f>
        <v/>
      </c>
    </row>
    <row r="3421" spans="1:2" x14ac:dyDescent="0.25">
      <c r="A3421" t="str">
        <f ca="1">IF(A3420="","",IFERROR(OFFSET(Paramètres!$C$5,LOOKUP(ROW(A3421),Paramètres!$W$5:$Z$1005)-LOOKUP(ROW(A3421),Paramètres!$V$5:$Z$1005)*Paramètres!$P$5,0)&amp;OFFSET(Paramètres!$F$5,LOOKUP(ROW(A3421),Paramètres!$X$5:$Z$1005)-LOOKUP(ROW(A3421),Paramètres!$W$5:$Z$1005)*Paramètres!$P$6,0)&amp;OFFSET(Paramètres!$I$5,LOOKUP(ROW(A3421),Paramètres!$Y$5:$Z$1005)-LOOKUP(ROW(A3421),Paramètres!$X$5:$Z$1005)*Paramètres!$P$7,0)&amp;OFFSET(Paramètres!L3425,-LOOKUP(ROW(A3421),Paramètres!$Y$5:$Z$1005)*Paramètres!$P$8,0),""))</f>
        <v/>
      </c>
      <c r="B3421" t="str">
        <f ca="1">IF(B3420="","",IFERROR(OFFSET(Paramètres!$D$5,LOOKUP(ROW(B3421),Paramètres!$W$5:$Z$1005)-LOOKUP(ROW(B3421),Paramètres!$V$5:$Z$1005)*Paramètres!$P$5,0)&amp;"/"&amp;OFFSET(Paramètres!$G$5,LOOKUP(ROW(B3421),Paramètres!$X$5:$Z$1005)-LOOKUP(ROW(B3421),Paramètres!$W$5:$Z$1005)*Paramètres!$P$6,0)&amp;"/"&amp;OFFSET(Paramètres!$J$5,LOOKUP(ROW(B3421),Paramètres!$Y$5:$Z$1005)-LOOKUP(ROW(B3421),Paramètres!$X$5:$Z$1005)*Paramètres!$P$7,0)&amp;"/"&amp;OFFSET(Paramètres!M3425,-LOOKUP(ROW(B3421),Paramètres!$Y$5:$Z$1005)*Paramètres!$P$8,0),""))</f>
        <v/>
      </c>
    </row>
    <row r="3422" spans="1:2" x14ac:dyDescent="0.25">
      <c r="A3422" t="str">
        <f ca="1">IF(A3421="","",IFERROR(OFFSET(Paramètres!$C$5,LOOKUP(ROW(A3422),Paramètres!$W$5:$Z$1005)-LOOKUP(ROW(A3422),Paramètres!$V$5:$Z$1005)*Paramètres!$P$5,0)&amp;OFFSET(Paramètres!$F$5,LOOKUP(ROW(A3422),Paramètres!$X$5:$Z$1005)-LOOKUP(ROW(A3422),Paramètres!$W$5:$Z$1005)*Paramètres!$P$6,0)&amp;OFFSET(Paramètres!$I$5,LOOKUP(ROW(A3422),Paramètres!$Y$5:$Z$1005)-LOOKUP(ROW(A3422),Paramètres!$X$5:$Z$1005)*Paramètres!$P$7,0)&amp;OFFSET(Paramètres!L3426,-LOOKUP(ROW(A3422),Paramètres!$Y$5:$Z$1005)*Paramètres!$P$8,0),""))</f>
        <v/>
      </c>
      <c r="B3422" t="str">
        <f ca="1">IF(B3421="","",IFERROR(OFFSET(Paramètres!$D$5,LOOKUP(ROW(B3422),Paramètres!$W$5:$Z$1005)-LOOKUP(ROW(B3422),Paramètres!$V$5:$Z$1005)*Paramètres!$P$5,0)&amp;"/"&amp;OFFSET(Paramètres!$G$5,LOOKUP(ROW(B3422),Paramètres!$X$5:$Z$1005)-LOOKUP(ROW(B3422),Paramètres!$W$5:$Z$1005)*Paramètres!$P$6,0)&amp;"/"&amp;OFFSET(Paramètres!$J$5,LOOKUP(ROW(B3422),Paramètres!$Y$5:$Z$1005)-LOOKUP(ROW(B3422),Paramètres!$X$5:$Z$1005)*Paramètres!$P$7,0)&amp;"/"&amp;OFFSET(Paramètres!M3426,-LOOKUP(ROW(B3422),Paramètres!$Y$5:$Z$1005)*Paramètres!$P$8,0),""))</f>
        <v/>
      </c>
    </row>
    <row r="3423" spans="1:2" x14ac:dyDescent="0.25">
      <c r="A3423" t="str">
        <f ca="1">IF(A3422="","",IFERROR(OFFSET(Paramètres!$C$5,LOOKUP(ROW(A3423),Paramètres!$W$5:$Z$1005)-LOOKUP(ROW(A3423),Paramètres!$V$5:$Z$1005)*Paramètres!$P$5,0)&amp;OFFSET(Paramètres!$F$5,LOOKUP(ROW(A3423),Paramètres!$X$5:$Z$1005)-LOOKUP(ROW(A3423),Paramètres!$W$5:$Z$1005)*Paramètres!$P$6,0)&amp;OFFSET(Paramètres!$I$5,LOOKUP(ROW(A3423),Paramètres!$Y$5:$Z$1005)-LOOKUP(ROW(A3423),Paramètres!$X$5:$Z$1005)*Paramètres!$P$7,0)&amp;OFFSET(Paramètres!L3427,-LOOKUP(ROW(A3423),Paramètres!$Y$5:$Z$1005)*Paramètres!$P$8,0),""))</f>
        <v/>
      </c>
      <c r="B3423" t="str">
        <f ca="1">IF(B3422="","",IFERROR(OFFSET(Paramètres!$D$5,LOOKUP(ROW(B3423),Paramètres!$W$5:$Z$1005)-LOOKUP(ROW(B3423),Paramètres!$V$5:$Z$1005)*Paramètres!$P$5,0)&amp;"/"&amp;OFFSET(Paramètres!$G$5,LOOKUP(ROW(B3423),Paramètres!$X$5:$Z$1005)-LOOKUP(ROW(B3423),Paramètres!$W$5:$Z$1005)*Paramètres!$P$6,0)&amp;"/"&amp;OFFSET(Paramètres!$J$5,LOOKUP(ROW(B3423),Paramètres!$Y$5:$Z$1005)-LOOKUP(ROW(B3423),Paramètres!$X$5:$Z$1005)*Paramètres!$P$7,0)&amp;"/"&amp;OFFSET(Paramètres!M3427,-LOOKUP(ROW(B3423),Paramètres!$Y$5:$Z$1005)*Paramètres!$P$8,0),""))</f>
        <v/>
      </c>
    </row>
    <row r="3424" spans="1:2" x14ac:dyDescent="0.25">
      <c r="A3424" t="str">
        <f ca="1">IF(A3423="","",IFERROR(OFFSET(Paramètres!$C$5,LOOKUP(ROW(A3424),Paramètres!$W$5:$Z$1005)-LOOKUP(ROW(A3424),Paramètres!$V$5:$Z$1005)*Paramètres!$P$5,0)&amp;OFFSET(Paramètres!$F$5,LOOKUP(ROW(A3424),Paramètres!$X$5:$Z$1005)-LOOKUP(ROW(A3424),Paramètres!$W$5:$Z$1005)*Paramètres!$P$6,0)&amp;OFFSET(Paramètres!$I$5,LOOKUP(ROW(A3424),Paramètres!$Y$5:$Z$1005)-LOOKUP(ROW(A3424),Paramètres!$X$5:$Z$1005)*Paramètres!$P$7,0)&amp;OFFSET(Paramètres!L3428,-LOOKUP(ROW(A3424),Paramètres!$Y$5:$Z$1005)*Paramètres!$P$8,0),""))</f>
        <v/>
      </c>
      <c r="B3424" t="str">
        <f ca="1">IF(B3423="","",IFERROR(OFFSET(Paramètres!$D$5,LOOKUP(ROW(B3424),Paramètres!$W$5:$Z$1005)-LOOKUP(ROW(B3424),Paramètres!$V$5:$Z$1005)*Paramètres!$P$5,0)&amp;"/"&amp;OFFSET(Paramètres!$G$5,LOOKUP(ROW(B3424),Paramètres!$X$5:$Z$1005)-LOOKUP(ROW(B3424),Paramètres!$W$5:$Z$1005)*Paramètres!$P$6,0)&amp;"/"&amp;OFFSET(Paramètres!$J$5,LOOKUP(ROW(B3424),Paramètres!$Y$5:$Z$1005)-LOOKUP(ROW(B3424),Paramètres!$X$5:$Z$1005)*Paramètres!$P$7,0)&amp;"/"&amp;OFFSET(Paramètres!M3428,-LOOKUP(ROW(B3424),Paramètres!$Y$5:$Z$1005)*Paramètres!$P$8,0),""))</f>
        <v/>
      </c>
    </row>
    <row r="3425" spans="1:2" x14ac:dyDescent="0.25">
      <c r="A3425" t="str">
        <f ca="1">IF(A3424="","",IFERROR(OFFSET(Paramètres!$C$5,LOOKUP(ROW(A3425),Paramètres!$W$5:$Z$1005)-LOOKUP(ROW(A3425),Paramètres!$V$5:$Z$1005)*Paramètres!$P$5,0)&amp;OFFSET(Paramètres!$F$5,LOOKUP(ROW(A3425),Paramètres!$X$5:$Z$1005)-LOOKUP(ROW(A3425),Paramètres!$W$5:$Z$1005)*Paramètres!$P$6,0)&amp;OFFSET(Paramètres!$I$5,LOOKUP(ROW(A3425),Paramètres!$Y$5:$Z$1005)-LOOKUP(ROW(A3425),Paramètres!$X$5:$Z$1005)*Paramètres!$P$7,0)&amp;OFFSET(Paramètres!L3429,-LOOKUP(ROW(A3425),Paramètres!$Y$5:$Z$1005)*Paramètres!$P$8,0),""))</f>
        <v/>
      </c>
      <c r="B3425" t="str">
        <f ca="1">IF(B3424="","",IFERROR(OFFSET(Paramètres!$D$5,LOOKUP(ROW(B3425),Paramètres!$W$5:$Z$1005)-LOOKUP(ROW(B3425),Paramètres!$V$5:$Z$1005)*Paramètres!$P$5,0)&amp;"/"&amp;OFFSET(Paramètres!$G$5,LOOKUP(ROW(B3425),Paramètres!$X$5:$Z$1005)-LOOKUP(ROW(B3425),Paramètres!$W$5:$Z$1005)*Paramètres!$P$6,0)&amp;"/"&amp;OFFSET(Paramètres!$J$5,LOOKUP(ROW(B3425),Paramètres!$Y$5:$Z$1005)-LOOKUP(ROW(B3425),Paramètres!$X$5:$Z$1005)*Paramètres!$P$7,0)&amp;"/"&amp;OFFSET(Paramètres!M3429,-LOOKUP(ROW(B3425),Paramètres!$Y$5:$Z$1005)*Paramètres!$P$8,0),""))</f>
        <v/>
      </c>
    </row>
    <row r="3426" spans="1:2" x14ac:dyDescent="0.25">
      <c r="A3426" t="str">
        <f ca="1">IF(A3425="","",IFERROR(OFFSET(Paramètres!$C$5,LOOKUP(ROW(A3426),Paramètres!$W$5:$Z$1005)-LOOKUP(ROW(A3426),Paramètres!$V$5:$Z$1005)*Paramètres!$P$5,0)&amp;OFFSET(Paramètres!$F$5,LOOKUP(ROW(A3426),Paramètres!$X$5:$Z$1005)-LOOKUP(ROW(A3426),Paramètres!$W$5:$Z$1005)*Paramètres!$P$6,0)&amp;OFFSET(Paramètres!$I$5,LOOKUP(ROW(A3426),Paramètres!$Y$5:$Z$1005)-LOOKUP(ROW(A3426),Paramètres!$X$5:$Z$1005)*Paramètres!$P$7,0)&amp;OFFSET(Paramètres!L3430,-LOOKUP(ROW(A3426),Paramètres!$Y$5:$Z$1005)*Paramètres!$P$8,0),""))</f>
        <v/>
      </c>
      <c r="B3426" t="str">
        <f ca="1">IF(B3425="","",IFERROR(OFFSET(Paramètres!$D$5,LOOKUP(ROW(B3426),Paramètres!$W$5:$Z$1005)-LOOKUP(ROW(B3426),Paramètres!$V$5:$Z$1005)*Paramètres!$P$5,0)&amp;"/"&amp;OFFSET(Paramètres!$G$5,LOOKUP(ROW(B3426),Paramètres!$X$5:$Z$1005)-LOOKUP(ROW(B3426),Paramètres!$W$5:$Z$1005)*Paramètres!$P$6,0)&amp;"/"&amp;OFFSET(Paramètres!$J$5,LOOKUP(ROW(B3426),Paramètres!$Y$5:$Z$1005)-LOOKUP(ROW(B3426),Paramètres!$X$5:$Z$1005)*Paramètres!$P$7,0)&amp;"/"&amp;OFFSET(Paramètres!M3430,-LOOKUP(ROW(B3426),Paramètres!$Y$5:$Z$1005)*Paramètres!$P$8,0),""))</f>
        <v/>
      </c>
    </row>
    <row r="3427" spans="1:2" x14ac:dyDescent="0.25">
      <c r="A3427" t="str">
        <f ca="1">IF(A3426="","",IFERROR(OFFSET(Paramètres!$C$5,LOOKUP(ROW(A3427),Paramètres!$W$5:$Z$1005)-LOOKUP(ROW(A3427),Paramètres!$V$5:$Z$1005)*Paramètres!$P$5,0)&amp;OFFSET(Paramètres!$F$5,LOOKUP(ROW(A3427),Paramètres!$X$5:$Z$1005)-LOOKUP(ROW(A3427),Paramètres!$W$5:$Z$1005)*Paramètres!$P$6,0)&amp;OFFSET(Paramètres!$I$5,LOOKUP(ROW(A3427),Paramètres!$Y$5:$Z$1005)-LOOKUP(ROW(A3427),Paramètres!$X$5:$Z$1005)*Paramètres!$P$7,0)&amp;OFFSET(Paramètres!L3431,-LOOKUP(ROW(A3427),Paramètres!$Y$5:$Z$1005)*Paramètres!$P$8,0),""))</f>
        <v/>
      </c>
      <c r="B3427" t="str">
        <f ca="1">IF(B3426="","",IFERROR(OFFSET(Paramètres!$D$5,LOOKUP(ROW(B3427),Paramètres!$W$5:$Z$1005)-LOOKUP(ROW(B3427),Paramètres!$V$5:$Z$1005)*Paramètres!$P$5,0)&amp;"/"&amp;OFFSET(Paramètres!$G$5,LOOKUP(ROW(B3427),Paramètres!$X$5:$Z$1005)-LOOKUP(ROW(B3427),Paramètres!$W$5:$Z$1005)*Paramètres!$P$6,0)&amp;"/"&amp;OFFSET(Paramètres!$J$5,LOOKUP(ROW(B3427),Paramètres!$Y$5:$Z$1005)-LOOKUP(ROW(B3427),Paramètres!$X$5:$Z$1005)*Paramètres!$P$7,0)&amp;"/"&amp;OFFSET(Paramètres!M3431,-LOOKUP(ROW(B3427),Paramètres!$Y$5:$Z$1005)*Paramètres!$P$8,0),""))</f>
        <v/>
      </c>
    </row>
    <row r="3428" spans="1:2" x14ac:dyDescent="0.25">
      <c r="A3428" t="str">
        <f ca="1">IF(A3427="","",IFERROR(OFFSET(Paramètres!$C$5,LOOKUP(ROW(A3428),Paramètres!$W$5:$Z$1005)-LOOKUP(ROW(A3428),Paramètres!$V$5:$Z$1005)*Paramètres!$P$5,0)&amp;OFFSET(Paramètres!$F$5,LOOKUP(ROW(A3428),Paramètres!$X$5:$Z$1005)-LOOKUP(ROW(A3428),Paramètres!$W$5:$Z$1005)*Paramètres!$P$6,0)&amp;OFFSET(Paramètres!$I$5,LOOKUP(ROW(A3428),Paramètres!$Y$5:$Z$1005)-LOOKUP(ROW(A3428),Paramètres!$X$5:$Z$1005)*Paramètres!$P$7,0)&amp;OFFSET(Paramètres!L3432,-LOOKUP(ROW(A3428),Paramètres!$Y$5:$Z$1005)*Paramètres!$P$8,0),""))</f>
        <v/>
      </c>
      <c r="B3428" t="str">
        <f ca="1">IF(B3427="","",IFERROR(OFFSET(Paramètres!$D$5,LOOKUP(ROW(B3428),Paramètres!$W$5:$Z$1005)-LOOKUP(ROW(B3428),Paramètres!$V$5:$Z$1005)*Paramètres!$P$5,0)&amp;"/"&amp;OFFSET(Paramètres!$G$5,LOOKUP(ROW(B3428),Paramètres!$X$5:$Z$1005)-LOOKUP(ROW(B3428),Paramètres!$W$5:$Z$1005)*Paramètres!$P$6,0)&amp;"/"&amp;OFFSET(Paramètres!$J$5,LOOKUP(ROW(B3428),Paramètres!$Y$5:$Z$1005)-LOOKUP(ROW(B3428),Paramètres!$X$5:$Z$1005)*Paramètres!$P$7,0)&amp;"/"&amp;OFFSET(Paramètres!M3432,-LOOKUP(ROW(B3428),Paramètres!$Y$5:$Z$1005)*Paramètres!$P$8,0),""))</f>
        <v/>
      </c>
    </row>
    <row r="3429" spans="1:2" x14ac:dyDescent="0.25">
      <c r="A3429" t="str">
        <f ca="1">IF(A3428="","",IFERROR(OFFSET(Paramètres!$C$5,LOOKUP(ROW(A3429),Paramètres!$W$5:$Z$1005)-LOOKUP(ROW(A3429),Paramètres!$V$5:$Z$1005)*Paramètres!$P$5,0)&amp;OFFSET(Paramètres!$F$5,LOOKUP(ROW(A3429),Paramètres!$X$5:$Z$1005)-LOOKUP(ROW(A3429),Paramètres!$W$5:$Z$1005)*Paramètres!$P$6,0)&amp;OFFSET(Paramètres!$I$5,LOOKUP(ROW(A3429),Paramètres!$Y$5:$Z$1005)-LOOKUP(ROW(A3429),Paramètres!$X$5:$Z$1005)*Paramètres!$P$7,0)&amp;OFFSET(Paramètres!L3433,-LOOKUP(ROW(A3429),Paramètres!$Y$5:$Z$1005)*Paramètres!$P$8,0),""))</f>
        <v/>
      </c>
      <c r="B3429" t="str">
        <f ca="1">IF(B3428="","",IFERROR(OFFSET(Paramètres!$D$5,LOOKUP(ROW(B3429),Paramètres!$W$5:$Z$1005)-LOOKUP(ROW(B3429),Paramètres!$V$5:$Z$1005)*Paramètres!$P$5,0)&amp;"/"&amp;OFFSET(Paramètres!$G$5,LOOKUP(ROW(B3429),Paramètres!$X$5:$Z$1005)-LOOKUP(ROW(B3429),Paramètres!$W$5:$Z$1005)*Paramètres!$P$6,0)&amp;"/"&amp;OFFSET(Paramètres!$J$5,LOOKUP(ROW(B3429),Paramètres!$Y$5:$Z$1005)-LOOKUP(ROW(B3429),Paramètres!$X$5:$Z$1005)*Paramètres!$P$7,0)&amp;"/"&amp;OFFSET(Paramètres!M3433,-LOOKUP(ROW(B3429),Paramètres!$Y$5:$Z$1005)*Paramètres!$P$8,0),""))</f>
        <v/>
      </c>
    </row>
    <row r="3430" spans="1:2" x14ac:dyDescent="0.25">
      <c r="A3430" t="str">
        <f ca="1">IF(A3429="","",IFERROR(OFFSET(Paramètres!$C$5,LOOKUP(ROW(A3430),Paramètres!$W$5:$Z$1005)-LOOKUP(ROW(A3430),Paramètres!$V$5:$Z$1005)*Paramètres!$P$5,0)&amp;OFFSET(Paramètres!$F$5,LOOKUP(ROW(A3430),Paramètres!$X$5:$Z$1005)-LOOKUP(ROW(A3430),Paramètres!$W$5:$Z$1005)*Paramètres!$P$6,0)&amp;OFFSET(Paramètres!$I$5,LOOKUP(ROW(A3430),Paramètres!$Y$5:$Z$1005)-LOOKUP(ROW(A3430),Paramètres!$X$5:$Z$1005)*Paramètres!$P$7,0)&amp;OFFSET(Paramètres!L3434,-LOOKUP(ROW(A3430),Paramètres!$Y$5:$Z$1005)*Paramètres!$P$8,0),""))</f>
        <v/>
      </c>
      <c r="B3430" t="str">
        <f ca="1">IF(B3429="","",IFERROR(OFFSET(Paramètres!$D$5,LOOKUP(ROW(B3430),Paramètres!$W$5:$Z$1005)-LOOKUP(ROW(B3430),Paramètres!$V$5:$Z$1005)*Paramètres!$P$5,0)&amp;"/"&amp;OFFSET(Paramètres!$G$5,LOOKUP(ROW(B3430),Paramètres!$X$5:$Z$1005)-LOOKUP(ROW(B3430),Paramètres!$W$5:$Z$1005)*Paramètres!$P$6,0)&amp;"/"&amp;OFFSET(Paramètres!$J$5,LOOKUP(ROW(B3430),Paramètres!$Y$5:$Z$1005)-LOOKUP(ROW(B3430),Paramètres!$X$5:$Z$1005)*Paramètres!$P$7,0)&amp;"/"&amp;OFFSET(Paramètres!M3434,-LOOKUP(ROW(B3430),Paramètres!$Y$5:$Z$1005)*Paramètres!$P$8,0),""))</f>
        <v/>
      </c>
    </row>
    <row r="3431" spans="1:2" x14ac:dyDescent="0.25">
      <c r="A3431" t="str">
        <f ca="1">IF(A3430="","",IFERROR(OFFSET(Paramètres!$C$5,LOOKUP(ROW(A3431),Paramètres!$W$5:$Z$1005)-LOOKUP(ROW(A3431),Paramètres!$V$5:$Z$1005)*Paramètres!$P$5,0)&amp;OFFSET(Paramètres!$F$5,LOOKUP(ROW(A3431),Paramètres!$X$5:$Z$1005)-LOOKUP(ROW(A3431),Paramètres!$W$5:$Z$1005)*Paramètres!$P$6,0)&amp;OFFSET(Paramètres!$I$5,LOOKUP(ROW(A3431),Paramètres!$Y$5:$Z$1005)-LOOKUP(ROW(A3431),Paramètres!$X$5:$Z$1005)*Paramètres!$P$7,0)&amp;OFFSET(Paramètres!L3435,-LOOKUP(ROW(A3431),Paramètres!$Y$5:$Z$1005)*Paramètres!$P$8,0),""))</f>
        <v/>
      </c>
      <c r="B3431" t="str">
        <f ca="1">IF(B3430="","",IFERROR(OFFSET(Paramètres!$D$5,LOOKUP(ROW(B3431),Paramètres!$W$5:$Z$1005)-LOOKUP(ROW(B3431),Paramètres!$V$5:$Z$1005)*Paramètres!$P$5,0)&amp;"/"&amp;OFFSET(Paramètres!$G$5,LOOKUP(ROW(B3431),Paramètres!$X$5:$Z$1005)-LOOKUP(ROW(B3431),Paramètres!$W$5:$Z$1005)*Paramètres!$P$6,0)&amp;"/"&amp;OFFSET(Paramètres!$J$5,LOOKUP(ROW(B3431),Paramètres!$Y$5:$Z$1005)-LOOKUP(ROW(B3431),Paramètres!$X$5:$Z$1005)*Paramètres!$P$7,0)&amp;"/"&amp;OFFSET(Paramètres!M3435,-LOOKUP(ROW(B3431),Paramètres!$Y$5:$Z$1005)*Paramètres!$P$8,0),""))</f>
        <v/>
      </c>
    </row>
    <row r="3432" spans="1:2" x14ac:dyDescent="0.25">
      <c r="A3432" t="str">
        <f ca="1">IF(A3431="","",IFERROR(OFFSET(Paramètres!$C$5,LOOKUP(ROW(A3432),Paramètres!$W$5:$Z$1005)-LOOKUP(ROW(A3432),Paramètres!$V$5:$Z$1005)*Paramètres!$P$5,0)&amp;OFFSET(Paramètres!$F$5,LOOKUP(ROW(A3432),Paramètres!$X$5:$Z$1005)-LOOKUP(ROW(A3432),Paramètres!$W$5:$Z$1005)*Paramètres!$P$6,0)&amp;OFFSET(Paramètres!$I$5,LOOKUP(ROW(A3432),Paramètres!$Y$5:$Z$1005)-LOOKUP(ROW(A3432),Paramètres!$X$5:$Z$1005)*Paramètres!$P$7,0)&amp;OFFSET(Paramètres!L3436,-LOOKUP(ROW(A3432),Paramètres!$Y$5:$Z$1005)*Paramètres!$P$8,0),""))</f>
        <v/>
      </c>
      <c r="B3432" t="str">
        <f ca="1">IF(B3431="","",IFERROR(OFFSET(Paramètres!$D$5,LOOKUP(ROW(B3432),Paramètres!$W$5:$Z$1005)-LOOKUP(ROW(B3432),Paramètres!$V$5:$Z$1005)*Paramètres!$P$5,0)&amp;"/"&amp;OFFSET(Paramètres!$G$5,LOOKUP(ROW(B3432),Paramètres!$X$5:$Z$1005)-LOOKUP(ROW(B3432),Paramètres!$W$5:$Z$1005)*Paramètres!$P$6,0)&amp;"/"&amp;OFFSET(Paramètres!$J$5,LOOKUP(ROW(B3432),Paramètres!$Y$5:$Z$1005)-LOOKUP(ROW(B3432),Paramètres!$X$5:$Z$1005)*Paramètres!$P$7,0)&amp;"/"&amp;OFFSET(Paramètres!M3436,-LOOKUP(ROW(B3432),Paramètres!$Y$5:$Z$1005)*Paramètres!$P$8,0),""))</f>
        <v/>
      </c>
    </row>
    <row r="3433" spans="1:2" x14ac:dyDescent="0.25">
      <c r="A3433" t="str">
        <f ca="1">IF(A3432="","",IFERROR(OFFSET(Paramètres!$C$5,LOOKUP(ROW(A3433),Paramètres!$W$5:$Z$1005)-LOOKUP(ROW(A3433),Paramètres!$V$5:$Z$1005)*Paramètres!$P$5,0)&amp;OFFSET(Paramètres!$F$5,LOOKUP(ROW(A3433),Paramètres!$X$5:$Z$1005)-LOOKUP(ROW(A3433),Paramètres!$W$5:$Z$1005)*Paramètres!$P$6,0)&amp;OFFSET(Paramètres!$I$5,LOOKUP(ROW(A3433),Paramètres!$Y$5:$Z$1005)-LOOKUP(ROW(A3433),Paramètres!$X$5:$Z$1005)*Paramètres!$P$7,0)&amp;OFFSET(Paramètres!L3437,-LOOKUP(ROW(A3433),Paramètres!$Y$5:$Z$1005)*Paramètres!$P$8,0),""))</f>
        <v/>
      </c>
      <c r="B3433" t="str">
        <f ca="1">IF(B3432="","",IFERROR(OFFSET(Paramètres!$D$5,LOOKUP(ROW(B3433),Paramètres!$W$5:$Z$1005)-LOOKUP(ROW(B3433),Paramètres!$V$5:$Z$1005)*Paramètres!$P$5,0)&amp;"/"&amp;OFFSET(Paramètres!$G$5,LOOKUP(ROW(B3433),Paramètres!$X$5:$Z$1005)-LOOKUP(ROW(B3433),Paramètres!$W$5:$Z$1005)*Paramètres!$P$6,0)&amp;"/"&amp;OFFSET(Paramètres!$J$5,LOOKUP(ROW(B3433),Paramètres!$Y$5:$Z$1005)-LOOKUP(ROW(B3433),Paramètres!$X$5:$Z$1005)*Paramètres!$P$7,0)&amp;"/"&amp;OFFSET(Paramètres!M3437,-LOOKUP(ROW(B3433),Paramètres!$Y$5:$Z$1005)*Paramètres!$P$8,0),""))</f>
        <v/>
      </c>
    </row>
    <row r="3434" spans="1:2" x14ac:dyDescent="0.25">
      <c r="A3434" t="str">
        <f ca="1">IF(A3433="","",IFERROR(OFFSET(Paramètres!$C$5,LOOKUP(ROW(A3434),Paramètres!$W$5:$Z$1005)-LOOKUP(ROW(A3434),Paramètres!$V$5:$Z$1005)*Paramètres!$P$5,0)&amp;OFFSET(Paramètres!$F$5,LOOKUP(ROW(A3434),Paramètres!$X$5:$Z$1005)-LOOKUP(ROW(A3434),Paramètres!$W$5:$Z$1005)*Paramètres!$P$6,0)&amp;OFFSET(Paramètres!$I$5,LOOKUP(ROW(A3434),Paramètres!$Y$5:$Z$1005)-LOOKUP(ROW(A3434),Paramètres!$X$5:$Z$1005)*Paramètres!$P$7,0)&amp;OFFSET(Paramètres!L3438,-LOOKUP(ROW(A3434),Paramètres!$Y$5:$Z$1005)*Paramètres!$P$8,0),""))</f>
        <v/>
      </c>
      <c r="B3434" t="str">
        <f ca="1">IF(B3433="","",IFERROR(OFFSET(Paramètres!$D$5,LOOKUP(ROW(B3434),Paramètres!$W$5:$Z$1005)-LOOKUP(ROW(B3434),Paramètres!$V$5:$Z$1005)*Paramètres!$P$5,0)&amp;"/"&amp;OFFSET(Paramètres!$G$5,LOOKUP(ROW(B3434),Paramètres!$X$5:$Z$1005)-LOOKUP(ROW(B3434),Paramètres!$W$5:$Z$1005)*Paramètres!$P$6,0)&amp;"/"&amp;OFFSET(Paramètres!$J$5,LOOKUP(ROW(B3434),Paramètres!$Y$5:$Z$1005)-LOOKUP(ROW(B3434),Paramètres!$X$5:$Z$1005)*Paramètres!$P$7,0)&amp;"/"&amp;OFFSET(Paramètres!M3438,-LOOKUP(ROW(B3434),Paramètres!$Y$5:$Z$1005)*Paramètres!$P$8,0),""))</f>
        <v/>
      </c>
    </row>
    <row r="3435" spans="1:2" x14ac:dyDescent="0.25">
      <c r="A3435" t="str">
        <f ca="1">IF(A3434="","",IFERROR(OFFSET(Paramètres!$C$5,LOOKUP(ROW(A3435),Paramètres!$W$5:$Z$1005)-LOOKUP(ROW(A3435),Paramètres!$V$5:$Z$1005)*Paramètres!$P$5,0)&amp;OFFSET(Paramètres!$F$5,LOOKUP(ROW(A3435),Paramètres!$X$5:$Z$1005)-LOOKUP(ROW(A3435),Paramètres!$W$5:$Z$1005)*Paramètres!$P$6,0)&amp;OFFSET(Paramètres!$I$5,LOOKUP(ROW(A3435),Paramètres!$Y$5:$Z$1005)-LOOKUP(ROW(A3435),Paramètres!$X$5:$Z$1005)*Paramètres!$P$7,0)&amp;OFFSET(Paramètres!L3439,-LOOKUP(ROW(A3435),Paramètres!$Y$5:$Z$1005)*Paramètres!$P$8,0),""))</f>
        <v/>
      </c>
      <c r="B3435" t="str">
        <f ca="1">IF(B3434="","",IFERROR(OFFSET(Paramètres!$D$5,LOOKUP(ROW(B3435),Paramètres!$W$5:$Z$1005)-LOOKUP(ROW(B3435),Paramètres!$V$5:$Z$1005)*Paramètres!$P$5,0)&amp;"/"&amp;OFFSET(Paramètres!$G$5,LOOKUP(ROW(B3435),Paramètres!$X$5:$Z$1005)-LOOKUP(ROW(B3435),Paramètres!$W$5:$Z$1005)*Paramètres!$P$6,0)&amp;"/"&amp;OFFSET(Paramètres!$J$5,LOOKUP(ROW(B3435),Paramètres!$Y$5:$Z$1005)-LOOKUP(ROW(B3435),Paramètres!$X$5:$Z$1005)*Paramètres!$P$7,0)&amp;"/"&amp;OFFSET(Paramètres!M3439,-LOOKUP(ROW(B3435),Paramètres!$Y$5:$Z$1005)*Paramètres!$P$8,0),""))</f>
        <v/>
      </c>
    </row>
    <row r="3436" spans="1:2" x14ac:dyDescent="0.25">
      <c r="A3436" t="str">
        <f ca="1">IF(A3435="","",IFERROR(OFFSET(Paramètres!$C$5,LOOKUP(ROW(A3436),Paramètres!$W$5:$Z$1005)-LOOKUP(ROW(A3436),Paramètres!$V$5:$Z$1005)*Paramètres!$P$5,0)&amp;OFFSET(Paramètres!$F$5,LOOKUP(ROW(A3436),Paramètres!$X$5:$Z$1005)-LOOKUP(ROW(A3436),Paramètres!$W$5:$Z$1005)*Paramètres!$P$6,0)&amp;OFFSET(Paramètres!$I$5,LOOKUP(ROW(A3436),Paramètres!$Y$5:$Z$1005)-LOOKUP(ROW(A3436),Paramètres!$X$5:$Z$1005)*Paramètres!$P$7,0)&amp;OFFSET(Paramètres!L3440,-LOOKUP(ROW(A3436),Paramètres!$Y$5:$Z$1005)*Paramètres!$P$8,0),""))</f>
        <v/>
      </c>
      <c r="B3436" t="str">
        <f ca="1">IF(B3435="","",IFERROR(OFFSET(Paramètres!$D$5,LOOKUP(ROW(B3436),Paramètres!$W$5:$Z$1005)-LOOKUP(ROW(B3436),Paramètres!$V$5:$Z$1005)*Paramètres!$P$5,0)&amp;"/"&amp;OFFSET(Paramètres!$G$5,LOOKUP(ROW(B3436),Paramètres!$X$5:$Z$1005)-LOOKUP(ROW(B3436),Paramètres!$W$5:$Z$1005)*Paramètres!$P$6,0)&amp;"/"&amp;OFFSET(Paramètres!$J$5,LOOKUP(ROW(B3436),Paramètres!$Y$5:$Z$1005)-LOOKUP(ROW(B3436),Paramètres!$X$5:$Z$1005)*Paramètres!$P$7,0)&amp;"/"&amp;OFFSET(Paramètres!M3440,-LOOKUP(ROW(B3436),Paramètres!$Y$5:$Z$1005)*Paramètres!$P$8,0),""))</f>
        <v/>
      </c>
    </row>
    <row r="3437" spans="1:2" x14ac:dyDescent="0.25">
      <c r="A3437" t="str">
        <f ca="1">IF(A3436="","",IFERROR(OFFSET(Paramètres!$C$5,LOOKUP(ROW(A3437),Paramètres!$W$5:$Z$1005)-LOOKUP(ROW(A3437),Paramètres!$V$5:$Z$1005)*Paramètres!$P$5,0)&amp;OFFSET(Paramètres!$F$5,LOOKUP(ROW(A3437),Paramètres!$X$5:$Z$1005)-LOOKUP(ROW(A3437),Paramètres!$W$5:$Z$1005)*Paramètres!$P$6,0)&amp;OFFSET(Paramètres!$I$5,LOOKUP(ROW(A3437),Paramètres!$Y$5:$Z$1005)-LOOKUP(ROW(A3437),Paramètres!$X$5:$Z$1005)*Paramètres!$P$7,0)&amp;OFFSET(Paramètres!L3441,-LOOKUP(ROW(A3437),Paramètres!$Y$5:$Z$1005)*Paramètres!$P$8,0),""))</f>
        <v/>
      </c>
      <c r="B3437" t="str">
        <f ca="1">IF(B3436="","",IFERROR(OFFSET(Paramètres!$D$5,LOOKUP(ROW(B3437),Paramètres!$W$5:$Z$1005)-LOOKUP(ROW(B3437),Paramètres!$V$5:$Z$1005)*Paramètres!$P$5,0)&amp;"/"&amp;OFFSET(Paramètres!$G$5,LOOKUP(ROW(B3437),Paramètres!$X$5:$Z$1005)-LOOKUP(ROW(B3437),Paramètres!$W$5:$Z$1005)*Paramètres!$P$6,0)&amp;"/"&amp;OFFSET(Paramètres!$J$5,LOOKUP(ROW(B3437),Paramètres!$Y$5:$Z$1005)-LOOKUP(ROW(B3437),Paramètres!$X$5:$Z$1005)*Paramètres!$P$7,0)&amp;"/"&amp;OFFSET(Paramètres!M3441,-LOOKUP(ROW(B3437),Paramètres!$Y$5:$Z$1005)*Paramètres!$P$8,0),""))</f>
        <v/>
      </c>
    </row>
    <row r="3438" spans="1:2" x14ac:dyDescent="0.25">
      <c r="A3438" t="str">
        <f ca="1">IF(A3437="","",IFERROR(OFFSET(Paramètres!$C$5,LOOKUP(ROW(A3438),Paramètres!$W$5:$Z$1005)-LOOKUP(ROW(A3438),Paramètres!$V$5:$Z$1005)*Paramètres!$P$5,0)&amp;OFFSET(Paramètres!$F$5,LOOKUP(ROW(A3438),Paramètres!$X$5:$Z$1005)-LOOKUP(ROW(A3438),Paramètres!$W$5:$Z$1005)*Paramètres!$P$6,0)&amp;OFFSET(Paramètres!$I$5,LOOKUP(ROW(A3438),Paramètres!$Y$5:$Z$1005)-LOOKUP(ROW(A3438),Paramètres!$X$5:$Z$1005)*Paramètres!$P$7,0)&amp;OFFSET(Paramètres!L3442,-LOOKUP(ROW(A3438),Paramètres!$Y$5:$Z$1005)*Paramètres!$P$8,0),""))</f>
        <v/>
      </c>
      <c r="B3438" t="str">
        <f ca="1">IF(B3437="","",IFERROR(OFFSET(Paramètres!$D$5,LOOKUP(ROW(B3438),Paramètres!$W$5:$Z$1005)-LOOKUP(ROW(B3438),Paramètres!$V$5:$Z$1005)*Paramètres!$P$5,0)&amp;"/"&amp;OFFSET(Paramètres!$G$5,LOOKUP(ROW(B3438),Paramètres!$X$5:$Z$1005)-LOOKUP(ROW(B3438),Paramètres!$W$5:$Z$1005)*Paramètres!$P$6,0)&amp;"/"&amp;OFFSET(Paramètres!$J$5,LOOKUP(ROW(B3438),Paramètres!$Y$5:$Z$1005)-LOOKUP(ROW(B3438),Paramètres!$X$5:$Z$1005)*Paramètres!$P$7,0)&amp;"/"&amp;OFFSET(Paramètres!M3442,-LOOKUP(ROW(B3438),Paramètres!$Y$5:$Z$1005)*Paramètres!$P$8,0),""))</f>
        <v/>
      </c>
    </row>
    <row r="3439" spans="1:2" x14ac:dyDescent="0.25">
      <c r="A3439" t="str">
        <f ca="1">IF(A3438="","",IFERROR(OFFSET(Paramètres!$C$5,LOOKUP(ROW(A3439),Paramètres!$W$5:$Z$1005)-LOOKUP(ROW(A3439),Paramètres!$V$5:$Z$1005)*Paramètres!$P$5,0)&amp;OFFSET(Paramètres!$F$5,LOOKUP(ROW(A3439),Paramètres!$X$5:$Z$1005)-LOOKUP(ROW(A3439),Paramètres!$W$5:$Z$1005)*Paramètres!$P$6,0)&amp;OFFSET(Paramètres!$I$5,LOOKUP(ROW(A3439),Paramètres!$Y$5:$Z$1005)-LOOKUP(ROW(A3439),Paramètres!$X$5:$Z$1005)*Paramètres!$P$7,0)&amp;OFFSET(Paramètres!L3443,-LOOKUP(ROW(A3439),Paramètres!$Y$5:$Z$1005)*Paramètres!$P$8,0),""))</f>
        <v/>
      </c>
      <c r="B3439" t="str">
        <f ca="1">IF(B3438="","",IFERROR(OFFSET(Paramètres!$D$5,LOOKUP(ROW(B3439),Paramètres!$W$5:$Z$1005)-LOOKUP(ROW(B3439),Paramètres!$V$5:$Z$1005)*Paramètres!$P$5,0)&amp;"/"&amp;OFFSET(Paramètres!$G$5,LOOKUP(ROW(B3439),Paramètres!$X$5:$Z$1005)-LOOKUP(ROW(B3439),Paramètres!$W$5:$Z$1005)*Paramètres!$P$6,0)&amp;"/"&amp;OFFSET(Paramètres!$J$5,LOOKUP(ROW(B3439),Paramètres!$Y$5:$Z$1005)-LOOKUP(ROW(B3439),Paramètres!$X$5:$Z$1005)*Paramètres!$P$7,0)&amp;"/"&amp;OFFSET(Paramètres!M3443,-LOOKUP(ROW(B3439),Paramètres!$Y$5:$Z$1005)*Paramètres!$P$8,0),""))</f>
        <v/>
      </c>
    </row>
    <row r="3440" spans="1:2" x14ac:dyDescent="0.25">
      <c r="A3440" t="str">
        <f ca="1">IF(A3439="","",IFERROR(OFFSET(Paramètres!$C$5,LOOKUP(ROW(A3440),Paramètres!$W$5:$Z$1005)-LOOKUP(ROW(A3440),Paramètres!$V$5:$Z$1005)*Paramètres!$P$5,0)&amp;OFFSET(Paramètres!$F$5,LOOKUP(ROW(A3440),Paramètres!$X$5:$Z$1005)-LOOKUP(ROW(A3440),Paramètres!$W$5:$Z$1005)*Paramètres!$P$6,0)&amp;OFFSET(Paramètres!$I$5,LOOKUP(ROW(A3440),Paramètres!$Y$5:$Z$1005)-LOOKUP(ROW(A3440),Paramètres!$X$5:$Z$1005)*Paramètres!$P$7,0)&amp;OFFSET(Paramètres!L3444,-LOOKUP(ROW(A3440),Paramètres!$Y$5:$Z$1005)*Paramètres!$P$8,0),""))</f>
        <v/>
      </c>
      <c r="B3440" t="str">
        <f ca="1">IF(B3439="","",IFERROR(OFFSET(Paramètres!$D$5,LOOKUP(ROW(B3440),Paramètres!$W$5:$Z$1005)-LOOKUP(ROW(B3440),Paramètres!$V$5:$Z$1005)*Paramètres!$P$5,0)&amp;"/"&amp;OFFSET(Paramètres!$G$5,LOOKUP(ROW(B3440),Paramètres!$X$5:$Z$1005)-LOOKUP(ROW(B3440),Paramètres!$W$5:$Z$1005)*Paramètres!$P$6,0)&amp;"/"&amp;OFFSET(Paramètres!$J$5,LOOKUP(ROW(B3440),Paramètres!$Y$5:$Z$1005)-LOOKUP(ROW(B3440),Paramètres!$X$5:$Z$1005)*Paramètres!$P$7,0)&amp;"/"&amp;OFFSET(Paramètres!M3444,-LOOKUP(ROW(B3440),Paramètres!$Y$5:$Z$1005)*Paramètres!$P$8,0),""))</f>
        <v/>
      </c>
    </row>
    <row r="3441" spans="1:2" x14ac:dyDescent="0.25">
      <c r="A3441" t="str">
        <f ca="1">IF(A3440="","",IFERROR(OFFSET(Paramètres!$C$5,LOOKUP(ROW(A3441),Paramètres!$W$5:$Z$1005)-LOOKUP(ROW(A3441),Paramètres!$V$5:$Z$1005)*Paramètres!$P$5,0)&amp;OFFSET(Paramètres!$F$5,LOOKUP(ROW(A3441),Paramètres!$X$5:$Z$1005)-LOOKUP(ROW(A3441),Paramètres!$W$5:$Z$1005)*Paramètres!$P$6,0)&amp;OFFSET(Paramètres!$I$5,LOOKUP(ROW(A3441),Paramètres!$Y$5:$Z$1005)-LOOKUP(ROW(A3441),Paramètres!$X$5:$Z$1005)*Paramètres!$P$7,0)&amp;OFFSET(Paramètres!L3445,-LOOKUP(ROW(A3441),Paramètres!$Y$5:$Z$1005)*Paramètres!$P$8,0),""))</f>
        <v/>
      </c>
      <c r="B3441" t="str">
        <f ca="1">IF(B3440="","",IFERROR(OFFSET(Paramètres!$D$5,LOOKUP(ROW(B3441),Paramètres!$W$5:$Z$1005)-LOOKUP(ROW(B3441),Paramètres!$V$5:$Z$1005)*Paramètres!$P$5,0)&amp;"/"&amp;OFFSET(Paramètres!$G$5,LOOKUP(ROW(B3441),Paramètres!$X$5:$Z$1005)-LOOKUP(ROW(B3441),Paramètres!$W$5:$Z$1005)*Paramètres!$P$6,0)&amp;"/"&amp;OFFSET(Paramètres!$J$5,LOOKUP(ROW(B3441),Paramètres!$Y$5:$Z$1005)-LOOKUP(ROW(B3441),Paramètres!$X$5:$Z$1005)*Paramètres!$P$7,0)&amp;"/"&amp;OFFSET(Paramètres!M3445,-LOOKUP(ROW(B3441),Paramètres!$Y$5:$Z$1005)*Paramètres!$P$8,0),""))</f>
        <v/>
      </c>
    </row>
    <row r="3442" spans="1:2" x14ac:dyDescent="0.25">
      <c r="A3442" t="str">
        <f ca="1">IF(A3441="","",IFERROR(OFFSET(Paramètres!$C$5,LOOKUP(ROW(A3442),Paramètres!$W$5:$Z$1005)-LOOKUP(ROW(A3442),Paramètres!$V$5:$Z$1005)*Paramètres!$P$5,0)&amp;OFFSET(Paramètres!$F$5,LOOKUP(ROW(A3442),Paramètres!$X$5:$Z$1005)-LOOKUP(ROW(A3442),Paramètres!$W$5:$Z$1005)*Paramètres!$P$6,0)&amp;OFFSET(Paramètres!$I$5,LOOKUP(ROW(A3442),Paramètres!$Y$5:$Z$1005)-LOOKUP(ROW(A3442),Paramètres!$X$5:$Z$1005)*Paramètres!$P$7,0)&amp;OFFSET(Paramètres!L3446,-LOOKUP(ROW(A3442),Paramètres!$Y$5:$Z$1005)*Paramètres!$P$8,0),""))</f>
        <v/>
      </c>
      <c r="B3442" t="str">
        <f ca="1">IF(B3441="","",IFERROR(OFFSET(Paramètres!$D$5,LOOKUP(ROW(B3442),Paramètres!$W$5:$Z$1005)-LOOKUP(ROW(B3442),Paramètres!$V$5:$Z$1005)*Paramètres!$P$5,0)&amp;"/"&amp;OFFSET(Paramètres!$G$5,LOOKUP(ROW(B3442),Paramètres!$X$5:$Z$1005)-LOOKUP(ROW(B3442),Paramètres!$W$5:$Z$1005)*Paramètres!$P$6,0)&amp;"/"&amp;OFFSET(Paramètres!$J$5,LOOKUP(ROW(B3442),Paramètres!$Y$5:$Z$1005)-LOOKUP(ROW(B3442),Paramètres!$X$5:$Z$1005)*Paramètres!$P$7,0)&amp;"/"&amp;OFFSET(Paramètres!M3446,-LOOKUP(ROW(B3442),Paramètres!$Y$5:$Z$1005)*Paramètres!$P$8,0),""))</f>
        <v/>
      </c>
    </row>
    <row r="3443" spans="1:2" x14ac:dyDescent="0.25">
      <c r="A3443" t="str">
        <f ca="1">IF(A3442="","",IFERROR(OFFSET(Paramètres!$C$5,LOOKUP(ROW(A3443),Paramètres!$W$5:$Z$1005)-LOOKUP(ROW(A3443),Paramètres!$V$5:$Z$1005)*Paramètres!$P$5,0)&amp;OFFSET(Paramètres!$F$5,LOOKUP(ROW(A3443),Paramètres!$X$5:$Z$1005)-LOOKUP(ROW(A3443),Paramètres!$W$5:$Z$1005)*Paramètres!$P$6,0)&amp;OFFSET(Paramètres!$I$5,LOOKUP(ROW(A3443),Paramètres!$Y$5:$Z$1005)-LOOKUP(ROW(A3443),Paramètres!$X$5:$Z$1005)*Paramètres!$P$7,0)&amp;OFFSET(Paramètres!L3447,-LOOKUP(ROW(A3443),Paramètres!$Y$5:$Z$1005)*Paramètres!$P$8,0),""))</f>
        <v/>
      </c>
      <c r="B3443" t="str">
        <f ca="1">IF(B3442="","",IFERROR(OFFSET(Paramètres!$D$5,LOOKUP(ROW(B3443),Paramètres!$W$5:$Z$1005)-LOOKUP(ROW(B3443),Paramètres!$V$5:$Z$1005)*Paramètres!$P$5,0)&amp;"/"&amp;OFFSET(Paramètres!$G$5,LOOKUP(ROW(B3443),Paramètres!$X$5:$Z$1005)-LOOKUP(ROW(B3443),Paramètres!$W$5:$Z$1005)*Paramètres!$P$6,0)&amp;"/"&amp;OFFSET(Paramètres!$J$5,LOOKUP(ROW(B3443),Paramètres!$Y$5:$Z$1005)-LOOKUP(ROW(B3443),Paramètres!$X$5:$Z$1005)*Paramètres!$P$7,0)&amp;"/"&amp;OFFSET(Paramètres!M3447,-LOOKUP(ROW(B3443),Paramètres!$Y$5:$Z$1005)*Paramètres!$P$8,0),""))</f>
        <v/>
      </c>
    </row>
    <row r="3444" spans="1:2" x14ac:dyDescent="0.25">
      <c r="A3444" t="str">
        <f ca="1">IF(A3443="","",IFERROR(OFFSET(Paramètres!$C$5,LOOKUP(ROW(A3444),Paramètres!$W$5:$Z$1005)-LOOKUP(ROW(A3444),Paramètres!$V$5:$Z$1005)*Paramètres!$P$5,0)&amp;OFFSET(Paramètres!$F$5,LOOKUP(ROW(A3444),Paramètres!$X$5:$Z$1005)-LOOKUP(ROW(A3444),Paramètres!$W$5:$Z$1005)*Paramètres!$P$6,0)&amp;OFFSET(Paramètres!$I$5,LOOKUP(ROW(A3444),Paramètres!$Y$5:$Z$1005)-LOOKUP(ROW(A3444),Paramètres!$X$5:$Z$1005)*Paramètres!$P$7,0)&amp;OFFSET(Paramètres!L3448,-LOOKUP(ROW(A3444),Paramètres!$Y$5:$Z$1005)*Paramètres!$P$8,0),""))</f>
        <v/>
      </c>
      <c r="B3444" t="str">
        <f ca="1">IF(B3443="","",IFERROR(OFFSET(Paramètres!$D$5,LOOKUP(ROW(B3444),Paramètres!$W$5:$Z$1005)-LOOKUP(ROW(B3444),Paramètres!$V$5:$Z$1005)*Paramètres!$P$5,0)&amp;"/"&amp;OFFSET(Paramètres!$G$5,LOOKUP(ROW(B3444),Paramètres!$X$5:$Z$1005)-LOOKUP(ROW(B3444),Paramètres!$W$5:$Z$1005)*Paramètres!$P$6,0)&amp;"/"&amp;OFFSET(Paramètres!$J$5,LOOKUP(ROW(B3444),Paramètres!$Y$5:$Z$1005)-LOOKUP(ROW(B3444),Paramètres!$X$5:$Z$1005)*Paramètres!$P$7,0)&amp;"/"&amp;OFFSET(Paramètres!M3448,-LOOKUP(ROW(B3444),Paramètres!$Y$5:$Z$1005)*Paramètres!$P$8,0),""))</f>
        <v/>
      </c>
    </row>
    <row r="3445" spans="1:2" x14ac:dyDescent="0.25">
      <c r="A3445" t="str">
        <f ca="1">IF(A3444="","",IFERROR(OFFSET(Paramètres!$C$5,LOOKUP(ROW(A3445),Paramètres!$W$5:$Z$1005)-LOOKUP(ROW(A3445),Paramètres!$V$5:$Z$1005)*Paramètres!$P$5,0)&amp;OFFSET(Paramètres!$F$5,LOOKUP(ROW(A3445),Paramètres!$X$5:$Z$1005)-LOOKUP(ROW(A3445),Paramètres!$W$5:$Z$1005)*Paramètres!$P$6,0)&amp;OFFSET(Paramètres!$I$5,LOOKUP(ROW(A3445),Paramètres!$Y$5:$Z$1005)-LOOKUP(ROW(A3445),Paramètres!$X$5:$Z$1005)*Paramètres!$P$7,0)&amp;OFFSET(Paramètres!L3449,-LOOKUP(ROW(A3445),Paramètres!$Y$5:$Z$1005)*Paramètres!$P$8,0),""))</f>
        <v/>
      </c>
      <c r="B3445" t="str">
        <f ca="1">IF(B3444="","",IFERROR(OFFSET(Paramètres!$D$5,LOOKUP(ROW(B3445),Paramètres!$W$5:$Z$1005)-LOOKUP(ROW(B3445),Paramètres!$V$5:$Z$1005)*Paramètres!$P$5,0)&amp;"/"&amp;OFFSET(Paramètres!$G$5,LOOKUP(ROW(B3445),Paramètres!$X$5:$Z$1005)-LOOKUP(ROW(B3445),Paramètres!$W$5:$Z$1005)*Paramètres!$P$6,0)&amp;"/"&amp;OFFSET(Paramètres!$J$5,LOOKUP(ROW(B3445),Paramètres!$Y$5:$Z$1005)-LOOKUP(ROW(B3445),Paramètres!$X$5:$Z$1005)*Paramètres!$P$7,0)&amp;"/"&amp;OFFSET(Paramètres!M3449,-LOOKUP(ROW(B3445),Paramètres!$Y$5:$Z$1005)*Paramètres!$P$8,0),""))</f>
        <v/>
      </c>
    </row>
    <row r="3446" spans="1:2" x14ac:dyDescent="0.25">
      <c r="A3446" t="str">
        <f ca="1">IF(A3445="","",IFERROR(OFFSET(Paramètres!$C$5,LOOKUP(ROW(A3446),Paramètres!$W$5:$Z$1005)-LOOKUP(ROW(A3446),Paramètres!$V$5:$Z$1005)*Paramètres!$P$5,0)&amp;OFFSET(Paramètres!$F$5,LOOKUP(ROW(A3446),Paramètres!$X$5:$Z$1005)-LOOKUP(ROW(A3446),Paramètres!$W$5:$Z$1005)*Paramètres!$P$6,0)&amp;OFFSET(Paramètres!$I$5,LOOKUP(ROW(A3446),Paramètres!$Y$5:$Z$1005)-LOOKUP(ROW(A3446),Paramètres!$X$5:$Z$1005)*Paramètres!$P$7,0)&amp;OFFSET(Paramètres!L3450,-LOOKUP(ROW(A3446),Paramètres!$Y$5:$Z$1005)*Paramètres!$P$8,0),""))</f>
        <v/>
      </c>
      <c r="B3446" t="str">
        <f ca="1">IF(B3445="","",IFERROR(OFFSET(Paramètres!$D$5,LOOKUP(ROW(B3446),Paramètres!$W$5:$Z$1005)-LOOKUP(ROW(B3446),Paramètres!$V$5:$Z$1005)*Paramètres!$P$5,0)&amp;"/"&amp;OFFSET(Paramètres!$G$5,LOOKUP(ROW(B3446),Paramètres!$X$5:$Z$1005)-LOOKUP(ROW(B3446),Paramètres!$W$5:$Z$1005)*Paramètres!$P$6,0)&amp;"/"&amp;OFFSET(Paramètres!$J$5,LOOKUP(ROW(B3446),Paramètres!$Y$5:$Z$1005)-LOOKUP(ROW(B3446),Paramètres!$X$5:$Z$1005)*Paramètres!$P$7,0)&amp;"/"&amp;OFFSET(Paramètres!M3450,-LOOKUP(ROW(B3446),Paramètres!$Y$5:$Z$1005)*Paramètres!$P$8,0),""))</f>
        <v/>
      </c>
    </row>
    <row r="3447" spans="1:2" x14ac:dyDescent="0.25">
      <c r="A3447" t="str">
        <f ca="1">IF(A3446="","",IFERROR(OFFSET(Paramètres!$C$5,LOOKUP(ROW(A3447),Paramètres!$W$5:$Z$1005)-LOOKUP(ROW(A3447),Paramètres!$V$5:$Z$1005)*Paramètres!$P$5,0)&amp;OFFSET(Paramètres!$F$5,LOOKUP(ROW(A3447),Paramètres!$X$5:$Z$1005)-LOOKUP(ROW(A3447),Paramètres!$W$5:$Z$1005)*Paramètres!$P$6,0)&amp;OFFSET(Paramètres!$I$5,LOOKUP(ROW(A3447),Paramètres!$Y$5:$Z$1005)-LOOKUP(ROW(A3447),Paramètres!$X$5:$Z$1005)*Paramètres!$P$7,0)&amp;OFFSET(Paramètres!L3451,-LOOKUP(ROW(A3447),Paramètres!$Y$5:$Z$1005)*Paramètres!$P$8,0),""))</f>
        <v/>
      </c>
      <c r="B3447" t="str">
        <f ca="1">IF(B3446="","",IFERROR(OFFSET(Paramètres!$D$5,LOOKUP(ROW(B3447),Paramètres!$W$5:$Z$1005)-LOOKUP(ROW(B3447),Paramètres!$V$5:$Z$1005)*Paramètres!$P$5,0)&amp;"/"&amp;OFFSET(Paramètres!$G$5,LOOKUP(ROW(B3447),Paramètres!$X$5:$Z$1005)-LOOKUP(ROW(B3447),Paramètres!$W$5:$Z$1005)*Paramètres!$P$6,0)&amp;"/"&amp;OFFSET(Paramètres!$J$5,LOOKUP(ROW(B3447),Paramètres!$Y$5:$Z$1005)-LOOKUP(ROW(B3447),Paramètres!$X$5:$Z$1005)*Paramètres!$P$7,0)&amp;"/"&amp;OFFSET(Paramètres!M3451,-LOOKUP(ROW(B3447),Paramètres!$Y$5:$Z$1005)*Paramètres!$P$8,0),""))</f>
        <v/>
      </c>
    </row>
    <row r="3448" spans="1:2" x14ac:dyDescent="0.25">
      <c r="A3448" t="str">
        <f ca="1">IF(A3447="","",IFERROR(OFFSET(Paramètres!$C$5,LOOKUP(ROW(A3448),Paramètres!$W$5:$Z$1005)-LOOKUP(ROW(A3448),Paramètres!$V$5:$Z$1005)*Paramètres!$P$5,0)&amp;OFFSET(Paramètres!$F$5,LOOKUP(ROW(A3448),Paramètres!$X$5:$Z$1005)-LOOKUP(ROW(A3448),Paramètres!$W$5:$Z$1005)*Paramètres!$P$6,0)&amp;OFFSET(Paramètres!$I$5,LOOKUP(ROW(A3448),Paramètres!$Y$5:$Z$1005)-LOOKUP(ROW(A3448),Paramètres!$X$5:$Z$1005)*Paramètres!$P$7,0)&amp;OFFSET(Paramètres!L3452,-LOOKUP(ROW(A3448),Paramètres!$Y$5:$Z$1005)*Paramètres!$P$8,0),""))</f>
        <v/>
      </c>
      <c r="B3448" t="str">
        <f ca="1">IF(B3447="","",IFERROR(OFFSET(Paramètres!$D$5,LOOKUP(ROW(B3448),Paramètres!$W$5:$Z$1005)-LOOKUP(ROW(B3448),Paramètres!$V$5:$Z$1005)*Paramètres!$P$5,0)&amp;"/"&amp;OFFSET(Paramètres!$G$5,LOOKUP(ROW(B3448),Paramètres!$X$5:$Z$1005)-LOOKUP(ROW(B3448),Paramètres!$W$5:$Z$1005)*Paramètres!$P$6,0)&amp;"/"&amp;OFFSET(Paramètres!$J$5,LOOKUP(ROW(B3448),Paramètres!$Y$5:$Z$1005)-LOOKUP(ROW(B3448),Paramètres!$X$5:$Z$1005)*Paramètres!$P$7,0)&amp;"/"&amp;OFFSET(Paramètres!M3452,-LOOKUP(ROW(B3448),Paramètres!$Y$5:$Z$1005)*Paramètres!$P$8,0),""))</f>
        <v/>
      </c>
    </row>
    <row r="3449" spans="1:2" x14ac:dyDescent="0.25">
      <c r="A3449" t="str">
        <f ca="1">IF(A3448="","",IFERROR(OFFSET(Paramètres!$C$5,LOOKUP(ROW(A3449),Paramètres!$W$5:$Z$1005)-LOOKUP(ROW(A3449),Paramètres!$V$5:$Z$1005)*Paramètres!$P$5,0)&amp;OFFSET(Paramètres!$F$5,LOOKUP(ROW(A3449),Paramètres!$X$5:$Z$1005)-LOOKUP(ROW(A3449),Paramètres!$W$5:$Z$1005)*Paramètres!$P$6,0)&amp;OFFSET(Paramètres!$I$5,LOOKUP(ROW(A3449),Paramètres!$Y$5:$Z$1005)-LOOKUP(ROW(A3449),Paramètres!$X$5:$Z$1005)*Paramètres!$P$7,0)&amp;OFFSET(Paramètres!L3453,-LOOKUP(ROW(A3449),Paramètres!$Y$5:$Z$1005)*Paramètres!$P$8,0),""))</f>
        <v/>
      </c>
      <c r="B3449" t="str">
        <f ca="1">IF(B3448="","",IFERROR(OFFSET(Paramètres!$D$5,LOOKUP(ROW(B3449),Paramètres!$W$5:$Z$1005)-LOOKUP(ROW(B3449),Paramètres!$V$5:$Z$1005)*Paramètres!$P$5,0)&amp;"/"&amp;OFFSET(Paramètres!$G$5,LOOKUP(ROW(B3449),Paramètres!$X$5:$Z$1005)-LOOKUP(ROW(B3449),Paramètres!$W$5:$Z$1005)*Paramètres!$P$6,0)&amp;"/"&amp;OFFSET(Paramètres!$J$5,LOOKUP(ROW(B3449),Paramètres!$Y$5:$Z$1005)-LOOKUP(ROW(B3449),Paramètres!$X$5:$Z$1005)*Paramètres!$P$7,0)&amp;"/"&amp;OFFSET(Paramètres!M3453,-LOOKUP(ROW(B3449),Paramètres!$Y$5:$Z$1005)*Paramètres!$P$8,0),""))</f>
        <v/>
      </c>
    </row>
    <row r="3450" spans="1:2" x14ac:dyDescent="0.25">
      <c r="A3450" t="str">
        <f ca="1">IF(A3449="","",IFERROR(OFFSET(Paramètres!$C$5,LOOKUP(ROW(A3450),Paramètres!$W$5:$Z$1005)-LOOKUP(ROW(A3450),Paramètres!$V$5:$Z$1005)*Paramètres!$P$5,0)&amp;OFFSET(Paramètres!$F$5,LOOKUP(ROW(A3450),Paramètres!$X$5:$Z$1005)-LOOKUP(ROW(A3450),Paramètres!$W$5:$Z$1005)*Paramètres!$P$6,0)&amp;OFFSET(Paramètres!$I$5,LOOKUP(ROW(A3450),Paramètres!$Y$5:$Z$1005)-LOOKUP(ROW(A3450),Paramètres!$X$5:$Z$1005)*Paramètres!$P$7,0)&amp;OFFSET(Paramètres!L3454,-LOOKUP(ROW(A3450),Paramètres!$Y$5:$Z$1005)*Paramètres!$P$8,0),""))</f>
        <v/>
      </c>
      <c r="B3450" t="str">
        <f ca="1">IF(B3449="","",IFERROR(OFFSET(Paramètres!$D$5,LOOKUP(ROW(B3450),Paramètres!$W$5:$Z$1005)-LOOKUP(ROW(B3450),Paramètres!$V$5:$Z$1005)*Paramètres!$P$5,0)&amp;"/"&amp;OFFSET(Paramètres!$G$5,LOOKUP(ROW(B3450),Paramètres!$X$5:$Z$1005)-LOOKUP(ROW(B3450),Paramètres!$W$5:$Z$1005)*Paramètres!$P$6,0)&amp;"/"&amp;OFFSET(Paramètres!$J$5,LOOKUP(ROW(B3450),Paramètres!$Y$5:$Z$1005)-LOOKUP(ROW(B3450),Paramètres!$X$5:$Z$1005)*Paramètres!$P$7,0)&amp;"/"&amp;OFFSET(Paramètres!M3454,-LOOKUP(ROW(B3450),Paramètres!$Y$5:$Z$1005)*Paramètres!$P$8,0),""))</f>
        <v/>
      </c>
    </row>
    <row r="3451" spans="1:2" x14ac:dyDescent="0.25">
      <c r="A3451" t="str">
        <f ca="1">IF(A3450="","",IFERROR(OFFSET(Paramètres!$C$5,LOOKUP(ROW(A3451),Paramètres!$W$5:$Z$1005)-LOOKUP(ROW(A3451),Paramètres!$V$5:$Z$1005)*Paramètres!$P$5,0)&amp;OFFSET(Paramètres!$F$5,LOOKUP(ROW(A3451),Paramètres!$X$5:$Z$1005)-LOOKUP(ROW(A3451),Paramètres!$W$5:$Z$1005)*Paramètres!$P$6,0)&amp;OFFSET(Paramètres!$I$5,LOOKUP(ROW(A3451),Paramètres!$Y$5:$Z$1005)-LOOKUP(ROW(A3451),Paramètres!$X$5:$Z$1005)*Paramètres!$P$7,0)&amp;OFFSET(Paramètres!L3455,-LOOKUP(ROW(A3451),Paramètres!$Y$5:$Z$1005)*Paramètres!$P$8,0),""))</f>
        <v/>
      </c>
      <c r="B3451" t="str">
        <f ca="1">IF(B3450="","",IFERROR(OFFSET(Paramètres!$D$5,LOOKUP(ROW(B3451),Paramètres!$W$5:$Z$1005)-LOOKUP(ROW(B3451),Paramètres!$V$5:$Z$1005)*Paramètres!$P$5,0)&amp;"/"&amp;OFFSET(Paramètres!$G$5,LOOKUP(ROW(B3451),Paramètres!$X$5:$Z$1005)-LOOKUP(ROW(B3451),Paramètres!$W$5:$Z$1005)*Paramètres!$P$6,0)&amp;"/"&amp;OFFSET(Paramètres!$J$5,LOOKUP(ROW(B3451),Paramètres!$Y$5:$Z$1005)-LOOKUP(ROW(B3451),Paramètres!$X$5:$Z$1005)*Paramètres!$P$7,0)&amp;"/"&amp;OFFSET(Paramètres!M3455,-LOOKUP(ROW(B3451),Paramètres!$Y$5:$Z$1005)*Paramètres!$P$8,0),""))</f>
        <v/>
      </c>
    </row>
    <row r="3452" spans="1:2" x14ac:dyDescent="0.25">
      <c r="A3452" t="str">
        <f ca="1">IF(A3451="","",IFERROR(OFFSET(Paramètres!$C$5,LOOKUP(ROW(A3452),Paramètres!$W$5:$Z$1005)-LOOKUP(ROW(A3452),Paramètres!$V$5:$Z$1005)*Paramètres!$P$5,0)&amp;OFFSET(Paramètres!$F$5,LOOKUP(ROW(A3452),Paramètres!$X$5:$Z$1005)-LOOKUP(ROW(A3452),Paramètres!$W$5:$Z$1005)*Paramètres!$P$6,0)&amp;OFFSET(Paramètres!$I$5,LOOKUP(ROW(A3452),Paramètres!$Y$5:$Z$1005)-LOOKUP(ROW(A3452),Paramètres!$X$5:$Z$1005)*Paramètres!$P$7,0)&amp;OFFSET(Paramètres!L3456,-LOOKUP(ROW(A3452),Paramètres!$Y$5:$Z$1005)*Paramètres!$P$8,0),""))</f>
        <v/>
      </c>
      <c r="B3452" t="str">
        <f ca="1">IF(B3451="","",IFERROR(OFFSET(Paramètres!$D$5,LOOKUP(ROW(B3452),Paramètres!$W$5:$Z$1005)-LOOKUP(ROW(B3452),Paramètres!$V$5:$Z$1005)*Paramètres!$P$5,0)&amp;"/"&amp;OFFSET(Paramètres!$G$5,LOOKUP(ROW(B3452),Paramètres!$X$5:$Z$1005)-LOOKUP(ROW(B3452),Paramètres!$W$5:$Z$1005)*Paramètres!$P$6,0)&amp;"/"&amp;OFFSET(Paramètres!$J$5,LOOKUP(ROW(B3452),Paramètres!$Y$5:$Z$1005)-LOOKUP(ROW(B3452),Paramètres!$X$5:$Z$1005)*Paramètres!$P$7,0)&amp;"/"&amp;OFFSET(Paramètres!M3456,-LOOKUP(ROW(B3452),Paramètres!$Y$5:$Z$1005)*Paramètres!$P$8,0),""))</f>
        <v/>
      </c>
    </row>
    <row r="3453" spans="1:2" x14ac:dyDescent="0.25">
      <c r="A3453" t="str">
        <f ca="1">IF(A3452="","",IFERROR(OFFSET(Paramètres!$C$5,LOOKUP(ROW(A3453),Paramètres!$W$5:$Z$1005)-LOOKUP(ROW(A3453),Paramètres!$V$5:$Z$1005)*Paramètres!$P$5,0)&amp;OFFSET(Paramètres!$F$5,LOOKUP(ROW(A3453),Paramètres!$X$5:$Z$1005)-LOOKUP(ROW(A3453),Paramètres!$W$5:$Z$1005)*Paramètres!$P$6,0)&amp;OFFSET(Paramètres!$I$5,LOOKUP(ROW(A3453),Paramètres!$Y$5:$Z$1005)-LOOKUP(ROW(A3453),Paramètres!$X$5:$Z$1005)*Paramètres!$P$7,0)&amp;OFFSET(Paramètres!L3457,-LOOKUP(ROW(A3453),Paramètres!$Y$5:$Z$1005)*Paramètres!$P$8,0),""))</f>
        <v/>
      </c>
      <c r="B3453" t="str">
        <f ca="1">IF(B3452="","",IFERROR(OFFSET(Paramètres!$D$5,LOOKUP(ROW(B3453),Paramètres!$W$5:$Z$1005)-LOOKUP(ROW(B3453),Paramètres!$V$5:$Z$1005)*Paramètres!$P$5,0)&amp;"/"&amp;OFFSET(Paramètres!$G$5,LOOKUP(ROW(B3453),Paramètres!$X$5:$Z$1005)-LOOKUP(ROW(B3453),Paramètres!$W$5:$Z$1005)*Paramètres!$P$6,0)&amp;"/"&amp;OFFSET(Paramètres!$J$5,LOOKUP(ROW(B3453),Paramètres!$Y$5:$Z$1005)-LOOKUP(ROW(B3453),Paramètres!$X$5:$Z$1005)*Paramètres!$P$7,0)&amp;"/"&amp;OFFSET(Paramètres!M3457,-LOOKUP(ROW(B3453),Paramètres!$Y$5:$Z$1005)*Paramètres!$P$8,0),""))</f>
        <v/>
      </c>
    </row>
    <row r="3454" spans="1:2" x14ac:dyDescent="0.25">
      <c r="A3454" t="str">
        <f ca="1">IF(A3453="","",IFERROR(OFFSET(Paramètres!$C$5,LOOKUP(ROW(A3454),Paramètres!$W$5:$Z$1005)-LOOKUP(ROW(A3454),Paramètres!$V$5:$Z$1005)*Paramètres!$P$5,0)&amp;OFFSET(Paramètres!$F$5,LOOKUP(ROW(A3454),Paramètres!$X$5:$Z$1005)-LOOKUP(ROW(A3454),Paramètres!$W$5:$Z$1005)*Paramètres!$P$6,0)&amp;OFFSET(Paramètres!$I$5,LOOKUP(ROW(A3454),Paramètres!$Y$5:$Z$1005)-LOOKUP(ROW(A3454),Paramètres!$X$5:$Z$1005)*Paramètres!$P$7,0)&amp;OFFSET(Paramètres!L3458,-LOOKUP(ROW(A3454),Paramètres!$Y$5:$Z$1005)*Paramètres!$P$8,0),""))</f>
        <v/>
      </c>
      <c r="B3454" t="str">
        <f ca="1">IF(B3453="","",IFERROR(OFFSET(Paramètres!$D$5,LOOKUP(ROW(B3454),Paramètres!$W$5:$Z$1005)-LOOKUP(ROW(B3454),Paramètres!$V$5:$Z$1005)*Paramètres!$P$5,0)&amp;"/"&amp;OFFSET(Paramètres!$G$5,LOOKUP(ROW(B3454),Paramètres!$X$5:$Z$1005)-LOOKUP(ROW(B3454),Paramètres!$W$5:$Z$1005)*Paramètres!$P$6,0)&amp;"/"&amp;OFFSET(Paramètres!$J$5,LOOKUP(ROW(B3454),Paramètres!$Y$5:$Z$1005)-LOOKUP(ROW(B3454),Paramètres!$X$5:$Z$1005)*Paramètres!$P$7,0)&amp;"/"&amp;OFFSET(Paramètres!M3458,-LOOKUP(ROW(B3454),Paramètres!$Y$5:$Z$1005)*Paramètres!$P$8,0),""))</f>
        <v/>
      </c>
    </row>
    <row r="3455" spans="1:2" x14ac:dyDescent="0.25">
      <c r="A3455" t="str">
        <f ca="1">IF(A3454="","",IFERROR(OFFSET(Paramètres!$C$5,LOOKUP(ROW(A3455),Paramètres!$W$5:$Z$1005)-LOOKUP(ROW(A3455),Paramètres!$V$5:$Z$1005)*Paramètres!$P$5,0)&amp;OFFSET(Paramètres!$F$5,LOOKUP(ROW(A3455),Paramètres!$X$5:$Z$1005)-LOOKUP(ROW(A3455),Paramètres!$W$5:$Z$1005)*Paramètres!$P$6,0)&amp;OFFSET(Paramètres!$I$5,LOOKUP(ROW(A3455),Paramètres!$Y$5:$Z$1005)-LOOKUP(ROW(A3455),Paramètres!$X$5:$Z$1005)*Paramètres!$P$7,0)&amp;OFFSET(Paramètres!L3459,-LOOKUP(ROW(A3455),Paramètres!$Y$5:$Z$1005)*Paramètres!$P$8,0),""))</f>
        <v/>
      </c>
      <c r="B3455" t="str">
        <f ca="1">IF(B3454="","",IFERROR(OFFSET(Paramètres!$D$5,LOOKUP(ROW(B3455),Paramètres!$W$5:$Z$1005)-LOOKUP(ROW(B3455),Paramètres!$V$5:$Z$1005)*Paramètres!$P$5,0)&amp;"/"&amp;OFFSET(Paramètres!$G$5,LOOKUP(ROW(B3455),Paramètres!$X$5:$Z$1005)-LOOKUP(ROW(B3455),Paramètres!$W$5:$Z$1005)*Paramètres!$P$6,0)&amp;"/"&amp;OFFSET(Paramètres!$J$5,LOOKUP(ROW(B3455),Paramètres!$Y$5:$Z$1005)-LOOKUP(ROW(B3455),Paramètres!$X$5:$Z$1005)*Paramètres!$P$7,0)&amp;"/"&amp;OFFSET(Paramètres!M3459,-LOOKUP(ROW(B3455),Paramètres!$Y$5:$Z$1005)*Paramètres!$P$8,0),""))</f>
        <v/>
      </c>
    </row>
    <row r="3456" spans="1:2" x14ac:dyDescent="0.25">
      <c r="A3456" t="str">
        <f ca="1">IF(A3455="","",IFERROR(OFFSET(Paramètres!$C$5,LOOKUP(ROW(A3456),Paramètres!$W$5:$Z$1005)-LOOKUP(ROW(A3456),Paramètres!$V$5:$Z$1005)*Paramètres!$P$5,0)&amp;OFFSET(Paramètres!$F$5,LOOKUP(ROW(A3456),Paramètres!$X$5:$Z$1005)-LOOKUP(ROW(A3456),Paramètres!$W$5:$Z$1005)*Paramètres!$P$6,0)&amp;OFFSET(Paramètres!$I$5,LOOKUP(ROW(A3456),Paramètres!$Y$5:$Z$1005)-LOOKUP(ROW(A3456),Paramètres!$X$5:$Z$1005)*Paramètres!$P$7,0)&amp;OFFSET(Paramètres!L3460,-LOOKUP(ROW(A3456),Paramètres!$Y$5:$Z$1005)*Paramètres!$P$8,0),""))</f>
        <v/>
      </c>
      <c r="B3456" t="str">
        <f ca="1">IF(B3455="","",IFERROR(OFFSET(Paramètres!$D$5,LOOKUP(ROW(B3456),Paramètres!$W$5:$Z$1005)-LOOKUP(ROW(B3456),Paramètres!$V$5:$Z$1005)*Paramètres!$P$5,0)&amp;"/"&amp;OFFSET(Paramètres!$G$5,LOOKUP(ROW(B3456),Paramètres!$X$5:$Z$1005)-LOOKUP(ROW(B3456),Paramètres!$W$5:$Z$1005)*Paramètres!$P$6,0)&amp;"/"&amp;OFFSET(Paramètres!$J$5,LOOKUP(ROW(B3456),Paramètres!$Y$5:$Z$1005)-LOOKUP(ROW(B3456),Paramètres!$X$5:$Z$1005)*Paramètres!$P$7,0)&amp;"/"&amp;OFFSET(Paramètres!M3460,-LOOKUP(ROW(B3456),Paramètres!$Y$5:$Z$1005)*Paramètres!$P$8,0),""))</f>
        <v/>
      </c>
    </row>
    <row r="3457" spans="1:2" x14ac:dyDescent="0.25">
      <c r="A3457" t="str">
        <f ca="1">IF(A3456="","",IFERROR(OFFSET(Paramètres!$C$5,LOOKUP(ROW(A3457),Paramètres!$W$5:$Z$1005)-LOOKUP(ROW(A3457),Paramètres!$V$5:$Z$1005)*Paramètres!$P$5,0)&amp;OFFSET(Paramètres!$F$5,LOOKUP(ROW(A3457),Paramètres!$X$5:$Z$1005)-LOOKUP(ROW(A3457),Paramètres!$W$5:$Z$1005)*Paramètres!$P$6,0)&amp;OFFSET(Paramètres!$I$5,LOOKUP(ROW(A3457),Paramètres!$Y$5:$Z$1005)-LOOKUP(ROW(A3457),Paramètres!$X$5:$Z$1005)*Paramètres!$P$7,0)&amp;OFFSET(Paramètres!L3461,-LOOKUP(ROW(A3457),Paramètres!$Y$5:$Z$1005)*Paramètres!$P$8,0),""))</f>
        <v/>
      </c>
      <c r="B3457" t="str">
        <f ca="1">IF(B3456="","",IFERROR(OFFSET(Paramètres!$D$5,LOOKUP(ROW(B3457),Paramètres!$W$5:$Z$1005)-LOOKUP(ROW(B3457),Paramètres!$V$5:$Z$1005)*Paramètres!$P$5,0)&amp;"/"&amp;OFFSET(Paramètres!$G$5,LOOKUP(ROW(B3457),Paramètres!$X$5:$Z$1005)-LOOKUP(ROW(B3457),Paramètres!$W$5:$Z$1005)*Paramètres!$P$6,0)&amp;"/"&amp;OFFSET(Paramètres!$J$5,LOOKUP(ROW(B3457),Paramètres!$Y$5:$Z$1005)-LOOKUP(ROW(B3457),Paramètres!$X$5:$Z$1005)*Paramètres!$P$7,0)&amp;"/"&amp;OFFSET(Paramètres!M3461,-LOOKUP(ROW(B3457),Paramètres!$Y$5:$Z$1005)*Paramètres!$P$8,0),""))</f>
        <v/>
      </c>
    </row>
    <row r="3458" spans="1:2" x14ac:dyDescent="0.25">
      <c r="A3458" t="str">
        <f ca="1">IF(A3457="","",IFERROR(OFFSET(Paramètres!$C$5,LOOKUP(ROW(A3458),Paramètres!$W$5:$Z$1005)-LOOKUP(ROW(A3458),Paramètres!$V$5:$Z$1005)*Paramètres!$P$5,0)&amp;OFFSET(Paramètres!$F$5,LOOKUP(ROW(A3458),Paramètres!$X$5:$Z$1005)-LOOKUP(ROW(A3458),Paramètres!$W$5:$Z$1005)*Paramètres!$P$6,0)&amp;OFFSET(Paramètres!$I$5,LOOKUP(ROW(A3458),Paramètres!$Y$5:$Z$1005)-LOOKUP(ROW(A3458),Paramètres!$X$5:$Z$1005)*Paramètres!$P$7,0)&amp;OFFSET(Paramètres!L3462,-LOOKUP(ROW(A3458),Paramètres!$Y$5:$Z$1005)*Paramètres!$P$8,0),""))</f>
        <v/>
      </c>
      <c r="B3458" t="str">
        <f ca="1">IF(B3457="","",IFERROR(OFFSET(Paramètres!$D$5,LOOKUP(ROW(B3458),Paramètres!$W$5:$Z$1005)-LOOKUP(ROW(B3458),Paramètres!$V$5:$Z$1005)*Paramètres!$P$5,0)&amp;"/"&amp;OFFSET(Paramètres!$G$5,LOOKUP(ROW(B3458),Paramètres!$X$5:$Z$1005)-LOOKUP(ROW(B3458),Paramètres!$W$5:$Z$1005)*Paramètres!$P$6,0)&amp;"/"&amp;OFFSET(Paramètres!$J$5,LOOKUP(ROW(B3458),Paramètres!$Y$5:$Z$1005)-LOOKUP(ROW(B3458),Paramètres!$X$5:$Z$1005)*Paramètres!$P$7,0)&amp;"/"&amp;OFFSET(Paramètres!M3462,-LOOKUP(ROW(B3458),Paramètres!$Y$5:$Z$1005)*Paramètres!$P$8,0),""))</f>
        <v/>
      </c>
    </row>
    <row r="3459" spans="1:2" x14ac:dyDescent="0.25">
      <c r="A3459" t="str">
        <f ca="1">IF(A3458="","",IFERROR(OFFSET(Paramètres!$C$5,LOOKUP(ROW(A3459),Paramètres!$W$5:$Z$1005)-LOOKUP(ROW(A3459),Paramètres!$V$5:$Z$1005)*Paramètres!$P$5,0)&amp;OFFSET(Paramètres!$F$5,LOOKUP(ROW(A3459),Paramètres!$X$5:$Z$1005)-LOOKUP(ROW(A3459),Paramètres!$W$5:$Z$1005)*Paramètres!$P$6,0)&amp;OFFSET(Paramètres!$I$5,LOOKUP(ROW(A3459),Paramètres!$Y$5:$Z$1005)-LOOKUP(ROW(A3459),Paramètres!$X$5:$Z$1005)*Paramètres!$P$7,0)&amp;OFFSET(Paramètres!L3463,-LOOKUP(ROW(A3459),Paramètres!$Y$5:$Z$1005)*Paramètres!$P$8,0),""))</f>
        <v/>
      </c>
      <c r="B3459" t="str">
        <f ca="1">IF(B3458="","",IFERROR(OFFSET(Paramètres!$D$5,LOOKUP(ROW(B3459),Paramètres!$W$5:$Z$1005)-LOOKUP(ROW(B3459),Paramètres!$V$5:$Z$1005)*Paramètres!$P$5,0)&amp;"/"&amp;OFFSET(Paramètres!$G$5,LOOKUP(ROW(B3459),Paramètres!$X$5:$Z$1005)-LOOKUP(ROW(B3459),Paramètres!$W$5:$Z$1005)*Paramètres!$P$6,0)&amp;"/"&amp;OFFSET(Paramètres!$J$5,LOOKUP(ROW(B3459),Paramètres!$Y$5:$Z$1005)-LOOKUP(ROW(B3459),Paramètres!$X$5:$Z$1005)*Paramètres!$P$7,0)&amp;"/"&amp;OFFSET(Paramètres!M3463,-LOOKUP(ROW(B3459),Paramètres!$Y$5:$Z$1005)*Paramètres!$P$8,0),""))</f>
        <v/>
      </c>
    </row>
    <row r="3460" spans="1:2" x14ac:dyDescent="0.25">
      <c r="A3460" t="str">
        <f ca="1">IF(A3459="","",IFERROR(OFFSET(Paramètres!$C$5,LOOKUP(ROW(A3460),Paramètres!$W$5:$Z$1005)-LOOKUP(ROW(A3460),Paramètres!$V$5:$Z$1005)*Paramètres!$P$5,0)&amp;OFFSET(Paramètres!$F$5,LOOKUP(ROW(A3460),Paramètres!$X$5:$Z$1005)-LOOKUP(ROW(A3460),Paramètres!$W$5:$Z$1005)*Paramètres!$P$6,0)&amp;OFFSET(Paramètres!$I$5,LOOKUP(ROW(A3460),Paramètres!$Y$5:$Z$1005)-LOOKUP(ROW(A3460),Paramètres!$X$5:$Z$1005)*Paramètres!$P$7,0)&amp;OFFSET(Paramètres!L3464,-LOOKUP(ROW(A3460),Paramètres!$Y$5:$Z$1005)*Paramètres!$P$8,0),""))</f>
        <v/>
      </c>
      <c r="B3460" t="str">
        <f ca="1">IF(B3459="","",IFERROR(OFFSET(Paramètres!$D$5,LOOKUP(ROW(B3460),Paramètres!$W$5:$Z$1005)-LOOKUP(ROW(B3460),Paramètres!$V$5:$Z$1005)*Paramètres!$P$5,0)&amp;"/"&amp;OFFSET(Paramètres!$G$5,LOOKUP(ROW(B3460),Paramètres!$X$5:$Z$1005)-LOOKUP(ROW(B3460),Paramètres!$W$5:$Z$1005)*Paramètres!$P$6,0)&amp;"/"&amp;OFFSET(Paramètres!$J$5,LOOKUP(ROW(B3460),Paramètres!$Y$5:$Z$1005)-LOOKUP(ROW(B3460),Paramètres!$X$5:$Z$1005)*Paramètres!$P$7,0)&amp;"/"&amp;OFFSET(Paramètres!M3464,-LOOKUP(ROW(B3460),Paramètres!$Y$5:$Z$1005)*Paramètres!$P$8,0),""))</f>
        <v/>
      </c>
    </row>
    <row r="3461" spans="1:2" x14ac:dyDescent="0.25">
      <c r="A3461" t="str">
        <f ca="1">IF(A3460="","",IFERROR(OFFSET(Paramètres!$C$5,LOOKUP(ROW(A3461),Paramètres!$W$5:$Z$1005)-LOOKUP(ROW(A3461),Paramètres!$V$5:$Z$1005)*Paramètres!$P$5,0)&amp;OFFSET(Paramètres!$F$5,LOOKUP(ROW(A3461),Paramètres!$X$5:$Z$1005)-LOOKUP(ROW(A3461),Paramètres!$W$5:$Z$1005)*Paramètres!$P$6,0)&amp;OFFSET(Paramètres!$I$5,LOOKUP(ROW(A3461),Paramètres!$Y$5:$Z$1005)-LOOKUP(ROW(A3461),Paramètres!$X$5:$Z$1005)*Paramètres!$P$7,0)&amp;OFFSET(Paramètres!L3465,-LOOKUP(ROW(A3461),Paramètres!$Y$5:$Z$1005)*Paramètres!$P$8,0),""))</f>
        <v/>
      </c>
      <c r="B3461" t="str">
        <f ca="1">IF(B3460="","",IFERROR(OFFSET(Paramètres!$D$5,LOOKUP(ROW(B3461),Paramètres!$W$5:$Z$1005)-LOOKUP(ROW(B3461),Paramètres!$V$5:$Z$1005)*Paramètres!$P$5,0)&amp;"/"&amp;OFFSET(Paramètres!$G$5,LOOKUP(ROW(B3461),Paramètres!$X$5:$Z$1005)-LOOKUP(ROW(B3461),Paramètres!$W$5:$Z$1005)*Paramètres!$P$6,0)&amp;"/"&amp;OFFSET(Paramètres!$J$5,LOOKUP(ROW(B3461),Paramètres!$Y$5:$Z$1005)-LOOKUP(ROW(B3461),Paramètres!$X$5:$Z$1005)*Paramètres!$P$7,0)&amp;"/"&amp;OFFSET(Paramètres!M3465,-LOOKUP(ROW(B3461),Paramètres!$Y$5:$Z$1005)*Paramètres!$P$8,0),""))</f>
        <v/>
      </c>
    </row>
    <row r="3462" spans="1:2" x14ac:dyDescent="0.25">
      <c r="A3462" t="str">
        <f ca="1">IF(A3461="","",IFERROR(OFFSET(Paramètres!$C$5,LOOKUP(ROW(A3462),Paramètres!$W$5:$Z$1005)-LOOKUP(ROW(A3462),Paramètres!$V$5:$Z$1005)*Paramètres!$P$5,0)&amp;OFFSET(Paramètres!$F$5,LOOKUP(ROW(A3462),Paramètres!$X$5:$Z$1005)-LOOKUP(ROW(A3462),Paramètres!$W$5:$Z$1005)*Paramètres!$P$6,0)&amp;OFFSET(Paramètres!$I$5,LOOKUP(ROW(A3462),Paramètres!$Y$5:$Z$1005)-LOOKUP(ROW(A3462),Paramètres!$X$5:$Z$1005)*Paramètres!$P$7,0)&amp;OFFSET(Paramètres!L3466,-LOOKUP(ROW(A3462),Paramètres!$Y$5:$Z$1005)*Paramètres!$P$8,0),""))</f>
        <v/>
      </c>
      <c r="B3462" t="str">
        <f ca="1">IF(B3461="","",IFERROR(OFFSET(Paramètres!$D$5,LOOKUP(ROW(B3462),Paramètres!$W$5:$Z$1005)-LOOKUP(ROW(B3462),Paramètres!$V$5:$Z$1005)*Paramètres!$P$5,0)&amp;"/"&amp;OFFSET(Paramètres!$G$5,LOOKUP(ROW(B3462),Paramètres!$X$5:$Z$1005)-LOOKUP(ROW(B3462),Paramètres!$W$5:$Z$1005)*Paramètres!$P$6,0)&amp;"/"&amp;OFFSET(Paramètres!$J$5,LOOKUP(ROW(B3462),Paramètres!$Y$5:$Z$1005)-LOOKUP(ROW(B3462),Paramètres!$X$5:$Z$1005)*Paramètres!$P$7,0)&amp;"/"&amp;OFFSET(Paramètres!M3466,-LOOKUP(ROW(B3462),Paramètres!$Y$5:$Z$1005)*Paramètres!$P$8,0),""))</f>
        <v/>
      </c>
    </row>
    <row r="3463" spans="1:2" x14ac:dyDescent="0.25">
      <c r="A3463" t="str">
        <f ca="1">IF(A3462="","",IFERROR(OFFSET(Paramètres!$C$5,LOOKUP(ROW(A3463),Paramètres!$W$5:$Z$1005)-LOOKUP(ROW(A3463),Paramètres!$V$5:$Z$1005)*Paramètres!$P$5,0)&amp;OFFSET(Paramètres!$F$5,LOOKUP(ROW(A3463),Paramètres!$X$5:$Z$1005)-LOOKUP(ROW(A3463),Paramètres!$W$5:$Z$1005)*Paramètres!$P$6,0)&amp;OFFSET(Paramètres!$I$5,LOOKUP(ROW(A3463),Paramètres!$Y$5:$Z$1005)-LOOKUP(ROW(A3463),Paramètres!$X$5:$Z$1005)*Paramètres!$P$7,0)&amp;OFFSET(Paramètres!L3467,-LOOKUP(ROW(A3463),Paramètres!$Y$5:$Z$1005)*Paramètres!$P$8,0),""))</f>
        <v/>
      </c>
      <c r="B3463" t="str">
        <f ca="1">IF(B3462="","",IFERROR(OFFSET(Paramètres!$D$5,LOOKUP(ROW(B3463),Paramètres!$W$5:$Z$1005)-LOOKUP(ROW(B3463),Paramètres!$V$5:$Z$1005)*Paramètres!$P$5,0)&amp;"/"&amp;OFFSET(Paramètres!$G$5,LOOKUP(ROW(B3463),Paramètres!$X$5:$Z$1005)-LOOKUP(ROW(B3463),Paramètres!$W$5:$Z$1005)*Paramètres!$P$6,0)&amp;"/"&amp;OFFSET(Paramètres!$J$5,LOOKUP(ROW(B3463),Paramètres!$Y$5:$Z$1005)-LOOKUP(ROW(B3463),Paramètres!$X$5:$Z$1005)*Paramètres!$P$7,0)&amp;"/"&amp;OFFSET(Paramètres!M3467,-LOOKUP(ROW(B3463),Paramètres!$Y$5:$Z$1005)*Paramètres!$P$8,0),""))</f>
        <v/>
      </c>
    </row>
    <row r="3464" spans="1:2" x14ac:dyDescent="0.25">
      <c r="A3464" t="str">
        <f ca="1">IF(A3463="","",IFERROR(OFFSET(Paramètres!$C$5,LOOKUP(ROW(A3464),Paramètres!$W$5:$Z$1005)-LOOKUP(ROW(A3464),Paramètres!$V$5:$Z$1005)*Paramètres!$P$5,0)&amp;OFFSET(Paramètres!$F$5,LOOKUP(ROW(A3464),Paramètres!$X$5:$Z$1005)-LOOKUP(ROW(A3464),Paramètres!$W$5:$Z$1005)*Paramètres!$P$6,0)&amp;OFFSET(Paramètres!$I$5,LOOKUP(ROW(A3464),Paramètres!$Y$5:$Z$1005)-LOOKUP(ROW(A3464),Paramètres!$X$5:$Z$1005)*Paramètres!$P$7,0)&amp;OFFSET(Paramètres!L3468,-LOOKUP(ROW(A3464),Paramètres!$Y$5:$Z$1005)*Paramètres!$P$8,0),""))</f>
        <v/>
      </c>
      <c r="B3464" t="str">
        <f ca="1">IF(B3463="","",IFERROR(OFFSET(Paramètres!$D$5,LOOKUP(ROW(B3464),Paramètres!$W$5:$Z$1005)-LOOKUP(ROW(B3464),Paramètres!$V$5:$Z$1005)*Paramètres!$P$5,0)&amp;"/"&amp;OFFSET(Paramètres!$G$5,LOOKUP(ROW(B3464),Paramètres!$X$5:$Z$1005)-LOOKUP(ROW(B3464),Paramètres!$W$5:$Z$1005)*Paramètres!$P$6,0)&amp;"/"&amp;OFFSET(Paramètres!$J$5,LOOKUP(ROW(B3464),Paramètres!$Y$5:$Z$1005)-LOOKUP(ROW(B3464),Paramètres!$X$5:$Z$1005)*Paramètres!$P$7,0)&amp;"/"&amp;OFFSET(Paramètres!M3468,-LOOKUP(ROW(B3464),Paramètres!$Y$5:$Z$1005)*Paramètres!$P$8,0),""))</f>
        <v/>
      </c>
    </row>
    <row r="3465" spans="1:2" x14ac:dyDescent="0.25">
      <c r="A3465" t="str">
        <f ca="1">IF(A3464="","",IFERROR(OFFSET(Paramètres!$C$5,LOOKUP(ROW(A3465),Paramètres!$W$5:$Z$1005)-LOOKUP(ROW(A3465),Paramètres!$V$5:$Z$1005)*Paramètres!$P$5,0)&amp;OFFSET(Paramètres!$F$5,LOOKUP(ROW(A3465),Paramètres!$X$5:$Z$1005)-LOOKUP(ROW(A3465),Paramètres!$W$5:$Z$1005)*Paramètres!$P$6,0)&amp;OFFSET(Paramètres!$I$5,LOOKUP(ROW(A3465),Paramètres!$Y$5:$Z$1005)-LOOKUP(ROW(A3465),Paramètres!$X$5:$Z$1005)*Paramètres!$P$7,0)&amp;OFFSET(Paramètres!L3469,-LOOKUP(ROW(A3465),Paramètres!$Y$5:$Z$1005)*Paramètres!$P$8,0),""))</f>
        <v/>
      </c>
      <c r="B3465" t="str">
        <f ca="1">IF(B3464="","",IFERROR(OFFSET(Paramètres!$D$5,LOOKUP(ROW(B3465),Paramètres!$W$5:$Z$1005)-LOOKUP(ROW(B3465),Paramètres!$V$5:$Z$1005)*Paramètres!$P$5,0)&amp;"/"&amp;OFFSET(Paramètres!$G$5,LOOKUP(ROW(B3465),Paramètres!$X$5:$Z$1005)-LOOKUP(ROW(B3465),Paramètres!$W$5:$Z$1005)*Paramètres!$P$6,0)&amp;"/"&amp;OFFSET(Paramètres!$J$5,LOOKUP(ROW(B3465),Paramètres!$Y$5:$Z$1005)-LOOKUP(ROW(B3465),Paramètres!$X$5:$Z$1005)*Paramètres!$P$7,0)&amp;"/"&amp;OFFSET(Paramètres!M3469,-LOOKUP(ROW(B3465),Paramètres!$Y$5:$Z$1005)*Paramètres!$P$8,0),""))</f>
        <v/>
      </c>
    </row>
    <row r="3466" spans="1:2" x14ac:dyDescent="0.25">
      <c r="A3466" t="str">
        <f ca="1">IF(A3465="","",IFERROR(OFFSET(Paramètres!$C$5,LOOKUP(ROW(A3466),Paramètres!$W$5:$Z$1005)-LOOKUP(ROW(A3466),Paramètres!$V$5:$Z$1005)*Paramètres!$P$5,0)&amp;OFFSET(Paramètres!$F$5,LOOKUP(ROW(A3466),Paramètres!$X$5:$Z$1005)-LOOKUP(ROW(A3466),Paramètres!$W$5:$Z$1005)*Paramètres!$P$6,0)&amp;OFFSET(Paramètres!$I$5,LOOKUP(ROW(A3466),Paramètres!$Y$5:$Z$1005)-LOOKUP(ROW(A3466),Paramètres!$X$5:$Z$1005)*Paramètres!$P$7,0)&amp;OFFSET(Paramètres!L3470,-LOOKUP(ROW(A3466),Paramètres!$Y$5:$Z$1005)*Paramètres!$P$8,0),""))</f>
        <v/>
      </c>
      <c r="B3466" t="str">
        <f ca="1">IF(B3465="","",IFERROR(OFFSET(Paramètres!$D$5,LOOKUP(ROW(B3466),Paramètres!$W$5:$Z$1005)-LOOKUP(ROW(B3466),Paramètres!$V$5:$Z$1005)*Paramètres!$P$5,0)&amp;"/"&amp;OFFSET(Paramètres!$G$5,LOOKUP(ROW(B3466),Paramètres!$X$5:$Z$1005)-LOOKUP(ROW(B3466),Paramètres!$W$5:$Z$1005)*Paramètres!$P$6,0)&amp;"/"&amp;OFFSET(Paramètres!$J$5,LOOKUP(ROW(B3466),Paramètres!$Y$5:$Z$1005)-LOOKUP(ROW(B3466),Paramètres!$X$5:$Z$1005)*Paramètres!$P$7,0)&amp;"/"&amp;OFFSET(Paramètres!M3470,-LOOKUP(ROW(B3466),Paramètres!$Y$5:$Z$1005)*Paramètres!$P$8,0),""))</f>
        <v/>
      </c>
    </row>
    <row r="3467" spans="1:2" x14ac:dyDescent="0.25">
      <c r="A3467" t="str">
        <f ca="1">IF(A3466="","",IFERROR(OFFSET(Paramètres!$C$5,LOOKUP(ROW(A3467),Paramètres!$W$5:$Z$1005)-LOOKUP(ROW(A3467),Paramètres!$V$5:$Z$1005)*Paramètres!$P$5,0)&amp;OFFSET(Paramètres!$F$5,LOOKUP(ROW(A3467),Paramètres!$X$5:$Z$1005)-LOOKUP(ROW(A3467),Paramètres!$W$5:$Z$1005)*Paramètres!$P$6,0)&amp;OFFSET(Paramètres!$I$5,LOOKUP(ROW(A3467),Paramètres!$Y$5:$Z$1005)-LOOKUP(ROW(A3467),Paramètres!$X$5:$Z$1005)*Paramètres!$P$7,0)&amp;OFFSET(Paramètres!L3471,-LOOKUP(ROW(A3467),Paramètres!$Y$5:$Z$1005)*Paramètres!$P$8,0),""))</f>
        <v/>
      </c>
      <c r="B3467" t="str">
        <f ca="1">IF(B3466="","",IFERROR(OFFSET(Paramètres!$D$5,LOOKUP(ROW(B3467),Paramètres!$W$5:$Z$1005)-LOOKUP(ROW(B3467),Paramètres!$V$5:$Z$1005)*Paramètres!$P$5,0)&amp;"/"&amp;OFFSET(Paramètres!$G$5,LOOKUP(ROW(B3467),Paramètres!$X$5:$Z$1005)-LOOKUP(ROW(B3467),Paramètres!$W$5:$Z$1005)*Paramètres!$P$6,0)&amp;"/"&amp;OFFSET(Paramètres!$J$5,LOOKUP(ROW(B3467),Paramètres!$Y$5:$Z$1005)-LOOKUP(ROW(B3467),Paramètres!$X$5:$Z$1005)*Paramètres!$P$7,0)&amp;"/"&amp;OFFSET(Paramètres!M3471,-LOOKUP(ROW(B3467),Paramètres!$Y$5:$Z$1005)*Paramètres!$P$8,0),""))</f>
        <v/>
      </c>
    </row>
    <row r="3468" spans="1:2" x14ac:dyDescent="0.25">
      <c r="A3468" t="str">
        <f ca="1">IF(A3467="","",IFERROR(OFFSET(Paramètres!$C$5,LOOKUP(ROW(A3468),Paramètres!$W$5:$Z$1005)-LOOKUP(ROW(A3468),Paramètres!$V$5:$Z$1005)*Paramètres!$P$5,0)&amp;OFFSET(Paramètres!$F$5,LOOKUP(ROW(A3468),Paramètres!$X$5:$Z$1005)-LOOKUP(ROW(A3468),Paramètres!$W$5:$Z$1005)*Paramètres!$P$6,0)&amp;OFFSET(Paramètres!$I$5,LOOKUP(ROW(A3468),Paramètres!$Y$5:$Z$1005)-LOOKUP(ROW(A3468),Paramètres!$X$5:$Z$1005)*Paramètres!$P$7,0)&amp;OFFSET(Paramètres!L3472,-LOOKUP(ROW(A3468),Paramètres!$Y$5:$Z$1005)*Paramètres!$P$8,0),""))</f>
        <v/>
      </c>
      <c r="B3468" t="str">
        <f ca="1">IF(B3467="","",IFERROR(OFFSET(Paramètres!$D$5,LOOKUP(ROW(B3468),Paramètres!$W$5:$Z$1005)-LOOKUP(ROW(B3468),Paramètres!$V$5:$Z$1005)*Paramètres!$P$5,0)&amp;"/"&amp;OFFSET(Paramètres!$G$5,LOOKUP(ROW(B3468),Paramètres!$X$5:$Z$1005)-LOOKUP(ROW(B3468),Paramètres!$W$5:$Z$1005)*Paramètres!$P$6,0)&amp;"/"&amp;OFFSET(Paramètres!$J$5,LOOKUP(ROW(B3468),Paramètres!$Y$5:$Z$1005)-LOOKUP(ROW(B3468),Paramètres!$X$5:$Z$1005)*Paramètres!$P$7,0)&amp;"/"&amp;OFFSET(Paramètres!M3472,-LOOKUP(ROW(B3468),Paramètres!$Y$5:$Z$1005)*Paramètres!$P$8,0),""))</f>
        <v/>
      </c>
    </row>
    <row r="3469" spans="1:2" x14ac:dyDescent="0.25">
      <c r="A3469" t="str">
        <f ca="1">IF(A3468="","",IFERROR(OFFSET(Paramètres!$C$5,LOOKUP(ROW(A3469),Paramètres!$W$5:$Z$1005)-LOOKUP(ROW(A3469),Paramètres!$V$5:$Z$1005)*Paramètres!$P$5,0)&amp;OFFSET(Paramètres!$F$5,LOOKUP(ROW(A3469),Paramètres!$X$5:$Z$1005)-LOOKUP(ROW(A3469),Paramètres!$W$5:$Z$1005)*Paramètres!$P$6,0)&amp;OFFSET(Paramètres!$I$5,LOOKUP(ROW(A3469),Paramètres!$Y$5:$Z$1005)-LOOKUP(ROW(A3469),Paramètres!$X$5:$Z$1005)*Paramètres!$P$7,0)&amp;OFFSET(Paramètres!L3473,-LOOKUP(ROW(A3469),Paramètres!$Y$5:$Z$1005)*Paramètres!$P$8,0),""))</f>
        <v/>
      </c>
      <c r="B3469" t="str">
        <f ca="1">IF(B3468="","",IFERROR(OFFSET(Paramètres!$D$5,LOOKUP(ROW(B3469),Paramètres!$W$5:$Z$1005)-LOOKUP(ROW(B3469),Paramètres!$V$5:$Z$1005)*Paramètres!$P$5,0)&amp;"/"&amp;OFFSET(Paramètres!$G$5,LOOKUP(ROW(B3469),Paramètres!$X$5:$Z$1005)-LOOKUP(ROW(B3469),Paramètres!$W$5:$Z$1005)*Paramètres!$P$6,0)&amp;"/"&amp;OFFSET(Paramètres!$J$5,LOOKUP(ROW(B3469),Paramètres!$Y$5:$Z$1005)-LOOKUP(ROW(B3469),Paramètres!$X$5:$Z$1005)*Paramètres!$P$7,0)&amp;"/"&amp;OFFSET(Paramètres!M3473,-LOOKUP(ROW(B3469),Paramètres!$Y$5:$Z$1005)*Paramètres!$P$8,0),""))</f>
        <v/>
      </c>
    </row>
    <row r="3470" spans="1:2" x14ac:dyDescent="0.25">
      <c r="A3470" t="str">
        <f ca="1">IF(A3469="","",IFERROR(OFFSET(Paramètres!$C$5,LOOKUP(ROW(A3470),Paramètres!$W$5:$Z$1005)-LOOKUP(ROW(A3470),Paramètres!$V$5:$Z$1005)*Paramètres!$P$5,0)&amp;OFFSET(Paramètres!$F$5,LOOKUP(ROW(A3470),Paramètres!$X$5:$Z$1005)-LOOKUP(ROW(A3470),Paramètres!$W$5:$Z$1005)*Paramètres!$P$6,0)&amp;OFFSET(Paramètres!$I$5,LOOKUP(ROW(A3470),Paramètres!$Y$5:$Z$1005)-LOOKUP(ROW(A3470),Paramètres!$X$5:$Z$1005)*Paramètres!$P$7,0)&amp;OFFSET(Paramètres!L3474,-LOOKUP(ROW(A3470),Paramètres!$Y$5:$Z$1005)*Paramètres!$P$8,0),""))</f>
        <v/>
      </c>
      <c r="B3470" t="str">
        <f ca="1">IF(B3469="","",IFERROR(OFFSET(Paramètres!$D$5,LOOKUP(ROW(B3470),Paramètres!$W$5:$Z$1005)-LOOKUP(ROW(B3470),Paramètres!$V$5:$Z$1005)*Paramètres!$P$5,0)&amp;"/"&amp;OFFSET(Paramètres!$G$5,LOOKUP(ROW(B3470),Paramètres!$X$5:$Z$1005)-LOOKUP(ROW(B3470),Paramètres!$W$5:$Z$1005)*Paramètres!$P$6,0)&amp;"/"&amp;OFFSET(Paramètres!$J$5,LOOKUP(ROW(B3470),Paramètres!$Y$5:$Z$1005)-LOOKUP(ROW(B3470),Paramètres!$X$5:$Z$1005)*Paramètres!$P$7,0)&amp;"/"&amp;OFFSET(Paramètres!M3474,-LOOKUP(ROW(B3470),Paramètres!$Y$5:$Z$1005)*Paramètres!$P$8,0),""))</f>
        <v/>
      </c>
    </row>
    <row r="3471" spans="1:2" x14ac:dyDescent="0.25">
      <c r="A3471" t="str">
        <f ca="1">IF(A3470="","",IFERROR(OFFSET(Paramètres!$C$5,LOOKUP(ROW(A3471),Paramètres!$W$5:$Z$1005)-LOOKUP(ROW(A3471),Paramètres!$V$5:$Z$1005)*Paramètres!$P$5,0)&amp;OFFSET(Paramètres!$F$5,LOOKUP(ROW(A3471),Paramètres!$X$5:$Z$1005)-LOOKUP(ROW(A3471),Paramètres!$W$5:$Z$1005)*Paramètres!$P$6,0)&amp;OFFSET(Paramètres!$I$5,LOOKUP(ROW(A3471),Paramètres!$Y$5:$Z$1005)-LOOKUP(ROW(A3471),Paramètres!$X$5:$Z$1005)*Paramètres!$P$7,0)&amp;OFFSET(Paramètres!L3475,-LOOKUP(ROW(A3471),Paramètres!$Y$5:$Z$1005)*Paramètres!$P$8,0),""))</f>
        <v/>
      </c>
      <c r="B3471" t="str">
        <f ca="1">IF(B3470="","",IFERROR(OFFSET(Paramètres!$D$5,LOOKUP(ROW(B3471),Paramètres!$W$5:$Z$1005)-LOOKUP(ROW(B3471),Paramètres!$V$5:$Z$1005)*Paramètres!$P$5,0)&amp;"/"&amp;OFFSET(Paramètres!$G$5,LOOKUP(ROW(B3471),Paramètres!$X$5:$Z$1005)-LOOKUP(ROW(B3471),Paramètres!$W$5:$Z$1005)*Paramètres!$P$6,0)&amp;"/"&amp;OFFSET(Paramètres!$J$5,LOOKUP(ROW(B3471),Paramètres!$Y$5:$Z$1005)-LOOKUP(ROW(B3471),Paramètres!$X$5:$Z$1005)*Paramètres!$P$7,0)&amp;"/"&amp;OFFSET(Paramètres!M3475,-LOOKUP(ROW(B3471),Paramètres!$Y$5:$Z$1005)*Paramètres!$P$8,0),""))</f>
        <v/>
      </c>
    </row>
    <row r="3472" spans="1:2" x14ac:dyDescent="0.25">
      <c r="A3472" t="str">
        <f ca="1">IF(A3471="","",IFERROR(OFFSET(Paramètres!$C$5,LOOKUP(ROW(A3472),Paramètres!$W$5:$Z$1005)-LOOKUP(ROW(A3472),Paramètres!$V$5:$Z$1005)*Paramètres!$P$5,0)&amp;OFFSET(Paramètres!$F$5,LOOKUP(ROW(A3472),Paramètres!$X$5:$Z$1005)-LOOKUP(ROW(A3472),Paramètres!$W$5:$Z$1005)*Paramètres!$P$6,0)&amp;OFFSET(Paramètres!$I$5,LOOKUP(ROW(A3472),Paramètres!$Y$5:$Z$1005)-LOOKUP(ROW(A3472),Paramètres!$X$5:$Z$1005)*Paramètres!$P$7,0)&amp;OFFSET(Paramètres!L3476,-LOOKUP(ROW(A3472),Paramètres!$Y$5:$Z$1005)*Paramètres!$P$8,0),""))</f>
        <v/>
      </c>
      <c r="B3472" t="str">
        <f ca="1">IF(B3471="","",IFERROR(OFFSET(Paramètres!$D$5,LOOKUP(ROW(B3472),Paramètres!$W$5:$Z$1005)-LOOKUP(ROW(B3472),Paramètres!$V$5:$Z$1005)*Paramètres!$P$5,0)&amp;"/"&amp;OFFSET(Paramètres!$G$5,LOOKUP(ROW(B3472),Paramètres!$X$5:$Z$1005)-LOOKUP(ROW(B3472),Paramètres!$W$5:$Z$1005)*Paramètres!$P$6,0)&amp;"/"&amp;OFFSET(Paramètres!$J$5,LOOKUP(ROW(B3472),Paramètres!$Y$5:$Z$1005)-LOOKUP(ROW(B3472),Paramètres!$X$5:$Z$1005)*Paramètres!$P$7,0)&amp;"/"&amp;OFFSET(Paramètres!M3476,-LOOKUP(ROW(B3472),Paramètres!$Y$5:$Z$1005)*Paramètres!$P$8,0),""))</f>
        <v/>
      </c>
    </row>
    <row r="3473" spans="1:2" x14ac:dyDescent="0.25">
      <c r="A3473" t="str">
        <f ca="1">IF(A3472="","",IFERROR(OFFSET(Paramètres!$C$5,LOOKUP(ROW(A3473),Paramètres!$W$5:$Z$1005)-LOOKUP(ROW(A3473),Paramètres!$V$5:$Z$1005)*Paramètres!$P$5,0)&amp;OFFSET(Paramètres!$F$5,LOOKUP(ROW(A3473),Paramètres!$X$5:$Z$1005)-LOOKUP(ROW(A3473),Paramètres!$W$5:$Z$1005)*Paramètres!$P$6,0)&amp;OFFSET(Paramètres!$I$5,LOOKUP(ROW(A3473),Paramètres!$Y$5:$Z$1005)-LOOKUP(ROW(A3473),Paramètres!$X$5:$Z$1005)*Paramètres!$P$7,0)&amp;OFFSET(Paramètres!L3477,-LOOKUP(ROW(A3473),Paramètres!$Y$5:$Z$1005)*Paramètres!$P$8,0),""))</f>
        <v/>
      </c>
      <c r="B3473" t="str">
        <f ca="1">IF(B3472="","",IFERROR(OFFSET(Paramètres!$D$5,LOOKUP(ROW(B3473),Paramètres!$W$5:$Z$1005)-LOOKUP(ROW(B3473),Paramètres!$V$5:$Z$1005)*Paramètres!$P$5,0)&amp;"/"&amp;OFFSET(Paramètres!$G$5,LOOKUP(ROW(B3473),Paramètres!$X$5:$Z$1005)-LOOKUP(ROW(B3473),Paramètres!$W$5:$Z$1005)*Paramètres!$P$6,0)&amp;"/"&amp;OFFSET(Paramètres!$J$5,LOOKUP(ROW(B3473),Paramètres!$Y$5:$Z$1005)-LOOKUP(ROW(B3473),Paramètres!$X$5:$Z$1005)*Paramètres!$P$7,0)&amp;"/"&amp;OFFSET(Paramètres!M3477,-LOOKUP(ROW(B3473),Paramètres!$Y$5:$Z$1005)*Paramètres!$P$8,0),""))</f>
        <v/>
      </c>
    </row>
    <row r="3474" spans="1:2" x14ac:dyDescent="0.25">
      <c r="A3474" t="str">
        <f ca="1">IF(A3473="","",IFERROR(OFFSET(Paramètres!$C$5,LOOKUP(ROW(A3474),Paramètres!$W$5:$Z$1005)-LOOKUP(ROW(A3474),Paramètres!$V$5:$Z$1005)*Paramètres!$P$5,0)&amp;OFFSET(Paramètres!$F$5,LOOKUP(ROW(A3474),Paramètres!$X$5:$Z$1005)-LOOKUP(ROW(A3474),Paramètres!$W$5:$Z$1005)*Paramètres!$P$6,0)&amp;OFFSET(Paramètres!$I$5,LOOKUP(ROW(A3474),Paramètres!$Y$5:$Z$1005)-LOOKUP(ROW(A3474),Paramètres!$X$5:$Z$1005)*Paramètres!$P$7,0)&amp;OFFSET(Paramètres!L3478,-LOOKUP(ROW(A3474),Paramètres!$Y$5:$Z$1005)*Paramètres!$P$8,0),""))</f>
        <v/>
      </c>
      <c r="B3474" t="str">
        <f ca="1">IF(B3473="","",IFERROR(OFFSET(Paramètres!$D$5,LOOKUP(ROW(B3474),Paramètres!$W$5:$Z$1005)-LOOKUP(ROW(B3474),Paramètres!$V$5:$Z$1005)*Paramètres!$P$5,0)&amp;"/"&amp;OFFSET(Paramètres!$G$5,LOOKUP(ROW(B3474),Paramètres!$X$5:$Z$1005)-LOOKUP(ROW(B3474),Paramètres!$W$5:$Z$1005)*Paramètres!$P$6,0)&amp;"/"&amp;OFFSET(Paramètres!$J$5,LOOKUP(ROW(B3474),Paramètres!$Y$5:$Z$1005)-LOOKUP(ROW(B3474),Paramètres!$X$5:$Z$1005)*Paramètres!$P$7,0)&amp;"/"&amp;OFFSET(Paramètres!M3478,-LOOKUP(ROW(B3474),Paramètres!$Y$5:$Z$1005)*Paramètres!$P$8,0),""))</f>
        <v/>
      </c>
    </row>
    <row r="3475" spans="1:2" x14ac:dyDescent="0.25">
      <c r="A3475" t="str">
        <f ca="1">IF(A3474="","",IFERROR(OFFSET(Paramètres!$C$5,LOOKUP(ROW(A3475),Paramètres!$W$5:$Z$1005)-LOOKUP(ROW(A3475),Paramètres!$V$5:$Z$1005)*Paramètres!$P$5,0)&amp;OFFSET(Paramètres!$F$5,LOOKUP(ROW(A3475),Paramètres!$X$5:$Z$1005)-LOOKUP(ROW(A3475),Paramètres!$W$5:$Z$1005)*Paramètres!$P$6,0)&amp;OFFSET(Paramètres!$I$5,LOOKUP(ROW(A3475),Paramètres!$Y$5:$Z$1005)-LOOKUP(ROW(A3475),Paramètres!$X$5:$Z$1005)*Paramètres!$P$7,0)&amp;OFFSET(Paramètres!L3479,-LOOKUP(ROW(A3475),Paramètres!$Y$5:$Z$1005)*Paramètres!$P$8,0),""))</f>
        <v/>
      </c>
      <c r="B3475" t="str">
        <f ca="1">IF(B3474="","",IFERROR(OFFSET(Paramètres!$D$5,LOOKUP(ROW(B3475),Paramètres!$W$5:$Z$1005)-LOOKUP(ROW(B3475),Paramètres!$V$5:$Z$1005)*Paramètres!$P$5,0)&amp;"/"&amp;OFFSET(Paramètres!$G$5,LOOKUP(ROW(B3475),Paramètres!$X$5:$Z$1005)-LOOKUP(ROW(B3475),Paramètres!$W$5:$Z$1005)*Paramètres!$P$6,0)&amp;"/"&amp;OFFSET(Paramètres!$J$5,LOOKUP(ROW(B3475),Paramètres!$Y$5:$Z$1005)-LOOKUP(ROW(B3475),Paramètres!$X$5:$Z$1005)*Paramètres!$P$7,0)&amp;"/"&amp;OFFSET(Paramètres!M3479,-LOOKUP(ROW(B3475),Paramètres!$Y$5:$Z$1005)*Paramètres!$P$8,0),""))</f>
        <v/>
      </c>
    </row>
    <row r="3476" spans="1:2" x14ac:dyDescent="0.25">
      <c r="A3476" t="str">
        <f ca="1">IF(A3475="","",IFERROR(OFFSET(Paramètres!$C$5,LOOKUP(ROW(A3476),Paramètres!$W$5:$Z$1005)-LOOKUP(ROW(A3476),Paramètres!$V$5:$Z$1005)*Paramètres!$P$5,0)&amp;OFFSET(Paramètres!$F$5,LOOKUP(ROW(A3476),Paramètres!$X$5:$Z$1005)-LOOKUP(ROW(A3476),Paramètres!$W$5:$Z$1005)*Paramètres!$P$6,0)&amp;OFFSET(Paramètres!$I$5,LOOKUP(ROW(A3476),Paramètres!$Y$5:$Z$1005)-LOOKUP(ROW(A3476),Paramètres!$X$5:$Z$1005)*Paramètres!$P$7,0)&amp;OFFSET(Paramètres!L3480,-LOOKUP(ROW(A3476),Paramètres!$Y$5:$Z$1005)*Paramètres!$P$8,0),""))</f>
        <v/>
      </c>
      <c r="B3476" t="str">
        <f ca="1">IF(B3475="","",IFERROR(OFFSET(Paramètres!$D$5,LOOKUP(ROW(B3476),Paramètres!$W$5:$Z$1005)-LOOKUP(ROW(B3476),Paramètres!$V$5:$Z$1005)*Paramètres!$P$5,0)&amp;"/"&amp;OFFSET(Paramètres!$G$5,LOOKUP(ROW(B3476),Paramètres!$X$5:$Z$1005)-LOOKUP(ROW(B3476),Paramètres!$W$5:$Z$1005)*Paramètres!$P$6,0)&amp;"/"&amp;OFFSET(Paramètres!$J$5,LOOKUP(ROW(B3476),Paramètres!$Y$5:$Z$1005)-LOOKUP(ROW(B3476),Paramètres!$X$5:$Z$1005)*Paramètres!$P$7,0)&amp;"/"&amp;OFFSET(Paramètres!M3480,-LOOKUP(ROW(B3476),Paramètres!$Y$5:$Z$1005)*Paramètres!$P$8,0),""))</f>
        <v/>
      </c>
    </row>
    <row r="3477" spans="1:2" x14ac:dyDescent="0.25">
      <c r="A3477" t="str">
        <f ca="1">IF(A3476="","",IFERROR(OFFSET(Paramètres!$C$5,LOOKUP(ROW(A3477),Paramètres!$W$5:$Z$1005)-LOOKUP(ROW(A3477),Paramètres!$V$5:$Z$1005)*Paramètres!$P$5,0)&amp;OFFSET(Paramètres!$F$5,LOOKUP(ROW(A3477),Paramètres!$X$5:$Z$1005)-LOOKUP(ROW(A3477),Paramètres!$W$5:$Z$1005)*Paramètres!$P$6,0)&amp;OFFSET(Paramètres!$I$5,LOOKUP(ROW(A3477),Paramètres!$Y$5:$Z$1005)-LOOKUP(ROW(A3477),Paramètres!$X$5:$Z$1005)*Paramètres!$P$7,0)&amp;OFFSET(Paramètres!L3481,-LOOKUP(ROW(A3477),Paramètres!$Y$5:$Z$1005)*Paramètres!$P$8,0),""))</f>
        <v/>
      </c>
      <c r="B3477" t="str">
        <f ca="1">IF(B3476="","",IFERROR(OFFSET(Paramètres!$D$5,LOOKUP(ROW(B3477),Paramètres!$W$5:$Z$1005)-LOOKUP(ROW(B3477),Paramètres!$V$5:$Z$1005)*Paramètres!$P$5,0)&amp;"/"&amp;OFFSET(Paramètres!$G$5,LOOKUP(ROW(B3477),Paramètres!$X$5:$Z$1005)-LOOKUP(ROW(B3477),Paramètres!$W$5:$Z$1005)*Paramètres!$P$6,0)&amp;"/"&amp;OFFSET(Paramètres!$J$5,LOOKUP(ROW(B3477),Paramètres!$Y$5:$Z$1005)-LOOKUP(ROW(B3477),Paramètres!$X$5:$Z$1005)*Paramètres!$P$7,0)&amp;"/"&amp;OFFSET(Paramètres!M3481,-LOOKUP(ROW(B3477),Paramètres!$Y$5:$Z$1005)*Paramètres!$P$8,0),""))</f>
        <v/>
      </c>
    </row>
    <row r="3478" spans="1:2" x14ac:dyDescent="0.25">
      <c r="A3478" t="str">
        <f ca="1">IF(A3477="","",IFERROR(OFFSET(Paramètres!$C$5,LOOKUP(ROW(A3478),Paramètres!$W$5:$Z$1005)-LOOKUP(ROW(A3478),Paramètres!$V$5:$Z$1005)*Paramètres!$P$5,0)&amp;OFFSET(Paramètres!$F$5,LOOKUP(ROW(A3478),Paramètres!$X$5:$Z$1005)-LOOKUP(ROW(A3478),Paramètres!$W$5:$Z$1005)*Paramètres!$P$6,0)&amp;OFFSET(Paramètres!$I$5,LOOKUP(ROW(A3478),Paramètres!$Y$5:$Z$1005)-LOOKUP(ROW(A3478),Paramètres!$X$5:$Z$1005)*Paramètres!$P$7,0)&amp;OFFSET(Paramètres!L3482,-LOOKUP(ROW(A3478),Paramètres!$Y$5:$Z$1005)*Paramètres!$P$8,0),""))</f>
        <v/>
      </c>
      <c r="B3478" t="str">
        <f ca="1">IF(B3477="","",IFERROR(OFFSET(Paramètres!$D$5,LOOKUP(ROW(B3478),Paramètres!$W$5:$Z$1005)-LOOKUP(ROW(B3478),Paramètres!$V$5:$Z$1005)*Paramètres!$P$5,0)&amp;"/"&amp;OFFSET(Paramètres!$G$5,LOOKUP(ROW(B3478),Paramètres!$X$5:$Z$1005)-LOOKUP(ROW(B3478),Paramètres!$W$5:$Z$1005)*Paramètres!$P$6,0)&amp;"/"&amp;OFFSET(Paramètres!$J$5,LOOKUP(ROW(B3478),Paramètres!$Y$5:$Z$1005)-LOOKUP(ROW(B3478),Paramètres!$X$5:$Z$1005)*Paramètres!$P$7,0)&amp;"/"&amp;OFFSET(Paramètres!M3482,-LOOKUP(ROW(B3478),Paramètres!$Y$5:$Z$1005)*Paramètres!$P$8,0),""))</f>
        <v/>
      </c>
    </row>
    <row r="3479" spans="1:2" x14ac:dyDescent="0.25">
      <c r="A3479" t="str">
        <f ca="1">IF(A3478="","",IFERROR(OFFSET(Paramètres!$C$5,LOOKUP(ROW(A3479),Paramètres!$W$5:$Z$1005)-LOOKUP(ROW(A3479),Paramètres!$V$5:$Z$1005)*Paramètres!$P$5,0)&amp;OFFSET(Paramètres!$F$5,LOOKUP(ROW(A3479),Paramètres!$X$5:$Z$1005)-LOOKUP(ROW(A3479),Paramètres!$W$5:$Z$1005)*Paramètres!$P$6,0)&amp;OFFSET(Paramètres!$I$5,LOOKUP(ROW(A3479),Paramètres!$Y$5:$Z$1005)-LOOKUP(ROW(A3479),Paramètres!$X$5:$Z$1005)*Paramètres!$P$7,0)&amp;OFFSET(Paramètres!L3483,-LOOKUP(ROW(A3479),Paramètres!$Y$5:$Z$1005)*Paramètres!$P$8,0),""))</f>
        <v/>
      </c>
      <c r="B3479" t="str">
        <f ca="1">IF(B3478="","",IFERROR(OFFSET(Paramètres!$D$5,LOOKUP(ROW(B3479),Paramètres!$W$5:$Z$1005)-LOOKUP(ROW(B3479),Paramètres!$V$5:$Z$1005)*Paramètres!$P$5,0)&amp;"/"&amp;OFFSET(Paramètres!$G$5,LOOKUP(ROW(B3479),Paramètres!$X$5:$Z$1005)-LOOKUP(ROW(B3479),Paramètres!$W$5:$Z$1005)*Paramètres!$P$6,0)&amp;"/"&amp;OFFSET(Paramètres!$J$5,LOOKUP(ROW(B3479),Paramètres!$Y$5:$Z$1005)-LOOKUP(ROW(B3479),Paramètres!$X$5:$Z$1005)*Paramètres!$P$7,0)&amp;"/"&amp;OFFSET(Paramètres!M3483,-LOOKUP(ROW(B3479),Paramètres!$Y$5:$Z$1005)*Paramètres!$P$8,0),""))</f>
        <v/>
      </c>
    </row>
    <row r="3480" spans="1:2" x14ac:dyDescent="0.25">
      <c r="A3480" t="str">
        <f ca="1">IF(A3479="","",IFERROR(OFFSET(Paramètres!$C$5,LOOKUP(ROW(A3480),Paramètres!$W$5:$Z$1005)-LOOKUP(ROW(A3480),Paramètres!$V$5:$Z$1005)*Paramètres!$P$5,0)&amp;OFFSET(Paramètres!$F$5,LOOKUP(ROW(A3480),Paramètres!$X$5:$Z$1005)-LOOKUP(ROW(A3480),Paramètres!$W$5:$Z$1005)*Paramètres!$P$6,0)&amp;OFFSET(Paramètres!$I$5,LOOKUP(ROW(A3480),Paramètres!$Y$5:$Z$1005)-LOOKUP(ROW(A3480),Paramètres!$X$5:$Z$1005)*Paramètres!$P$7,0)&amp;OFFSET(Paramètres!L3484,-LOOKUP(ROW(A3480),Paramètres!$Y$5:$Z$1005)*Paramètres!$P$8,0),""))</f>
        <v/>
      </c>
      <c r="B3480" t="str">
        <f ca="1">IF(B3479="","",IFERROR(OFFSET(Paramètres!$D$5,LOOKUP(ROW(B3480),Paramètres!$W$5:$Z$1005)-LOOKUP(ROW(B3480),Paramètres!$V$5:$Z$1005)*Paramètres!$P$5,0)&amp;"/"&amp;OFFSET(Paramètres!$G$5,LOOKUP(ROW(B3480),Paramètres!$X$5:$Z$1005)-LOOKUP(ROW(B3480),Paramètres!$W$5:$Z$1005)*Paramètres!$P$6,0)&amp;"/"&amp;OFFSET(Paramètres!$J$5,LOOKUP(ROW(B3480),Paramètres!$Y$5:$Z$1005)-LOOKUP(ROW(B3480),Paramètres!$X$5:$Z$1005)*Paramètres!$P$7,0)&amp;"/"&amp;OFFSET(Paramètres!M3484,-LOOKUP(ROW(B3480),Paramètres!$Y$5:$Z$1005)*Paramètres!$P$8,0),""))</f>
        <v/>
      </c>
    </row>
    <row r="3481" spans="1:2" x14ac:dyDescent="0.25">
      <c r="A3481" t="str">
        <f ca="1">IF(A3480="","",IFERROR(OFFSET(Paramètres!$C$5,LOOKUP(ROW(A3481),Paramètres!$W$5:$Z$1005)-LOOKUP(ROW(A3481),Paramètres!$V$5:$Z$1005)*Paramètres!$P$5,0)&amp;OFFSET(Paramètres!$F$5,LOOKUP(ROW(A3481),Paramètres!$X$5:$Z$1005)-LOOKUP(ROW(A3481),Paramètres!$W$5:$Z$1005)*Paramètres!$P$6,0)&amp;OFFSET(Paramètres!$I$5,LOOKUP(ROW(A3481),Paramètres!$Y$5:$Z$1005)-LOOKUP(ROW(A3481),Paramètres!$X$5:$Z$1005)*Paramètres!$P$7,0)&amp;OFFSET(Paramètres!L3485,-LOOKUP(ROW(A3481),Paramètres!$Y$5:$Z$1005)*Paramètres!$P$8,0),""))</f>
        <v/>
      </c>
      <c r="B3481" t="str">
        <f ca="1">IF(B3480="","",IFERROR(OFFSET(Paramètres!$D$5,LOOKUP(ROW(B3481),Paramètres!$W$5:$Z$1005)-LOOKUP(ROW(B3481),Paramètres!$V$5:$Z$1005)*Paramètres!$P$5,0)&amp;"/"&amp;OFFSET(Paramètres!$G$5,LOOKUP(ROW(B3481),Paramètres!$X$5:$Z$1005)-LOOKUP(ROW(B3481),Paramètres!$W$5:$Z$1005)*Paramètres!$P$6,0)&amp;"/"&amp;OFFSET(Paramètres!$J$5,LOOKUP(ROW(B3481),Paramètres!$Y$5:$Z$1005)-LOOKUP(ROW(B3481),Paramètres!$X$5:$Z$1005)*Paramètres!$P$7,0)&amp;"/"&amp;OFFSET(Paramètres!M3485,-LOOKUP(ROW(B3481),Paramètres!$Y$5:$Z$1005)*Paramètres!$P$8,0),""))</f>
        <v/>
      </c>
    </row>
    <row r="3482" spans="1:2" x14ac:dyDescent="0.25">
      <c r="A3482" t="str">
        <f ca="1">IF(A3481="","",IFERROR(OFFSET(Paramètres!$C$5,LOOKUP(ROW(A3482),Paramètres!$W$5:$Z$1005)-LOOKUP(ROW(A3482),Paramètres!$V$5:$Z$1005)*Paramètres!$P$5,0)&amp;OFFSET(Paramètres!$F$5,LOOKUP(ROW(A3482),Paramètres!$X$5:$Z$1005)-LOOKUP(ROW(A3482),Paramètres!$W$5:$Z$1005)*Paramètres!$P$6,0)&amp;OFFSET(Paramètres!$I$5,LOOKUP(ROW(A3482),Paramètres!$Y$5:$Z$1005)-LOOKUP(ROW(A3482),Paramètres!$X$5:$Z$1005)*Paramètres!$P$7,0)&amp;OFFSET(Paramètres!L3486,-LOOKUP(ROW(A3482),Paramètres!$Y$5:$Z$1005)*Paramètres!$P$8,0),""))</f>
        <v/>
      </c>
      <c r="B3482" t="str">
        <f ca="1">IF(B3481="","",IFERROR(OFFSET(Paramètres!$D$5,LOOKUP(ROW(B3482),Paramètres!$W$5:$Z$1005)-LOOKUP(ROW(B3482),Paramètres!$V$5:$Z$1005)*Paramètres!$P$5,0)&amp;"/"&amp;OFFSET(Paramètres!$G$5,LOOKUP(ROW(B3482),Paramètres!$X$5:$Z$1005)-LOOKUP(ROW(B3482),Paramètres!$W$5:$Z$1005)*Paramètres!$P$6,0)&amp;"/"&amp;OFFSET(Paramètres!$J$5,LOOKUP(ROW(B3482),Paramètres!$Y$5:$Z$1005)-LOOKUP(ROW(B3482),Paramètres!$X$5:$Z$1005)*Paramètres!$P$7,0)&amp;"/"&amp;OFFSET(Paramètres!M3486,-LOOKUP(ROW(B3482),Paramètres!$Y$5:$Z$1005)*Paramètres!$P$8,0),""))</f>
        <v/>
      </c>
    </row>
    <row r="3483" spans="1:2" x14ac:dyDescent="0.25">
      <c r="A3483" t="str">
        <f ca="1">IF(A3482="","",IFERROR(OFFSET(Paramètres!$C$5,LOOKUP(ROW(A3483),Paramètres!$W$5:$Z$1005)-LOOKUP(ROW(A3483),Paramètres!$V$5:$Z$1005)*Paramètres!$P$5,0)&amp;OFFSET(Paramètres!$F$5,LOOKUP(ROW(A3483),Paramètres!$X$5:$Z$1005)-LOOKUP(ROW(A3483),Paramètres!$W$5:$Z$1005)*Paramètres!$P$6,0)&amp;OFFSET(Paramètres!$I$5,LOOKUP(ROW(A3483),Paramètres!$Y$5:$Z$1005)-LOOKUP(ROW(A3483),Paramètres!$X$5:$Z$1005)*Paramètres!$P$7,0)&amp;OFFSET(Paramètres!L3487,-LOOKUP(ROW(A3483),Paramètres!$Y$5:$Z$1005)*Paramètres!$P$8,0),""))</f>
        <v/>
      </c>
      <c r="B3483" t="str">
        <f ca="1">IF(B3482="","",IFERROR(OFFSET(Paramètres!$D$5,LOOKUP(ROW(B3483),Paramètres!$W$5:$Z$1005)-LOOKUP(ROW(B3483),Paramètres!$V$5:$Z$1005)*Paramètres!$P$5,0)&amp;"/"&amp;OFFSET(Paramètres!$G$5,LOOKUP(ROW(B3483),Paramètres!$X$5:$Z$1005)-LOOKUP(ROW(B3483),Paramètres!$W$5:$Z$1005)*Paramètres!$P$6,0)&amp;"/"&amp;OFFSET(Paramètres!$J$5,LOOKUP(ROW(B3483),Paramètres!$Y$5:$Z$1005)-LOOKUP(ROW(B3483),Paramètres!$X$5:$Z$1005)*Paramètres!$P$7,0)&amp;"/"&amp;OFFSET(Paramètres!M3487,-LOOKUP(ROW(B3483),Paramètres!$Y$5:$Z$1005)*Paramètres!$P$8,0),""))</f>
        <v/>
      </c>
    </row>
    <row r="3484" spans="1:2" x14ac:dyDescent="0.25">
      <c r="A3484" t="str">
        <f ca="1">IF(A3483="","",IFERROR(OFFSET(Paramètres!$C$5,LOOKUP(ROW(A3484),Paramètres!$W$5:$Z$1005)-LOOKUP(ROW(A3484),Paramètres!$V$5:$Z$1005)*Paramètres!$P$5,0)&amp;OFFSET(Paramètres!$F$5,LOOKUP(ROW(A3484),Paramètres!$X$5:$Z$1005)-LOOKUP(ROW(A3484),Paramètres!$W$5:$Z$1005)*Paramètres!$P$6,0)&amp;OFFSET(Paramètres!$I$5,LOOKUP(ROW(A3484),Paramètres!$Y$5:$Z$1005)-LOOKUP(ROW(A3484),Paramètres!$X$5:$Z$1005)*Paramètres!$P$7,0)&amp;OFFSET(Paramètres!L3488,-LOOKUP(ROW(A3484),Paramètres!$Y$5:$Z$1005)*Paramètres!$P$8,0),""))</f>
        <v/>
      </c>
      <c r="B3484" t="str">
        <f ca="1">IF(B3483="","",IFERROR(OFFSET(Paramètres!$D$5,LOOKUP(ROW(B3484),Paramètres!$W$5:$Z$1005)-LOOKUP(ROW(B3484),Paramètres!$V$5:$Z$1005)*Paramètres!$P$5,0)&amp;"/"&amp;OFFSET(Paramètres!$G$5,LOOKUP(ROW(B3484),Paramètres!$X$5:$Z$1005)-LOOKUP(ROW(B3484),Paramètres!$W$5:$Z$1005)*Paramètres!$P$6,0)&amp;"/"&amp;OFFSET(Paramètres!$J$5,LOOKUP(ROW(B3484),Paramètres!$Y$5:$Z$1005)-LOOKUP(ROW(B3484),Paramètres!$X$5:$Z$1005)*Paramètres!$P$7,0)&amp;"/"&amp;OFFSET(Paramètres!M3488,-LOOKUP(ROW(B3484),Paramètres!$Y$5:$Z$1005)*Paramètres!$P$8,0),""))</f>
        <v/>
      </c>
    </row>
    <row r="3485" spans="1:2" x14ac:dyDescent="0.25">
      <c r="A3485" t="str">
        <f ca="1">IF(A3484="","",IFERROR(OFFSET(Paramètres!$C$5,LOOKUP(ROW(A3485),Paramètres!$W$5:$Z$1005)-LOOKUP(ROW(A3485),Paramètres!$V$5:$Z$1005)*Paramètres!$P$5,0)&amp;OFFSET(Paramètres!$F$5,LOOKUP(ROW(A3485),Paramètres!$X$5:$Z$1005)-LOOKUP(ROW(A3485),Paramètres!$W$5:$Z$1005)*Paramètres!$P$6,0)&amp;OFFSET(Paramètres!$I$5,LOOKUP(ROW(A3485),Paramètres!$Y$5:$Z$1005)-LOOKUP(ROW(A3485),Paramètres!$X$5:$Z$1005)*Paramètres!$P$7,0)&amp;OFFSET(Paramètres!L3489,-LOOKUP(ROW(A3485),Paramètres!$Y$5:$Z$1005)*Paramètres!$P$8,0),""))</f>
        <v/>
      </c>
      <c r="B3485" t="str">
        <f ca="1">IF(B3484="","",IFERROR(OFFSET(Paramètres!$D$5,LOOKUP(ROW(B3485),Paramètres!$W$5:$Z$1005)-LOOKUP(ROW(B3485),Paramètres!$V$5:$Z$1005)*Paramètres!$P$5,0)&amp;"/"&amp;OFFSET(Paramètres!$G$5,LOOKUP(ROW(B3485),Paramètres!$X$5:$Z$1005)-LOOKUP(ROW(B3485),Paramètres!$W$5:$Z$1005)*Paramètres!$P$6,0)&amp;"/"&amp;OFFSET(Paramètres!$J$5,LOOKUP(ROW(B3485),Paramètres!$Y$5:$Z$1005)-LOOKUP(ROW(B3485),Paramètres!$X$5:$Z$1005)*Paramètres!$P$7,0)&amp;"/"&amp;OFFSET(Paramètres!M3489,-LOOKUP(ROW(B3485),Paramètres!$Y$5:$Z$1005)*Paramètres!$P$8,0),""))</f>
        <v/>
      </c>
    </row>
    <row r="3486" spans="1:2" x14ac:dyDescent="0.25">
      <c r="A3486" t="str">
        <f ca="1">IF(A3485="","",IFERROR(OFFSET(Paramètres!$C$5,LOOKUP(ROW(A3486),Paramètres!$W$5:$Z$1005)-LOOKUP(ROW(A3486),Paramètres!$V$5:$Z$1005)*Paramètres!$P$5,0)&amp;OFFSET(Paramètres!$F$5,LOOKUP(ROW(A3486),Paramètres!$X$5:$Z$1005)-LOOKUP(ROW(A3486),Paramètres!$W$5:$Z$1005)*Paramètres!$P$6,0)&amp;OFFSET(Paramètres!$I$5,LOOKUP(ROW(A3486),Paramètres!$Y$5:$Z$1005)-LOOKUP(ROW(A3486),Paramètres!$X$5:$Z$1005)*Paramètres!$P$7,0)&amp;OFFSET(Paramètres!L3490,-LOOKUP(ROW(A3486),Paramètres!$Y$5:$Z$1005)*Paramètres!$P$8,0),""))</f>
        <v/>
      </c>
      <c r="B3486" t="str">
        <f ca="1">IF(B3485="","",IFERROR(OFFSET(Paramètres!$D$5,LOOKUP(ROW(B3486),Paramètres!$W$5:$Z$1005)-LOOKUP(ROW(B3486),Paramètres!$V$5:$Z$1005)*Paramètres!$P$5,0)&amp;"/"&amp;OFFSET(Paramètres!$G$5,LOOKUP(ROW(B3486),Paramètres!$X$5:$Z$1005)-LOOKUP(ROW(B3486),Paramètres!$W$5:$Z$1005)*Paramètres!$P$6,0)&amp;"/"&amp;OFFSET(Paramètres!$J$5,LOOKUP(ROW(B3486),Paramètres!$Y$5:$Z$1005)-LOOKUP(ROW(B3486),Paramètres!$X$5:$Z$1005)*Paramètres!$P$7,0)&amp;"/"&amp;OFFSET(Paramètres!M3490,-LOOKUP(ROW(B3486),Paramètres!$Y$5:$Z$1005)*Paramètres!$P$8,0),""))</f>
        <v/>
      </c>
    </row>
    <row r="3487" spans="1:2" x14ac:dyDescent="0.25">
      <c r="A3487" t="str">
        <f ca="1">IF(A3486="","",IFERROR(OFFSET(Paramètres!$C$5,LOOKUP(ROW(A3487),Paramètres!$W$5:$Z$1005)-LOOKUP(ROW(A3487),Paramètres!$V$5:$Z$1005)*Paramètres!$P$5,0)&amp;OFFSET(Paramètres!$F$5,LOOKUP(ROW(A3487),Paramètres!$X$5:$Z$1005)-LOOKUP(ROW(A3487),Paramètres!$W$5:$Z$1005)*Paramètres!$P$6,0)&amp;OFFSET(Paramètres!$I$5,LOOKUP(ROW(A3487),Paramètres!$Y$5:$Z$1005)-LOOKUP(ROW(A3487),Paramètres!$X$5:$Z$1005)*Paramètres!$P$7,0)&amp;OFFSET(Paramètres!L3491,-LOOKUP(ROW(A3487),Paramètres!$Y$5:$Z$1005)*Paramètres!$P$8,0),""))</f>
        <v/>
      </c>
      <c r="B3487" t="str">
        <f ca="1">IF(B3486="","",IFERROR(OFFSET(Paramètres!$D$5,LOOKUP(ROW(B3487),Paramètres!$W$5:$Z$1005)-LOOKUP(ROW(B3487),Paramètres!$V$5:$Z$1005)*Paramètres!$P$5,0)&amp;"/"&amp;OFFSET(Paramètres!$G$5,LOOKUP(ROW(B3487),Paramètres!$X$5:$Z$1005)-LOOKUP(ROW(B3487),Paramètres!$W$5:$Z$1005)*Paramètres!$P$6,0)&amp;"/"&amp;OFFSET(Paramètres!$J$5,LOOKUP(ROW(B3487),Paramètres!$Y$5:$Z$1005)-LOOKUP(ROW(B3487),Paramètres!$X$5:$Z$1005)*Paramètres!$P$7,0)&amp;"/"&amp;OFFSET(Paramètres!M3491,-LOOKUP(ROW(B3487),Paramètres!$Y$5:$Z$1005)*Paramètres!$P$8,0),""))</f>
        <v/>
      </c>
    </row>
    <row r="3488" spans="1:2" x14ac:dyDescent="0.25">
      <c r="A3488" t="str">
        <f ca="1">IF(A3487="","",IFERROR(OFFSET(Paramètres!$C$5,LOOKUP(ROW(A3488),Paramètres!$W$5:$Z$1005)-LOOKUP(ROW(A3488),Paramètres!$V$5:$Z$1005)*Paramètres!$P$5,0)&amp;OFFSET(Paramètres!$F$5,LOOKUP(ROW(A3488),Paramètres!$X$5:$Z$1005)-LOOKUP(ROW(A3488),Paramètres!$W$5:$Z$1005)*Paramètres!$P$6,0)&amp;OFFSET(Paramètres!$I$5,LOOKUP(ROW(A3488),Paramètres!$Y$5:$Z$1005)-LOOKUP(ROW(A3488),Paramètres!$X$5:$Z$1005)*Paramètres!$P$7,0)&amp;OFFSET(Paramètres!L3492,-LOOKUP(ROW(A3488),Paramètres!$Y$5:$Z$1005)*Paramètres!$P$8,0),""))</f>
        <v/>
      </c>
      <c r="B3488" t="str">
        <f ca="1">IF(B3487="","",IFERROR(OFFSET(Paramètres!$D$5,LOOKUP(ROW(B3488),Paramètres!$W$5:$Z$1005)-LOOKUP(ROW(B3488),Paramètres!$V$5:$Z$1005)*Paramètres!$P$5,0)&amp;"/"&amp;OFFSET(Paramètres!$G$5,LOOKUP(ROW(B3488),Paramètres!$X$5:$Z$1005)-LOOKUP(ROW(B3488),Paramètres!$W$5:$Z$1005)*Paramètres!$P$6,0)&amp;"/"&amp;OFFSET(Paramètres!$J$5,LOOKUP(ROW(B3488),Paramètres!$Y$5:$Z$1005)-LOOKUP(ROW(B3488),Paramètres!$X$5:$Z$1005)*Paramètres!$P$7,0)&amp;"/"&amp;OFFSET(Paramètres!M3492,-LOOKUP(ROW(B3488),Paramètres!$Y$5:$Z$1005)*Paramètres!$P$8,0),""))</f>
        <v/>
      </c>
    </row>
    <row r="3489" spans="1:2" x14ac:dyDescent="0.25">
      <c r="A3489" t="str">
        <f ca="1">IF(A3488="","",IFERROR(OFFSET(Paramètres!$C$5,LOOKUP(ROW(A3489),Paramètres!$W$5:$Z$1005)-LOOKUP(ROW(A3489),Paramètres!$V$5:$Z$1005)*Paramètres!$P$5,0)&amp;OFFSET(Paramètres!$F$5,LOOKUP(ROW(A3489),Paramètres!$X$5:$Z$1005)-LOOKUP(ROW(A3489),Paramètres!$W$5:$Z$1005)*Paramètres!$P$6,0)&amp;OFFSET(Paramètres!$I$5,LOOKUP(ROW(A3489),Paramètres!$Y$5:$Z$1005)-LOOKUP(ROW(A3489),Paramètres!$X$5:$Z$1005)*Paramètres!$P$7,0)&amp;OFFSET(Paramètres!L3493,-LOOKUP(ROW(A3489),Paramètres!$Y$5:$Z$1005)*Paramètres!$P$8,0),""))</f>
        <v/>
      </c>
      <c r="B3489" t="str">
        <f ca="1">IF(B3488="","",IFERROR(OFFSET(Paramètres!$D$5,LOOKUP(ROW(B3489),Paramètres!$W$5:$Z$1005)-LOOKUP(ROW(B3489),Paramètres!$V$5:$Z$1005)*Paramètres!$P$5,0)&amp;"/"&amp;OFFSET(Paramètres!$G$5,LOOKUP(ROW(B3489),Paramètres!$X$5:$Z$1005)-LOOKUP(ROW(B3489),Paramètres!$W$5:$Z$1005)*Paramètres!$P$6,0)&amp;"/"&amp;OFFSET(Paramètres!$J$5,LOOKUP(ROW(B3489),Paramètres!$Y$5:$Z$1005)-LOOKUP(ROW(B3489),Paramètres!$X$5:$Z$1005)*Paramètres!$P$7,0)&amp;"/"&amp;OFFSET(Paramètres!M3493,-LOOKUP(ROW(B3489),Paramètres!$Y$5:$Z$1005)*Paramètres!$P$8,0),""))</f>
        <v/>
      </c>
    </row>
    <row r="3490" spans="1:2" x14ac:dyDescent="0.25">
      <c r="A3490" t="str">
        <f ca="1">IF(A3489="","",IFERROR(OFFSET(Paramètres!$C$5,LOOKUP(ROW(A3490),Paramètres!$W$5:$Z$1005)-LOOKUP(ROW(A3490),Paramètres!$V$5:$Z$1005)*Paramètres!$P$5,0)&amp;OFFSET(Paramètres!$F$5,LOOKUP(ROW(A3490),Paramètres!$X$5:$Z$1005)-LOOKUP(ROW(A3490),Paramètres!$W$5:$Z$1005)*Paramètres!$P$6,0)&amp;OFFSET(Paramètres!$I$5,LOOKUP(ROW(A3490),Paramètres!$Y$5:$Z$1005)-LOOKUP(ROW(A3490),Paramètres!$X$5:$Z$1005)*Paramètres!$P$7,0)&amp;OFFSET(Paramètres!L3494,-LOOKUP(ROW(A3490),Paramètres!$Y$5:$Z$1005)*Paramètres!$P$8,0),""))</f>
        <v/>
      </c>
      <c r="B3490" t="str">
        <f ca="1">IF(B3489="","",IFERROR(OFFSET(Paramètres!$D$5,LOOKUP(ROW(B3490),Paramètres!$W$5:$Z$1005)-LOOKUP(ROW(B3490),Paramètres!$V$5:$Z$1005)*Paramètres!$P$5,0)&amp;"/"&amp;OFFSET(Paramètres!$G$5,LOOKUP(ROW(B3490),Paramètres!$X$5:$Z$1005)-LOOKUP(ROW(B3490),Paramètres!$W$5:$Z$1005)*Paramètres!$P$6,0)&amp;"/"&amp;OFFSET(Paramètres!$J$5,LOOKUP(ROW(B3490),Paramètres!$Y$5:$Z$1005)-LOOKUP(ROW(B3490),Paramètres!$X$5:$Z$1005)*Paramètres!$P$7,0)&amp;"/"&amp;OFFSET(Paramètres!M3494,-LOOKUP(ROW(B3490),Paramètres!$Y$5:$Z$1005)*Paramètres!$P$8,0),""))</f>
        <v/>
      </c>
    </row>
    <row r="3491" spans="1:2" x14ac:dyDescent="0.25">
      <c r="A3491" t="str">
        <f ca="1">IF(A3490="","",IFERROR(OFFSET(Paramètres!$C$5,LOOKUP(ROW(A3491),Paramètres!$W$5:$Z$1005)-LOOKUP(ROW(A3491),Paramètres!$V$5:$Z$1005)*Paramètres!$P$5,0)&amp;OFFSET(Paramètres!$F$5,LOOKUP(ROW(A3491),Paramètres!$X$5:$Z$1005)-LOOKUP(ROW(A3491),Paramètres!$W$5:$Z$1005)*Paramètres!$P$6,0)&amp;OFFSET(Paramètres!$I$5,LOOKUP(ROW(A3491),Paramètres!$Y$5:$Z$1005)-LOOKUP(ROW(A3491),Paramètres!$X$5:$Z$1005)*Paramètres!$P$7,0)&amp;OFFSET(Paramètres!L3495,-LOOKUP(ROW(A3491),Paramètres!$Y$5:$Z$1005)*Paramètres!$P$8,0),""))</f>
        <v/>
      </c>
      <c r="B3491" t="str">
        <f ca="1">IF(B3490="","",IFERROR(OFFSET(Paramètres!$D$5,LOOKUP(ROW(B3491),Paramètres!$W$5:$Z$1005)-LOOKUP(ROW(B3491),Paramètres!$V$5:$Z$1005)*Paramètres!$P$5,0)&amp;"/"&amp;OFFSET(Paramètres!$G$5,LOOKUP(ROW(B3491),Paramètres!$X$5:$Z$1005)-LOOKUP(ROW(B3491),Paramètres!$W$5:$Z$1005)*Paramètres!$P$6,0)&amp;"/"&amp;OFFSET(Paramètres!$J$5,LOOKUP(ROW(B3491),Paramètres!$Y$5:$Z$1005)-LOOKUP(ROW(B3491),Paramètres!$X$5:$Z$1005)*Paramètres!$P$7,0)&amp;"/"&amp;OFFSET(Paramètres!M3495,-LOOKUP(ROW(B3491),Paramètres!$Y$5:$Z$1005)*Paramètres!$P$8,0),""))</f>
        <v/>
      </c>
    </row>
    <row r="3492" spans="1:2" x14ac:dyDescent="0.25">
      <c r="A3492" t="str">
        <f ca="1">IF(A3491="","",IFERROR(OFFSET(Paramètres!$C$5,LOOKUP(ROW(A3492),Paramètres!$W$5:$Z$1005)-LOOKUP(ROW(A3492),Paramètres!$V$5:$Z$1005)*Paramètres!$P$5,0)&amp;OFFSET(Paramètres!$F$5,LOOKUP(ROW(A3492),Paramètres!$X$5:$Z$1005)-LOOKUP(ROW(A3492),Paramètres!$W$5:$Z$1005)*Paramètres!$P$6,0)&amp;OFFSET(Paramètres!$I$5,LOOKUP(ROW(A3492),Paramètres!$Y$5:$Z$1005)-LOOKUP(ROW(A3492),Paramètres!$X$5:$Z$1005)*Paramètres!$P$7,0)&amp;OFFSET(Paramètres!L3496,-LOOKUP(ROW(A3492),Paramètres!$Y$5:$Z$1005)*Paramètres!$P$8,0),""))</f>
        <v/>
      </c>
      <c r="B3492" t="str">
        <f ca="1">IF(B3491="","",IFERROR(OFFSET(Paramètres!$D$5,LOOKUP(ROW(B3492),Paramètres!$W$5:$Z$1005)-LOOKUP(ROW(B3492),Paramètres!$V$5:$Z$1005)*Paramètres!$P$5,0)&amp;"/"&amp;OFFSET(Paramètres!$G$5,LOOKUP(ROW(B3492),Paramètres!$X$5:$Z$1005)-LOOKUP(ROW(B3492),Paramètres!$W$5:$Z$1005)*Paramètres!$P$6,0)&amp;"/"&amp;OFFSET(Paramètres!$J$5,LOOKUP(ROW(B3492),Paramètres!$Y$5:$Z$1005)-LOOKUP(ROW(B3492),Paramètres!$X$5:$Z$1005)*Paramètres!$P$7,0)&amp;"/"&amp;OFFSET(Paramètres!M3496,-LOOKUP(ROW(B3492),Paramètres!$Y$5:$Z$1005)*Paramètres!$P$8,0),""))</f>
        <v/>
      </c>
    </row>
    <row r="3493" spans="1:2" x14ac:dyDescent="0.25">
      <c r="A3493" t="str">
        <f ca="1">IF(A3492="","",IFERROR(OFFSET(Paramètres!$C$5,LOOKUP(ROW(A3493),Paramètres!$W$5:$Z$1005)-LOOKUP(ROW(A3493),Paramètres!$V$5:$Z$1005)*Paramètres!$P$5,0)&amp;OFFSET(Paramètres!$F$5,LOOKUP(ROW(A3493),Paramètres!$X$5:$Z$1005)-LOOKUP(ROW(A3493),Paramètres!$W$5:$Z$1005)*Paramètres!$P$6,0)&amp;OFFSET(Paramètres!$I$5,LOOKUP(ROW(A3493),Paramètres!$Y$5:$Z$1005)-LOOKUP(ROW(A3493),Paramètres!$X$5:$Z$1005)*Paramètres!$P$7,0)&amp;OFFSET(Paramètres!L3497,-LOOKUP(ROW(A3493),Paramètres!$Y$5:$Z$1005)*Paramètres!$P$8,0),""))</f>
        <v/>
      </c>
      <c r="B3493" t="str">
        <f ca="1">IF(B3492="","",IFERROR(OFFSET(Paramètres!$D$5,LOOKUP(ROW(B3493),Paramètres!$W$5:$Z$1005)-LOOKUP(ROW(B3493),Paramètres!$V$5:$Z$1005)*Paramètres!$P$5,0)&amp;"/"&amp;OFFSET(Paramètres!$G$5,LOOKUP(ROW(B3493),Paramètres!$X$5:$Z$1005)-LOOKUP(ROW(B3493),Paramètres!$W$5:$Z$1005)*Paramètres!$P$6,0)&amp;"/"&amp;OFFSET(Paramètres!$J$5,LOOKUP(ROW(B3493),Paramètres!$Y$5:$Z$1005)-LOOKUP(ROW(B3493),Paramètres!$X$5:$Z$1005)*Paramètres!$P$7,0)&amp;"/"&amp;OFFSET(Paramètres!M3497,-LOOKUP(ROW(B3493),Paramètres!$Y$5:$Z$1005)*Paramètres!$P$8,0),""))</f>
        <v/>
      </c>
    </row>
    <row r="3494" spans="1:2" x14ac:dyDescent="0.25">
      <c r="A3494" t="str">
        <f ca="1">IF(A3493="","",IFERROR(OFFSET(Paramètres!$C$5,LOOKUP(ROW(A3494),Paramètres!$W$5:$Z$1005)-LOOKUP(ROW(A3494),Paramètres!$V$5:$Z$1005)*Paramètres!$P$5,0)&amp;OFFSET(Paramètres!$F$5,LOOKUP(ROW(A3494),Paramètres!$X$5:$Z$1005)-LOOKUP(ROW(A3494),Paramètres!$W$5:$Z$1005)*Paramètres!$P$6,0)&amp;OFFSET(Paramètres!$I$5,LOOKUP(ROW(A3494),Paramètres!$Y$5:$Z$1005)-LOOKUP(ROW(A3494),Paramètres!$X$5:$Z$1005)*Paramètres!$P$7,0)&amp;OFFSET(Paramètres!L3498,-LOOKUP(ROW(A3494),Paramètres!$Y$5:$Z$1005)*Paramètres!$P$8,0),""))</f>
        <v/>
      </c>
      <c r="B3494" t="str">
        <f ca="1">IF(B3493="","",IFERROR(OFFSET(Paramètres!$D$5,LOOKUP(ROW(B3494),Paramètres!$W$5:$Z$1005)-LOOKUP(ROW(B3494),Paramètres!$V$5:$Z$1005)*Paramètres!$P$5,0)&amp;"/"&amp;OFFSET(Paramètres!$G$5,LOOKUP(ROW(B3494),Paramètres!$X$5:$Z$1005)-LOOKUP(ROW(B3494),Paramètres!$W$5:$Z$1005)*Paramètres!$P$6,0)&amp;"/"&amp;OFFSET(Paramètres!$J$5,LOOKUP(ROW(B3494),Paramètres!$Y$5:$Z$1005)-LOOKUP(ROW(B3494),Paramètres!$X$5:$Z$1005)*Paramètres!$P$7,0)&amp;"/"&amp;OFFSET(Paramètres!M3498,-LOOKUP(ROW(B3494),Paramètres!$Y$5:$Z$1005)*Paramètres!$P$8,0),""))</f>
        <v/>
      </c>
    </row>
    <row r="3495" spans="1:2" x14ac:dyDescent="0.25">
      <c r="A3495" t="str">
        <f ca="1">IF(A3494="","",IFERROR(OFFSET(Paramètres!$C$5,LOOKUP(ROW(A3495),Paramètres!$W$5:$Z$1005)-LOOKUP(ROW(A3495),Paramètres!$V$5:$Z$1005)*Paramètres!$P$5,0)&amp;OFFSET(Paramètres!$F$5,LOOKUP(ROW(A3495),Paramètres!$X$5:$Z$1005)-LOOKUP(ROW(A3495),Paramètres!$W$5:$Z$1005)*Paramètres!$P$6,0)&amp;OFFSET(Paramètres!$I$5,LOOKUP(ROW(A3495),Paramètres!$Y$5:$Z$1005)-LOOKUP(ROW(A3495),Paramètres!$X$5:$Z$1005)*Paramètres!$P$7,0)&amp;OFFSET(Paramètres!L3499,-LOOKUP(ROW(A3495),Paramètres!$Y$5:$Z$1005)*Paramètres!$P$8,0),""))</f>
        <v/>
      </c>
      <c r="B3495" t="str">
        <f ca="1">IF(B3494="","",IFERROR(OFFSET(Paramètres!$D$5,LOOKUP(ROW(B3495),Paramètres!$W$5:$Z$1005)-LOOKUP(ROW(B3495),Paramètres!$V$5:$Z$1005)*Paramètres!$P$5,0)&amp;"/"&amp;OFFSET(Paramètres!$G$5,LOOKUP(ROW(B3495),Paramètres!$X$5:$Z$1005)-LOOKUP(ROW(B3495),Paramètres!$W$5:$Z$1005)*Paramètres!$P$6,0)&amp;"/"&amp;OFFSET(Paramètres!$J$5,LOOKUP(ROW(B3495),Paramètres!$Y$5:$Z$1005)-LOOKUP(ROW(B3495),Paramètres!$X$5:$Z$1005)*Paramètres!$P$7,0)&amp;"/"&amp;OFFSET(Paramètres!M3499,-LOOKUP(ROW(B3495),Paramètres!$Y$5:$Z$1005)*Paramètres!$P$8,0),""))</f>
        <v/>
      </c>
    </row>
    <row r="3496" spans="1:2" x14ac:dyDescent="0.25">
      <c r="A3496" t="str">
        <f ca="1">IF(A3495="","",IFERROR(OFFSET(Paramètres!$C$5,LOOKUP(ROW(A3496),Paramètres!$W$5:$Z$1005)-LOOKUP(ROW(A3496),Paramètres!$V$5:$Z$1005)*Paramètres!$P$5,0)&amp;OFFSET(Paramètres!$F$5,LOOKUP(ROW(A3496),Paramètres!$X$5:$Z$1005)-LOOKUP(ROW(A3496),Paramètres!$W$5:$Z$1005)*Paramètres!$P$6,0)&amp;OFFSET(Paramètres!$I$5,LOOKUP(ROW(A3496),Paramètres!$Y$5:$Z$1005)-LOOKUP(ROW(A3496),Paramètres!$X$5:$Z$1005)*Paramètres!$P$7,0)&amp;OFFSET(Paramètres!L3500,-LOOKUP(ROW(A3496),Paramètres!$Y$5:$Z$1005)*Paramètres!$P$8,0),""))</f>
        <v/>
      </c>
      <c r="B3496" t="str">
        <f ca="1">IF(B3495="","",IFERROR(OFFSET(Paramètres!$D$5,LOOKUP(ROW(B3496),Paramètres!$W$5:$Z$1005)-LOOKUP(ROW(B3496),Paramètres!$V$5:$Z$1005)*Paramètres!$P$5,0)&amp;"/"&amp;OFFSET(Paramètres!$G$5,LOOKUP(ROW(B3496),Paramètres!$X$5:$Z$1005)-LOOKUP(ROW(B3496),Paramètres!$W$5:$Z$1005)*Paramètres!$P$6,0)&amp;"/"&amp;OFFSET(Paramètres!$J$5,LOOKUP(ROW(B3496),Paramètres!$Y$5:$Z$1005)-LOOKUP(ROW(B3496),Paramètres!$X$5:$Z$1005)*Paramètres!$P$7,0)&amp;"/"&amp;OFFSET(Paramètres!M3500,-LOOKUP(ROW(B3496),Paramètres!$Y$5:$Z$1005)*Paramètres!$P$8,0),""))</f>
        <v/>
      </c>
    </row>
    <row r="3497" spans="1:2" x14ac:dyDescent="0.25">
      <c r="A3497" t="str">
        <f ca="1">IF(A3496="","",IFERROR(OFFSET(Paramètres!$C$5,LOOKUP(ROW(A3497),Paramètres!$W$5:$Z$1005)-LOOKUP(ROW(A3497),Paramètres!$V$5:$Z$1005)*Paramètres!$P$5,0)&amp;OFFSET(Paramètres!$F$5,LOOKUP(ROW(A3497),Paramètres!$X$5:$Z$1005)-LOOKUP(ROW(A3497),Paramètres!$W$5:$Z$1005)*Paramètres!$P$6,0)&amp;OFFSET(Paramètres!$I$5,LOOKUP(ROW(A3497),Paramètres!$Y$5:$Z$1005)-LOOKUP(ROW(A3497),Paramètres!$X$5:$Z$1005)*Paramètres!$P$7,0)&amp;OFFSET(Paramètres!L3501,-LOOKUP(ROW(A3497),Paramètres!$Y$5:$Z$1005)*Paramètres!$P$8,0),""))</f>
        <v/>
      </c>
      <c r="B3497" t="str">
        <f ca="1">IF(B3496="","",IFERROR(OFFSET(Paramètres!$D$5,LOOKUP(ROW(B3497),Paramètres!$W$5:$Z$1005)-LOOKUP(ROW(B3497),Paramètres!$V$5:$Z$1005)*Paramètres!$P$5,0)&amp;"/"&amp;OFFSET(Paramètres!$G$5,LOOKUP(ROW(B3497),Paramètres!$X$5:$Z$1005)-LOOKUP(ROW(B3497),Paramètres!$W$5:$Z$1005)*Paramètres!$P$6,0)&amp;"/"&amp;OFFSET(Paramètres!$J$5,LOOKUP(ROW(B3497),Paramètres!$Y$5:$Z$1005)-LOOKUP(ROW(B3497),Paramètres!$X$5:$Z$1005)*Paramètres!$P$7,0)&amp;"/"&amp;OFFSET(Paramètres!M3501,-LOOKUP(ROW(B3497),Paramètres!$Y$5:$Z$1005)*Paramètres!$P$8,0),""))</f>
        <v/>
      </c>
    </row>
    <row r="3498" spans="1:2" x14ac:dyDescent="0.25">
      <c r="A3498" t="str">
        <f ca="1">IF(A3497="","",IFERROR(OFFSET(Paramètres!$C$5,LOOKUP(ROW(A3498),Paramètres!$W$5:$Z$1005)-LOOKUP(ROW(A3498),Paramètres!$V$5:$Z$1005)*Paramètres!$P$5,0)&amp;OFFSET(Paramètres!$F$5,LOOKUP(ROW(A3498),Paramètres!$X$5:$Z$1005)-LOOKUP(ROW(A3498),Paramètres!$W$5:$Z$1005)*Paramètres!$P$6,0)&amp;OFFSET(Paramètres!$I$5,LOOKUP(ROW(A3498),Paramètres!$Y$5:$Z$1005)-LOOKUP(ROW(A3498),Paramètres!$X$5:$Z$1005)*Paramètres!$P$7,0)&amp;OFFSET(Paramètres!L3502,-LOOKUP(ROW(A3498),Paramètres!$Y$5:$Z$1005)*Paramètres!$P$8,0),""))</f>
        <v/>
      </c>
      <c r="B3498" t="str">
        <f ca="1">IF(B3497="","",IFERROR(OFFSET(Paramètres!$D$5,LOOKUP(ROW(B3498),Paramètres!$W$5:$Z$1005)-LOOKUP(ROW(B3498),Paramètres!$V$5:$Z$1005)*Paramètres!$P$5,0)&amp;"/"&amp;OFFSET(Paramètres!$G$5,LOOKUP(ROW(B3498),Paramètres!$X$5:$Z$1005)-LOOKUP(ROW(B3498),Paramètres!$W$5:$Z$1005)*Paramètres!$P$6,0)&amp;"/"&amp;OFFSET(Paramètres!$J$5,LOOKUP(ROW(B3498),Paramètres!$Y$5:$Z$1005)-LOOKUP(ROW(B3498),Paramètres!$X$5:$Z$1005)*Paramètres!$P$7,0)&amp;"/"&amp;OFFSET(Paramètres!M3502,-LOOKUP(ROW(B3498),Paramètres!$Y$5:$Z$1005)*Paramètres!$P$8,0),""))</f>
        <v/>
      </c>
    </row>
    <row r="3499" spans="1:2" x14ac:dyDescent="0.25">
      <c r="A3499" t="str">
        <f ca="1">IF(A3498="","",IFERROR(OFFSET(Paramètres!$C$5,LOOKUP(ROW(A3499),Paramètres!$W$5:$Z$1005)-LOOKUP(ROW(A3499),Paramètres!$V$5:$Z$1005)*Paramètres!$P$5,0)&amp;OFFSET(Paramètres!$F$5,LOOKUP(ROW(A3499),Paramètres!$X$5:$Z$1005)-LOOKUP(ROW(A3499),Paramètres!$W$5:$Z$1005)*Paramètres!$P$6,0)&amp;OFFSET(Paramètres!$I$5,LOOKUP(ROW(A3499),Paramètres!$Y$5:$Z$1005)-LOOKUP(ROW(A3499),Paramètres!$X$5:$Z$1005)*Paramètres!$P$7,0)&amp;OFFSET(Paramètres!L3503,-LOOKUP(ROW(A3499),Paramètres!$Y$5:$Z$1005)*Paramètres!$P$8,0),""))</f>
        <v/>
      </c>
      <c r="B3499" t="str">
        <f ca="1">IF(B3498="","",IFERROR(OFFSET(Paramètres!$D$5,LOOKUP(ROW(B3499),Paramètres!$W$5:$Z$1005)-LOOKUP(ROW(B3499),Paramètres!$V$5:$Z$1005)*Paramètres!$P$5,0)&amp;"/"&amp;OFFSET(Paramètres!$G$5,LOOKUP(ROW(B3499),Paramètres!$X$5:$Z$1005)-LOOKUP(ROW(B3499),Paramètres!$W$5:$Z$1005)*Paramètres!$P$6,0)&amp;"/"&amp;OFFSET(Paramètres!$J$5,LOOKUP(ROW(B3499),Paramètres!$Y$5:$Z$1005)-LOOKUP(ROW(B3499),Paramètres!$X$5:$Z$1005)*Paramètres!$P$7,0)&amp;"/"&amp;OFFSET(Paramètres!M3503,-LOOKUP(ROW(B3499),Paramètres!$Y$5:$Z$1005)*Paramètres!$P$8,0),""))</f>
        <v/>
      </c>
    </row>
    <row r="3500" spans="1:2" x14ac:dyDescent="0.25">
      <c r="A3500" t="str">
        <f ca="1">IF(A3499="","",IFERROR(OFFSET(Paramètres!$C$5,LOOKUP(ROW(A3500),Paramètres!$W$5:$Z$1005)-LOOKUP(ROW(A3500),Paramètres!$V$5:$Z$1005)*Paramètres!$P$5,0)&amp;OFFSET(Paramètres!$F$5,LOOKUP(ROW(A3500),Paramètres!$X$5:$Z$1005)-LOOKUP(ROW(A3500),Paramètres!$W$5:$Z$1005)*Paramètres!$P$6,0)&amp;OFFSET(Paramètres!$I$5,LOOKUP(ROW(A3500),Paramètres!$Y$5:$Z$1005)-LOOKUP(ROW(A3500),Paramètres!$X$5:$Z$1005)*Paramètres!$P$7,0)&amp;OFFSET(Paramètres!L3504,-LOOKUP(ROW(A3500),Paramètres!$Y$5:$Z$1005)*Paramètres!$P$8,0),""))</f>
        <v/>
      </c>
      <c r="B3500" t="str">
        <f ca="1">IF(B3499="","",IFERROR(OFFSET(Paramètres!$D$5,LOOKUP(ROW(B3500),Paramètres!$W$5:$Z$1005)-LOOKUP(ROW(B3500),Paramètres!$V$5:$Z$1005)*Paramètres!$P$5,0)&amp;"/"&amp;OFFSET(Paramètres!$G$5,LOOKUP(ROW(B3500),Paramètres!$X$5:$Z$1005)-LOOKUP(ROW(B3500),Paramètres!$W$5:$Z$1005)*Paramètres!$P$6,0)&amp;"/"&amp;OFFSET(Paramètres!$J$5,LOOKUP(ROW(B3500),Paramètres!$Y$5:$Z$1005)-LOOKUP(ROW(B3500),Paramètres!$X$5:$Z$1005)*Paramètres!$P$7,0)&amp;"/"&amp;OFFSET(Paramètres!M3504,-LOOKUP(ROW(B3500),Paramètres!$Y$5:$Z$1005)*Paramètres!$P$8,0),""))</f>
        <v/>
      </c>
    </row>
    <row r="3501" spans="1:2" x14ac:dyDescent="0.25">
      <c r="A3501" t="str">
        <f ca="1">IF(A3500="","",IFERROR(OFFSET(Paramètres!$C$5,LOOKUP(ROW(A3501),Paramètres!$W$5:$Z$1005)-LOOKUP(ROW(A3501),Paramètres!$V$5:$Z$1005)*Paramètres!$P$5,0)&amp;OFFSET(Paramètres!$F$5,LOOKUP(ROW(A3501),Paramètres!$X$5:$Z$1005)-LOOKUP(ROW(A3501),Paramètres!$W$5:$Z$1005)*Paramètres!$P$6,0)&amp;OFFSET(Paramètres!$I$5,LOOKUP(ROW(A3501),Paramètres!$Y$5:$Z$1005)-LOOKUP(ROW(A3501),Paramètres!$X$5:$Z$1005)*Paramètres!$P$7,0)&amp;OFFSET(Paramètres!L3505,-LOOKUP(ROW(A3501),Paramètres!$Y$5:$Z$1005)*Paramètres!$P$8,0),""))</f>
        <v/>
      </c>
      <c r="B3501" t="str">
        <f ca="1">IF(B3500="","",IFERROR(OFFSET(Paramètres!$D$5,LOOKUP(ROW(B3501),Paramètres!$W$5:$Z$1005)-LOOKUP(ROW(B3501),Paramètres!$V$5:$Z$1005)*Paramètres!$P$5,0)&amp;"/"&amp;OFFSET(Paramètres!$G$5,LOOKUP(ROW(B3501),Paramètres!$X$5:$Z$1005)-LOOKUP(ROW(B3501),Paramètres!$W$5:$Z$1005)*Paramètres!$P$6,0)&amp;"/"&amp;OFFSET(Paramètres!$J$5,LOOKUP(ROW(B3501),Paramètres!$Y$5:$Z$1005)-LOOKUP(ROW(B3501),Paramètres!$X$5:$Z$1005)*Paramètres!$P$7,0)&amp;"/"&amp;OFFSET(Paramètres!M3505,-LOOKUP(ROW(B3501),Paramètres!$Y$5:$Z$1005)*Paramètres!$P$8,0),""))</f>
        <v/>
      </c>
    </row>
    <row r="3502" spans="1:2" x14ac:dyDescent="0.25">
      <c r="A3502" t="str">
        <f ca="1">IF(A3501="","",IFERROR(OFFSET(Paramètres!$C$5,LOOKUP(ROW(A3502),Paramètres!$W$5:$Z$1005)-LOOKUP(ROW(A3502),Paramètres!$V$5:$Z$1005)*Paramètres!$P$5,0)&amp;OFFSET(Paramètres!$F$5,LOOKUP(ROW(A3502),Paramètres!$X$5:$Z$1005)-LOOKUP(ROW(A3502),Paramètres!$W$5:$Z$1005)*Paramètres!$P$6,0)&amp;OFFSET(Paramètres!$I$5,LOOKUP(ROW(A3502),Paramètres!$Y$5:$Z$1005)-LOOKUP(ROW(A3502),Paramètres!$X$5:$Z$1005)*Paramètres!$P$7,0)&amp;OFFSET(Paramètres!L3506,-LOOKUP(ROW(A3502),Paramètres!$Y$5:$Z$1005)*Paramètres!$P$8,0),""))</f>
        <v/>
      </c>
      <c r="B3502" t="str">
        <f ca="1">IF(B3501="","",IFERROR(OFFSET(Paramètres!$D$5,LOOKUP(ROW(B3502),Paramètres!$W$5:$Z$1005)-LOOKUP(ROW(B3502),Paramètres!$V$5:$Z$1005)*Paramètres!$P$5,0)&amp;"/"&amp;OFFSET(Paramètres!$G$5,LOOKUP(ROW(B3502),Paramètres!$X$5:$Z$1005)-LOOKUP(ROW(B3502),Paramètres!$W$5:$Z$1005)*Paramètres!$P$6,0)&amp;"/"&amp;OFFSET(Paramètres!$J$5,LOOKUP(ROW(B3502),Paramètres!$Y$5:$Z$1005)-LOOKUP(ROW(B3502),Paramètres!$X$5:$Z$1005)*Paramètres!$P$7,0)&amp;"/"&amp;OFFSET(Paramètres!M3506,-LOOKUP(ROW(B3502),Paramètres!$Y$5:$Z$1005)*Paramètres!$P$8,0),""))</f>
        <v/>
      </c>
    </row>
    <row r="3503" spans="1:2" x14ac:dyDescent="0.25">
      <c r="A3503" t="str">
        <f ca="1">IF(A3502="","",IFERROR(OFFSET(Paramètres!$C$5,LOOKUP(ROW(A3503),Paramètres!$W$5:$Z$1005)-LOOKUP(ROW(A3503),Paramètres!$V$5:$Z$1005)*Paramètres!$P$5,0)&amp;OFFSET(Paramètres!$F$5,LOOKUP(ROW(A3503),Paramètres!$X$5:$Z$1005)-LOOKUP(ROW(A3503),Paramètres!$W$5:$Z$1005)*Paramètres!$P$6,0)&amp;OFFSET(Paramètres!$I$5,LOOKUP(ROW(A3503),Paramètres!$Y$5:$Z$1005)-LOOKUP(ROW(A3503),Paramètres!$X$5:$Z$1005)*Paramètres!$P$7,0)&amp;OFFSET(Paramètres!L3507,-LOOKUP(ROW(A3503),Paramètres!$Y$5:$Z$1005)*Paramètres!$P$8,0),""))</f>
        <v/>
      </c>
      <c r="B3503" t="str">
        <f ca="1">IF(B3502="","",IFERROR(OFFSET(Paramètres!$D$5,LOOKUP(ROW(B3503),Paramètres!$W$5:$Z$1005)-LOOKUP(ROW(B3503),Paramètres!$V$5:$Z$1005)*Paramètres!$P$5,0)&amp;"/"&amp;OFFSET(Paramètres!$G$5,LOOKUP(ROW(B3503),Paramètres!$X$5:$Z$1005)-LOOKUP(ROW(B3503),Paramètres!$W$5:$Z$1005)*Paramètres!$P$6,0)&amp;"/"&amp;OFFSET(Paramètres!$J$5,LOOKUP(ROW(B3503),Paramètres!$Y$5:$Z$1005)-LOOKUP(ROW(B3503),Paramètres!$X$5:$Z$1005)*Paramètres!$P$7,0)&amp;"/"&amp;OFFSET(Paramètres!M3507,-LOOKUP(ROW(B3503),Paramètres!$Y$5:$Z$1005)*Paramètres!$P$8,0),""))</f>
        <v/>
      </c>
    </row>
    <row r="3504" spans="1:2" x14ac:dyDescent="0.25">
      <c r="A3504" t="str">
        <f ca="1">IF(A3503="","",IFERROR(OFFSET(Paramètres!$C$5,LOOKUP(ROW(A3504),Paramètres!$W$5:$Z$1005)-LOOKUP(ROW(A3504),Paramètres!$V$5:$Z$1005)*Paramètres!$P$5,0)&amp;OFFSET(Paramètres!$F$5,LOOKUP(ROW(A3504),Paramètres!$X$5:$Z$1005)-LOOKUP(ROW(A3504),Paramètres!$W$5:$Z$1005)*Paramètres!$P$6,0)&amp;OFFSET(Paramètres!$I$5,LOOKUP(ROW(A3504),Paramètres!$Y$5:$Z$1005)-LOOKUP(ROW(A3504),Paramètres!$X$5:$Z$1005)*Paramètres!$P$7,0)&amp;OFFSET(Paramètres!L3508,-LOOKUP(ROW(A3504),Paramètres!$Y$5:$Z$1005)*Paramètres!$P$8,0),""))</f>
        <v/>
      </c>
      <c r="B3504" t="str">
        <f ca="1">IF(B3503="","",IFERROR(OFFSET(Paramètres!$D$5,LOOKUP(ROW(B3504),Paramètres!$W$5:$Z$1005)-LOOKUP(ROW(B3504),Paramètres!$V$5:$Z$1005)*Paramètres!$P$5,0)&amp;"/"&amp;OFFSET(Paramètres!$G$5,LOOKUP(ROW(B3504),Paramètres!$X$5:$Z$1005)-LOOKUP(ROW(B3504),Paramètres!$W$5:$Z$1005)*Paramètres!$P$6,0)&amp;"/"&amp;OFFSET(Paramètres!$J$5,LOOKUP(ROW(B3504),Paramètres!$Y$5:$Z$1005)-LOOKUP(ROW(B3504),Paramètres!$X$5:$Z$1005)*Paramètres!$P$7,0)&amp;"/"&amp;OFFSET(Paramètres!M3508,-LOOKUP(ROW(B3504),Paramètres!$Y$5:$Z$1005)*Paramètres!$P$8,0),""))</f>
        <v/>
      </c>
    </row>
    <row r="3505" spans="1:2" x14ac:dyDescent="0.25">
      <c r="A3505" t="str">
        <f ca="1">IF(A3504="","",IFERROR(OFFSET(Paramètres!$C$5,LOOKUP(ROW(A3505),Paramètres!$W$5:$Z$1005)-LOOKUP(ROW(A3505),Paramètres!$V$5:$Z$1005)*Paramètres!$P$5,0)&amp;OFFSET(Paramètres!$F$5,LOOKUP(ROW(A3505),Paramètres!$X$5:$Z$1005)-LOOKUP(ROW(A3505),Paramètres!$W$5:$Z$1005)*Paramètres!$P$6,0)&amp;OFFSET(Paramètres!$I$5,LOOKUP(ROW(A3505),Paramètres!$Y$5:$Z$1005)-LOOKUP(ROW(A3505),Paramètres!$X$5:$Z$1005)*Paramètres!$P$7,0)&amp;OFFSET(Paramètres!L3509,-LOOKUP(ROW(A3505),Paramètres!$Y$5:$Z$1005)*Paramètres!$P$8,0),""))</f>
        <v/>
      </c>
      <c r="B3505" t="str">
        <f ca="1">IF(B3504="","",IFERROR(OFFSET(Paramètres!$D$5,LOOKUP(ROW(B3505),Paramètres!$W$5:$Z$1005)-LOOKUP(ROW(B3505),Paramètres!$V$5:$Z$1005)*Paramètres!$P$5,0)&amp;"/"&amp;OFFSET(Paramètres!$G$5,LOOKUP(ROW(B3505),Paramètres!$X$5:$Z$1005)-LOOKUP(ROW(B3505),Paramètres!$W$5:$Z$1005)*Paramètres!$P$6,0)&amp;"/"&amp;OFFSET(Paramètres!$J$5,LOOKUP(ROW(B3505),Paramètres!$Y$5:$Z$1005)-LOOKUP(ROW(B3505),Paramètres!$X$5:$Z$1005)*Paramètres!$P$7,0)&amp;"/"&amp;OFFSET(Paramètres!M3509,-LOOKUP(ROW(B3505),Paramètres!$Y$5:$Z$1005)*Paramètres!$P$8,0),""))</f>
        <v/>
      </c>
    </row>
    <row r="3506" spans="1:2" x14ac:dyDescent="0.25">
      <c r="A3506" t="str">
        <f ca="1">IF(A3505="","",IFERROR(OFFSET(Paramètres!$C$5,LOOKUP(ROW(A3506),Paramètres!$W$5:$Z$1005)-LOOKUP(ROW(A3506),Paramètres!$V$5:$Z$1005)*Paramètres!$P$5,0)&amp;OFFSET(Paramètres!$F$5,LOOKUP(ROW(A3506),Paramètres!$X$5:$Z$1005)-LOOKUP(ROW(A3506),Paramètres!$W$5:$Z$1005)*Paramètres!$P$6,0)&amp;OFFSET(Paramètres!$I$5,LOOKUP(ROW(A3506),Paramètres!$Y$5:$Z$1005)-LOOKUP(ROW(A3506),Paramètres!$X$5:$Z$1005)*Paramètres!$P$7,0)&amp;OFFSET(Paramètres!L3510,-LOOKUP(ROW(A3506),Paramètres!$Y$5:$Z$1005)*Paramètres!$P$8,0),""))</f>
        <v/>
      </c>
      <c r="B3506" t="str">
        <f ca="1">IF(B3505="","",IFERROR(OFFSET(Paramètres!$D$5,LOOKUP(ROW(B3506),Paramètres!$W$5:$Z$1005)-LOOKUP(ROW(B3506),Paramètres!$V$5:$Z$1005)*Paramètres!$P$5,0)&amp;"/"&amp;OFFSET(Paramètres!$G$5,LOOKUP(ROW(B3506),Paramètres!$X$5:$Z$1005)-LOOKUP(ROW(B3506),Paramètres!$W$5:$Z$1005)*Paramètres!$P$6,0)&amp;"/"&amp;OFFSET(Paramètres!$J$5,LOOKUP(ROW(B3506),Paramètres!$Y$5:$Z$1005)-LOOKUP(ROW(B3506),Paramètres!$X$5:$Z$1005)*Paramètres!$P$7,0)&amp;"/"&amp;OFFSET(Paramètres!M3510,-LOOKUP(ROW(B3506),Paramètres!$Y$5:$Z$1005)*Paramètres!$P$8,0),""))</f>
        <v/>
      </c>
    </row>
    <row r="3507" spans="1:2" x14ac:dyDescent="0.25">
      <c r="A3507" t="str">
        <f ca="1">IF(A3506="","",IFERROR(OFFSET(Paramètres!$C$5,LOOKUP(ROW(A3507),Paramètres!$W$5:$Z$1005)-LOOKUP(ROW(A3507),Paramètres!$V$5:$Z$1005)*Paramètres!$P$5,0)&amp;OFFSET(Paramètres!$F$5,LOOKUP(ROW(A3507),Paramètres!$X$5:$Z$1005)-LOOKUP(ROW(A3507),Paramètres!$W$5:$Z$1005)*Paramètres!$P$6,0)&amp;OFFSET(Paramètres!$I$5,LOOKUP(ROW(A3507),Paramètres!$Y$5:$Z$1005)-LOOKUP(ROW(A3507),Paramètres!$X$5:$Z$1005)*Paramètres!$P$7,0)&amp;OFFSET(Paramètres!L3511,-LOOKUP(ROW(A3507),Paramètres!$Y$5:$Z$1005)*Paramètres!$P$8,0),""))</f>
        <v/>
      </c>
      <c r="B3507" t="str">
        <f ca="1">IF(B3506="","",IFERROR(OFFSET(Paramètres!$D$5,LOOKUP(ROW(B3507),Paramètres!$W$5:$Z$1005)-LOOKUP(ROW(B3507),Paramètres!$V$5:$Z$1005)*Paramètres!$P$5,0)&amp;"/"&amp;OFFSET(Paramètres!$G$5,LOOKUP(ROW(B3507),Paramètres!$X$5:$Z$1005)-LOOKUP(ROW(B3507),Paramètres!$W$5:$Z$1005)*Paramètres!$P$6,0)&amp;"/"&amp;OFFSET(Paramètres!$J$5,LOOKUP(ROW(B3507),Paramètres!$Y$5:$Z$1005)-LOOKUP(ROW(B3507),Paramètres!$X$5:$Z$1005)*Paramètres!$P$7,0)&amp;"/"&amp;OFFSET(Paramètres!M3511,-LOOKUP(ROW(B3507),Paramètres!$Y$5:$Z$1005)*Paramètres!$P$8,0),""))</f>
        <v/>
      </c>
    </row>
    <row r="3508" spans="1:2" x14ac:dyDescent="0.25">
      <c r="A3508" t="str">
        <f ca="1">IF(A3507="","",IFERROR(OFFSET(Paramètres!$C$5,LOOKUP(ROW(A3508),Paramètres!$W$5:$Z$1005)-LOOKUP(ROW(A3508),Paramètres!$V$5:$Z$1005)*Paramètres!$P$5,0)&amp;OFFSET(Paramètres!$F$5,LOOKUP(ROW(A3508),Paramètres!$X$5:$Z$1005)-LOOKUP(ROW(A3508),Paramètres!$W$5:$Z$1005)*Paramètres!$P$6,0)&amp;OFFSET(Paramètres!$I$5,LOOKUP(ROW(A3508),Paramètres!$Y$5:$Z$1005)-LOOKUP(ROW(A3508),Paramètres!$X$5:$Z$1005)*Paramètres!$P$7,0)&amp;OFFSET(Paramètres!L3512,-LOOKUP(ROW(A3508),Paramètres!$Y$5:$Z$1005)*Paramètres!$P$8,0),""))</f>
        <v/>
      </c>
      <c r="B3508" t="str">
        <f ca="1">IF(B3507="","",IFERROR(OFFSET(Paramètres!$D$5,LOOKUP(ROW(B3508),Paramètres!$W$5:$Z$1005)-LOOKUP(ROW(B3508),Paramètres!$V$5:$Z$1005)*Paramètres!$P$5,0)&amp;"/"&amp;OFFSET(Paramètres!$G$5,LOOKUP(ROW(B3508),Paramètres!$X$5:$Z$1005)-LOOKUP(ROW(B3508),Paramètres!$W$5:$Z$1005)*Paramètres!$P$6,0)&amp;"/"&amp;OFFSET(Paramètres!$J$5,LOOKUP(ROW(B3508),Paramètres!$Y$5:$Z$1005)-LOOKUP(ROW(B3508),Paramètres!$X$5:$Z$1005)*Paramètres!$P$7,0)&amp;"/"&amp;OFFSET(Paramètres!M3512,-LOOKUP(ROW(B3508),Paramètres!$Y$5:$Z$1005)*Paramètres!$P$8,0),""))</f>
        <v/>
      </c>
    </row>
    <row r="3509" spans="1:2" x14ac:dyDescent="0.25">
      <c r="A3509" t="str">
        <f ca="1">IF(A3508="","",IFERROR(OFFSET(Paramètres!$C$5,LOOKUP(ROW(A3509),Paramètres!$W$5:$Z$1005)-LOOKUP(ROW(A3509),Paramètres!$V$5:$Z$1005)*Paramètres!$P$5,0)&amp;OFFSET(Paramètres!$F$5,LOOKUP(ROW(A3509),Paramètres!$X$5:$Z$1005)-LOOKUP(ROW(A3509),Paramètres!$W$5:$Z$1005)*Paramètres!$P$6,0)&amp;OFFSET(Paramètres!$I$5,LOOKUP(ROW(A3509),Paramètres!$Y$5:$Z$1005)-LOOKUP(ROW(A3509),Paramètres!$X$5:$Z$1005)*Paramètres!$P$7,0)&amp;OFFSET(Paramètres!L3513,-LOOKUP(ROW(A3509),Paramètres!$Y$5:$Z$1005)*Paramètres!$P$8,0),""))</f>
        <v/>
      </c>
      <c r="B3509" t="str">
        <f ca="1">IF(B3508="","",IFERROR(OFFSET(Paramètres!$D$5,LOOKUP(ROW(B3509),Paramètres!$W$5:$Z$1005)-LOOKUP(ROW(B3509),Paramètres!$V$5:$Z$1005)*Paramètres!$P$5,0)&amp;"/"&amp;OFFSET(Paramètres!$G$5,LOOKUP(ROW(B3509),Paramètres!$X$5:$Z$1005)-LOOKUP(ROW(B3509),Paramètres!$W$5:$Z$1005)*Paramètres!$P$6,0)&amp;"/"&amp;OFFSET(Paramètres!$J$5,LOOKUP(ROW(B3509),Paramètres!$Y$5:$Z$1005)-LOOKUP(ROW(B3509),Paramètres!$X$5:$Z$1005)*Paramètres!$P$7,0)&amp;"/"&amp;OFFSET(Paramètres!M3513,-LOOKUP(ROW(B3509),Paramètres!$Y$5:$Z$1005)*Paramètres!$P$8,0),""))</f>
        <v/>
      </c>
    </row>
    <row r="3510" spans="1:2" x14ac:dyDescent="0.25">
      <c r="A3510" t="str">
        <f ca="1">IF(A3509="","",IFERROR(OFFSET(Paramètres!$C$5,LOOKUP(ROW(A3510),Paramètres!$W$5:$Z$1005)-LOOKUP(ROW(A3510),Paramètres!$V$5:$Z$1005)*Paramètres!$P$5,0)&amp;OFFSET(Paramètres!$F$5,LOOKUP(ROW(A3510),Paramètres!$X$5:$Z$1005)-LOOKUP(ROW(A3510),Paramètres!$W$5:$Z$1005)*Paramètres!$P$6,0)&amp;OFFSET(Paramètres!$I$5,LOOKUP(ROW(A3510),Paramètres!$Y$5:$Z$1005)-LOOKUP(ROW(A3510),Paramètres!$X$5:$Z$1005)*Paramètres!$P$7,0)&amp;OFFSET(Paramètres!L3514,-LOOKUP(ROW(A3510),Paramètres!$Y$5:$Z$1005)*Paramètres!$P$8,0),""))</f>
        <v/>
      </c>
      <c r="B3510" t="str">
        <f ca="1">IF(B3509="","",IFERROR(OFFSET(Paramètres!$D$5,LOOKUP(ROW(B3510),Paramètres!$W$5:$Z$1005)-LOOKUP(ROW(B3510),Paramètres!$V$5:$Z$1005)*Paramètres!$P$5,0)&amp;"/"&amp;OFFSET(Paramètres!$G$5,LOOKUP(ROW(B3510),Paramètres!$X$5:$Z$1005)-LOOKUP(ROW(B3510),Paramètres!$W$5:$Z$1005)*Paramètres!$P$6,0)&amp;"/"&amp;OFFSET(Paramètres!$J$5,LOOKUP(ROW(B3510),Paramètres!$Y$5:$Z$1005)-LOOKUP(ROW(B3510),Paramètres!$X$5:$Z$1005)*Paramètres!$P$7,0)&amp;"/"&amp;OFFSET(Paramètres!M3514,-LOOKUP(ROW(B3510),Paramètres!$Y$5:$Z$1005)*Paramètres!$P$8,0),""))</f>
        <v/>
      </c>
    </row>
    <row r="3511" spans="1:2" x14ac:dyDescent="0.25">
      <c r="A3511" t="str">
        <f ca="1">IF(A3510="","",IFERROR(OFFSET(Paramètres!$C$5,LOOKUP(ROW(A3511),Paramètres!$W$5:$Z$1005)-LOOKUP(ROW(A3511),Paramètres!$V$5:$Z$1005)*Paramètres!$P$5,0)&amp;OFFSET(Paramètres!$F$5,LOOKUP(ROW(A3511),Paramètres!$X$5:$Z$1005)-LOOKUP(ROW(A3511),Paramètres!$W$5:$Z$1005)*Paramètres!$P$6,0)&amp;OFFSET(Paramètres!$I$5,LOOKUP(ROW(A3511),Paramètres!$Y$5:$Z$1005)-LOOKUP(ROW(A3511),Paramètres!$X$5:$Z$1005)*Paramètres!$P$7,0)&amp;OFFSET(Paramètres!L3515,-LOOKUP(ROW(A3511),Paramètres!$Y$5:$Z$1005)*Paramètres!$P$8,0),""))</f>
        <v/>
      </c>
      <c r="B3511" t="str">
        <f ca="1">IF(B3510="","",IFERROR(OFFSET(Paramètres!$D$5,LOOKUP(ROW(B3511),Paramètres!$W$5:$Z$1005)-LOOKUP(ROW(B3511),Paramètres!$V$5:$Z$1005)*Paramètres!$P$5,0)&amp;"/"&amp;OFFSET(Paramètres!$G$5,LOOKUP(ROW(B3511),Paramètres!$X$5:$Z$1005)-LOOKUP(ROW(B3511),Paramètres!$W$5:$Z$1005)*Paramètres!$P$6,0)&amp;"/"&amp;OFFSET(Paramètres!$J$5,LOOKUP(ROW(B3511),Paramètres!$Y$5:$Z$1005)-LOOKUP(ROW(B3511),Paramètres!$X$5:$Z$1005)*Paramètres!$P$7,0)&amp;"/"&amp;OFFSET(Paramètres!M3515,-LOOKUP(ROW(B3511),Paramètres!$Y$5:$Z$1005)*Paramètres!$P$8,0),""))</f>
        <v/>
      </c>
    </row>
    <row r="3512" spans="1:2" x14ac:dyDescent="0.25">
      <c r="A3512" t="str">
        <f ca="1">IF(A3511="","",IFERROR(OFFSET(Paramètres!$C$5,LOOKUP(ROW(A3512),Paramètres!$W$5:$Z$1005)-LOOKUP(ROW(A3512),Paramètres!$V$5:$Z$1005)*Paramètres!$P$5,0)&amp;OFFSET(Paramètres!$F$5,LOOKUP(ROW(A3512),Paramètres!$X$5:$Z$1005)-LOOKUP(ROW(A3512),Paramètres!$W$5:$Z$1005)*Paramètres!$P$6,0)&amp;OFFSET(Paramètres!$I$5,LOOKUP(ROW(A3512),Paramètres!$Y$5:$Z$1005)-LOOKUP(ROW(A3512),Paramètres!$X$5:$Z$1005)*Paramètres!$P$7,0)&amp;OFFSET(Paramètres!L3516,-LOOKUP(ROW(A3512),Paramètres!$Y$5:$Z$1005)*Paramètres!$P$8,0),""))</f>
        <v/>
      </c>
      <c r="B3512" t="str">
        <f ca="1">IF(B3511="","",IFERROR(OFFSET(Paramètres!$D$5,LOOKUP(ROW(B3512),Paramètres!$W$5:$Z$1005)-LOOKUP(ROW(B3512),Paramètres!$V$5:$Z$1005)*Paramètres!$P$5,0)&amp;"/"&amp;OFFSET(Paramètres!$G$5,LOOKUP(ROW(B3512),Paramètres!$X$5:$Z$1005)-LOOKUP(ROW(B3512),Paramètres!$W$5:$Z$1005)*Paramètres!$P$6,0)&amp;"/"&amp;OFFSET(Paramètres!$J$5,LOOKUP(ROW(B3512),Paramètres!$Y$5:$Z$1005)-LOOKUP(ROW(B3512),Paramètres!$X$5:$Z$1005)*Paramètres!$P$7,0)&amp;"/"&amp;OFFSET(Paramètres!M3516,-LOOKUP(ROW(B3512),Paramètres!$Y$5:$Z$1005)*Paramètres!$P$8,0),""))</f>
        <v/>
      </c>
    </row>
    <row r="3513" spans="1:2" x14ac:dyDescent="0.25">
      <c r="A3513" t="str">
        <f ca="1">IF(A3512="","",IFERROR(OFFSET(Paramètres!$C$5,LOOKUP(ROW(A3513),Paramètres!$W$5:$Z$1005)-LOOKUP(ROW(A3513),Paramètres!$V$5:$Z$1005)*Paramètres!$P$5,0)&amp;OFFSET(Paramètres!$F$5,LOOKUP(ROW(A3513),Paramètres!$X$5:$Z$1005)-LOOKUP(ROW(A3513),Paramètres!$W$5:$Z$1005)*Paramètres!$P$6,0)&amp;OFFSET(Paramètres!$I$5,LOOKUP(ROW(A3513),Paramètres!$Y$5:$Z$1005)-LOOKUP(ROW(A3513),Paramètres!$X$5:$Z$1005)*Paramètres!$P$7,0)&amp;OFFSET(Paramètres!L3517,-LOOKUP(ROW(A3513),Paramètres!$Y$5:$Z$1005)*Paramètres!$P$8,0),""))</f>
        <v/>
      </c>
      <c r="B3513" t="str">
        <f ca="1">IF(B3512="","",IFERROR(OFFSET(Paramètres!$D$5,LOOKUP(ROW(B3513),Paramètres!$W$5:$Z$1005)-LOOKUP(ROW(B3513),Paramètres!$V$5:$Z$1005)*Paramètres!$P$5,0)&amp;"/"&amp;OFFSET(Paramètres!$G$5,LOOKUP(ROW(B3513),Paramètres!$X$5:$Z$1005)-LOOKUP(ROW(B3513),Paramètres!$W$5:$Z$1005)*Paramètres!$P$6,0)&amp;"/"&amp;OFFSET(Paramètres!$J$5,LOOKUP(ROW(B3513),Paramètres!$Y$5:$Z$1005)-LOOKUP(ROW(B3513),Paramètres!$X$5:$Z$1005)*Paramètres!$P$7,0)&amp;"/"&amp;OFFSET(Paramètres!M3517,-LOOKUP(ROW(B3513),Paramètres!$Y$5:$Z$1005)*Paramètres!$P$8,0),""))</f>
        <v/>
      </c>
    </row>
    <row r="3514" spans="1:2" x14ac:dyDescent="0.25">
      <c r="A3514" t="str">
        <f ca="1">IF(A3513="","",IFERROR(OFFSET(Paramètres!$C$5,LOOKUP(ROW(A3514),Paramètres!$W$5:$Z$1005)-LOOKUP(ROW(A3514),Paramètres!$V$5:$Z$1005)*Paramètres!$P$5,0)&amp;OFFSET(Paramètres!$F$5,LOOKUP(ROW(A3514),Paramètres!$X$5:$Z$1005)-LOOKUP(ROW(A3514),Paramètres!$W$5:$Z$1005)*Paramètres!$P$6,0)&amp;OFFSET(Paramètres!$I$5,LOOKUP(ROW(A3514),Paramètres!$Y$5:$Z$1005)-LOOKUP(ROW(A3514),Paramètres!$X$5:$Z$1005)*Paramètres!$P$7,0)&amp;OFFSET(Paramètres!L3518,-LOOKUP(ROW(A3514),Paramètres!$Y$5:$Z$1005)*Paramètres!$P$8,0),""))</f>
        <v/>
      </c>
      <c r="B3514" t="str">
        <f ca="1">IF(B3513="","",IFERROR(OFFSET(Paramètres!$D$5,LOOKUP(ROW(B3514),Paramètres!$W$5:$Z$1005)-LOOKUP(ROW(B3514),Paramètres!$V$5:$Z$1005)*Paramètres!$P$5,0)&amp;"/"&amp;OFFSET(Paramètres!$G$5,LOOKUP(ROW(B3514),Paramètres!$X$5:$Z$1005)-LOOKUP(ROW(B3514),Paramètres!$W$5:$Z$1005)*Paramètres!$P$6,0)&amp;"/"&amp;OFFSET(Paramètres!$J$5,LOOKUP(ROW(B3514),Paramètres!$Y$5:$Z$1005)-LOOKUP(ROW(B3514),Paramètres!$X$5:$Z$1005)*Paramètres!$P$7,0)&amp;"/"&amp;OFFSET(Paramètres!M3518,-LOOKUP(ROW(B3514),Paramètres!$Y$5:$Z$1005)*Paramètres!$P$8,0),""))</f>
        <v/>
      </c>
    </row>
    <row r="3515" spans="1:2" x14ac:dyDescent="0.25">
      <c r="A3515" t="str">
        <f ca="1">IF(A3514="","",IFERROR(OFFSET(Paramètres!$C$5,LOOKUP(ROW(A3515),Paramètres!$W$5:$Z$1005)-LOOKUP(ROW(A3515),Paramètres!$V$5:$Z$1005)*Paramètres!$P$5,0)&amp;OFFSET(Paramètres!$F$5,LOOKUP(ROW(A3515),Paramètres!$X$5:$Z$1005)-LOOKUP(ROW(A3515),Paramètres!$W$5:$Z$1005)*Paramètres!$P$6,0)&amp;OFFSET(Paramètres!$I$5,LOOKUP(ROW(A3515),Paramètres!$Y$5:$Z$1005)-LOOKUP(ROW(A3515),Paramètres!$X$5:$Z$1005)*Paramètres!$P$7,0)&amp;OFFSET(Paramètres!L3519,-LOOKUP(ROW(A3515),Paramètres!$Y$5:$Z$1005)*Paramètres!$P$8,0),""))</f>
        <v/>
      </c>
      <c r="B3515" t="str">
        <f ca="1">IF(B3514="","",IFERROR(OFFSET(Paramètres!$D$5,LOOKUP(ROW(B3515),Paramètres!$W$5:$Z$1005)-LOOKUP(ROW(B3515),Paramètres!$V$5:$Z$1005)*Paramètres!$P$5,0)&amp;"/"&amp;OFFSET(Paramètres!$G$5,LOOKUP(ROW(B3515),Paramètres!$X$5:$Z$1005)-LOOKUP(ROW(B3515),Paramètres!$W$5:$Z$1005)*Paramètres!$P$6,0)&amp;"/"&amp;OFFSET(Paramètres!$J$5,LOOKUP(ROW(B3515),Paramètres!$Y$5:$Z$1005)-LOOKUP(ROW(B3515),Paramètres!$X$5:$Z$1005)*Paramètres!$P$7,0)&amp;"/"&amp;OFFSET(Paramètres!M3519,-LOOKUP(ROW(B3515),Paramètres!$Y$5:$Z$1005)*Paramètres!$P$8,0),""))</f>
        <v/>
      </c>
    </row>
    <row r="3516" spans="1:2" x14ac:dyDescent="0.25">
      <c r="A3516" t="str">
        <f ca="1">IF(A3515="","",IFERROR(OFFSET(Paramètres!$C$5,LOOKUP(ROW(A3516),Paramètres!$W$5:$Z$1005)-LOOKUP(ROW(A3516),Paramètres!$V$5:$Z$1005)*Paramètres!$P$5,0)&amp;OFFSET(Paramètres!$F$5,LOOKUP(ROW(A3516),Paramètres!$X$5:$Z$1005)-LOOKUP(ROW(A3516),Paramètres!$W$5:$Z$1005)*Paramètres!$P$6,0)&amp;OFFSET(Paramètres!$I$5,LOOKUP(ROW(A3516),Paramètres!$Y$5:$Z$1005)-LOOKUP(ROW(A3516),Paramètres!$X$5:$Z$1005)*Paramètres!$P$7,0)&amp;OFFSET(Paramètres!L3520,-LOOKUP(ROW(A3516),Paramètres!$Y$5:$Z$1005)*Paramètres!$P$8,0),""))</f>
        <v/>
      </c>
      <c r="B3516" t="str">
        <f ca="1">IF(B3515="","",IFERROR(OFFSET(Paramètres!$D$5,LOOKUP(ROW(B3516),Paramètres!$W$5:$Z$1005)-LOOKUP(ROW(B3516),Paramètres!$V$5:$Z$1005)*Paramètres!$P$5,0)&amp;"/"&amp;OFFSET(Paramètres!$G$5,LOOKUP(ROW(B3516),Paramètres!$X$5:$Z$1005)-LOOKUP(ROW(B3516),Paramètres!$W$5:$Z$1005)*Paramètres!$P$6,0)&amp;"/"&amp;OFFSET(Paramètres!$J$5,LOOKUP(ROW(B3516),Paramètres!$Y$5:$Z$1005)-LOOKUP(ROW(B3516),Paramètres!$X$5:$Z$1005)*Paramètres!$P$7,0)&amp;"/"&amp;OFFSET(Paramètres!M3520,-LOOKUP(ROW(B3516),Paramètres!$Y$5:$Z$1005)*Paramètres!$P$8,0),""))</f>
        <v/>
      </c>
    </row>
    <row r="3517" spans="1:2" x14ac:dyDescent="0.25">
      <c r="A3517" t="str">
        <f ca="1">IF(A3516="","",IFERROR(OFFSET(Paramètres!$C$5,LOOKUP(ROW(A3517),Paramètres!$W$5:$Z$1005)-LOOKUP(ROW(A3517),Paramètres!$V$5:$Z$1005)*Paramètres!$P$5,0)&amp;OFFSET(Paramètres!$F$5,LOOKUP(ROW(A3517),Paramètres!$X$5:$Z$1005)-LOOKUP(ROW(A3517),Paramètres!$W$5:$Z$1005)*Paramètres!$P$6,0)&amp;OFFSET(Paramètres!$I$5,LOOKUP(ROW(A3517),Paramètres!$Y$5:$Z$1005)-LOOKUP(ROW(A3517),Paramètres!$X$5:$Z$1005)*Paramètres!$P$7,0)&amp;OFFSET(Paramètres!L3521,-LOOKUP(ROW(A3517),Paramètres!$Y$5:$Z$1005)*Paramètres!$P$8,0),""))</f>
        <v/>
      </c>
      <c r="B3517" t="str">
        <f ca="1">IF(B3516="","",IFERROR(OFFSET(Paramètres!$D$5,LOOKUP(ROW(B3517),Paramètres!$W$5:$Z$1005)-LOOKUP(ROW(B3517),Paramètres!$V$5:$Z$1005)*Paramètres!$P$5,0)&amp;"/"&amp;OFFSET(Paramètres!$G$5,LOOKUP(ROW(B3517),Paramètres!$X$5:$Z$1005)-LOOKUP(ROW(B3517),Paramètres!$W$5:$Z$1005)*Paramètres!$P$6,0)&amp;"/"&amp;OFFSET(Paramètres!$J$5,LOOKUP(ROW(B3517),Paramètres!$Y$5:$Z$1005)-LOOKUP(ROW(B3517),Paramètres!$X$5:$Z$1005)*Paramètres!$P$7,0)&amp;"/"&amp;OFFSET(Paramètres!M3521,-LOOKUP(ROW(B3517),Paramètres!$Y$5:$Z$1005)*Paramètres!$P$8,0),""))</f>
        <v/>
      </c>
    </row>
    <row r="3518" spans="1:2" x14ac:dyDescent="0.25">
      <c r="A3518" t="str">
        <f ca="1">IF(A3517="","",IFERROR(OFFSET(Paramètres!$C$5,LOOKUP(ROW(A3518),Paramètres!$W$5:$Z$1005)-LOOKUP(ROW(A3518),Paramètres!$V$5:$Z$1005)*Paramètres!$P$5,0)&amp;OFFSET(Paramètres!$F$5,LOOKUP(ROW(A3518),Paramètres!$X$5:$Z$1005)-LOOKUP(ROW(A3518),Paramètres!$W$5:$Z$1005)*Paramètres!$P$6,0)&amp;OFFSET(Paramètres!$I$5,LOOKUP(ROW(A3518),Paramètres!$Y$5:$Z$1005)-LOOKUP(ROW(A3518),Paramètres!$X$5:$Z$1005)*Paramètres!$P$7,0)&amp;OFFSET(Paramètres!L3522,-LOOKUP(ROW(A3518),Paramètres!$Y$5:$Z$1005)*Paramètres!$P$8,0),""))</f>
        <v/>
      </c>
      <c r="B3518" t="str">
        <f ca="1">IF(B3517="","",IFERROR(OFFSET(Paramètres!$D$5,LOOKUP(ROW(B3518),Paramètres!$W$5:$Z$1005)-LOOKUP(ROW(B3518),Paramètres!$V$5:$Z$1005)*Paramètres!$P$5,0)&amp;"/"&amp;OFFSET(Paramètres!$G$5,LOOKUP(ROW(B3518),Paramètres!$X$5:$Z$1005)-LOOKUP(ROW(B3518),Paramètres!$W$5:$Z$1005)*Paramètres!$P$6,0)&amp;"/"&amp;OFFSET(Paramètres!$J$5,LOOKUP(ROW(B3518),Paramètres!$Y$5:$Z$1005)-LOOKUP(ROW(B3518),Paramètres!$X$5:$Z$1005)*Paramètres!$P$7,0)&amp;"/"&amp;OFFSET(Paramètres!M3522,-LOOKUP(ROW(B3518),Paramètres!$Y$5:$Z$1005)*Paramètres!$P$8,0),""))</f>
        <v/>
      </c>
    </row>
    <row r="3519" spans="1:2" x14ac:dyDescent="0.25">
      <c r="A3519" t="str">
        <f ca="1">IF(A3518="","",IFERROR(OFFSET(Paramètres!$C$5,LOOKUP(ROW(A3519),Paramètres!$W$5:$Z$1005)-LOOKUP(ROW(A3519),Paramètres!$V$5:$Z$1005)*Paramètres!$P$5,0)&amp;OFFSET(Paramètres!$F$5,LOOKUP(ROW(A3519),Paramètres!$X$5:$Z$1005)-LOOKUP(ROW(A3519),Paramètres!$W$5:$Z$1005)*Paramètres!$P$6,0)&amp;OFFSET(Paramètres!$I$5,LOOKUP(ROW(A3519),Paramètres!$Y$5:$Z$1005)-LOOKUP(ROW(A3519),Paramètres!$X$5:$Z$1005)*Paramètres!$P$7,0)&amp;OFFSET(Paramètres!L3523,-LOOKUP(ROW(A3519),Paramètres!$Y$5:$Z$1005)*Paramètres!$P$8,0),""))</f>
        <v/>
      </c>
      <c r="B3519" t="str">
        <f ca="1">IF(B3518="","",IFERROR(OFFSET(Paramètres!$D$5,LOOKUP(ROW(B3519),Paramètres!$W$5:$Z$1005)-LOOKUP(ROW(B3519),Paramètres!$V$5:$Z$1005)*Paramètres!$P$5,0)&amp;"/"&amp;OFFSET(Paramètres!$G$5,LOOKUP(ROW(B3519),Paramètres!$X$5:$Z$1005)-LOOKUP(ROW(B3519),Paramètres!$W$5:$Z$1005)*Paramètres!$P$6,0)&amp;"/"&amp;OFFSET(Paramètres!$J$5,LOOKUP(ROW(B3519),Paramètres!$Y$5:$Z$1005)-LOOKUP(ROW(B3519),Paramètres!$X$5:$Z$1005)*Paramètres!$P$7,0)&amp;"/"&amp;OFFSET(Paramètres!M3523,-LOOKUP(ROW(B3519),Paramètres!$Y$5:$Z$1005)*Paramètres!$P$8,0),""))</f>
        <v/>
      </c>
    </row>
    <row r="3520" spans="1:2" x14ac:dyDescent="0.25">
      <c r="A3520" t="str">
        <f ca="1">IF(A3519="","",IFERROR(OFFSET(Paramètres!$C$5,LOOKUP(ROW(A3520),Paramètres!$W$5:$Z$1005)-LOOKUP(ROW(A3520),Paramètres!$V$5:$Z$1005)*Paramètres!$P$5,0)&amp;OFFSET(Paramètres!$F$5,LOOKUP(ROW(A3520),Paramètres!$X$5:$Z$1005)-LOOKUP(ROW(A3520),Paramètres!$W$5:$Z$1005)*Paramètres!$P$6,0)&amp;OFFSET(Paramètres!$I$5,LOOKUP(ROW(A3520),Paramètres!$Y$5:$Z$1005)-LOOKUP(ROW(A3520),Paramètres!$X$5:$Z$1005)*Paramètres!$P$7,0)&amp;OFFSET(Paramètres!L3524,-LOOKUP(ROW(A3520),Paramètres!$Y$5:$Z$1005)*Paramètres!$P$8,0),""))</f>
        <v/>
      </c>
      <c r="B3520" t="str">
        <f ca="1">IF(B3519="","",IFERROR(OFFSET(Paramètres!$D$5,LOOKUP(ROW(B3520),Paramètres!$W$5:$Z$1005)-LOOKUP(ROW(B3520),Paramètres!$V$5:$Z$1005)*Paramètres!$P$5,0)&amp;"/"&amp;OFFSET(Paramètres!$G$5,LOOKUP(ROW(B3520),Paramètres!$X$5:$Z$1005)-LOOKUP(ROW(B3520),Paramètres!$W$5:$Z$1005)*Paramètres!$P$6,0)&amp;"/"&amp;OFFSET(Paramètres!$J$5,LOOKUP(ROW(B3520),Paramètres!$Y$5:$Z$1005)-LOOKUP(ROW(B3520),Paramètres!$X$5:$Z$1005)*Paramètres!$P$7,0)&amp;"/"&amp;OFFSET(Paramètres!M3524,-LOOKUP(ROW(B3520),Paramètres!$Y$5:$Z$1005)*Paramètres!$P$8,0),""))</f>
        <v/>
      </c>
    </row>
    <row r="3521" spans="1:2" x14ac:dyDescent="0.25">
      <c r="A3521" t="str">
        <f ca="1">IF(A3520="","",IFERROR(OFFSET(Paramètres!$C$5,LOOKUP(ROW(A3521),Paramètres!$W$5:$Z$1005)-LOOKUP(ROW(A3521),Paramètres!$V$5:$Z$1005)*Paramètres!$P$5,0)&amp;OFFSET(Paramètres!$F$5,LOOKUP(ROW(A3521),Paramètres!$X$5:$Z$1005)-LOOKUP(ROW(A3521),Paramètres!$W$5:$Z$1005)*Paramètres!$P$6,0)&amp;OFFSET(Paramètres!$I$5,LOOKUP(ROW(A3521),Paramètres!$Y$5:$Z$1005)-LOOKUP(ROW(A3521),Paramètres!$X$5:$Z$1005)*Paramètres!$P$7,0)&amp;OFFSET(Paramètres!L3525,-LOOKUP(ROW(A3521),Paramètres!$Y$5:$Z$1005)*Paramètres!$P$8,0),""))</f>
        <v/>
      </c>
      <c r="B3521" t="str">
        <f ca="1">IF(B3520="","",IFERROR(OFFSET(Paramètres!$D$5,LOOKUP(ROW(B3521),Paramètres!$W$5:$Z$1005)-LOOKUP(ROW(B3521),Paramètres!$V$5:$Z$1005)*Paramètres!$P$5,0)&amp;"/"&amp;OFFSET(Paramètres!$G$5,LOOKUP(ROW(B3521),Paramètres!$X$5:$Z$1005)-LOOKUP(ROW(B3521),Paramètres!$W$5:$Z$1005)*Paramètres!$P$6,0)&amp;"/"&amp;OFFSET(Paramètres!$J$5,LOOKUP(ROW(B3521),Paramètres!$Y$5:$Z$1005)-LOOKUP(ROW(B3521),Paramètres!$X$5:$Z$1005)*Paramètres!$P$7,0)&amp;"/"&amp;OFFSET(Paramètres!M3525,-LOOKUP(ROW(B3521),Paramètres!$Y$5:$Z$1005)*Paramètres!$P$8,0),""))</f>
        <v/>
      </c>
    </row>
    <row r="3522" spans="1:2" x14ac:dyDescent="0.25">
      <c r="A3522" t="str">
        <f ca="1">IF(A3521="","",IFERROR(OFFSET(Paramètres!$C$5,LOOKUP(ROW(A3522),Paramètres!$W$5:$Z$1005)-LOOKUP(ROW(A3522),Paramètres!$V$5:$Z$1005)*Paramètres!$P$5,0)&amp;OFFSET(Paramètres!$F$5,LOOKUP(ROW(A3522),Paramètres!$X$5:$Z$1005)-LOOKUP(ROW(A3522),Paramètres!$W$5:$Z$1005)*Paramètres!$P$6,0)&amp;OFFSET(Paramètres!$I$5,LOOKUP(ROW(A3522),Paramètres!$Y$5:$Z$1005)-LOOKUP(ROW(A3522),Paramètres!$X$5:$Z$1005)*Paramètres!$P$7,0)&amp;OFFSET(Paramètres!L3526,-LOOKUP(ROW(A3522),Paramètres!$Y$5:$Z$1005)*Paramètres!$P$8,0),""))</f>
        <v/>
      </c>
      <c r="B3522" t="str">
        <f ca="1">IF(B3521="","",IFERROR(OFFSET(Paramètres!$D$5,LOOKUP(ROW(B3522),Paramètres!$W$5:$Z$1005)-LOOKUP(ROW(B3522),Paramètres!$V$5:$Z$1005)*Paramètres!$P$5,0)&amp;"/"&amp;OFFSET(Paramètres!$G$5,LOOKUP(ROW(B3522),Paramètres!$X$5:$Z$1005)-LOOKUP(ROW(B3522),Paramètres!$W$5:$Z$1005)*Paramètres!$P$6,0)&amp;"/"&amp;OFFSET(Paramètres!$J$5,LOOKUP(ROW(B3522),Paramètres!$Y$5:$Z$1005)-LOOKUP(ROW(B3522),Paramètres!$X$5:$Z$1005)*Paramètres!$P$7,0)&amp;"/"&amp;OFFSET(Paramètres!M3526,-LOOKUP(ROW(B3522),Paramètres!$Y$5:$Z$1005)*Paramètres!$P$8,0),""))</f>
        <v/>
      </c>
    </row>
    <row r="3523" spans="1:2" x14ac:dyDescent="0.25">
      <c r="A3523" t="str">
        <f ca="1">IF(A3522="","",IFERROR(OFFSET(Paramètres!$C$5,LOOKUP(ROW(A3523),Paramètres!$W$5:$Z$1005)-LOOKUP(ROW(A3523),Paramètres!$V$5:$Z$1005)*Paramètres!$P$5,0)&amp;OFFSET(Paramètres!$F$5,LOOKUP(ROW(A3523),Paramètres!$X$5:$Z$1005)-LOOKUP(ROW(A3523),Paramètres!$W$5:$Z$1005)*Paramètres!$P$6,0)&amp;OFFSET(Paramètres!$I$5,LOOKUP(ROW(A3523),Paramètres!$Y$5:$Z$1005)-LOOKUP(ROW(A3523),Paramètres!$X$5:$Z$1005)*Paramètres!$P$7,0)&amp;OFFSET(Paramètres!L3527,-LOOKUP(ROW(A3523),Paramètres!$Y$5:$Z$1005)*Paramètres!$P$8,0),""))</f>
        <v/>
      </c>
      <c r="B3523" t="str">
        <f ca="1">IF(B3522="","",IFERROR(OFFSET(Paramètres!$D$5,LOOKUP(ROW(B3523),Paramètres!$W$5:$Z$1005)-LOOKUP(ROW(B3523),Paramètres!$V$5:$Z$1005)*Paramètres!$P$5,0)&amp;"/"&amp;OFFSET(Paramètres!$G$5,LOOKUP(ROW(B3523),Paramètres!$X$5:$Z$1005)-LOOKUP(ROW(B3523),Paramètres!$W$5:$Z$1005)*Paramètres!$P$6,0)&amp;"/"&amp;OFFSET(Paramètres!$J$5,LOOKUP(ROW(B3523),Paramètres!$Y$5:$Z$1005)-LOOKUP(ROW(B3523),Paramètres!$X$5:$Z$1005)*Paramètres!$P$7,0)&amp;"/"&amp;OFFSET(Paramètres!M3527,-LOOKUP(ROW(B3523),Paramètres!$Y$5:$Z$1005)*Paramètres!$P$8,0),""))</f>
        <v/>
      </c>
    </row>
    <row r="3524" spans="1:2" x14ac:dyDescent="0.25">
      <c r="A3524" t="str">
        <f ca="1">IF(A3523="","",IFERROR(OFFSET(Paramètres!$C$5,LOOKUP(ROW(A3524),Paramètres!$W$5:$Z$1005)-LOOKUP(ROW(A3524),Paramètres!$V$5:$Z$1005)*Paramètres!$P$5,0)&amp;OFFSET(Paramètres!$F$5,LOOKUP(ROW(A3524),Paramètres!$X$5:$Z$1005)-LOOKUP(ROW(A3524),Paramètres!$W$5:$Z$1005)*Paramètres!$P$6,0)&amp;OFFSET(Paramètres!$I$5,LOOKUP(ROW(A3524),Paramètres!$Y$5:$Z$1005)-LOOKUP(ROW(A3524),Paramètres!$X$5:$Z$1005)*Paramètres!$P$7,0)&amp;OFFSET(Paramètres!L3528,-LOOKUP(ROW(A3524),Paramètres!$Y$5:$Z$1005)*Paramètres!$P$8,0),""))</f>
        <v/>
      </c>
      <c r="B3524" t="str">
        <f ca="1">IF(B3523="","",IFERROR(OFFSET(Paramètres!$D$5,LOOKUP(ROW(B3524),Paramètres!$W$5:$Z$1005)-LOOKUP(ROW(B3524),Paramètres!$V$5:$Z$1005)*Paramètres!$P$5,0)&amp;"/"&amp;OFFSET(Paramètres!$G$5,LOOKUP(ROW(B3524),Paramètres!$X$5:$Z$1005)-LOOKUP(ROW(B3524),Paramètres!$W$5:$Z$1005)*Paramètres!$P$6,0)&amp;"/"&amp;OFFSET(Paramètres!$J$5,LOOKUP(ROW(B3524),Paramètres!$Y$5:$Z$1005)-LOOKUP(ROW(B3524),Paramètres!$X$5:$Z$1005)*Paramètres!$P$7,0)&amp;"/"&amp;OFFSET(Paramètres!M3528,-LOOKUP(ROW(B3524),Paramètres!$Y$5:$Z$1005)*Paramètres!$P$8,0),""))</f>
        <v/>
      </c>
    </row>
    <row r="3525" spans="1:2" x14ac:dyDescent="0.25">
      <c r="A3525" t="str">
        <f ca="1">IF(A3524="","",IFERROR(OFFSET(Paramètres!$C$5,LOOKUP(ROW(A3525),Paramètres!$W$5:$Z$1005)-LOOKUP(ROW(A3525),Paramètres!$V$5:$Z$1005)*Paramètres!$P$5,0)&amp;OFFSET(Paramètres!$F$5,LOOKUP(ROW(A3525),Paramètres!$X$5:$Z$1005)-LOOKUP(ROW(A3525),Paramètres!$W$5:$Z$1005)*Paramètres!$P$6,0)&amp;OFFSET(Paramètres!$I$5,LOOKUP(ROW(A3525),Paramètres!$Y$5:$Z$1005)-LOOKUP(ROW(A3525),Paramètres!$X$5:$Z$1005)*Paramètres!$P$7,0)&amp;OFFSET(Paramètres!L3529,-LOOKUP(ROW(A3525),Paramètres!$Y$5:$Z$1005)*Paramètres!$P$8,0),""))</f>
        <v/>
      </c>
      <c r="B3525" t="str">
        <f ca="1">IF(B3524="","",IFERROR(OFFSET(Paramètres!$D$5,LOOKUP(ROW(B3525),Paramètres!$W$5:$Z$1005)-LOOKUP(ROW(B3525),Paramètres!$V$5:$Z$1005)*Paramètres!$P$5,0)&amp;"/"&amp;OFFSET(Paramètres!$G$5,LOOKUP(ROW(B3525),Paramètres!$X$5:$Z$1005)-LOOKUP(ROW(B3525),Paramètres!$W$5:$Z$1005)*Paramètres!$P$6,0)&amp;"/"&amp;OFFSET(Paramètres!$J$5,LOOKUP(ROW(B3525),Paramètres!$Y$5:$Z$1005)-LOOKUP(ROW(B3525),Paramètres!$X$5:$Z$1005)*Paramètres!$P$7,0)&amp;"/"&amp;OFFSET(Paramètres!M3529,-LOOKUP(ROW(B3525),Paramètres!$Y$5:$Z$1005)*Paramètres!$P$8,0),""))</f>
        <v/>
      </c>
    </row>
    <row r="3526" spans="1:2" x14ac:dyDescent="0.25">
      <c r="A3526" t="str">
        <f ca="1">IF(A3525="","",IFERROR(OFFSET(Paramètres!$C$5,LOOKUP(ROW(A3526),Paramètres!$W$5:$Z$1005)-LOOKUP(ROW(A3526),Paramètres!$V$5:$Z$1005)*Paramètres!$P$5,0)&amp;OFFSET(Paramètres!$F$5,LOOKUP(ROW(A3526),Paramètres!$X$5:$Z$1005)-LOOKUP(ROW(A3526),Paramètres!$W$5:$Z$1005)*Paramètres!$P$6,0)&amp;OFFSET(Paramètres!$I$5,LOOKUP(ROW(A3526),Paramètres!$Y$5:$Z$1005)-LOOKUP(ROW(A3526),Paramètres!$X$5:$Z$1005)*Paramètres!$P$7,0)&amp;OFFSET(Paramètres!L3530,-LOOKUP(ROW(A3526),Paramètres!$Y$5:$Z$1005)*Paramètres!$P$8,0),""))</f>
        <v/>
      </c>
      <c r="B3526" t="str">
        <f ca="1">IF(B3525="","",IFERROR(OFFSET(Paramètres!$D$5,LOOKUP(ROW(B3526),Paramètres!$W$5:$Z$1005)-LOOKUP(ROW(B3526),Paramètres!$V$5:$Z$1005)*Paramètres!$P$5,0)&amp;"/"&amp;OFFSET(Paramètres!$G$5,LOOKUP(ROW(B3526),Paramètres!$X$5:$Z$1005)-LOOKUP(ROW(B3526),Paramètres!$W$5:$Z$1005)*Paramètres!$P$6,0)&amp;"/"&amp;OFFSET(Paramètres!$J$5,LOOKUP(ROW(B3526),Paramètres!$Y$5:$Z$1005)-LOOKUP(ROW(B3526),Paramètres!$X$5:$Z$1005)*Paramètres!$P$7,0)&amp;"/"&amp;OFFSET(Paramètres!M3530,-LOOKUP(ROW(B3526),Paramètres!$Y$5:$Z$1005)*Paramètres!$P$8,0),""))</f>
        <v/>
      </c>
    </row>
    <row r="3527" spans="1:2" x14ac:dyDescent="0.25">
      <c r="A3527" t="str">
        <f ca="1">IF(A3526="","",IFERROR(OFFSET(Paramètres!$C$5,LOOKUP(ROW(A3527),Paramètres!$W$5:$Z$1005)-LOOKUP(ROW(A3527),Paramètres!$V$5:$Z$1005)*Paramètres!$P$5,0)&amp;OFFSET(Paramètres!$F$5,LOOKUP(ROW(A3527),Paramètres!$X$5:$Z$1005)-LOOKUP(ROW(A3527),Paramètres!$W$5:$Z$1005)*Paramètres!$P$6,0)&amp;OFFSET(Paramètres!$I$5,LOOKUP(ROW(A3527),Paramètres!$Y$5:$Z$1005)-LOOKUP(ROW(A3527),Paramètres!$X$5:$Z$1005)*Paramètres!$P$7,0)&amp;OFFSET(Paramètres!L3531,-LOOKUP(ROW(A3527),Paramètres!$Y$5:$Z$1005)*Paramètres!$P$8,0),""))</f>
        <v/>
      </c>
      <c r="B3527" t="str">
        <f ca="1">IF(B3526="","",IFERROR(OFFSET(Paramètres!$D$5,LOOKUP(ROW(B3527),Paramètres!$W$5:$Z$1005)-LOOKUP(ROW(B3527),Paramètres!$V$5:$Z$1005)*Paramètres!$P$5,0)&amp;"/"&amp;OFFSET(Paramètres!$G$5,LOOKUP(ROW(B3527),Paramètres!$X$5:$Z$1005)-LOOKUP(ROW(B3527),Paramètres!$W$5:$Z$1005)*Paramètres!$P$6,0)&amp;"/"&amp;OFFSET(Paramètres!$J$5,LOOKUP(ROW(B3527),Paramètres!$Y$5:$Z$1005)-LOOKUP(ROW(B3527),Paramètres!$X$5:$Z$1005)*Paramètres!$P$7,0)&amp;"/"&amp;OFFSET(Paramètres!M3531,-LOOKUP(ROW(B3527),Paramètres!$Y$5:$Z$1005)*Paramètres!$P$8,0),""))</f>
        <v/>
      </c>
    </row>
    <row r="3528" spans="1:2" x14ac:dyDescent="0.25">
      <c r="A3528" t="str">
        <f ca="1">IF(A3527="","",IFERROR(OFFSET(Paramètres!$C$5,LOOKUP(ROW(A3528),Paramètres!$W$5:$Z$1005)-LOOKUP(ROW(A3528),Paramètres!$V$5:$Z$1005)*Paramètres!$P$5,0)&amp;OFFSET(Paramètres!$F$5,LOOKUP(ROW(A3528),Paramètres!$X$5:$Z$1005)-LOOKUP(ROW(A3528),Paramètres!$W$5:$Z$1005)*Paramètres!$P$6,0)&amp;OFFSET(Paramètres!$I$5,LOOKUP(ROW(A3528),Paramètres!$Y$5:$Z$1005)-LOOKUP(ROW(A3528),Paramètres!$X$5:$Z$1005)*Paramètres!$P$7,0)&amp;OFFSET(Paramètres!L3532,-LOOKUP(ROW(A3528),Paramètres!$Y$5:$Z$1005)*Paramètres!$P$8,0),""))</f>
        <v/>
      </c>
      <c r="B3528" t="str">
        <f ca="1">IF(B3527="","",IFERROR(OFFSET(Paramètres!$D$5,LOOKUP(ROW(B3528),Paramètres!$W$5:$Z$1005)-LOOKUP(ROW(B3528),Paramètres!$V$5:$Z$1005)*Paramètres!$P$5,0)&amp;"/"&amp;OFFSET(Paramètres!$G$5,LOOKUP(ROW(B3528),Paramètres!$X$5:$Z$1005)-LOOKUP(ROW(B3528),Paramètres!$W$5:$Z$1005)*Paramètres!$P$6,0)&amp;"/"&amp;OFFSET(Paramètres!$J$5,LOOKUP(ROW(B3528),Paramètres!$Y$5:$Z$1005)-LOOKUP(ROW(B3528),Paramètres!$X$5:$Z$1005)*Paramètres!$P$7,0)&amp;"/"&amp;OFFSET(Paramètres!M3532,-LOOKUP(ROW(B3528),Paramètres!$Y$5:$Z$1005)*Paramètres!$P$8,0),""))</f>
        <v/>
      </c>
    </row>
    <row r="3529" spans="1:2" x14ac:dyDescent="0.25">
      <c r="A3529" t="str">
        <f ca="1">IF(A3528="","",IFERROR(OFFSET(Paramètres!$C$5,LOOKUP(ROW(A3529),Paramètres!$W$5:$Z$1005)-LOOKUP(ROW(A3529),Paramètres!$V$5:$Z$1005)*Paramètres!$P$5,0)&amp;OFFSET(Paramètres!$F$5,LOOKUP(ROW(A3529),Paramètres!$X$5:$Z$1005)-LOOKUP(ROW(A3529),Paramètres!$W$5:$Z$1005)*Paramètres!$P$6,0)&amp;OFFSET(Paramètres!$I$5,LOOKUP(ROW(A3529),Paramètres!$Y$5:$Z$1005)-LOOKUP(ROW(A3529),Paramètres!$X$5:$Z$1005)*Paramètres!$P$7,0)&amp;OFFSET(Paramètres!L3533,-LOOKUP(ROW(A3529),Paramètres!$Y$5:$Z$1005)*Paramètres!$P$8,0),""))</f>
        <v/>
      </c>
      <c r="B3529" t="str">
        <f ca="1">IF(B3528="","",IFERROR(OFFSET(Paramètres!$D$5,LOOKUP(ROW(B3529),Paramètres!$W$5:$Z$1005)-LOOKUP(ROW(B3529),Paramètres!$V$5:$Z$1005)*Paramètres!$P$5,0)&amp;"/"&amp;OFFSET(Paramètres!$G$5,LOOKUP(ROW(B3529),Paramètres!$X$5:$Z$1005)-LOOKUP(ROW(B3529),Paramètres!$W$5:$Z$1005)*Paramètres!$P$6,0)&amp;"/"&amp;OFFSET(Paramètres!$J$5,LOOKUP(ROW(B3529),Paramètres!$Y$5:$Z$1005)-LOOKUP(ROW(B3529),Paramètres!$X$5:$Z$1005)*Paramètres!$P$7,0)&amp;"/"&amp;OFFSET(Paramètres!M3533,-LOOKUP(ROW(B3529),Paramètres!$Y$5:$Z$1005)*Paramètres!$P$8,0),""))</f>
        <v/>
      </c>
    </row>
    <row r="3530" spans="1:2" x14ac:dyDescent="0.25">
      <c r="A3530" t="str">
        <f ca="1">IF(A3529="","",IFERROR(OFFSET(Paramètres!$C$5,LOOKUP(ROW(A3530),Paramètres!$W$5:$Z$1005)-LOOKUP(ROW(A3530),Paramètres!$V$5:$Z$1005)*Paramètres!$P$5,0)&amp;OFFSET(Paramètres!$F$5,LOOKUP(ROW(A3530),Paramètres!$X$5:$Z$1005)-LOOKUP(ROW(A3530),Paramètres!$W$5:$Z$1005)*Paramètres!$P$6,0)&amp;OFFSET(Paramètres!$I$5,LOOKUP(ROW(A3530),Paramètres!$Y$5:$Z$1005)-LOOKUP(ROW(A3530),Paramètres!$X$5:$Z$1005)*Paramètres!$P$7,0)&amp;OFFSET(Paramètres!L3534,-LOOKUP(ROW(A3530),Paramètres!$Y$5:$Z$1005)*Paramètres!$P$8,0),""))</f>
        <v/>
      </c>
      <c r="B3530" t="str">
        <f ca="1">IF(B3529="","",IFERROR(OFFSET(Paramètres!$D$5,LOOKUP(ROW(B3530),Paramètres!$W$5:$Z$1005)-LOOKUP(ROW(B3530),Paramètres!$V$5:$Z$1005)*Paramètres!$P$5,0)&amp;"/"&amp;OFFSET(Paramètres!$G$5,LOOKUP(ROW(B3530),Paramètres!$X$5:$Z$1005)-LOOKUP(ROW(B3530),Paramètres!$W$5:$Z$1005)*Paramètres!$P$6,0)&amp;"/"&amp;OFFSET(Paramètres!$J$5,LOOKUP(ROW(B3530),Paramètres!$Y$5:$Z$1005)-LOOKUP(ROW(B3530),Paramètres!$X$5:$Z$1005)*Paramètres!$P$7,0)&amp;"/"&amp;OFFSET(Paramètres!M3534,-LOOKUP(ROW(B3530),Paramètres!$Y$5:$Z$1005)*Paramètres!$P$8,0),""))</f>
        <v/>
      </c>
    </row>
    <row r="3531" spans="1:2" x14ac:dyDescent="0.25">
      <c r="A3531" t="str">
        <f ca="1">IF(A3530="","",IFERROR(OFFSET(Paramètres!$C$5,LOOKUP(ROW(A3531),Paramètres!$W$5:$Z$1005)-LOOKUP(ROW(A3531),Paramètres!$V$5:$Z$1005)*Paramètres!$P$5,0)&amp;OFFSET(Paramètres!$F$5,LOOKUP(ROW(A3531),Paramètres!$X$5:$Z$1005)-LOOKUP(ROW(A3531),Paramètres!$W$5:$Z$1005)*Paramètres!$P$6,0)&amp;OFFSET(Paramètres!$I$5,LOOKUP(ROW(A3531),Paramètres!$Y$5:$Z$1005)-LOOKUP(ROW(A3531),Paramètres!$X$5:$Z$1005)*Paramètres!$P$7,0)&amp;OFFSET(Paramètres!L3535,-LOOKUP(ROW(A3531),Paramètres!$Y$5:$Z$1005)*Paramètres!$P$8,0),""))</f>
        <v/>
      </c>
      <c r="B3531" t="str">
        <f ca="1">IF(B3530="","",IFERROR(OFFSET(Paramètres!$D$5,LOOKUP(ROW(B3531),Paramètres!$W$5:$Z$1005)-LOOKUP(ROW(B3531),Paramètres!$V$5:$Z$1005)*Paramètres!$P$5,0)&amp;"/"&amp;OFFSET(Paramètres!$G$5,LOOKUP(ROW(B3531),Paramètres!$X$5:$Z$1005)-LOOKUP(ROW(B3531),Paramètres!$W$5:$Z$1005)*Paramètres!$P$6,0)&amp;"/"&amp;OFFSET(Paramètres!$J$5,LOOKUP(ROW(B3531),Paramètres!$Y$5:$Z$1005)-LOOKUP(ROW(B3531),Paramètres!$X$5:$Z$1005)*Paramètres!$P$7,0)&amp;"/"&amp;OFFSET(Paramètres!M3535,-LOOKUP(ROW(B3531),Paramètres!$Y$5:$Z$1005)*Paramètres!$P$8,0),""))</f>
        <v/>
      </c>
    </row>
    <row r="3532" spans="1:2" x14ac:dyDescent="0.25">
      <c r="A3532" t="str">
        <f ca="1">IF(A3531="","",IFERROR(OFFSET(Paramètres!$C$5,LOOKUP(ROW(A3532),Paramètres!$W$5:$Z$1005)-LOOKUP(ROW(A3532),Paramètres!$V$5:$Z$1005)*Paramètres!$P$5,0)&amp;OFFSET(Paramètres!$F$5,LOOKUP(ROW(A3532),Paramètres!$X$5:$Z$1005)-LOOKUP(ROW(A3532),Paramètres!$W$5:$Z$1005)*Paramètres!$P$6,0)&amp;OFFSET(Paramètres!$I$5,LOOKUP(ROW(A3532),Paramètres!$Y$5:$Z$1005)-LOOKUP(ROW(A3532),Paramètres!$X$5:$Z$1005)*Paramètres!$P$7,0)&amp;OFFSET(Paramètres!L3536,-LOOKUP(ROW(A3532),Paramètres!$Y$5:$Z$1005)*Paramètres!$P$8,0),""))</f>
        <v/>
      </c>
      <c r="B3532" t="str">
        <f ca="1">IF(B3531="","",IFERROR(OFFSET(Paramètres!$D$5,LOOKUP(ROW(B3532),Paramètres!$W$5:$Z$1005)-LOOKUP(ROW(B3532),Paramètres!$V$5:$Z$1005)*Paramètres!$P$5,0)&amp;"/"&amp;OFFSET(Paramètres!$G$5,LOOKUP(ROW(B3532),Paramètres!$X$5:$Z$1005)-LOOKUP(ROW(B3532),Paramètres!$W$5:$Z$1005)*Paramètres!$P$6,0)&amp;"/"&amp;OFFSET(Paramètres!$J$5,LOOKUP(ROW(B3532),Paramètres!$Y$5:$Z$1005)-LOOKUP(ROW(B3532),Paramètres!$X$5:$Z$1005)*Paramètres!$P$7,0)&amp;"/"&amp;OFFSET(Paramètres!M3536,-LOOKUP(ROW(B3532),Paramètres!$Y$5:$Z$1005)*Paramètres!$P$8,0),""))</f>
        <v/>
      </c>
    </row>
    <row r="3533" spans="1:2" x14ac:dyDescent="0.25">
      <c r="A3533" t="str">
        <f ca="1">IF(A3532="","",IFERROR(OFFSET(Paramètres!$C$5,LOOKUP(ROW(A3533),Paramètres!$W$5:$Z$1005)-LOOKUP(ROW(A3533),Paramètres!$V$5:$Z$1005)*Paramètres!$P$5,0)&amp;OFFSET(Paramètres!$F$5,LOOKUP(ROW(A3533),Paramètres!$X$5:$Z$1005)-LOOKUP(ROW(A3533),Paramètres!$W$5:$Z$1005)*Paramètres!$P$6,0)&amp;OFFSET(Paramètres!$I$5,LOOKUP(ROW(A3533),Paramètres!$Y$5:$Z$1005)-LOOKUP(ROW(A3533),Paramètres!$X$5:$Z$1005)*Paramètres!$P$7,0)&amp;OFFSET(Paramètres!L3537,-LOOKUP(ROW(A3533),Paramètres!$Y$5:$Z$1005)*Paramètres!$P$8,0),""))</f>
        <v/>
      </c>
      <c r="B3533" t="str">
        <f ca="1">IF(B3532="","",IFERROR(OFFSET(Paramètres!$D$5,LOOKUP(ROW(B3533),Paramètres!$W$5:$Z$1005)-LOOKUP(ROW(B3533),Paramètres!$V$5:$Z$1005)*Paramètres!$P$5,0)&amp;"/"&amp;OFFSET(Paramètres!$G$5,LOOKUP(ROW(B3533),Paramètres!$X$5:$Z$1005)-LOOKUP(ROW(B3533),Paramètres!$W$5:$Z$1005)*Paramètres!$P$6,0)&amp;"/"&amp;OFFSET(Paramètres!$J$5,LOOKUP(ROW(B3533),Paramètres!$Y$5:$Z$1005)-LOOKUP(ROW(B3533),Paramètres!$X$5:$Z$1005)*Paramètres!$P$7,0)&amp;"/"&amp;OFFSET(Paramètres!M3537,-LOOKUP(ROW(B3533),Paramètres!$Y$5:$Z$1005)*Paramètres!$P$8,0),""))</f>
        <v/>
      </c>
    </row>
    <row r="3534" spans="1:2" x14ac:dyDescent="0.25">
      <c r="A3534" t="str">
        <f ca="1">IF(A3533="","",IFERROR(OFFSET(Paramètres!$C$5,LOOKUP(ROW(A3534),Paramètres!$W$5:$Z$1005)-LOOKUP(ROW(A3534),Paramètres!$V$5:$Z$1005)*Paramètres!$P$5,0)&amp;OFFSET(Paramètres!$F$5,LOOKUP(ROW(A3534),Paramètres!$X$5:$Z$1005)-LOOKUP(ROW(A3534),Paramètres!$W$5:$Z$1005)*Paramètres!$P$6,0)&amp;OFFSET(Paramètres!$I$5,LOOKUP(ROW(A3534),Paramètres!$Y$5:$Z$1005)-LOOKUP(ROW(A3534),Paramètres!$X$5:$Z$1005)*Paramètres!$P$7,0)&amp;OFFSET(Paramètres!L3538,-LOOKUP(ROW(A3534),Paramètres!$Y$5:$Z$1005)*Paramètres!$P$8,0),""))</f>
        <v/>
      </c>
      <c r="B3534" t="str">
        <f ca="1">IF(B3533="","",IFERROR(OFFSET(Paramètres!$D$5,LOOKUP(ROW(B3534),Paramètres!$W$5:$Z$1005)-LOOKUP(ROW(B3534),Paramètres!$V$5:$Z$1005)*Paramètres!$P$5,0)&amp;"/"&amp;OFFSET(Paramètres!$G$5,LOOKUP(ROW(B3534),Paramètres!$X$5:$Z$1005)-LOOKUP(ROW(B3534),Paramètres!$W$5:$Z$1005)*Paramètres!$P$6,0)&amp;"/"&amp;OFFSET(Paramètres!$J$5,LOOKUP(ROW(B3534),Paramètres!$Y$5:$Z$1005)-LOOKUP(ROW(B3534),Paramètres!$X$5:$Z$1005)*Paramètres!$P$7,0)&amp;"/"&amp;OFFSET(Paramètres!M3538,-LOOKUP(ROW(B3534),Paramètres!$Y$5:$Z$1005)*Paramètres!$P$8,0),""))</f>
        <v/>
      </c>
    </row>
    <row r="3535" spans="1:2" x14ac:dyDescent="0.25">
      <c r="A3535" t="str">
        <f ca="1">IF(A3534="","",IFERROR(OFFSET(Paramètres!$C$5,LOOKUP(ROW(A3535),Paramètres!$W$5:$Z$1005)-LOOKUP(ROW(A3535),Paramètres!$V$5:$Z$1005)*Paramètres!$P$5,0)&amp;OFFSET(Paramètres!$F$5,LOOKUP(ROW(A3535),Paramètres!$X$5:$Z$1005)-LOOKUP(ROW(A3535),Paramètres!$W$5:$Z$1005)*Paramètres!$P$6,0)&amp;OFFSET(Paramètres!$I$5,LOOKUP(ROW(A3535),Paramètres!$Y$5:$Z$1005)-LOOKUP(ROW(A3535),Paramètres!$X$5:$Z$1005)*Paramètres!$P$7,0)&amp;OFFSET(Paramètres!L3539,-LOOKUP(ROW(A3535),Paramètres!$Y$5:$Z$1005)*Paramètres!$P$8,0),""))</f>
        <v/>
      </c>
      <c r="B3535" t="str">
        <f ca="1">IF(B3534="","",IFERROR(OFFSET(Paramètres!$D$5,LOOKUP(ROW(B3535),Paramètres!$W$5:$Z$1005)-LOOKUP(ROW(B3535),Paramètres!$V$5:$Z$1005)*Paramètres!$P$5,0)&amp;"/"&amp;OFFSET(Paramètres!$G$5,LOOKUP(ROW(B3535),Paramètres!$X$5:$Z$1005)-LOOKUP(ROW(B3535),Paramètres!$W$5:$Z$1005)*Paramètres!$P$6,0)&amp;"/"&amp;OFFSET(Paramètres!$J$5,LOOKUP(ROW(B3535),Paramètres!$Y$5:$Z$1005)-LOOKUP(ROW(B3535),Paramètres!$X$5:$Z$1005)*Paramètres!$P$7,0)&amp;"/"&amp;OFFSET(Paramètres!M3539,-LOOKUP(ROW(B3535),Paramètres!$Y$5:$Z$1005)*Paramètres!$P$8,0),""))</f>
        <v/>
      </c>
    </row>
    <row r="3536" spans="1:2" x14ac:dyDescent="0.25">
      <c r="A3536" t="str">
        <f ca="1">IF(A3535="","",IFERROR(OFFSET(Paramètres!$C$5,LOOKUP(ROW(A3536),Paramètres!$W$5:$Z$1005)-LOOKUP(ROW(A3536),Paramètres!$V$5:$Z$1005)*Paramètres!$P$5,0)&amp;OFFSET(Paramètres!$F$5,LOOKUP(ROW(A3536),Paramètres!$X$5:$Z$1005)-LOOKUP(ROW(A3536),Paramètres!$W$5:$Z$1005)*Paramètres!$P$6,0)&amp;OFFSET(Paramètres!$I$5,LOOKUP(ROW(A3536),Paramètres!$Y$5:$Z$1005)-LOOKUP(ROW(A3536),Paramètres!$X$5:$Z$1005)*Paramètres!$P$7,0)&amp;OFFSET(Paramètres!L3540,-LOOKUP(ROW(A3536),Paramètres!$Y$5:$Z$1005)*Paramètres!$P$8,0),""))</f>
        <v/>
      </c>
      <c r="B3536" t="str">
        <f ca="1">IF(B3535="","",IFERROR(OFFSET(Paramètres!$D$5,LOOKUP(ROW(B3536),Paramètres!$W$5:$Z$1005)-LOOKUP(ROW(B3536),Paramètres!$V$5:$Z$1005)*Paramètres!$P$5,0)&amp;"/"&amp;OFFSET(Paramètres!$G$5,LOOKUP(ROW(B3536),Paramètres!$X$5:$Z$1005)-LOOKUP(ROW(B3536),Paramètres!$W$5:$Z$1005)*Paramètres!$P$6,0)&amp;"/"&amp;OFFSET(Paramètres!$J$5,LOOKUP(ROW(B3536),Paramètres!$Y$5:$Z$1005)-LOOKUP(ROW(B3536),Paramètres!$X$5:$Z$1005)*Paramètres!$P$7,0)&amp;"/"&amp;OFFSET(Paramètres!M3540,-LOOKUP(ROW(B3536),Paramètres!$Y$5:$Z$1005)*Paramètres!$P$8,0),""))</f>
        <v/>
      </c>
    </row>
    <row r="3537" spans="1:2" x14ac:dyDescent="0.25">
      <c r="A3537" t="str">
        <f ca="1">IF(A3536="","",IFERROR(OFFSET(Paramètres!$C$5,LOOKUP(ROW(A3537),Paramètres!$W$5:$Z$1005)-LOOKUP(ROW(A3537),Paramètres!$V$5:$Z$1005)*Paramètres!$P$5,0)&amp;OFFSET(Paramètres!$F$5,LOOKUP(ROW(A3537),Paramètres!$X$5:$Z$1005)-LOOKUP(ROW(A3537),Paramètres!$W$5:$Z$1005)*Paramètres!$P$6,0)&amp;OFFSET(Paramètres!$I$5,LOOKUP(ROW(A3537),Paramètres!$Y$5:$Z$1005)-LOOKUP(ROW(A3537),Paramètres!$X$5:$Z$1005)*Paramètres!$P$7,0)&amp;OFFSET(Paramètres!L3541,-LOOKUP(ROW(A3537),Paramètres!$Y$5:$Z$1005)*Paramètres!$P$8,0),""))</f>
        <v/>
      </c>
      <c r="B3537" t="str">
        <f ca="1">IF(B3536="","",IFERROR(OFFSET(Paramètres!$D$5,LOOKUP(ROW(B3537),Paramètres!$W$5:$Z$1005)-LOOKUP(ROW(B3537),Paramètres!$V$5:$Z$1005)*Paramètres!$P$5,0)&amp;"/"&amp;OFFSET(Paramètres!$G$5,LOOKUP(ROW(B3537),Paramètres!$X$5:$Z$1005)-LOOKUP(ROW(B3537),Paramètres!$W$5:$Z$1005)*Paramètres!$P$6,0)&amp;"/"&amp;OFFSET(Paramètres!$J$5,LOOKUP(ROW(B3537),Paramètres!$Y$5:$Z$1005)-LOOKUP(ROW(B3537),Paramètres!$X$5:$Z$1005)*Paramètres!$P$7,0)&amp;"/"&amp;OFFSET(Paramètres!M3541,-LOOKUP(ROW(B3537),Paramètres!$Y$5:$Z$1005)*Paramètres!$P$8,0),""))</f>
        <v/>
      </c>
    </row>
    <row r="3538" spans="1:2" x14ac:dyDescent="0.25">
      <c r="A3538" t="str">
        <f ca="1">IF(A3537="","",IFERROR(OFFSET(Paramètres!$C$5,LOOKUP(ROW(A3538),Paramètres!$W$5:$Z$1005)-LOOKUP(ROW(A3538),Paramètres!$V$5:$Z$1005)*Paramètres!$P$5,0)&amp;OFFSET(Paramètres!$F$5,LOOKUP(ROW(A3538),Paramètres!$X$5:$Z$1005)-LOOKUP(ROW(A3538),Paramètres!$W$5:$Z$1005)*Paramètres!$P$6,0)&amp;OFFSET(Paramètres!$I$5,LOOKUP(ROW(A3538),Paramètres!$Y$5:$Z$1005)-LOOKUP(ROW(A3538),Paramètres!$X$5:$Z$1005)*Paramètres!$P$7,0)&amp;OFFSET(Paramètres!L3542,-LOOKUP(ROW(A3538),Paramètres!$Y$5:$Z$1005)*Paramètres!$P$8,0),""))</f>
        <v/>
      </c>
      <c r="B3538" t="str">
        <f ca="1">IF(B3537="","",IFERROR(OFFSET(Paramètres!$D$5,LOOKUP(ROW(B3538),Paramètres!$W$5:$Z$1005)-LOOKUP(ROW(B3538),Paramètres!$V$5:$Z$1005)*Paramètres!$P$5,0)&amp;"/"&amp;OFFSET(Paramètres!$G$5,LOOKUP(ROW(B3538),Paramètres!$X$5:$Z$1005)-LOOKUP(ROW(B3538),Paramètres!$W$5:$Z$1005)*Paramètres!$P$6,0)&amp;"/"&amp;OFFSET(Paramètres!$J$5,LOOKUP(ROW(B3538),Paramètres!$Y$5:$Z$1005)-LOOKUP(ROW(B3538),Paramètres!$X$5:$Z$1005)*Paramètres!$P$7,0)&amp;"/"&amp;OFFSET(Paramètres!M3542,-LOOKUP(ROW(B3538),Paramètres!$Y$5:$Z$1005)*Paramètres!$P$8,0),""))</f>
        <v/>
      </c>
    </row>
    <row r="3539" spans="1:2" x14ac:dyDescent="0.25">
      <c r="A3539" t="str">
        <f ca="1">IF(A3538="","",IFERROR(OFFSET(Paramètres!$C$5,LOOKUP(ROW(A3539),Paramètres!$W$5:$Z$1005)-LOOKUP(ROW(A3539),Paramètres!$V$5:$Z$1005)*Paramètres!$P$5,0)&amp;OFFSET(Paramètres!$F$5,LOOKUP(ROW(A3539),Paramètres!$X$5:$Z$1005)-LOOKUP(ROW(A3539),Paramètres!$W$5:$Z$1005)*Paramètres!$P$6,0)&amp;OFFSET(Paramètres!$I$5,LOOKUP(ROW(A3539),Paramètres!$Y$5:$Z$1005)-LOOKUP(ROW(A3539),Paramètres!$X$5:$Z$1005)*Paramètres!$P$7,0)&amp;OFFSET(Paramètres!L3543,-LOOKUP(ROW(A3539),Paramètres!$Y$5:$Z$1005)*Paramètres!$P$8,0),""))</f>
        <v/>
      </c>
      <c r="B3539" t="str">
        <f ca="1">IF(B3538="","",IFERROR(OFFSET(Paramètres!$D$5,LOOKUP(ROW(B3539),Paramètres!$W$5:$Z$1005)-LOOKUP(ROW(B3539),Paramètres!$V$5:$Z$1005)*Paramètres!$P$5,0)&amp;"/"&amp;OFFSET(Paramètres!$G$5,LOOKUP(ROW(B3539),Paramètres!$X$5:$Z$1005)-LOOKUP(ROW(B3539),Paramètres!$W$5:$Z$1005)*Paramètres!$P$6,0)&amp;"/"&amp;OFFSET(Paramètres!$J$5,LOOKUP(ROW(B3539),Paramètres!$Y$5:$Z$1005)-LOOKUP(ROW(B3539),Paramètres!$X$5:$Z$1005)*Paramètres!$P$7,0)&amp;"/"&amp;OFFSET(Paramètres!M3543,-LOOKUP(ROW(B3539),Paramètres!$Y$5:$Z$1005)*Paramètres!$P$8,0),""))</f>
        <v/>
      </c>
    </row>
    <row r="3540" spans="1:2" x14ac:dyDescent="0.25">
      <c r="A3540" t="str">
        <f ca="1">IF(A3539="","",IFERROR(OFFSET(Paramètres!$C$5,LOOKUP(ROW(A3540),Paramètres!$W$5:$Z$1005)-LOOKUP(ROW(A3540),Paramètres!$V$5:$Z$1005)*Paramètres!$P$5,0)&amp;OFFSET(Paramètres!$F$5,LOOKUP(ROW(A3540),Paramètres!$X$5:$Z$1005)-LOOKUP(ROW(A3540),Paramètres!$W$5:$Z$1005)*Paramètres!$P$6,0)&amp;OFFSET(Paramètres!$I$5,LOOKUP(ROW(A3540),Paramètres!$Y$5:$Z$1005)-LOOKUP(ROW(A3540),Paramètres!$X$5:$Z$1005)*Paramètres!$P$7,0)&amp;OFFSET(Paramètres!L3544,-LOOKUP(ROW(A3540),Paramètres!$Y$5:$Z$1005)*Paramètres!$P$8,0),""))</f>
        <v/>
      </c>
      <c r="B3540" t="str">
        <f ca="1">IF(B3539="","",IFERROR(OFFSET(Paramètres!$D$5,LOOKUP(ROW(B3540),Paramètres!$W$5:$Z$1005)-LOOKUP(ROW(B3540),Paramètres!$V$5:$Z$1005)*Paramètres!$P$5,0)&amp;"/"&amp;OFFSET(Paramètres!$G$5,LOOKUP(ROW(B3540),Paramètres!$X$5:$Z$1005)-LOOKUP(ROW(B3540),Paramètres!$W$5:$Z$1005)*Paramètres!$P$6,0)&amp;"/"&amp;OFFSET(Paramètres!$J$5,LOOKUP(ROW(B3540),Paramètres!$Y$5:$Z$1005)-LOOKUP(ROW(B3540),Paramètres!$X$5:$Z$1005)*Paramètres!$P$7,0)&amp;"/"&amp;OFFSET(Paramètres!M3544,-LOOKUP(ROW(B3540),Paramètres!$Y$5:$Z$1005)*Paramètres!$P$8,0),""))</f>
        <v/>
      </c>
    </row>
    <row r="3541" spans="1:2" x14ac:dyDescent="0.25">
      <c r="A3541" t="str">
        <f ca="1">IF(A3540="","",IFERROR(OFFSET(Paramètres!$C$5,LOOKUP(ROW(A3541),Paramètres!$W$5:$Z$1005)-LOOKUP(ROW(A3541),Paramètres!$V$5:$Z$1005)*Paramètres!$P$5,0)&amp;OFFSET(Paramètres!$F$5,LOOKUP(ROW(A3541),Paramètres!$X$5:$Z$1005)-LOOKUP(ROW(A3541),Paramètres!$W$5:$Z$1005)*Paramètres!$P$6,0)&amp;OFFSET(Paramètres!$I$5,LOOKUP(ROW(A3541),Paramètres!$Y$5:$Z$1005)-LOOKUP(ROW(A3541),Paramètres!$X$5:$Z$1005)*Paramètres!$P$7,0)&amp;OFFSET(Paramètres!L3545,-LOOKUP(ROW(A3541),Paramètres!$Y$5:$Z$1005)*Paramètres!$P$8,0),""))</f>
        <v/>
      </c>
      <c r="B3541" t="str">
        <f ca="1">IF(B3540="","",IFERROR(OFFSET(Paramètres!$D$5,LOOKUP(ROW(B3541),Paramètres!$W$5:$Z$1005)-LOOKUP(ROW(B3541),Paramètres!$V$5:$Z$1005)*Paramètres!$P$5,0)&amp;"/"&amp;OFFSET(Paramètres!$G$5,LOOKUP(ROW(B3541),Paramètres!$X$5:$Z$1005)-LOOKUP(ROW(B3541),Paramètres!$W$5:$Z$1005)*Paramètres!$P$6,0)&amp;"/"&amp;OFFSET(Paramètres!$J$5,LOOKUP(ROW(B3541),Paramètres!$Y$5:$Z$1005)-LOOKUP(ROW(B3541),Paramètres!$X$5:$Z$1005)*Paramètres!$P$7,0)&amp;"/"&amp;OFFSET(Paramètres!M3545,-LOOKUP(ROW(B3541),Paramètres!$Y$5:$Z$1005)*Paramètres!$P$8,0),""))</f>
        <v/>
      </c>
    </row>
    <row r="3542" spans="1:2" x14ac:dyDescent="0.25">
      <c r="A3542" t="str">
        <f ca="1">IF(A3541="","",IFERROR(OFFSET(Paramètres!$C$5,LOOKUP(ROW(A3542),Paramètres!$W$5:$Z$1005)-LOOKUP(ROW(A3542),Paramètres!$V$5:$Z$1005)*Paramètres!$P$5,0)&amp;OFFSET(Paramètres!$F$5,LOOKUP(ROW(A3542),Paramètres!$X$5:$Z$1005)-LOOKUP(ROW(A3542),Paramètres!$W$5:$Z$1005)*Paramètres!$P$6,0)&amp;OFFSET(Paramètres!$I$5,LOOKUP(ROW(A3542),Paramètres!$Y$5:$Z$1005)-LOOKUP(ROW(A3542),Paramètres!$X$5:$Z$1005)*Paramètres!$P$7,0)&amp;OFFSET(Paramètres!L3546,-LOOKUP(ROW(A3542),Paramètres!$Y$5:$Z$1005)*Paramètres!$P$8,0),""))</f>
        <v/>
      </c>
      <c r="B3542" t="str">
        <f ca="1">IF(B3541="","",IFERROR(OFFSET(Paramètres!$D$5,LOOKUP(ROW(B3542),Paramètres!$W$5:$Z$1005)-LOOKUP(ROW(B3542),Paramètres!$V$5:$Z$1005)*Paramètres!$P$5,0)&amp;"/"&amp;OFFSET(Paramètres!$G$5,LOOKUP(ROW(B3542),Paramètres!$X$5:$Z$1005)-LOOKUP(ROW(B3542),Paramètres!$W$5:$Z$1005)*Paramètres!$P$6,0)&amp;"/"&amp;OFFSET(Paramètres!$J$5,LOOKUP(ROW(B3542),Paramètres!$Y$5:$Z$1005)-LOOKUP(ROW(B3542),Paramètres!$X$5:$Z$1005)*Paramètres!$P$7,0)&amp;"/"&amp;OFFSET(Paramètres!M3546,-LOOKUP(ROW(B3542),Paramètres!$Y$5:$Z$1005)*Paramètres!$P$8,0),""))</f>
        <v/>
      </c>
    </row>
    <row r="3543" spans="1:2" x14ac:dyDescent="0.25">
      <c r="A3543" t="str">
        <f ca="1">IF(A3542="","",IFERROR(OFFSET(Paramètres!$C$5,LOOKUP(ROW(A3543),Paramètres!$W$5:$Z$1005)-LOOKUP(ROW(A3543),Paramètres!$V$5:$Z$1005)*Paramètres!$P$5,0)&amp;OFFSET(Paramètres!$F$5,LOOKUP(ROW(A3543),Paramètres!$X$5:$Z$1005)-LOOKUP(ROW(A3543),Paramètres!$W$5:$Z$1005)*Paramètres!$P$6,0)&amp;OFFSET(Paramètres!$I$5,LOOKUP(ROW(A3543),Paramètres!$Y$5:$Z$1005)-LOOKUP(ROW(A3543),Paramètres!$X$5:$Z$1005)*Paramètres!$P$7,0)&amp;OFFSET(Paramètres!L3547,-LOOKUP(ROW(A3543),Paramètres!$Y$5:$Z$1005)*Paramètres!$P$8,0),""))</f>
        <v/>
      </c>
      <c r="B3543" t="str">
        <f ca="1">IF(B3542="","",IFERROR(OFFSET(Paramètres!$D$5,LOOKUP(ROW(B3543),Paramètres!$W$5:$Z$1005)-LOOKUP(ROW(B3543),Paramètres!$V$5:$Z$1005)*Paramètres!$P$5,0)&amp;"/"&amp;OFFSET(Paramètres!$G$5,LOOKUP(ROW(B3543),Paramètres!$X$5:$Z$1005)-LOOKUP(ROW(B3543),Paramètres!$W$5:$Z$1005)*Paramètres!$P$6,0)&amp;"/"&amp;OFFSET(Paramètres!$J$5,LOOKUP(ROW(B3543),Paramètres!$Y$5:$Z$1005)-LOOKUP(ROW(B3543),Paramètres!$X$5:$Z$1005)*Paramètres!$P$7,0)&amp;"/"&amp;OFFSET(Paramètres!M3547,-LOOKUP(ROW(B3543),Paramètres!$Y$5:$Z$1005)*Paramètres!$P$8,0),""))</f>
        <v/>
      </c>
    </row>
    <row r="3544" spans="1:2" x14ac:dyDescent="0.25">
      <c r="A3544" t="str">
        <f ca="1">IF(A3543="","",IFERROR(OFFSET(Paramètres!$C$5,LOOKUP(ROW(A3544),Paramètres!$W$5:$Z$1005)-LOOKUP(ROW(A3544),Paramètres!$V$5:$Z$1005)*Paramètres!$P$5,0)&amp;OFFSET(Paramètres!$F$5,LOOKUP(ROW(A3544),Paramètres!$X$5:$Z$1005)-LOOKUP(ROW(A3544),Paramètres!$W$5:$Z$1005)*Paramètres!$P$6,0)&amp;OFFSET(Paramètres!$I$5,LOOKUP(ROW(A3544),Paramètres!$Y$5:$Z$1005)-LOOKUP(ROW(A3544),Paramètres!$X$5:$Z$1005)*Paramètres!$P$7,0)&amp;OFFSET(Paramètres!L3548,-LOOKUP(ROW(A3544),Paramètres!$Y$5:$Z$1005)*Paramètres!$P$8,0),""))</f>
        <v/>
      </c>
      <c r="B3544" t="str">
        <f ca="1">IF(B3543="","",IFERROR(OFFSET(Paramètres!$D$5,LOOKUP(ROW(B3544),Paramètres!$W$5:$Z$1005)-LOOKUP(ROW(B3544),Paramètres!$V$5:$Z$1005)*Paramètres!$P$5,0)&amp;"/"&amp;OFFSET(Paramètres!$G$5,LOOKUP(ROW(B3544),Paramètres!$X$5:$Z$1005)-LOOKUP(ROW(B3544),Paramètres!$W$5:$Z$1005)*Paramètres!$P$6,0)&amp;"/"&amp;OFFSET(Paramètres!$J$5,LOOKUP(ROW(B3544),Paramètres!$Y$5:$Z$1005)-LOOKUP(ROW(B3544),Paramètres!$X$5:$Z$1005)*Paramètres!$P$7,0)&amp;"/"&amp;OFFSET(Paramètres!M3548,-LOOKUP(ROW(B3544),Paramètres!$Y$5:$Z$1005)*Paramètres!$P$8,0),""))</f>
        <v/>
      </c>
    </row>
    <row r="3545" spans="1:2" x14ac:dyDescent="0.25">
      <c r="A3545" t="str">
        <f ca="1">IF(A3544="","",IFERROR(OFFSET(Paramètres!$C$5,LOOKUP(ROW(A3545),Paramètres!$W$5:$Z$1005)-LOOKUP(ROW(A3545),Paramètres!$V$5:$Z$1005)*Paramètres!$P$5,0)&amp;OFFSET(Paramètres!$F$5,LOOKUP(ROW(A3545),Paramètres!$X$5:$Z$1005)-LOOKUP(ROW(A3545),Paramètres!$W$5:$Z$1005)*Paramètres!$P$6,0)&amp;OFFSET(Paramètres!$I$5,LOOKUP(ROW(A3545),Paramètres!$Y$5:$Z$1005)-LOOKUP(ROW(A3545),Paramètres!$X$5:$Z$1005)*Paramètres!$P$7,0)&amp;OFFSET(Paramètres!L3549,-LOOKUP(ROW(A3545),Paramètres!$Y$5:$Z$1005)*Paramètres!$P$8,0),""))</f>
        <v/>
      </c>
      <c r="B3545" t="str">
        <f ca="1">IF(B3544="","",IFERROR(OFFSET(Paramètres!$D$5,LOOKUP(ROW(B3545),Paramètres!$W$5:$Z$1005)-LOOKUP(ROW(B3545),Paramètres!$V$5:$Z$1005)*Paramètres!$P$5,0)&amp;"/"&amp;OFFSET(Paramètres!$G$5,LOOKUP(ROW(B3545),Paramètres!$X$5:$Z$1005)-LOOKUP(ROW(B3545),Paramètres!$W$5:$Z$1005)*Paramètres!$P$6,0)&amp;"/"&amp;OFFSET(Paramètres!$J$5,LOOKUP(ROW(B3545),Paramètres!$Y$5:$Z$1005)-LOOKUP(ROW(B3545),Paramètres!$X$5:$Z$1005)*Paramètres!$P$7,0)&amp;"/"&amp;OFFSET(Paramètres!M3549,-LOOKUP(ROW(B3545),Paramètres!$Y$5:$Z$1005)*Paramètres!$P$8,0),""))</f>
        <v/>
      </c>
    </row>
    <row r="3546" spans="1:2" x14ac:dyDescent="0.25">
      <c r="A3546" t="str">
        <f ca="1">IF(A3545="","",IFERROR(OFFSET(Paramètres!$C$5,LOOKUP(ROW(A3546),Paramètres!$W$5:$Z$1005)-LOOKUP(ROW(A3546),Paramètres!$V$5:$Z$1005)*Paramètres!$P$5,0)&amp;OFFSET(Paramètres!$F$5,LOOKUP(ROW(A3546),Paramètres!$X$5:$Z$1005)-LOOKUP(ROW(A3546),Paramètres!$W$5:$Z$1005)*Paramètres!$P$6,0)&amp;OFFSET(Paramètres!$I$5,LOOKUP(ROW(A3546),Paramètres!$Y$5:$Z$1005)-LOOKUP(ROW(A3546),Paramètres!$X$5:$Z$1005)*Paramètres!$P$7,0)&amp;OFFSET(Paramètres!L3550,-LOOKUP(ROW(A3546),Paramètres!$Y$5:$Z$1005)*Paramètres!$P$8,0),""))</f>
        <v/>
      </c>
      <c r="B3546" t="str">
        <f ca="1">IF(B3545="","",IFERROR(OFFSET(Paramètres!$D$5,LOOKUP(ROW(B3546),Paramètres!$W$5:$Z$1005)-LOOKUP(ROW(B3546),Paramètres!$V$5:$Z$1005)*Paramètres!$P$5,0)&amp;"/"&amp;OFFSET(Paramètres!$G$5,LOOKUP(ROW(B3546),Paramètres!$X$5:$Z$1005)-LOOKUP(ROW(B3546),Paramètres!$W$5:$Z$1005)*Paramètres!$P$6,0)&amp;"/"&amp;OFFSET(Paramètres!$J$5,LOOKUP(ROW(B3546),Paramètres!$Y$5:$Z$1005)-LOOKUP(ROW(B3546),Paramètres!$X$5:$Z$1005)*Paramètres!$P$7,0)&amp;"/"&amp;OFFSET(Paramètres!M3550,-LOOKUP(ROW(B3546),Paramètres!$Y$5:$Z$1005)*Paramètres!$P$8,0),""))</f>
        <v/>
      </c>
    </row>
    <row r="3547" spans="1:2" x14ac:dyDescent="0.25">
      <c r="A3547" t="str">
        <f ca="1">IF(A3546="","",IFERROR(OFFSET(Paramètres!$C$5,LOOKUP(ROW(A3547),Paramètres!$W$5:$Z$1005)-LOOKUP(ROW(A3547),Paramètres!$V$5:$Z$1005)*Paramètres!$P$5,0)&amp;OFFSET(Paramètres!$F$5,LOOKUP(ROW(A3547),Paramètres!$X$5:$Z$1005)-LOOKUP(ROW(A3547),Paramètres!$W$5:$Z$1005)*Paramètres!$P$6,0)&amp;OFFSET(Paramètres!$I$5,LOOKUP(ROW(A3547),Paramètres!$Y$5:$Z$1005)-LOOKUP(ROW(A3547),Paramètres!$X$5:$Z$1005)*Paramètres!$P$7,0)&amp;OFFSET(Paramètres!L3551,-LOOKUP(ROW(A3547),Paramètres!$Y$5:$Z$1005)*Paramètres!$P$8,0),""))</f>
        <v/>
      </c>
      <c r="B3547" t="str">
        <f ca="1">IF(B3546="","",IFERROR(OFFSET(Paramètres!$D$5,LOOKUP(ROW(B3547),Paramètres!$W$5:$Z$1005)-LOOKUP(ROW(B3547),Paramètres!$V$5:$Z$1005)*Paramètres!$P$5,0)&amp;"/"&amp;OFFSET(Paramètres!$G$5,LOOKUP(ROW(B3547),Paramètres!$X$5:$Z$1005)-LOOKUP(ROW(B3547),Paramètres!$W$5:$Z$1005)*Paramètres!$P$6,0)&amp;"/"&amp;OFFSET(Paramètres!$J$5,LOOKUP(ROW(B3547),Paramètres!$Y$5:$Z$1005)-LOOKUP(ROW(B3547),Paramètres!$X$5:$Z$1005)*Paramètres!$P$7,0)&amp;"/"&amp;OFFSET(Paramètres!M3551,-LOOKUP(ROW(B3547),Paramètres!$Y$5:$Z$1005)*Paramètres!$P$8,0),""))</f>
        <v/>
      </c>
    </row>
    <row r="3548" spans="1:2" x14ac:dyDescent="0.25">
      <c r="A3548" t="str">
        <f ca="1">IF(A3547="","",IFERROR(OFFSET(Paramètres!$C$5,LOOKUP(ROW(A3548),Paramètres!$W$5:$Z$1005)-LOOKUP(ROW(A3548),Paramètres!$V$5:$Z$1005)*Paramètres!$P$5,0)&amp;OFFSET(Paramètres!$F$5,LOOKUP(ROW(A3548),Paramètres!$X$5:$Z$1005)-LOOKUP(ROW(A3548),Paramètres!$W$5:$Z$1005)*Paramètres!$P$6,0)&amp;OFFSET(Paramètres!$I$5,LOOKUP(ROW(A3548),Paramètres!$Y$5:$Z$1005)-LOOKUP(ROW(A3548),Paramètres!$X$5:$Z$1005)*Paramètres!$P$7,0)&amp;OFFSET(Paramètres!L3552,-LOOKUP(ROW(A3548),Paramètres!$Y$5:$Z$1005)*Paramètres!$P$8,0),""))</f>
        <v/>
      </c>
      <c r="B3548" t="str">
        <f ca="1">IF(B3547="","",IFERROR(OFFSET(Paramètres!$D$5,LOOKUP(ROW(B3548),Paramètres!$W$5:$Z$1005)-LOOKUP(ROW(B3548),Paramètres!$V$5:$Z$1005)*Paramètres!$P$5,0)&amp;"/"&amp;OFFSET(Paramètres!$G$5,LOOKUP(ROW(B3548),Paramètres!$X$5:$Z$1005)-LOOKUP(ROW(B3548),Paramètres!$W$5:$Z$1005)*Paramètres!$P$6,0)&amp;"/"&amp;OFFSET(Paramètres!$J$5,LOOKUP(ROW(B3548),Paramètres!$Y$5:$Z$1005)-LOOKUP(ROW(B3548),Paramètres!$X$5:$Z$1005)*Paramètres!$P$7,0)&amp;"/"&amp;OFFSET(Paramètres!M3552,-LOOKUP(ROW(B3548),Paramètres!$Y$5:$Z$1005)*Paramètres!$P$8,0),""))</f>
        <v/>
      </c>
    </row>
    <row r="3549" spans="1:2" x14ac:dyDescent="0.25">
      <c r="A3549" t="str">
        <f ca="1">IF(A3548="","",IFERROR(OFFSET(Paramètres!$C$5,LOOKUP(ROW(A3549),Paramètres!$W$5:$Z$1005)-LOOKUP(ROW(A3549),Paramètres!$V$5:$Z$1005)*Paramètres!$P$5,0)&amp;OFFSET(Paramètres!$F$5,LOOKUP(ROW(A3549),Paramètres!$X$5:$Z$1005)-LOOKUP(ROW(A3549),Paramètres!$W$5:$Z$1005)*Paramètres!$P$6,0)&amp;OFFSET(Paramètres!$I$5,LOOKUP(ROW(A3549),Paramètres!$Y$5:$Z$1005)-LOOKUP(ROW(A3549),Paramètres!$X$5:$Z$1005)*Paramètres!$P$7,0)&amp;OFFSET(Paramètres!L3553,-LOOKUP(ROW(A3549),Paramètres!$Y$5:$Z$1005)*Paramètres!$P$8,0),""))</f>
        <v/>
      </c>
      <c r="B3549" t="str">
        <f ca="1">IF(B3548="","",IFERROR(OFFSET(Paramètres!$D$5,LOOKUP(ROW(B3549),Paramètres!$W$5:$Z$1005)-LOOKUP(ROW(B3549),Paramètres!$V$5:$Z$1005)*Paramètres!$P$5,0)&amp;"/"&amp;OFFSET(Paramètres!$G$5,LOOKUP(ROW(B3549),Paramètres!$X$5:$Z$1005)-LOOKUP(ROW(B3549),Paramètres!$W$5:$Z$1005)*Paramètres!$P$6,0)&amp;"/"&amp;OFFSET(Paramètres!$J$5,LOOKUP(ROW(B3549),Paramètres!$Y$5:$Z$1005)-LOOKUP(ROW(B3549),Paramètres!$X$5:$Z$1005)*Paramètres!$P$7,0)&amp;"/"&amp;OFFSET(Paramètres!M3553,-LOOKUP(ROW(B3549),Paramètres!$Y$5:$Z$1005)*Paramètres!$P$8,0),""))</f>
        <v/>
      </c>
    </row>
    <row r="3550" spans="1:2" x14ac:dyDescent="0.25">
      <c r="A3550" t="str">
        <f ca="1">IF(A3549="","",IFERROR(OFFSET(Paramètres!$C$5,LOOKUP(ROW(A3550),Paramètres!$W$5:$Z$1005)-LOOKUP(ROW(A3550),Paramètres!$V$5:$Z$1005)*Paramètres!$P$5,0)&amp;OFFSET(Paramètres!$F$5,LOOKUP(ROW(A3550),Paramètres!$X$5:$Z$1005)-LOOKUP(ROW(A3550),Paramètres!$W$5:$Z$1005)*Paramètres!$P$6,0)&amp;OFFSET(Paramètres!$I$5,LOOKUP(ROW(A3550),Paramètres!$Y$5:$Z$1005)-LOOKUP(ROW(A3550),Paramètres!$X$5:$Z$1005)*Paramètres!$P$7,0)&amp;OFFSET(Paramètres!L3554,-LOOKUP(ROW(A3550),Paramètres!$Y$5:$Z$1005)*Paramètres!$P$8,0),""))</f>
        <v/>
      </c>
      <c r="B3550" t="str">
        <f ca="1">IF(B3549="","",IFERROR(OFFSET(Paramètres!$D$5,LOOKUP(ROW(B3550),Paramètres!$W$5:$Z$1005)-LOOKUP(ROW(B3550),Paramètres!$V$5:$Z$1005)*Paramètres!$P$5,0)&amp;"/"&amp;OFFSET(Paramètres!$G$5,LOOKUP(ROW(B3550),Paramètres!$X$5:$Z$1005)-LOOKUP(ROW(B3550),Paramètres!$W$5:$Z$1005)*Paramètres!$P$6,0)&amp;"/"&amp;OFFSET(Paramètres!$J$5,LOOKUP(ROW(B3550),Paramètres!$Y$5:$Z$1005)-LOOKUP(ROW(B3550),Paramètres!$X$5:$Z$1005)*Paramètres!$P$7,0)&amp;"/"&amp;OFFSET(Paramètres!M3554,-LOOKUP(ROW(B3550),Paramètres!$Y$5:$Z$1005)*Paramètres!$P$8,0),""))</f>
        <v/>
      </c>
    </row>
    <row r="3551" spans="1:2" x14ac:dyDescent="0.25">
      <c r="A3551" t="str">
        <f ca="1">IF(A3550="","",IFERROR(OFFSET(Paramètres!$C$5,LOOKUP(ROW(A3551),Paramètres!$W$5:$Z$1005)-LOOKUP(ROW(A3551),Paramètres!$V$5:$Z$1005)*Paramètres!$P$5,0)&amp;OFFSET(Paramètres!$F$5,LOOKUP(ROW(A3551),Paramètres!$X$5:$Z$1005)-LOOKUP(ROW(A3551),Paramètres!$W$5:$Z$1005)*Paramètres!$P$6,0)&amp;OFFSET(Paramètres!$I$5,LOOKUP(ROW(A3551),Paramètres!$Y$5:$Z$1005)-LOOKUP(ROW(A3551),Paramètres!$X$5:$Z$1005)*Paramètres!$P$7,0)&amp;OFFSET(Paramètres!L3555,-LOOKUP(ROW(A3551),Paramètres!$Y$5:$Z$1005)*Paramètres!$P$8,0),""))</f>
        <v/>
      </c>
      <c r="B3551" t="str">
        <f ca="1">IF(B3550="","",IFERROR(OFFSET(Paramètres!$D$5,LOOKUP(ROW(B3551),Paramètres!$W$5:$Z$1005)-LOOKUP(ROW(B3551),Paramètres!$V$5:$Z$1005)*Paramètres!$P$5,0)&amp;"/"&amp;OFFSET(Paramètres!$G$5,LOOKUP(ROW(B3551),Paramètres!$X$5:$Z$1005)-LOOKUP(ROW(B3551),Paramètres!$W$5:$Z$1005)*Paramètres!$P$6,0)&amp;"/"&amp;OFFSET(Paramètres!$J$5,LOOKUP(ROW(B3551),Paramètres!$Y$5:$Z$1005)-LOOKUP(ROW(B3551),Paramètres!$X$5:$Z$1005)*Paramètres!$P$7,0)&amp;"/"&amp;OFFSET(Paramètres!M3555,-LOOKUP(ROW(B3551),Paramètres!$Y$5:$Z$1005)*Paramètres!$P$8,0),""))</f>
        <v/>
      </c>
    </row>
    <row r="3552" spans="1:2" x14ac:dyDescent="0.25">
      <c r="A3552" t="str">
        <f ca="1">IF(A3551="","",IFERROR(OFFSET(Paramètres!$C$5,LOOKUP(ROW(A3552),Paramètres!$W$5:$Z$1005)-LOOKUP(ROW(A3552),Paramètres!$V$5:$Z$1005)*Paramètres!$P$5,0)&amp;OFFSET(Paramètres!$F$5,LOOKUP(ROW(A3552),Paramètres!$X$5:$Z$1005)-LOOKUP(ROW(A3552),Paramètres!$W$5:$Z$1005)*Paramètres!$P$6,0)&amp;OFFSET(Paramètres!$I$5,LOOKUP(ROW(A3552),Paramètres!$Y$5:$Z$1005)-LOOKUP(ROW(A3552),Paramètres!$X$5:$Z$1005)*Paramètres!$P$7,0)&amp;OFFSET(Paramètres!L3556,-LOOKUP(ROW(A3552),Paramètres!$Y$5:$Z$1005)*Paramètres!$P$8,0),""))</f>
        <v/>
      </c>
      <c r="B3552" t="str">
        <f ca="1">IF(B3551="","",IFERROR(OFFSET(Paramètres!$D$5,LOOKUP(ROW(B3552),Paramètres!$W$5:$Z$1005)-LOOKUP(ROW(B3552),Paramètres!$V$5:$Z$1005)*Paramètres!$P$5,0)&amp;"/"&amp;OFFSET(Paramètres!$G$5,LOOKUP(ROW(B3552),Paramètres!$X$5:$Z$1005)-LOOKUP(ROW(B3552),Paramètres!$W$5:$Z$1005)*Paramètres!$P$6,0)&amp;"/"&amp;OFFSET(Paramètres!$J$5,LOOKUP(ROW(B3552),Paramètres!$Y$5:$Z$1005)-LOOKUP(ROW(B3552),Paramètres!$X$5:$Z$1005)*Paramètres!$P$7,0)&amp;"/"&amp;OFFSET(Paramètres!M3556,-LOOKUP(ROW(B3552),Paramètres!$Y$5:$Z$1005)*Paramètres!$P$8,0),""))</f>
        <v/>
      </c>
    </row>
    <row r="3553" spans="1:2" x14ac:dyDescent="0.25">
      <c r="A3553" t="str">
        <f ca="1">IF(A3552="","",IFERROR(OFFSET(Paramètres!$C$5,LOOKUP(ROW(A3553),Paramètres!$W$5:$Z$1005)-LOOKUP(ROW(A3553),Paramètres!$V$5:$Z$1005)*Paramètres!$P$5,0)&amp;OFFSET(Paramètres!$F$5,LOOKUP(ROW(A3553),Paramètres!$X$5:$Z$1005)-LOOKUP(ROW(A3553),Paramètres!$W$5:$Z$1005)*Paramètres!$P$6,0)&amp;OFFSET(Paramètres!$I$5,LOOKUP(ROW(A3553),Paramètres!$Y$5:$Z$1005)-LOOKUP(ROW(A3553),Paramètres!$X$5:$Z$1005)*Paramètres!$P$7,0)&amp;OFFSET(Paramètres!L3557,-LOOKUP(ROW(A3553),Paramètres!$Y$5:$Z$1005)*Paramètres!$P$8,0),""))</f>
        <v/>
      </c>
      <c r="B3553" t="str">
        <f ca="1">IF(B3552="","",IFERROR(OFFSET(Paramètres!$D$5,LOOKUP(ROW(B3553),Paramètres!$W$5:$Z$1005)-LOOKUP(ROW(B3553),Paramètres!$V$5:$Z$1005)*Paramètres!$P$5,0)&amp;"/"&amp;OFFSET(Paramètres!$G$5,LOOKUP(ROW(B3553),Paramètres!$X$5:$Z$1005)-LOOKUP(ROW(B3553),Paramètres!$W$5:$Z$1005)*Paramètres!$P$6,0)&amp;"/"&amp;OFFSET(Paramètres!$J$5,LOOKUP(ROW(B3553),Paramètres!$Y$5:$Z$1005)-LOOKUP(ROW(B3553),Paramètres!$X$5:$Z$1005)*Paramètres!$P$7,0)&amp;"/"&amp;OFFSET(Paramètres!M3557,-LOOKUP(ROW(B3553),Paramètres!$Y$5:$Z$1005)*Paramètres!$P$8,0),""))</f>
        <v/>
      </c>
    </row>
    <row r="3554" spans="1:2" x14ac:dyDescent="0.25">
      <c r="A3554" t="str">
        <f ca="1">IF(A3553="","",IFERROR(OFFSET(Paramètres!$C$5,LOOKUP(ROW(A3554),Paramètres!$W$5:$Z$1005)-LOOKUP(ROW(A3554),Paramètres!$V$5:$Z$1005)*Paramètres!$P$5,0)&amp;OFFSET(Paramètres!$F$5,LOOKUP(ROW(A3554),Paramètres!$X$5:$Z$1005)-LOOKUP(ROW(A3554),Paramètres!$W$5:$Z$1005)*Paramètres!$P$6,0)&amp;OFFSET(Paramètres!$I$5,LOOKUP(ROW(A3554),Paramètres!$Y$5:$Z$1005)-LOOKUP(ROW(A3554),Paramètres!$X$5:$Z$1005)*Paramètres!$P$7,0)&amp;OFFSET(Paramètres!L3558,-LOOKUP(ROW(A3554),Paramètres!$Y$5:$Z$1005)*Paramètres!$P$8,0),""))</f>
        <v/>
      </c>
      <c r="B3554" t="str">
        <f ca="1">IF(B3553="","",IFERROR(OFFSET(Paramètres!$D$5,LOOKUP(ROW(B3554),Paramètres!$W$5:$Z$1005)-LOOKUP(ROW(B3554),Paramètres!$V$5:$Z$1005)*Paramètres!$P$5,0)&amp;"/"&amp;OFFSET(Paramètres!$G$5,LOOKUP(ROW(B3554),Paramètres!$X$5:$Z$1005)-LOOKUP(ROW(B3554),Paramètres!$W$5:$Z$1005)*Paramètres!$P$6,0)&amp;"/"&amp;OFFSET(Paramètres!$J$5,LOOKUP(ROW(B3554),Paramètres!$Y$5:$Z$1005)-LOOKUP(ROW(B3554),Paramètres!$X$5:$Z$1005)*Paramètres!$P$7,0)&amp;"/"&amp;OFFSET(Paramètres!M3558,-LOOKUP(ROW(B3554),Paramètres!$Y$5:$Z$1005)*Paramètres!$P$8,0),""))</f>
        <v/>
      </c>
    </row>
    <row r="3555" spans="1:2" x14ac:dyDescent="0.25">
      <c r="A3555" t="str">
        <f ca="1">IF(A3554="","",IFERROR(OFFSET(Paramètres!$C$5,LOOKUP(ROW(A3555),Paramètres!$W$5:$Z$1005)-LOOKUP(ROW(A3555),Paramètres!$V$5:$Z$1005)*Paramètres!$P$5,0)&amp;OFFSET(Paramètres!$F$5,LOOKUP(ROW(A3555),Paramètres!$X$5:$Z$1005)-LOOKUP(ROW(A3555),Paramètres!$W$5:$Z$1005)*Paramètres!$P$6,0)&amp;OFFSET(Paramètres!$I$5,LOOKUP(ROW(A3555),Paramètres!$Y$5:$Z$1005)-LOOKUP(ROW(A3555),Paramètres!$X$5:$Z$1005)*Paramètres!$P$7,0)&amp;OFFSET(Paramètres!L3559,-LOOKUP(ROW(A3555),Paramètres!$Y$5:$Z$1005)*Paramètres!$P$8,0),""))</f>
        <v/>
      </c>
      <c r="B3555" t="str">
        <f ca="1">IF(B3554="","",IFERROR(OFFSET(Paramètres!$D$5,LOOKUP(ROW(B3555),Paramètres!$W$5:$Z$1005)-LOOKUP(ROW(B3555),Paramètres!$V$5:$Z$1005)*Paramètres!$P$5,0)&amp;"/"&amp;OFFSET(Paramètres!$G$5,LOOKUP(ROW(B3555),Paramètres!$X$5:$Z$1005)-LOOKUP(ROW(B3555),Paramètres!$W$5:$Z$1005)*Paramètres!$P$6,0)&amp;"/"&amp;OFFSET(Paramètres!$J$5,LOOKUP(ROW(B3555),Paramètres!$Y$5:$Z$1005)-LOOKUP(ROW(B3555),Paramètres!$X$5:$Z$1005)*Paramètres!$P$7,0)&amp;"/"&amp;OFFSET(Paramètres!M3559,-LOOKUP(ROW(B3555),Paramètres!$Y$5:$Z$1005)*Paramètres!$P$8,0),""))</f>
        <v/>
      </c>
    </row>
    <row r="3556" spans="1:2" x14ac:dyDescent="0.25">
      <c r="A3556" t="str">
        <f ca="1">IF(A3555="","",IFERROR(OFFSET(Paramètres!$C$5,LOOKUP(ROW(A3556),Paramètres!$W$5:$Z$1005)-LOOKUP(ROW(A3556),Paramètres!$V$5:$Z$1005)*Paramètres!$P$5,0)&amp;OFFSET(Paramètres!$F$5,LOOKUP(ROW(A3556),Paramètres!$X$5:$Z$1005)-LOOKUP(ROW(A3556),Paramètres!$W$5:$Z$1005)*Paramètres!$P$6,0)&amp;OFFSET(Paramètres!$I$5,LOOKUP(ROW(A3556),Paramètres!$Y$5:$Z$1005)-LOOKUP(ROW(A3556),Paramètres!$X$5:$Z$1005)*Paramètres!$P$7,0)&amp;OFFSET(Paramètres!L3560,-LOOKUP(ROW(A3556),Paramètres!$Y$5:$Z$1005)*Paramètres!$P$8,0),""))</f>
        <v/>
      </c>
      <c r="B3556" t="str">
        <f ca="1">IF(B3555="","",IFERROR(OFFSET(Paramètres!$D$5,LOOKUP(ROW(B3556),Paramètres!$W$5:$Z$1005)-LOOKUP(ROW(B3556),Paramètres!$V$5:$Z$1005)*Paramètres!$P$5,0)&amp;"/"&amp;OFFSET(Paramètres!$G$5,LOOKUP(ROW(B3556),Paramètres!$X$5:$Z$1005)-LOOKUP(ROW(B3556),Paramètres!$W$5:$Z$1005)*Paramètres!$P$6,0)&amp;"/"&amp;OFFSET(Paramètres!$J$5,LOOKUP(ROW(B3556),Paramètres!$Y$5:$Z$1005)-LOOKUP(ROW(B3556),Paramètres!$X$5:$Z$1005)*Paramètres!$P$7,0)&amp;"/"&amp;OFFSET(Paramètres!M3560,-LOOKUP(ROW(B3556),Paramètres!$Y$5:$Z$1005)*Paramètres!$P$8,0),""))</f>
        <v/>
      </c>
    </row>
    <row r="3557" spans="1:2" x14ac:dyDescent="0.25">
      <c r="A3557" t="str">
        <f ca="1">IF(A3556="","",IFERROR(OFFSET(Paramètres!$C$5,LOOKUP(ROW(A3557),Paramètres!$W$5:$Z$1005)-LOOKUP(ROW(A3557),Paramètres!$V$5:$Z$1005)*Paramètres!$P$5,0)&amp;OFFSET(Paramètres!$F$5,LOOKUP(ROW(A3557),Paramètres!$X$5:$Z$1005)-LOOKUP(ROW(A3557),Paramètres!$W$5:$Z$1005)*Paramètres!$P$6,0)&amp;OFFSET(Paramètres!$I$5,LOOKUP(ROW(A3557),Paramètres!$Y$5:$Z$1005)-LOOKUP(ROW(A3557),Paramètres!$X$5:$Z$1005)*Paramètres!$P$7,0)&amp;OFFSET(Paramètres!L3561,-LOOKUP(ROW(A3557),Paramètres!$Y$5:$Z$1005)*Paramètres!$P$8,0),""))</f>
        <v/>
      </c>
      <c r="B3557" t="str">
        <f ca="1">IF(B3556="","",IFERROR(OFFSET(Paramètres!$D$5,LOOKUP(ROW(B3557),Paramètres!$W$5:$Z$1005)-LOOKUP(ROW(B3557),Paramètres!$V$5:$Z$1005)*Paramètres!$P$5,0)&amp;"/"&amp;OFFSET(Paramètres!$G$5,LOOKUP(ROW(B3557),Paramètres!$X$5:$Z$1005)-LOOKUP(ROW(B3557),Paramètres!$W$5:$Z$1005)*Paramètres!$P$6,0)&amp;"/"&amp;OFFSET(Paramètres!$J$5,LOOKUP(ROW(B3557),Paramètres!$Y$5:$Z$1005)-LOOKUP(ROW(B3557),Paramètres!$X$5:$Z$1005)*Paramètres!$P$7,0)&amp;"/"&amp;OFFSET(Paramètres!M3561,-LOOKUP(ROW(B3557),Paramètres!$Y$5:$Z$1005)*Paramètres!$P$8,0),""))</f>
        <v/>
      </c>
    </row>
    <row r="3558" spans="1:2" x14ac:dyDescent="0.25">
      <c r="A3558" t="str">
        <f ca="1">IF(A3557="","",IFERROR(OFFSET(Paramètres!$C$5,LOOKUP(ROW(A3558),Paramètres!$W$5:$Z$1005)-LOOKUP(ROW(A3558),Paramètres!$V$5:$Z$1005)*Paramètres!$P$5,0)&amp;OFFSET(Paramètres!$F$5,LOOKUP(ROW(A3558),Paramètres!$X$5:$Z$1005)-LOOKUP(ROW(A3558),Paramètres!$W$5:$Z$1005)*Paramètres!$P$6,0)&amp;OFFSET(Paramètres!$I$5,LOOKUP(ROW(A3558),Paramètres!$Y$5:$Z$1005)-LOOKUP(ROW(A3558),Paramètres!$X$5:$Z$1005)*Paramètres!$P$7,0)&amp;OFFSET(Paramètres!L3562,-LOOKUP(ROW(A3558),Paramètres!$Y$5:$Z$1005)*Paramètres!$P$8,0),""))</f>
        <v/>
      </c>
      <c r="B3558" t="str">
        <f ca="1">IF(B3557="","",IFERROR(OFFSET(Paramètres!$D$5,LOOKUP(ROW(B3558),Paramètres!$W$5:$Z$1005)-LOOKUP(ROW(B3558),Paramètres!$V$5:$Z$1005)*Paramètres!$P$5,0)&amp;"/"&amp;OFFSET(Paramètres!$G$5,LOOKUP(ROW(B3558),Paramètres!$X$5:$Z$1005)-LOOKUP(ROW(B3558),Paramètres!$W$5:$Z$1005)*Paramètres!$P$6,0)&amp;"/"&amp;OFFSET(Paramètres!$J$5,LOOKUP(ROW(B3558),Paramètres!$Y$5:$Z$1005)-LOOKUP(ROW(B3558),Paramètres!$X$5:$Z$1005)*Paramètres!$P$7,0)&amp;"/"&amp;OFFSET(Paramètres!M3562,-LOOKUP(ROW(B3558),Paramètres!$Y$5:$Z$1005)*Paramètres!$P$8,0),""))</f>
        <v/>
      </c>
    </row>
    <row r="3559" spans="1:2" x14ac:dyDescent="0.25">
      <c r="A3559" t="str">
        <f ca="1">IF(A3558="","",IFERROR(OFFSET(Paramètres!$C$5,LOOKUP(ROW(A3559),Paramètres!$W$5:$Z$1005)-LOOKUP(ROW(A3559),Paramètres!$V$5:$Z$1005)*Paramètres!$P$5,0)&amp;OFFSET(Paramètres!$F$5,LOOKUP(ROW(A3559),Paramètres!$X$5:$Z$1005)-LOOKUP(ROW(A3559),Paramètres!$W$5:$Z$1005)*Paramètres!$P$6,0)&amp;OFFSET(Paramètres!$I$5,LOOKUP(ROW(A3559),Paramètres!$Y$5:$Z$1005)-LOOKUP(ROW(A3559),Paramètres!$X$5:$Z$1005)*Paramètres!$P$7,0)&amp;OFFSET(Paramètres!L3563,-LOOKUP(ROW(A3559),Paramètres!$Y$5:$Z$1005)*Paramètres!$P$8,0),""))</f>
        <v/>
      </c>
      <c r="B3559" t="str">
        <f ca="1">IF(B3558="","",IFERROR(OFFSET(Paramètres!$D$5,LOOKUP(ROW(B3559),Paramètres!$W$5:$Z$1005)-LOOKUP(ROW(B3559),Paramètres!$V$5:$Z$1005)*Paramètres!$P$5,0)&amp;"/"&amp;OFFSET(Paramètres!$G$5,LOOKUP(ROW(B3559),Paramètres!$X$5:$Z$1005)-LOOKUP(ROW(B3559),Paramètres!$W$5:$Z$1005)*Paramètres!$P$6,0)&amp;"/"&amp;OFFSET(Paramètres!$J$5,LOOKUP(ROW(B3559),Paramètres!$Y$5:$Z$1005)-LOOKUP(ROW(B3559),Paramètres!$X$5:$Z$1005)*Paramètres!$P$7,0)&amp;"/"&amp;OFFSET(Paramètres!M3563,-LOOKUP(ROW(B3559),Paramètres!$Y$5:$Z$1005)*Paramètres!$P$8,0),""))</f>
        <v/>
      </c>
    </row>
    <row r="3560" spans="1:2" x14ac:dyDescent="0.25">
      <c r="A3560" t="str">
        <f ca="1">IF(A3559="","",IFERROR(OFFSET(Paramètres!$C$5,LOOKUP(ROW(A3560),Paramètres!$W$5:$Z$1005)-LOOKUP(ROW(A3560),Paramètres!$V$5:$Z$1005)*Paramètres!$P$5,0)&amp;OFFSET(Paramètres!$F$5,LOOKUP(ROW(A3560),Paramètres!$X$5:$Z$1005)-LOOKUP(ROW(A3560),Paramètres!$W$5:$Z$1005)*Paramètres!$P$6,0)&amp;OFFSET(Paramètres!$I$5,LOOKUP(ROW(A3560),Paramètres!$Y$5:$Z$1005)-LOOKUP(ROW(A3560),Paramètres!$X$5:$Z$1005)*Paramètres!$P$7,0)&amp;OFFSET(Paramètres!L3564,-LOOKUP(ROW(A3560),Paramètres!$Y$5:$Z$1005)*Paramètres!$P$8,0),""))</f>
        <v/>
      </c>
      <c r="B3560" t="str">
        <f ca="1">IF(B3559="","",IFERROR(OFFSET(Paramètres!$D$5,LOOKUP(ROW(B3560),Paramètres!$W$5:$Z$1005)-LOOKUP(ROW(B3560),Paramètres!$V$5:$Z$1005)*Paramètres!$P$5,0)&amp;"/"&amp;OFFSET(Paramètres!$G$5,LOOKUP(ROW(B3560),Paramètres!$X$5:$Z$1005)-LOOKUP(ROW(B3560),Paramètres!$W$5:$Z$1005)*Paramètres!$P$6,0)&amp;"/"&amp;OFFSET(Paramètres!$J$5,LOOKUP(ROW(B3560),Paramètres!$Y$5:$Z$1005)-LOOKUP(ROW(B3560),Paramètres!$X$5:$Z$1005)*Paramètres!$P$7,0)&amp;"/"&amp;OFFSET(Paramètres!M3564,-LOOKUP(ROW(B3560),Paramètres!$Y$5:$Z$1005)*Paramètres!$P$8,0),""))</f>
        <v/>
      </c>
    </row>
    <row r="3561" spans="1:2" x14ac:dyDescent="0.25">
      <c r="A3561" t="str">
        <f ca="1">IF(A3560="","",IFERROR(OFFSET(Paramètres!$C$5,LOOKUP(ROW(A3561),Paramètres!$W$5:$Z$1005)-LOOKUP(ROW(A3561),Paramètres!$V$5:$Z$1005)*Paramètres!$P$5,0)&amp;OFFSET(Paramètres!$F$5,LOOKUP(ROW(A3561),Paramètres!$X$5:$Z$1005)-LOOKUP(ROW(A3561),Paramètres!$W$5:$Z$1005)*Paramètres!$P$6,0)&amp;OFFSET(Paramètres!$I$5,LOOKUP(ROW(A3561),Paramètres!$Y$5:$Z$1005)-LOOKUP(ROW(A3561),Paramètres!$X$5:$Z$1005)*Paramètres!$P$7,0)&amp;OFFSET(Paramètres!L3565,-LOOKUP(ROW(A3561),Paramètres!$Y$5:$Z$1005)*Paramètres!$P$8,0),""))</f>
        <v/>
      </c>
      <c r="B3561" t="str">
        <f ca="1">IF(B3560="","",IFERROR(OFFSET(Paramètres!$D$5,LOOKUP(ROW(B3561),Paramètres!$W$5:$Z$1005)-LOOKUP(ROW(B3561),Paramètres!$V$5:$Z$1005)*Paramètres!$P$5,0)&amp;"/"&amp;OFFSET(Paramètres!$G$5,LOOKUP(ROW(B3561),Paramètres!$X$5:$Z$1005)-LOOKUP(ROW(B3561),Paramètres!$W$5:$Z$1005)*Paramètres!$P$6,0)&amp;"/"&amp;OFFSET(Paramètres!$J$5,LOOKUP(ROW(B3561),Paramètres!$Y$5:$Z$1005)-LOOKUP(ROW(B3561),Paramètres!$X$5:$Z$1005)*Paramètres!$P$7,0)&amp;"/"&amp;OFFSET(Paramètres!M3565,-LOOKUP(ROW(B3561),Paramètres!$Y$5:$Z$1005)*Paramètres!$P$8,0),""))</f>
        <v/>
      </c>
    </row>
    <row r="3562" spans="1:2" x14ac:dyDescent="0.25">
      <c r="A3562" t="str">
        <f ca="1">IF(A3561="","",IFERROR(OFFSET(Paramètres!$C$5,LOOKUP(ROW(A3562),Paramètres!$W$5:$Z$1005)-LOOKUP(ROW(A3562),Paramètres!$V$5:$Z$1005)*Paramètres!$P$5,0)&amp;OFFSET(Paramètres!$F$5,LOOKUP(ROW(A3562),Paramètres!$X$5:$Z$1005)-LOOKUP(ROW(A3562),Paramètres!$W$5:$Z$1005)*Paramètres!$P$6,0)&amp;OFFSET(Paramètres!$I$5,LOOKUP(ROW(A3562),Paramètres!$Y$5:$Z$1005)-LOOKUP(ROW(A3562),Paramètres!$X$5:$Z$1005)*Paramètres!$P$7,0)&amp;OFFSET(Paramètres!L3566,-LOOKUP(ROW(A3562),Paramètres!$Y$5:$Z$1005)*Paramètres!$P$8,0),""))</f>
        <v/>
      </c>
      <c r="B3562" t="str">
        <f ca="1">IF(B3561="","",IFERROR(OFFSET(Paramètres!$D$5,LOOKUP(ROW(B3562),Paramètres!$W$5:$Z$1005)-LOOKUP(ROW(B3562),Paramètres!$V$5:$Z$1005)*Paramètres!$P$5,0)&amp;"/"&amp;OFFSET(Paramètres!$G$5,LOOKUP(ROW(B3562),Paramètres!$X$5:$Z$1005)-LOOKUP(ROW(B3562),Paramètres!$W$5:$Z$1005)*Paramètres!$P$6,0)&amp;"/"&amp;OFFSET(Paramètres!$J$5,LOOKUP(ROW(B3562),Paramètres!$Y$5:$Z$1005)-LOOKUP(ROW(B3562),Paramètres!$X$5:$Z$1005)*Paramètres!$P$7,0)&amp;"/"&amp;OFFSET(Paramètres!M3566,-LOOKUP(ROW(B3562),Paramètres!$Y$5:$Z$1005)*Paramètres!$P$8,0),""))</f>
        <v/>
      </c>
    </row>
    <row r="3563" spans="1:2" x14ac:dyDescent="0.25">
      <c r="A3563" t="str">
        <f ca="1">IF(A3562="","",IFERROR(OFFSET(Paramètres!$C$5,LOOKUP(ROW(A3563),Paramètres!$W$5:$Z$1005)-LOOKUP(ROW(A3563),Paramètres!$V$5:$Z$1005)*Paramètres!$P$5,0)&amp;OFFSET(Paramètres!$F$5,LOOKUP(ROW(A3563),Paramètres!$X$5:$Z$1005)-LOOKUP(ROW(A3563),Paramètres!$W$5:$Z$1005)*Paramètres!$P$6,0)&amp;OFFSET(Paramètres!$I$5,LOOKUP(ROW(A3563),Paramètres!$Y$5:$Z$1005)-LOOKUP(ROW(A3563),Paramètres!$X$5:$Z$1005)*Paramètres!$P$7,0)&amp;OFFSET(Paramètres!L3567,-LOOKUP(ROW(A3563),Paramètres!$Y$5:$Z$1005)*Paramètres!$P$8,0),""))</f>
        <v/>
      </c>
      <c r="B3563" t="str">
        <f ca="1">IF(B3562="","",IFERROR(OFFSET(Paramètres!$D$5,LOOKUP(ROW(B3563),Paramètres!$W$5:$Z$1005)-LOOKUP(ROW(B3563),Paramètres!$V$5:$Z$1005)*Paramètres!$P$5,0)&amp;"/"&amp;OFFSET(Paramètres!$G$5,LOOKUP(ROW(B3563),Paramètres!$X$5:$Z$1005)-LOOKUP(ROW(B3563),Paramètres!$W$5:$Z$1005)*Paramètres!$P$6,0)&amp;"/"&amp;OFFSET(Paramètres!$J$5,LOOKUP(ROW(B3563),Paramètres!$Y$5:$Z$1005)-LOOKUP(ROW(B3563),Paramètres!$X$5:$Z$1005)*Paramètres!$P$7,0)&amp;"/"&amp;OFFSET(Paramètres!M3567,-LOOKUP(ROW(B3563),Paramètres!$Y$5:$Z$1005)*Paramètres!$P$8,0),""))</f>
        <v/>
      </c>
    </row>
    <row r="3564" spans="1:2" x14ac:dyDescent="0.25">
      <c r="A3564" t="str">
        <f ca="1">IF(A3563="","",IFERROR(OFFSET(Paramètres!$C$5,LOOKUP(ROW(A3564),Paramètres!$W$5:$Z$1005)-LOOKUP(ROW(A3564),Paramètres!$V$5:$Z$1005)*Paramètres!$P$5,0)&amp;OFFSET(Paramètres!$F$5,LOOKUP(ROW(A3564),Paramètres!$X$5:$Z$1005)-LOOKUP(ROW(A3564),Paramètres!$W$5:$Z$1005)*Paramètres!$P$6,0)&amp;OFFSET(Paramètres!$I$5,LOOKUP(ROW(A3564),Paramètres!$Y$5:$Z$1005)-LOOKUP(ROW(A3564),Paramètres!$X$5:$Z$1005)*Paramètres!$P$7,0)&amp;OFFSET(Paramètres!L3568,-LOOKUP(ROW(A3564),Paramètres!$Y$5:$Z$1005)*Paramètres!$P$8,0),""))</f>
        <v/>
      </c>
      <c r="B3564" t="str">
        <f ca="1">IF(B3563="","",IFERROR(OFFSET(Paramètres!$D$5,LOOKUP(ROW(B3564),Paramètres!$W$5:$Z$1005)-LOOKUP(ROW(B3564),Paramètres!$V$5:$Z$1005)*Paramètres!$P$5,0)&amp;"/"&amp;OFFSET(Paramètres!$G$5,LOOKUP(ROW(B3564),Paramètres!$X$5:$Z$1005)-LOOKUP(ROW(B3564),Paramètres!$W$5:$Z$1005)*Paramètres!$P$6,0)&amp;"/"&amp;OFFSET(Paramètres!$J$5,LOOKUP(ROW(B3564),Paramètres!$Y$5:$Z$1005)-LOOKUP(ROW(B3564),Paramètres!$X$5:$Z$1005)*Paramètres!$P$7,0)&amp;"/"&amp;OFFSET(Paramètres!M3568,-LOOKUP(ROW(B3564),Paramètres!$Y$5:$Z$1005)*Paramètres!$P$8,0),""))</f>
        <v/>
      </c>
    </row>
    <row r="3565" spans="1:2" x14ac:dyDescent="0.25">
      <c r="A3565" t="str">
        <f ca="1">IF(A3564="","",IFERROR(OFFSET(Paramètres!$C$5,LOOKUP(ROW(A3565),Paramètres!$W$5:$Z$1005)-LOOKUP(ROW(A3565),Paramètres!$V$5:$Z$1005)*Paramètres!$P$5,0)&amp;OFFSET(Paramètres!$F$5,LOOKUP(ROW(A3565),Paramètres!$X$5:$Z$1005)-LOOKUP(ROW(A3565),Paramètres!$W$5:$Z$1005)*Paramètres!$P$6,0)&amp;OFFSET(Paramètres!$I$5,LOOKUP(ROW(A3565),Paramètres!$Y$5:$Z$1005)-LOOKUP(ROW(A3565),Paramètres!$X$5:$Z$1005)*Paramètres!$P$7,0)&amp;OFFSET(Paramètres!L3569,-LOOKUP(ROW(A3565),Paramètres!$Y$5:$Z$1005)*Paramètres!$P$8,0),""))</f>
        <v/>
      </c>
      <c r="B3565" t="str">
        <f ca="1">IF(B3564="","",IFERROR(OFFSET(Paramètres!$D$5,LOOKUP(ROW(B3565),Paramètres!$W$5:$Z$1005)-LOOKUP(ROW(B3565),Paramètres!$V$5:$Z$1005)*Paramètres!$P$5,0)&amp;"/"&amp;OFFSET(Paramètres!$G$5,LOOKUP(ROW(B3565),Paramètres!$X$5:$Z$1005)-LOOKUP(ROW(B3565),Paramètres!$W$5:$Z$1005)*Paramètres!$P$6,0)&amp;"/"&amp;OFFSET(Paramètres!$J$5,LOOKUP(ROW(B3565),Paramètres!$Y$5:$Z$1005)-LOOKUP(ROW(B3565),Paramètres!$X$5:$Z$1005)*Paramètres!$P$7,0)&amp;"/"&amp;OFFSET(Paramètres!M3569,-LOOKUP(ROW(B3565),Paramètres!$Y$5:$Z$1005)*Paramètres!$P$8,0),""))</f>
        <v/>
      </c>
    </row>
    <row r="3566" spans="1:2" x14ac:dyDescent="0.25">
      <c r="A3566" t="str">
        <f ca="1">IF(A3565="","",IFERROR(OFFSET(Paramètres!$C$5,LOOKUP(ROW(A3566),Paramètres!$W$5:$Z$1005)-LOOKUP(ROW(A3566),Paramètres!$V$5:$Z$1005)*Paramètres!$P$5,0)&amp;OFFSET(Paramètres!$F$5,LOOKUP(ROW(A3566),Paramètres!$X$5:$Z$1005)-LOOKUP(ROW(A3566),Paramètres!$W$5:$Z$1005)*Paramètres!$P$6,0)&amp;OFFSET(Paramètres!$I$5,LOOKUP(ROW(A3566),Paramètres!$Y$5:$Z$1005)-LOOKUP(ROW(A3566),Paramètres!$X$5:$Z$1005)*Paramètres!$P$7,0)&amp;OFFSET(Paramètres!L3570,-LOOKUP(ROW(A3566),Paramètres!$Y$5:$Z$1005)*Paramètres!$P$8,0),""))</f>
        <v/>
      </c>
      <c r="B3566" t="str">
        <f ca="1">IF(B3565="","",IFERROR(OFFSET(Paramètres!$D$5,LOOKUP(ROW(B3566),Paramètres!$W$5:$Z$1005)-LOOKUP(ROW(B3566),Paramètres!$V$5:$Z$1005)*Paramètres!$P$5,0)&amp;"/"&amp;OFFSET(Paramètres!$G$5,LOOKUP(ROW(B3566),Paramètres!$X$5:$Z$1005)-LOOKUP(ROW(B3566),Paramètres!$W$5:$Z$1005)*Paramètres!$P$6,0)&amp;"/"&amp;OFFSET(Paramètres!$J$5,LOOKUP(ROW(B3566),Paramètres!$Y$5:$Z$1005)-LOOKUP(ROW(B3566),Paramètres!$X$5:$Z$1005)*Paramètres!$P$7,0)&amp;"/"&amp;OFFSET(Paramètres!M3570,-LOOKUP(ROW(B3566),Paramètres!$Y$5:$Z$1005)*Paramètres!$P$8,0),""))</f>
        <v/>
      </c>
    </row>
    <row r="3567" spans="1:2" x14ac:dyDescent="0.25">
      <c r="A3567" t="str">
        <f ca="1">IF(A3566="","",IFERROR(OFFSET(Paramètres!$C$5,LOOKUP(ROW(A3567),Paramètres!$W$5:$Z$1005)-LOOKUP(ROW(A3567),Paramètres!$V$5:$Z$1005)*Paramètres!$P$5,0)&amp;OFFSET(Paramètres!$F$5,LOOKUP(ROW(A3567),Paramètres!$X$5:$Z$1005)-LOOKUP(ROW(A3567),Paramètres!$W$5:$Z$1005)*Paramètres!$P$6,0)&amp;OFFSET(Paramètres!$I$5,LOOKUP(ROW(A3567),Paramètres!$Y$5:$Z$1005)-LOOKUP(ROW(A3567),Paramètres!$X$5:$Z$1005)*Paramètres!$P$7,0)&amp;OFFSET(Paramètres!L3571,-LOOKUP(ROW(A3567),Paramètres!$Y$5:$Z$1005)*Paramètres!$P$8,0),""))</f>
        <v/>
      </c>
      <c r="B3567" t="str">
        <f ca="1">IF(B3566="","",IFERROR(OFFSET(Paramètres!$D$5,LOOKUP(ROW(B3567),Paramètres!$W$5:$Z$1005)-LOOKUP(ROW(B3567),Paramètres!$V$5:$Z$1005)*Paramètres!$P$5,0)&amp;"/"&amp;OFFSET(Paramètres!$G$5,LOOKUP(ROW(B3567),Paramètres!$X$5:$Z$1005)-LOOKUP(ROW(B3567),Paramètres!$W$5:$Z$1005)*Paramètres!$P$6,0)&amp;"/"&amp;OFFSET(Paramètres!$J$5,LOOKUP(ROW(B3567),Paramètres!$Y$5:$Z$1005)-LOOKUP(ROW(B3567),Paramètres!$X$5:$Z$1005)*Paramètres!$P$7,0)&amp;"/"&amp;OFFSET(Paramètres!M3571,-LOOKUP(ROW(B3567),Paramètres!$Y$5:$Z$1005)*Paramètres!$P$8,0),""))</f>
        <v/>
      </c>
    </row>
    <row r="3568" spans="1:2" x14ac:dyDescent="0.25">
      <c r="A3568" t="str">
        <f ca="1">IF(A3567="","",IFERROR(OFFSET(Paramètres!$C$5,LOOKUP(ROW(A3568),Paramètres!$W$5:$Z$1005)-LOOKUP(ROW(A3568),Paramètres!$V$5:$Z$1005)*Paramètres!$P$5,0)&amp;OFFSET(Paramètres!$F$5,LOOKUP(ROW(A3568),Paramètres!$X$5:$Z$1005)-LOOKUP(ROW(A3568),Paramètres!$W$5:$Z$1005)*Paramètres!$P$6,0)&amp;OFFSET(Paramètres!$I$5,LOOKUP(ROW(A3568),Paramètres!$Y$5:$Z$1005)-LOOKUP(ROW(A3568),Paramètres!$X$5:$Z$1005)*Paramètres!$P$7,0)&amp;OFFSET(Paramètres!L3572,-LOOKUP(ROW(A3568),Paramètres!$Y$5:$Z$1005)*Paramètres!$P$8,0),""))</f>
        <v/>
      </c>
      <c r="B3568" t="str">
        <f ca="1">IF(B3567="","",IFERROR(OFFSET(Paramètres!$D$5,LOOKUP(ROW(B3568),Paramètres!$W$5:$Z$1005)-LOOKUP(ROW(B3568),Paramètres!$V$5:$Z$1005)*Paramètres!$P$5,0)&amp;"/"&amp;OFFSET(Paramètres!$G$5,LOOKUP(ROW(B3568),Paramètres!$X$5:$Z$1005)-LOOKUP(ROW(B3568),Paramètres!$W$5:$Z$1005)*Paramètres!$P$6,0)&amp;"/"&amp;OFFSET(Paramètres!$J$5,LOOKUP(ROW(B3568),Paramètres!$Y$5:$Z$1005)-LOOKUP(ROW(B3568),Paramètres!$X$5:$Z$1005)*Paramètres!$P$7,0)&amp;"/"&amp;OFFSET(Paramètres!M3572,-LOOKUP(ROW(B3568),Paramètres!$Y$5:$Z$1005)*Paramètres!$P$8,0),""))</f>
        <v/>
      </c>
    </row>
    <row r="3569" spans="1:2" x14ac:dyDescent="0.25">
      <c r="A3569" t="str">
        <f ca="1">IF(A3568="","",IFERROR(OFFSET(Paramètres!$C$5,LOOKUP(ROW(A3569),Paramètres!$W$5:$Z$1005)-LOOKUP(ROW(A3569),Paramètres!$V$5:$Z$1005)*Paramètres!$P$5,0)&amp;OFFSET(Paramètres!$F$5,LOOKUP(ROW(A3569),Paramètres!$X$5:$Z$1005)-LOOKUP(ROW(A3569),Paramètres!$W$5:$Z$1005)*Paramètres!$P$6,0)&amp;OFFSET(Paramètres!$I$5,LOOKUP(ROW(A3569),Paramètres!$Y$5:$Z$1005)-LOOKUP(ROW(A3569),Paramètres!$X$5:$Z$1005)*Paramètres!$P$7,0)&amp;OFFSET(Paramètres!L3573,-LOOKUP(ROW(A3569),Paramètres!$Y$5:$Z$1005)*Paramètres!$P$8,0),""))</f>
        <v/>
      </c>
      <c r="B3569" t="str">
        <f ca="1">IF(B3568="","",IFERROR(OFFSET(Paramètres!$D$5,LOOKUP(ROW(B3569),Paramètres!$W$5:$Z$1005)-LOOKUP(ROW(B3569),Paramètres!$V$5:$Z$1005)*Paramètres!$P$5,0)&amp;"/"&amp;OFFSET(Paramètres!$G$5,LOOKUP(ROW(B3569),Paramètres!$X$5:$Z$1005)-LOOKUP(ROW(B3569),Paramètres!$W$5:$Z$1005)*Paramètres!$P$6,0)&amp;"/"&amp;OFFSET(Paramètres!$J$5,LOOKUP(ROW(B3569),Paramètres!$Y$5:$Z$1005)-LOOKUP(ROW(B3569),Paramètres!$X$5:$Z$1005)*Paramètres!$P$7,0)&amp;"/"&amp;OFFSET(Paramètres!M3573,-LOOKUP(ROW(B3569),Paramètres!$Y$5:$Z$1005)*Paramètres!$P$8,0),""))</f>
        <v/>
      </c>
    </row>
    <row r="3570" spans="1:2" x14ac:dyDescent="0.25">
      <c r="A3570" t="str">
        <f ca="1">IF(A3569="","",IFERROR(OFFSET(Paramètres!$C$5,LOOKUP(ROW(A3570),Paramètres!$W$5:$Z$1005)-LOOKUP(ROW(A3570),Paramètres!$V$5:$Z$1005)*Paramètres!$P$5,0)&amp;OFFSET(Paramètres!$F$5,LOOKUP(ROW(A3570),Paramètres!$X$5:$Z$1005)-LOOKUP(ROW(A3570),Paramètres!$W$5:$Z$1005)*Paramètres!$P$6,0)&amp;OFFSET(Paramètres!$I$5,LOOKUP(ROW(A3570),Paramètres!$Y$5:$Z$1005)-LOOKUP(ROW(A3570),Paramètres!$X$5:$Z$1005)*Paramètres!$P$7,0)&amp;OFFSET(Paramètres!L3574,-LOOKUP(ROW(A3570),Paramètres!$Y$5:$Z$1005)*Paramètres!$P$8,0),""))</f>
        <v/>
      </c>
      <c r="B3570" t="str">
        <f ca="1">IF(B3569="","",IFERROR(OFFSET(Paramètres!$D$5,LOOKUP(ROW(B3570),Paramètres!$W$5:$Z$1005)-LOOKUP(ROW(B3570),Paramètres!$V$5:$Z$1005)*Paramètres!$P$5,0)&amp;"/"&amp;OFFSET(Paramètres!$G$5,LOOKUP(ROW(B3570),Paramètres!$X$5:$Z$1005)-LOOKUP(ROW(B3570),Paramètres!$W$5:$Z$1005)*Paramètres!$P$6,0)&amp;"/"&amp;OFFSET(Paramètres!$J$5,LOOKUP(ROW(B3570),Paramètres!$Y$5:$Z$1005)-LOOKUP(ROW(B3570),Paramètres!$X$5:$Z$1005)*Paramètres!$P$7,0)&amp;"/"&amp;OFFSET(Paramètres!M3574,-LOOKUP(ROW(B3570),Paramètres!$Y$5:$Z$1005)*Paramètres!$P$8,0),""))</f>
        <v/>
      </c>
    </row>
    <row r="3571" spans="1:2" x14ac:dyDescent="0.25">
      <c r="A3571" t="str">
        <f ca="1">IF(A3570="","",IFERROR(OFFSET(Paramètres!$C$5,LOOKUP(ROW(A3571),Paramètres!$W$5:$Z$1005)-LOOKUP(ROW(A3571),Paramètres!$V$5:$Z$1005)*Paramètres!$P$5,0)&amp;OFFSET(Paramètres!$F$5,LOOKUP(ROW(A3571),Paramètres!$X$5:$Z$1005)-LOOKUP(ROW(A3571),Paramètres!$W$5:$Z$1005)*Paramètres!$P$6,0)&amp;OFFSET(Paramètres!$I$5,LOOKUP(ROW(A3571),Paramètres!$Y$5:$Z$1005)-LOOKUP(ROW(A3571),Paramètres!$X$5:$Z$1005)*Paramètres!$P$7,0)&amp;OFFSET(Paramètres!L3575,-LOOKUP(ROW(A3571),Paramètres!$Y$5:$Z$1005)*Paramètres!$P$8,0),""))</f>
        <v/>
      </c>
      <c r="B3571" t="str">
        <f ca="1">IF(B3570="","",IFERROR(OFFSET(Paramètres!$D$5,LOOKUP(ROW(B3571),Paramètres!$W$5:$Z$1005)-LOOKUP(ROW(B3571),Paramètres!$V$5:$Z$1005)*Paramètres!$P$5,0)&amp;"/"&amp;OFFSET(Paramètres!$G$5,LOOKUP(ROW(B3571),Paramètres!$X$5:$Z$1005)-LOOKUP(ROW(B3571),Paramètres!$W$5:$Z$1005)*Paramètres!$P$6,0)&amp;"/"&amp;OFFSET(Paramètres!$J$5,LOOKUP(ROW(B3571),Paramètres!$Y$5:$Z$1005)-LOOKUP(ROW(B3571),Paramètres!$X$5:$Z$1005)*Paramètres!$P$7,0)&amp;"/"&amp;OFFSET(Paramètres!M3575,-LOOKUP(ROW(B3571),Paramètres!$Y$5:$Z$1005)*Paramètres!$P$8,0),""))</f>
        <v/>
      </c>
    </row>
    <row r="3572" spans="1:2" x14ac:dyDescent="0.25">
      <c r="A3572" t="str">
        <f ca="1">IF(A3571="","",IFERROR(OFFSET(Paramètres!$C$5,LOOKUP(ROW(A3572),Paramètres!$W$5:$Z$1005)-LOOKUP(ROW(A3572),Paramètres!$V$5:$Z$1005)*Paramètres!$P$5,0)&amp;OFFSET(Paramètres!$F$5,LOOKUP(ROW(A3572),Paramètres!$X$5:$Z$1005)-LOOKUP(ROW(A3572),Paramètres!$W$5:$Z$1005)*Paramètres!$P$6,0)&amp;OFFSET(Paramètres!$I$5,LOOKUP(ROW(A3572),Paramètres!$Y$5:$Z$1005)-LOOKUP(ROW(A3572),Paramètres!$X$5:$Z$1005)*Paramètres!$P$7,0)&amp;OFFSET(Paramètres!L3576,-LOOKUP(ROW(A3572),Paramètres!$Y$5:$Z$1005)*Paramètres!$P$8,0),""))</f>
        <v/>
      </c>
      <c r="B3572" t="str">
        <f ca="1">IF(B3571="","",IFERROR(OFFSET(Paramètres!$D$5,LOOKUP(ROW(B3572),Paramètres!$W$5:$Z$1005)-LOOKUP(ROW(B3572),Paramètres!$V$5:$Z$1005)*Paramètres!$P$5,0)&amp;"/"&amp;OFFSET(Paramètres!$G$5,LOOKUP(ROW(B3572),Paramètres!$X$5:$Z$1005)-LOOKUP(ROW(B3572),Paramètres!$W$5:$Z$1005)*Paramètres!$P$6,0)&amp;"/"&amp;OFFSET(Paramètres!$J$5,LOOKUP(ROW(B3572),Paramètres!$Y$5:$Z$1005)-LOOKUP(ROW(B3572),Paramètres!$X$5:$Z$1005)*Paramètres!$P$7,0)&amp;"/"&amp;OFFSET(Paramètres!M3576,-LOOKUP(ROW(B3572),Paramètres!$Y$5:$Z$1005)*Paramètres!$P$8,0),""))</f>
        <v/>
      </c>
    </row>
    <row r="3573" spans="1:2" x14ac:dyDescent="0.25">
      <c r="A3573" t="str">
        <f ca="1">IF(A3572="","",IFERROR(OFFSET(Paramètres!$C$5,LOOKUP(ROW(A3573),Paramètres!$W$5:$Z$1005)-LOOKUP(ROW(A3573),Paramètres!$V$5:$Z$1005)*Paramètres!$P$5,0)&amp;OFFSET(Paramètres!$F$5,LOOKUP(ROW(A3573),Paramètres!$X$5:$Z$1005)-LOOKUP(ROW(A3573),Paramètres!$W$5:$Z$1005)*Paramètres!$P$6,0)&amp;OFFSET(Paramètres!$I$5,LOOKUP(ROW(A3573),Paramètres!$Y$5:$Z$1005)-LOOKUP(ROW(A3573),Paramètres!$X$5:$Z$1005)*Paramètres!$P$7,0)&amp;OFFSET(Paramètres!L3577,-LOOKUP(ROW(A3573),Paramètres!$Y$5:$Z$1005)*Paramètres!$P$8,0),""))</f>
        <v/>
      </c>
      <c r="B3573" t="str">
        <f ca="1">IF(B3572="","",IFERROR(OFFSET(Paramètres!$D$5,LOOKUP(ROW(B3573),Paramètres!$W$5:$Z$1005)-LOOKUP(ROW(B3573),Paramètres!$V$5:$Z$1005)*Paramètres!$P$5,0)&amp;"/"&amp;OFFSET(Paramètres!$G$5,LOOKUP(ROW(B3573),Paramètres!$X$5:$Z$1005)-LOOKUP(ROW(B3573),Paramètres!$W$5:$Z$1005)*Paramètres!$P$6,0)&amp;"/"&amp;OFFSET(Paramètres!$J$5,LOOKUP(ROW(B3573),Paramètres!$Y$5:$Z$1005)-LOOKUP(ROW(B3573),Paramètres!$X$5:$Z$1005)*Paramètres!$P$7,0)&amp;"/"&amp;OFFSET(Paramètres!M3577,-LOOKUP(ROW(B3573),Paramètres!$Y$5:$Z$1005)*Paramètres!$P$8,0),""))</f>
        <v/>
      </c>
    </row>
    <row r="3574" spans="1:2" x14ac:dyDescent="0.25">
      <c r="A3574" t="str">
        <f ca="1">IF(A3573="","",IFERROR(OFFSET(Paramètres!$C$5,LOOKUP(ROW(A3574),Paramètres!$W$5:$Z$1005)-LOOKUP(ROW(A3574),Paramètres!$V$5:$Z$1005)*Paramètres!$P$5,0)&amp;OFFSET(Paramètres!$F$5,LOOKUP(ROW(A3574),Paramètres!$X$5:$Z$1005)-LOOKUP(ROW(A3574),Paramètres!$W$5:$Z$1005)*Paramètres!$P$6,0)&amp;OFFSET(Paramètres!$I$5,LOOKUP(ROW(A3574),Paramètres!$Y$5:$Z$1005)-LOOKUP(ROW(A3574),Paramètres!$X$5:$Z$1005)*Paramètres!$P$7,0)&amp;OFFSET(Paramètres!L3578,-LOOKUP(ROW(A3574),Paramètres!$Y$5:$Z$1005)*Paramètres!$P$8,0),""))</f>
        <v/>
      </c>
      <c r="B3574" t="str">
        <f ca="1">IF(B3573="","",IFERROR(OFFSET(Paramètres!$D$5,LOOKUP(ROW(B3574),Paramètres!$W$5:$Z$1005)-LOOKUP(ROW(B3574),Paramètres!$V$5:$Z$1005)*Paramètres!$P$5,0)&amp;"/"&amp;OFFSET(Paramètres!$G$5,LOOKUP(ROW(B3574),Paramètres!$X$5:$Z$1005)-LOOKUP(ROW(B3574),Paramètres!$W$5:$Z$1005)*Paramètres!$P$6,0)&amp;"/"&amp;OFFSET(Paramètres!$J$5,LOOKUP(ROW(B3574),Paramètres!$Y$5:$Z$1005)-LOOKUP(ROW(B3574),Paramètres!$X$5:$Z$1005)*Paramètres!$P$7,0)&amp;"/"&amp;OFFSET(Paramètres!M3578,-LOOKUP(ROW(B3574),Paramètres!$Y$5:$Z$1005)*Paramètres!$P$8,0),""))</f>
        <v/>
      </c>
    </row>
    <row r="3575" spans="1:2" x14ac:dyDescent="0.25">
      <c r="A3575" t="str">
        <f ca="1">IF(A3574="","",IFERROR(OFFSET(Paramètres!$C$5,LOOKUP(ROW(A3575),Paramètres!$W$5:$Z$1005)-LOOKUP(ROW(A3575),Paramètres!$V$5:$Z$1005)*Paramètres!$P$5,0)&amp;OFFSET(Paramètres!$F$5,LOOKUP(ROW(A3575),Paramètres!$X$5:$Z$1005)-LOOKUP(ROW(A3575),Paramètres!$W$5:$Z$1005)*Paramètres!$P$6,0)&amp;OFFSET(Paramètres!$I$5,LOOKUP(ROW(A3575),Paramètres!$Y$5:$Z$1005)-LOOKUP(ROW(A3575),Paramètres!$X$5:$Z$1005)*Paramètres!$P$7,0)&amp;OFFSET(Paramètres!L3579,-LOOKUP(ROW(A3575),Paramètres!$Y$5:$Z$1005)*Paramètres!$P$8,0),""))</f>
        <v/>
      </c>
      <c r="B3575" t="str">
        <f ca="1">IF(B3574="","",IFERROR(OFFSET(Paramètres!$D$5,LOOKUP(ROW(B3575),Paramètres!$W$5:$Z$1005)-LOOKUP(ROW(B3575),Paramètres!$V$5:$Z$1005)*Paramètres!$P$5,0)&amp;"/"&amp;OFFSET(Paramètres!$G$5,LOOKUP(ROW(B3575),Paramètres!$X$5:$Z$1005)-LOOKUP(ROW(B3575),Paramètres!$W$5:$Z$1005)*Paramètres!$P$6,0)&amp;"/"&amp;OFFSET(Paramètres!$J$5,LOOKUP(ROW(B3575),Paramètres!$Y$5:$Z$1005)-LOOKUP(ROW(B3575),Paramètres!$X$5:$Z$1005)*Paramètres!$P$7,0)&amp;"/"&amp;OFFSET(Paramètres!M3579,-LOOKUP(ROW(B3575),Paramètres!$Y$5:$Z$1005)*Paramètres!$P$8,0),""))</f>
        <v/>
      </c>
    </row>
    <row r="3576" spans="1:2" x14ac:dyDescent="0.25">
      <c r="A3576" t="str">
        <f ca="1">IF(A3575="","",IFERROR(OFFSET(Paramètres!$C$5,LOOKUP(ROW(A3576),Paramètres!$W$5:$Z$1005)-LOOKUP(ROW(A3576),Paramètres!$V$5:$Z$1005)*Paramètres!$P$5,0)&amp;OFFSET(Paramètres!$F$5,LOOKUP(ROW(A3576),Paramètres!$X$5:$Z$1005)-LOOKUP(ROW(A3576),Paramètres!$W$5:$Z$1005)*Paramètres!$P$6,0)&amp;OFFSET(Paramètres!$I$5,LOOKUP(ROW(A3576),Paramètres!$Y$5:$Z$1005)-LOOKUP(ROW(A3576),Paramètres!$X$5:$Z$1005)*Paramètres!$P$7,0)&amp;OFFSET(Paramètres!L3580,-LOOKUP(ROW(A3576),Paramètres!$Y$5:$Z$1005)*Paramètres!$P$8,0),""))</f>
        <v/>
      </c>
      <c r="B3576" t="str">
        <f ca="1">IF(B3575="","",IFERROR(OFFSET(Paramètres!$D$5,LOOKUP(ROW(B3576),Paramètres!$W$5:$Z$1005)-LOOKUP(ROW(B3576),Paramètres!$V$5:$Z$1005)*Paramètres!$P$5,0)&amp;"/"&amp;OFFSET(Paramètres!$G$5,LOOKUP(ROW(B3576),Paramètres!$X$5:$Z$1005)-LOOKUP(ROW(B3576),Paramètres!$W$5:$Z$1005)*Paramètres!$P$6,0)&amp;"/"&amp;OFFSET(Paramètres!$J$5,LOOKUP(ROW(B3576),Paramètres!$Y$5:$Z$1005)-LOOKUP(ROW(B3576),Paramètres!$X$5:$Z$1005)*Paramètres!$P$7,0)&amp;"/"&amp;OFFSET(Paramètres!M3580,-LOOKUP(ROW(B3576),Paramètres!$Y$5:$Z$1005)*Paramètres!$P$8,0),""))</f>
        <v/>
      </c>
    </row>
    <row r="3577" spans="1:2" x14ac:dyDescent="0.25">
      <c r="A3577" t="str">
        <f ca="1">IF(A3576="","",IFERROR(OFFSET(Paramètres!$C$5,LOOKUP(ROW(A3577),Paramètres!$W$5:$Z$1005)-LOOKUP(ROW(A3577),Paramètres!$V$5:$Z$1005)*Paramètres!$P$5,0)&amp;OFFSET(Paramètres!$F$5,LOOKUP(ROW(A3577),Paramètres!$X$5:$Z$1005)-LOOKUP(ROW(A3577),Paramètres!$W$5:$Z$1005)*Paramètres!$P$6,0)&amp;OFFSET(Paramètres!$I$5,LOOKUP(ROW(A3577),Paramètres!$Y$5:$Z$1005)-LOOKUP(ROW(A3577),Paramètres!$X$5:$Z$1005)*Paramètres!$P$7,0)&amp;OFFSET(Paramètres!L3581,-LOOKUP(ROW(A3577),Paramètres!$Y$5:$Z$1005)*Paramètres!$P$8,0),""))</f>
        <v/>
      </c>
      <c r="B3577" t="str">
        <f ca="1">IF(B3576="","",IFERROR(OFFSET(Paramètres!$D$5,LOOKUP(ROW(B3577),Paramètres!$W$5:$Z$1005)-LOOKUP(ROW(B3577),Paramètres!$V$5:$Z$1005)*Paramètres!$P$5,0)&amp;"/"&amp;OFFSET(Paramètres!$G$5,LOOKUP(ROW(B3577),Paramètres!$X$5:$Z$1005)-LOOKUP(ROW(B3577),Paramètres!$W$5:$Z$1005)*Paramètres!$P$6,0)&amp;"/"&amp;OFFSET(Paramètres!$J$5,LOOKUP(ROW(B3577),Paramètres!$Y$5:$Z$1005)-LOOKUP(ROW(B3577),Paramètres!$X$5:$Z$1005)*Paramètres!$P$7,0)&amp;"/"&amp;OFFSET(Paramètres!M3581,-LOOKUP(ROW(B3577),Paramètres!$Y$5:$Z$1005)*Paramètres!$P$8,0),""))</f>
        <v/>
      </c>
    </row>
    <row r="3578" spans="1:2" x14ac:dyDescent="0.25">
      <c r="A3578" t="str">
        <f ca="1">IF(A3577="","",IFERROR(OFFSET(Paramètres!$C$5,LOOKUP(ROW(A3578),Paramètres!$W$5:$Z$1005)-LOOKUP(ROW(A3578),Paramètres!$V$5:$Z$1005)*Paramètres!$P$5,0)&amp;OFFSET(Paramètres!$F$5,LOOKUP(ROW(A3578),Paramètres!$X$5:$Z$1005)-LOOKUP(ROW(A3578),Paramètres!$W$5:$Z$1005)*Paramètres!$P$6,0)&amp;OFFSET(Paramètres!$I$5,LOOKUP(ROW(A3578),Paramètres!$Y$5:$Z$1005)-LOOKUP(ROW(A3578),Paramètres!$X$5:$Z$1005)*Paramètres!$P$7,0)&amp;OFFSET(Paramètres!L3582,-LOOKUP(ROW(A3578),Paramètres!$Y$5:$Z$1005)*Paramètres!$P$8,0),""))</f>
        <v/>
      </c>
      <c r="B3578" t="str">
        <f ca="1">IF(B3577="","",IFERROR(OFFSET(Paramètres!$D$5,LOOKUP(ROW(B3578),Paramètres!$W$5:$Z$1005)-LOOKUP(ROW(B3578),Paramètres!$V$5:$Z$1005)*Paramètres!$P$5,0)&amp;"/"&amp;OFFSET(Paramètres!$G$5,LOOKUP(ROW(B3578),Paramètres!$X$5:$Z$1005)-LOOKUP(ROW(B3578),Paramètres!$W$5:$Z$1005)*Paramètres!$P$6,0)&amp;"/"&amp;OFFSET(Paramètres!$J$5,LOOKUP(ROW(B3578),Paramètres!$Y$5:$Z$1005)-LOOKUP(ROW(B3578),Paramètres!$X$5:$Z$1005)*Paramètres!$P$7,0)&amp;"/"&amp;OFFSET(Paramètres!M3582,-LOOKUP(ROW(B3578),Paramètres!$Y$5:$Z$1005)*Paramètres!$P$8,0),""))</f>
        <v/>
      </c>
    </row>
    <row r="3579" spans="1:2" x14ac:dyDescent="0.25">
      <c r="A3579" t="str">
        <f ca="1">IF(A3578="","",IFERROR(OFFSET(Paramètres!$C$5,LOOKUP(ROW(A3579),Paramètres!$W$5:$Z$1005)-LOOKUP(ROW(A3579),Paramètres!$V$5:$Z$1005)*Paramètres!$P$5,0)&amp;OFFSET(Paramètres!$F$5,LOOKUP(ROW(A3579),Paramètres!$X$5:$Z$1005)-LOOKUP(ROW(A3579),Paramètres!$W$5:$Z$1005)*Paramètres!$P$6,0)&amp;OFFSET(Paramètres!$I$5,LOOKUP(ROW(A3579),Paramètres!$Y$5:$Z$1005)-LOOKUP(ROW(A3579),Paramètres!$X$5:$Z$1005)*Paramètres!$P$7,0)&amp;OFFSET(Paramètres!L3583,-LOOKUP(ROW(A3579),Paramètres!$Y$5:$Z$1005)*Paramètres!$P$8,0),""))</f>
        <v/>
      </c>
      <c r="B3579" t="str">
        <f ca="1">IF(B3578="","",IFERROR(OFFSET(Paramètres!$D$5,LOOKUP(ROW(B3579),Paramètres!$W$5:$Z$1005)-LOOKUP(ROW(B3579),Paramètres!$V$5:$Z$1005)*Paramètres!$P$5,0)&amp;"/"&amp;OFFSET(Paramètres!$G$5,LOOKUP(ROW(B3579),Paramètres!$X$5:$Z$1005)-LOOKUP(ROW(B3579),Paramètres!$W$5:$Z$1005)*Paramètres!$P$6,0)&amp;"/"&amp;OFFSET(Paramètres!$J$5,LOOKUP(ROW(B3579),Paramètres!$Y$5:$Z$1005)-LOOKUP(ROW(B3579),Paramètres!$X$5:$Z$1005)*Paramètres!$P$7,0)&amp;"/"&amp;OFFSET(Paramètres!M3583,-LOOKUP(ROW(B3579),Paramètres!$Y$5:$Z$1005)*Paramètres!$P$8,0),""))</f>
        <v/>
      </c>
    </row>
    <row r="3580" spans="1:2" x14ac:dyDescent="0.25">
      <c r="A3580" t="str">
        <f ca="1">IF(A3579="","",IFERROR(OFFSET(Paramètres!$C$5,LOOKUP(ROW(A3580),Paramètres!$W$5:$Z$1005)-LOOKUP(ROW(A3580),Paramètres!$V$5:$Z$1005)*Paramètres!$P$5,0)&amp;OFFSET(Paramètres!$F$5,LOOKUP(ROW(A3580),Paramètres!$X$5:$Z$1005)-LOOKUP(ROW(A3580),Paramètres!$W$5:$Z$1005)*Paramètres!$P$6,0)&amp;OFFSET(Paramètres!$I$5,LOOKUP(ROW(A3580),Paramètres!$Y$5:$Z$1005)-LOOKUP(ROW(A3580),Paramètres!$X$5:$Z$1005)*Paramètres!$P$7,0)&amp;OFFSET(Paramètres!L3584,-LOOKUP(ROW(A3580),Paramètres!$Y$5:$Z$1005)*Paramètres!$P$8,0),""))</f>
        <v/>
      </c>
      <c r="B3580" t="str">
        <f ca="1">IF(B3579="","",IFERROR(OFFSET(Paramètres!$D$5,LOOKUP(ROW(B3580),Paramètres!$W$5:$Z$1005)-LOOKUP(ROW(B3580),Paramètres!$V$5:$Z$1005)*Paramètres!$P$5,0)&amp;"/"&amp;OFFSET(Paramètres!$G$5,LOOKUP(ROW(B3580),Paramètres!$X$5:$Z$1005)-LOOKUP(ROW(B3580),Paramètres!$W$5:$Z$1005)*Paramètres!$P$6,0)&amp;"/"&amp;OFFSET(Paramètres!$J$5,LOOKUP(ROW(B3580),Paramètres!$Y$5:$Z$1005)-LOOKUP(ROW(B3580),Paramètres!$X$5:$Z$1005)*Paramètres!$P$7,0)&amp;"/"&amp;OFFSET(Paramètres!M3584,-LOOKUP(ROW(B3580),Paramètres!$Y$5:$Z$1005)*Paramètres!$P$8,0),""))</f>
        <v/>
      </c>
    </row>
    <row r="3581" spans="1:2" x14ac:dyDescent="0.25">
      <c r="A3581" t="str">
        <f ca="1">IF(A3580="","",IFERROR(OFFSET(Paramètres!$C$5,LOOKUP(ROW(A3581),Paramètres!$W$5:$Z$1005)-LOOKUP(ROW(A3581),Paramètres!$V$5:$Z$1005)*Paramètres!$P$5,0)&amp;OFFSET(Paramètres!$F$5,LOOKUP(ROW(A3581),Paramètres!$X$5:$Z$1005)-LOOKUP(ROW(A3581),Paramètres!$W$5:$Z$1005)*Paramètres!$P$6,0)&amp;OFFSET(Paramètres!$I$5,LOOKUP(ROW(A3581),Paramètres!$Y$5:$Z$1005)-LOOKUP(ROW(A3581),Paramètres!$X$5:$Z$1005)*Paramètres!$P$7,0)&amp;OFFSET(Paramètres!L3585,-LOOKUP(ROW(A3581),Paramètres!$Y$5:$Z$1005)*Paramètres!$P$8,0),""))</f>
        <v/>
      </c>
      <c r="B3581" t="str">
        <f ca="1">IF(B3580="","",IFERROR(OFFSET(Paramètres!$D$5,LOOKUP(ROW(B3581),Paramètres!$W$5:$Z$1005)-LOOKUP(ROW(B3581),Paramètres!$V$5:$Z$1005)*Paramètres!$P$5,0)&amp;"/"&amp;OFFSET(Paramètres!$G$5,LOOKUP(ROW(B3581),Paramètres!$X$5:$Z$1005)-LOOKUP(ROW(B3581),Paramètres!$W$5:$Z$1005)*Paramètres!$P$6,0)&amp;"/"&amp;OFFSET(Paramètres!$J$5,LOOKUP(ROW(B3581),Paramètres!$Y$5:$Z$1005)-LOOKUP(ROW(B3581),Paramètres!$X$5:$Z$1005)*Paramètres!$P$7,0)&amp;"/"&amp;OFFSET(Paramètres!M3585,-LOOKUP(ROW(B3581),Paramètres!$Y$5:$Z$1005)*Paramètres!$P$8,0),""))</f>
        <v/>
      </c>
    </row>
    <row r="3582" spans="1:2" x14ac:dyDescent="0.25">
      <c r="A3582" t="str">
        <f ca="1">IF(A3581="","",IFERROR(OFFSET(Paramètres!$C$5,LOOKUP(ROW(A3582),Paramètres!$W$5:$Z$1005)-LOOKUP(ROW(A3582),Paramètres!$V$5:$Z$1005)*Paramètres!$P$5,0)&amp;OFFSET(Paramètres!$F$5,LOOKUP(ROW(A3582),Paramètres!$X$5:$Z$1005)-LOOKUP(ROW(A3582),Paramètres!$W$5:$Z$1005)*Paramètres!$P$6,0)&amp;OFFSET(Paramètres!$I$5,LOOKUP(ROW(A3582),Paramètres!$Y$5:$Z$1005)-LOOKUP(ROW(A3582),Paramètres!$X$5:$Z$1005)*Paramètres!$P$7,0)&amp;OFFSET(Paramètres!L3586,-LOOKUP(ROW(A3582),Paramètres!$Y$5:$Z$1005)*Paramètres!$P$8,0),""))</f>
        <v/>
      </c>
      <c r="B3582" t="str">
        <f ca="1">IF(B3581="","",IFERROR(OFFSET(Paramètres!$D$5,LOOKUP(ROW(B3582),Paramètres!$W$5:$Z$1005)-LOOKUP(ROW(B3582),Paramètres!$V$5:$Z$1005)*Paramètres!$P$5,0)&amp;"/"&amp;OFFSET(Paramètres!$G$5,LOOKUP(ROW(B3582),Paramètres!$X$5:$Z$1005)-LOOKUP(ROW(B3582),Paramètres!$W$5:$Z$1005)*Paramètres!$P$6,0)&amp;"/"&amp;OFFSET(Paramètres!$J$5,LOOKUP(ROW(B3582),Paramètres!$Y$5:$Z$1005)-LOOKUP(ROW(B3582),Paramètres!$X$5:$Z$1005)*Paramètres!$P$7,0)&amp;"/"&amp;OFFSET(Paramètres!M3586,-LOOKUP(ROW(B3582),Paramètres!$Y$5:$Z$1005)*Paramètres!$P$8,0),""))</f>
        <v/>
      </c>
    </row>
    <row r="3583" spans="1:2" x14ac:dyDescent="0.25">
      <c r="A3583" t="str">
        <f ca="1">IF(A3582="","",IFERROR(OFFSET(Paramètres!$C$5,LOOKUP(ROW(A3583),Paramètres!$W$5:$Z$1005)-LOOKUP(ROW(A3583),Paramètres!$V$5:$Z$1005)*Paramètres!$P$5,0)&amp;OFFSET(Paramètres!$F$5,LOOKUP(ROW(A3583),Paramètres!$X$5:$Z$1005)-LOOKUP(ROW(A3583),Paramètres!$W$5:$Z$1005)*Paramètres!$P$6,0)&amp;OFFSET(Paramètres!$I$5,LOOKUP(ROW(A3583),Paramètres!$Y$5:$Z$1005)-LOOKUP(ROW(A3583),Paramètres!$X$5:$Z$1005)*Paramètres!$P$7,0)&amp;OFFSET(Paramètres!L3587,-LOOKUP(ROW(A3583),Paramètres!$Y$5:$Z$1005)*Paramètres!$P$8,0),""))</f>
        <v/>
      </c>
      <c r="B3583" t="str">
        <f ca="1">IF(B3582="","",IFERROR(OFFSET(Paramètres!$D$5,LOOKUP(ROW(B3583),Paramètres!$W$5:$Z$1005)-LOOKUP(ROW(B3583),Paramètres!$V$5:$Z$1005)*Paramètres!$P$5,0)&amp;"/"&amp;OFFSET(Paramètres!$G$5,LOOKUP(ROW(B3583),Paramètres!$X$5:$Z$1005)-LOOKUP(ROW(B3583),Paramètres!$W$5:$Z$1005)*Paramètres!$P$6,0)&amp;"/"&amp;OFFSET(Paramètres!$J$5,LOOKUP(ROW(B3583),Paramètres!$Y$5:$Z$1005)-LOOKUP(ROW(B3583),Paramètres!$X$5:$Z$1005)*Paramètres!$P$7,0)&amp;"/"&amp;OFFSET(Paramètres!M3587,-LOOKUP(ROW(B3583),Paramètres!$Y$5:$Z$1005)*Paramètres!$P$8,0),""))</f>
        <v/>
      </c>
    </row>
    <row r="3584" spans="1:2" x14ac:dyDescent="0.25">
      <c r="A3584" t="str">
        <f ca="1">IF(A3583="","",IFERROR(OFFSET(Paramètres!$C$5,LOOKUP(ROW(A3584),Paramètres!$W$5:$Z$1005)-LOOKUP(ROW(A3584),Paramètres!$V$5:$Z$1005)*Paramètres!$P$5,0)&amp;OFFSET(Paramètres!$F$5,LOOKUP(ROW(A3584),Paramètres!$X$5:$Z$1005)-LOOKUP(ROW(A3584),Paramètres!$W$5:$Z$1005)*Paramètres!$P$6,0)&amp;OFFSET(Paramètres!$I$5,LOOKUP(ROW(A3584),Paramètres!$Y$5:$Z$1005)-LOOKUP(ROW(A3584),Paramètres!$X$5:$Z$1005)*Paramètres!$P$7,0)&amp;OFFSET(Paramètres!L3588,-LOOKUP(ROW(A3584),Paramètres!$Y$5:$Z$1005)*Paramètres!$P$8,0),""))</f>
        <v/>
      </c>
      <c r="B3584" t="str">
        <f ca="1">IF(B3583="","",IFERROR(OFFSET(Paramètres!$D$5,LOOKUP(ROW(B3584),Paramètres!$W$5:$Z$1005)-LOOKUP(ROW(B3584),Paramètres!$V$5:$Z$1005)*Paramètres!$P$5,0)&amp;"/"&amp;OFFSET(Paramètres!$G$5,LOOKUP(ROW(B3584),Paramètres!$X$5:$Z$1005)-LOOKUP(ROW(B3584),Paramètres!$W$5:$Z$1005)*Paramètres!$P$6,0)&amp;"/"&amp;OFFSET(Paramètres!$J$5,LOOKUP(ROW(B3584),Paramètres!$Y$5:$Z$1005)-LOOKUP(ROW(B3584),Paramètres!$X$5:$Z$1005)*Paramètres!$P$7,0)&amp;"/"&amp;OFFSET(Paramètres!M3588,-LOOKUP(ROW(B3584),Paramètres!$Y$5:$Z$1005)*Paramètres!$P$8,0),""))</f>
        <v/>
      </c>
    </row>
    <row r="3585" spans="1:2" x14ac:dyDescent="0.25">
      <c r="A3585" t="str">
        <f ca="1">IF(A3584="","",IFERROR(OFFSET(Paramètres!$C$5,LOOKUP(ROW(A3585),Paramètres!$W$5:$Z$1005)-LOOKUP(ROW(A3585),Paramètres!$V$5:$Z$1005)*Paramètres!$P$5,0)&amp;OFFSET(Paramètres!$F$5,LOOKUP(ROW(A3585),Paramètres!$X$5:$Z$1005)-LOOKUP(ROW(A3585),Paramètres!$W$5:$Z$1005)*Paramètres!$P$6,0)&amp;OFFSET(Paramètres!$I$5,LOOKUP(ROW(A3585),Paramètres!$Y$5:$Z$1005)-LOOKUP(ROW(A3585),Paramètres!$X$5:$Z$1005)*Paramètres!$P$7,0)&amp;OFFSET(Paramètres!L3589,-LOOKUP(ROW(A3585),Paramètres!$Y$5:$Z$1005)*Paramètres!$P$8,0),""))</f>
        <v/>
      </c>
      <c r="B3585" t="str">
        <f ca="1">IF(B3584="","",IFERROR(OFFSET(Paramètres!$D$5,LOOKUP(ROW(B3585),Paramètres!$W$5:$Z$1005)-LOOKUP(ROW(B3585),Paramètres!$V$5:$Z$1005)*Paramètres!$P$5,0)&amp;"/"&amp;OFFSET(Paramètres!$G$5,LOOKUP(ROW(B3585),Paramètres!$X$5:$Z$1005)-LOOKUP(ROW(B3585),Paramètres!$W$5:$Z$1005)*Paramètres!$P$6,0)&amp;"/"&amp;OFFSET(Paramètres!$J$5,LOOKUP(ROW(B3585),Paramètres!$Y$5:$Z$1005)-LOOKUP(ROW(B3585),Paramètres!$X$5:$Z$1005)*Paramètres!$P$7,0)&amp;"/"&amp;OFFSET(Paramètres!M3589,-LOOKUP(ROW(B3585),Paramètres!$Y$5:$Z$1005)*Paramètres!$P$8,0),""))</f>
        <v/>
      </c>
    </row>
    <row r="3586" spans="1:2" x14ac:dyDescent="0.25">
      <c r="A3586" t="str">
        <f ca="1">IF(A3585="","",IFERROR(OFFSET(Paramètres!$C$5,LOOKUP(ROW(A3586),Paramètres!$W$5:$Z$1005)-LOOKUP(ROW(A3586),Paramètres!$V$5:$Z$1005)*Paramètres!$P$5,0)&amp;OFFSET(Paramètres!$F$5,LOOKUP(ROW(A3586),Paramètres!$X$5:$Z$1005)-LOOKUP(ROW(A3586),Paramètres!$W$5:$Z$1005)*Paramètres!$P$6,0)&amp;OFFSET(Paramètres!$I$5,LOOKUP(ROW(A3586),Paramètres!$Y$5:$Z$1005)-LOOKUP(ROW(A3586),Paramètres!$X$5:$Z$1005)*Paramètres!$P$7,0)&amp;OFFSET(Paramètres!L3590,-LOOKUP(ROW(A3586),Paramètres!$Y$5:$Z$1005)*Paramètres!$P$8,0),""))</f>
        <v/>
      </c>
      <c r="B3586" t="str">
        <f ca="1">IF(B3585="","",IFERROR(OFFSET(Paramètres!$D$5,LOOKUP(ROW(B3586),Paramètres!$W$5:$Z$1005)-LOOKUP(ROW(B3586),Paramètres!$V$5:$Z$1005)*Paramètres!$P$5,0)&amp;"/"&amp;OFFSET(Paramètres!$G$5,LOOKUP(ROW(B3586),Paramètres!$X$5:$Z$1005)-LOOKUP(ROW(B3586),Paramètres!$W$5:$Z$1005)*Paramètres!$P$6,0)&amp;"/"&amp;OFFSET(Paramètres!$J$5,LOOKUP(ROW(B3586),Paramètres!$Y$5:$Z$1005)-LOOKUP(ROW(B3586),Paramètres!$X$5:$Z$1005)*Paramètres!$P$7,0)&amp;"/"&amp;OFFSET(Paramètres!M3590,-LOOKUP(ROW(B3586),Paramètres!$Y$5:$Z$1005)*Paramètres!$P$8,0),""))</f>
        <v/>
      </c>
    </row>
    <row r="3587" spans="1:2" x14ac:dyDescent="0.25">
      <c r="A3587" t="str">
        <f ca="1">IF(A3586="","",IFERROR(OFFSET(Paramètres!$C$5,LOOKUP(ROW(A3587),Paramètres!$W$5:$Z$1005)-LOOKUP(ROW(A3587),Paramètres!$V$5:$Z$1005)*Paramètres!$P$5,0)&amp;OFFSET(Paramètres!$F$5,LOOKUP(ROW(A3587),Paramètres!$X$5:$Z$1005)-LOOKUP(ROW(A3587),Paramètres!$W$5:$Z$1005)*Paramètres!$P$6,0)&amp;OFFSET(Paramètres!$I$5,LOOKUP(ROW(A3587),Paramètres!$Y$5:$Z$1005)-LOOKUP(ROW(A3587),Paramètres!$X$5:$Z$1005)*Paramètres!$P$7,0)&amp;OFFSET(Paramètres!L3591,-LOOKUP(ROW(A3587),Paramètres!$Y$5:$Z$1005)*Paramètres!$P$8,0),""))</f>
        <v/>
      </c>
      <c r="B3587" t="str">
        <f ca="1">IF(B3586="","",IFERROR(OFFSET(Paramètres!$D$5,LOOKUP(ROW(B3587),Paramètres!$W$5:$Z$1005)-LOOKUP(ROW(B3587),Paramètres!$V$5:$Z$1005)*Paramètres!$P$5,0)&amp;"/"&amp;OFFSET(Paramètres!$G$5,LOOKUP(ROW(B3587),Paramètres!$X$5:$Z$1005)-LOOKUP(ROW(B3587),Paramètres!$W$5:$Z$1005)*Paramètres!$P$6,0)&amp;"/"&amp;OFFSET(Paramètres!$J$5,LOOKUP(ROW(B3587),Paramètres!$Y$5:$Z$1005)-LOOKUP(ROW(B3587),Paramètres!$X$5:$Z$1005)*Paramètres!$P$7,0)&amp;"/"&amp;OFFSET(Paramètres!M3591,-LOOKUP(ROW(B3587),Paramètres!$Y$5:$Z$1005)*Paramètres!$P$8,0),""))</f>
        <v/>
      </c>
    </row>
    <row r="3588" spans="1:2" x14ac:dyDescent="0.25">
      <c r="A3588" t="str">
        <f ca="1">IF(A3587="","",IFERROR(OFFSET(Paramètres!$C$5,LOOKUP(ROW(A3588),Paramètres!$W$5:$Z$1005)-LOOKUP(ROW(A3588),Paramètres!$V$5:$Z$1005)*Paramètres!$P$5,0)&amp;OFFSET(Paramètres!$F$5,LOOKUP(ROW(A3588),Paramètres!$X$5:$Z$1005)-LOOKUP(ROW(A3588),Paramètres!$W$5:$Z$1005)*Paramètres!$P$6,0)&amp;OFFSET(Paramètres!$I$5,LOOKUP(ROW(A3588),Paramètres!$Y$5:$Z$1005)-LOOKUP(ROW(A3588),Paramètres!$X$5:$Z$1005)*Paramètres!$P$7,0)&amp;OFFSET(Paramètres!L3592,-LOOKUP(ROW(A3588),Paramètres!$Y$5:$Z$1005)*Paramètres!$P$8,0),""))</f>
        <v/>
      </c>
      <c r="B3588" t="str">
        <f ca="1">IF(B3587="","",IFERROR(OFFSET(Paramètres!$D$5,LOOKUP(ROW(B3588),Paramètres!$W$5:$Z$1005)-LOOKUP(ROW(B3588),Paramètres!$V$5:$Z$1005)*Paramètres!$P$5,0)&amp;"/"&amp;OFFSET(Paramètres!$G$5,LOOKUP(ROW(B3588),Paramètres!$X$5:$Z$1005)-LOOKUP(ROW(B3588),Paramètres!$W$5:$Z$1005)*Paramètres!$P$6,0)&amp;"/"&amp;OFFSET(Paramètres!$J$5,LOOKUP(ROW(B3588),Paramètres!$Y$5:$Z$1005)-LOOKUP(ROW(B3588),Paramètres!$X$5:$Z$1005)*Paramètres!$P$7,0)&amp;"/"&amp;OFFSET(Paramètres!M3592,-LOOKUP(ROW(B3588),Paramètres!$Y$5:$Z$1005)*Paramètres!$P$8,0),""))</f>
        <v/>
      </c>
    </row>
    <row r="3589" spans="1:2" x14ac:dyDescent="0.25">
      <c r="A3589" t="str">
        <f ca="1">IF(A3588="","",IFERROR(OFFSET(Paramètres!$C$5,LOOKUP(ROW(A3589),Paramètres!$W$5:$Z$1005)-LOOKUP(ROW(A3589),Paramètres!$V$5:$Z$1005)*Paramètres!$P$5,0)&amp;OFFSET(Paramètres!$F$5,LOOKUP(ROW(A3589),Paramètres!$X$5:$Z$1005)-LOOKUP(ROW(A3589),Paramètres!$W$5:$Z$1005)*Paramètres!$P$6,0)&amp;OFFSET(Paramètres!$I$5,LOOKUP(ROW(A3589),Paramètres!$Y$5:$Z$1005)-LOOKUP(ROW(A3589),Paramètres!$X$5:$Z$1005)*Paramètres!$P$7,0)&amp;OFFSET(Paramètres!L3593,-LOOKUP(ROW(A3589),Paramètres!$Y$5:$Z$1005)*Paramètres!$P$8,0),""))</f>
        <v/>
      </c>
      <c r="B3589" t="str">
        <f ca="1">IF(B3588="","",IFERROR(OFFSET(Paramètres!$D$5,LOOKUP(ROW(B3589),Paramètres!$W$5:$Z$1005)-LOOKUP(ROW(B3589),Paramètres!$V$5:$Z$1005)*Paramètres!$P$5,0)&amp;"/"&amp;OFFSET(Paramètres!$G$5,LOOKUP(ROW(B3589),Paramètres!$X$5:$Z$1005)-LOOKUP(ROW(B3589),Paramètres!$W$5:$Z$1005)*Paramètres!$P$6,0)&amp;"/"&amp;OFFSET(Paramètres!$J$5,LOOKUP(ROW(B3589),Paramètres!$Y$5:$Z$1005)-LOOKUP(ROW(B3589),Paramètres!$X$5:$Z$1005)*Paramètres!$P$7,0)&amp;"/"&amp;OFFSET(Paramètres!M3593,-LOOKUP(ROW(B3589),Paramètres!$Y$5:$Z$1005)*Paramètres!$P$8,0),""))</f>
        <v/>
      </c>
    </row>
    <row r="3590" spans="1:2" x14ac:dyDescent="0.25">
      <c r="A3590" t="str">
        <f ca="1">IF(A3589="","",IFERROR(OFFSET(Paramètres!$C$5,LOOKUP(ROW(A3590),Paramètres!$W$5:$Z$1005)-LOOKUP(ROW(A3590),Paramètres!$V$5:$Z$1005)*Paramètres!$P$5,0)&amp;OFFSET(Paramètres!$F$5,LOOKUP(ROW(A3590),Paramètres!$X$5:$Z$1005)-LOOKUP(ROW(A3590),Paramètres!$W$5:$Z$1005)*Paramètres!$P$6,0)&amp;OFFSET(Paramètres!$I$5,LOOKUP(ROW(A3590),Paramètres!$Y$5:$Z$1005)-LOOKUP(ROW(A3590),Paramètres!$X$5:$Z$1005)*Paramètres!$P$7,0)&amp;OFFSET(Paramètres!L3594,-LOOKUP(ROW(A3590),Paramètres!$Y$5:$Z$1005)*Paramètres!$P$8,0),""))</f>
        <v/>
      </c>
      <c r="B3590" t="str">
        <f ca="1">IF(B3589="","",IFERROR(OFFSET(Paramètres!$D$5,LOOKUP(ROW(B3590),Paramètres!$W$5:$Z$1005)-LOOKUP(ROW(B3590),Paramètres!$V$5:$Z$1005)*Paramètres!$P$5,0)&amp;"/"&amp;OFFSET(Paramètres!$G$5,LOOKUP(ROW(B3590),Paramètres!$X$5:$Z$1005)-LOOKUP(ROW(B3590),Paramètres!$W$5:$Z$1005)*Paramètres!$P$6,0)&amp;"/"&amp;OFFSET(Paramètres!$J$5,LOOKUP(ROW(B3590),Paramètres!$Y$5:$Z$1005)-LOOKUP(ROW(B3590),Paramètres!$X$5:$Z$1005)*Paramètres!$P$7,0)&amp;"/"&amp;OFFSET(Paramètres!M3594,-LOOKUP(ROW(B3590),Paramètres!$Y$5:$Z$1005)*Paramètres!$P$8,0),""))</f>
        <v/>
      </c>
    </row>
    <row r="3591" spans="1:2" x14ac:dyDescent="0.25">
      <c r="A3591" t="str">
        <f ca="1">IF(A3590="","",IFERROR(OFFSET(Paramètres!$C$5,LOOKUP(ROW(A3591),Paramètres!$W$5:$Z$1005)-LOOKUP(ROW(A3591),Paramètres!$V$5:$Z$1005)*Paramètres!$P$5,0)&amp;OFFSET(Paramètres!$F$5,LOOKUP(ROW(A3591),Paramètres!$X$5:$Z$1005)-LOOKUP(ROW(A3591),Paramètres!$W$5:$Z$1005)*Paramètres!$P$6,0)&amp;OFFSET(Paramètres!$I$5,LOOKUP(ROW(A3591),Paramètres!$Y$5:$Z$1005)-LOOKUP(ROW(A3591),Paramètres!$X$5:$Z$1005)*Paramètres!$P$7,0)&amp;OFFSET(Paramètres!L3595,-LOOKUP(ROW(A3591),Paramètres!$Y$5:$Z$1005)*Paramètres!$P$8,0),""))</f>
        <v/>
      </c>
      <c r="B3591" t="str">
        <f ca="1">IF(B3590="","",IFERROR(OFFSET(Paramètres!$D$5,LOOKUP(ROW(B3591),Paramètres!$W$5:$Z$1005)-LOOKUP(ROW(B3591),Paramètres!$V$5:$Z$1005)*Paramètres!$P$5,0)&amp;"/"&amp;OFFSET(Paramètres!$G$5,LOOKUP(ROW(B3591),Paramètres!$X$5:$Z$1005)-LOOKUP(ROW(B3591),Paramètres!$W$5:$Z$1005)*Paramètres!$P$6,0)&amp;"/"&amp;OFFSET(Paramètres!$J$5,LOOKUP(ROW(B3591),Paramètres!$Y$5:$Z$1005)-LOOKUP(ROW(B3591),Paramètres!$X$5:$Z$1005)*Paramètres!$P$7,0)&amp;"/"&amp;OFFSET(Paramètres!M3595,-LOOKUP(ROW(B3591),Paramètres!$Y$5:$Z$1005)*Paramètres!$P$8,0),""))</f>
        <v/>
      </c>
    </row>
    <row r="3592" spans="1:2" x14ac:dyDescent="0.25">
      <c r="A3592" t="str">
        <f ca="1">IF(A3591="","",IFERROR(OFFSET(Paramètres!$C$5,LOOKUP(ROW(A3592),Paramètres!$W$5:$Z$1005)-LOOKUP(ROW(A3592),Paramètres!$V$5:$Z$1005)*Paramètres!$P$5,0)&amp;OFFSET(Paramètres!$F$5,LOOKUP(ROW(A3592),Paramètres!$X$5:$Z$1005)-LOOKUP(ROW(A3592),Paramètres!$W$5:$Z$1005)*Paramètres!$P$6,0)&amp;OFFSET(Paramètres!$I$5,LOOKUP(ROW(A3592),Paramètres!$Y$5:$Z$1005)-LOOKUP(ROW(A3592),Paramètres!$X$5:$Z$1005)*Paramètres!$P$7,0)&amp;OFFSET(Paramètres!L3596,-LOOKUP(ROW(A3592),Paramètres!$Y$5:$Z$1005)*Paramètres!$P$8,0),""))</f>
        <v/>
      </c>
      <c r="B3592" t="str">
        <f ca="1">IF(B3591="","",IFERROR(OFFSET(Paramètres!$D$5,LOOKUP(ROW(B3592),Paramètres!$W$5:$Z$1005)-LOOKUP(ROW(B3592),Paramètres!$V$5:$Z$1005)*Paramètres!$P$5,0)&amp;"/"&amp;OFFSET(Paramètres!$G$5,LOOKUP(ROW(B3592),Paramètres!$X$5:$Z$1005)-LOOKUP(ROW(B3592),Paramètres!$W$5:$Z$1005)*Paramètres!$P$6,0)&amp;"/"&amp;OFFSET(Paramètres!$J$5,LOOKUP(ROW(B3592),Paramètres!$Y$5:$Z$1005)-LOOKUP(ROW(B3592),Paramètres!$X$5:$Z$1005)*Paramètres!$P$7,0)&amp;"/"&amp;OFFSET(Paramètres!M3596,-LOOKUP(ROW(B3592),Paramètres!$Y$5:$Z$1005)*Paramètres!$P$8,0),""))</f>
        <v/>
      </c>
    </row>
    <row r="3593" spans="1:2" x14ac:dyDescent="0.25">
      <c r="A3593" t="str">
        <f ca="1">IF(A3592="","",IFERROR(OFFSET(Paramètres!$C$5,LOOKUP(ROW(A3593),Paramètres!$W$5:$Z$1005)-LOOKUP(ROW(A3593),Paramètres!$V$5:$Z$1005)*Paramètres!$P$5,0)&amp;OFFSET(Paramètres!$F$5,LOOKUP(ROW(A3593),Paramètres!$X$5:$Z$1005)-LOOKUP(ROW(A3593),Paramètres!$W$5:$Z$1005)*Paramètres!$P$6,0)&amp;OFFSET(Paramètres!$I$5,LOOKUP(ROW(A3593),Paramètres!$Y$5:$Z$1005)-LOOKUP(ROW(A3593),Paramètres!$X$5:$Z$1005)*Paramètres!$P$7,0)&amp;OFFSET(Paramètres!L3597,-LOOKUP(ROW(A3593),Paramètres!$Y$5:$Z$1005)*Paramètres!$P$8,0),""))</f>
        <v/>
      </c>
      <c r="B3593" t="str">
        <f ca="1">IF(B3592="","",IFERROR(OFFSET(Paramètres!$D$5,LOOKUP(ROW(B3593),Paramètres!$W$5:$Z$1005)-LOOKUP(ROW(B3593),Paramètres!$V$5:$Z$1005)*Paramètres!$P$5,0)&amp;"/"&amp;OFFSET(Paramètres!$G$5,LOOKUP(ROW(B3593),Paramètres!$X$5:$Z$1005)-LOOKUP(ROW(B3593),Paramètres!$W$5:$Z$1005)*Paramètres!$P$6,0)&amp;"/"&amp;OFFSET(Paramètres!$J$5,LOOKUP(ROW(B3593),Paramètres!$Y$5:$Z$1005)-LOOKUP(ROW(B3593),Paramètres!$X$5:$Z$1005)*Paramètres!$P$7,0)&amp;"/"&amp;OFFSET(Paramètres!M3597,-LOOKUP(ROW(B3593),Paramètres!$Y$5:$Z$1005)*Paramètres!$P$8,0),""))</f>
        <v/>
      </c>
    </row>
    <row r="3594" spans="1:2" x14ac:dyDescent="0.25">
      <c r="A3594" t="str">
        <f ca="1">IF(A3593="","",IFERROR(OFFSET(Paramètres!$C$5,LOOKUP(ROW(A3594),Paramètres!$W$5:$Z$1005)-LOOKUP(ROW(A3594),Paramètres!$V$5:$Z$1005)*Paramètres!$P$5,0)&amp;OFFSET(Paramètres!$F$5,LOOKUP(ROW(A3594),Paramètres!$X$5:$Z$1005)-LOOKUP(ROW(A3594),Paramètres!$W$5:$Z$1005)*Paramètres!$P$6,0)&amp;OFFSET(Paramètres!$I$5,LOOKUP(ROW(A3594),Paramètres!$Y$5:$Z$1005)-LOOKUP(ROW(A3594),Paramètres!$X$5:$Z$1005)*Paramètres!$P$7,0)&amp;OFFSET(Paramètres!L3598,-LOOKUP(ROW(A3594),Paramètres!$Y$5:$Z$1005)*Paramètres!$P$8,0),""))</f>
        <v/>
      </c>
      <c r="B3594" t="str">
        <f ca="1">IF(B3593="","",IFERROR(OFFSET(Paramètres!$D$5,LOOKUP(ROW(B3594),Paramètres!$W$5:$Z$1005)-LOOKUP(ROW(B3594),Paramètres!$V$5:$Z$1005)*Paramètres!$P$5,0)&amp;"/"&amp;OFFSET(Paramètres!$G$5,LOOKUP(ROW(B3594),Paramètres!$X$5:$Z$1005)-LOOKUP(ROW(B3594),Paramètres!$W$5:$Z$1005)*Paramètres!$P$6,0)&amp;"/"&amp;OFFSET(Paramètres!$J$5,LOOKUP(ROW(B3594),Paramètres!$Y$5:$Z$1005)-LOOKUP(ROW(B3594),Paramètres!$X$5:$Z$1005)*Paramètres!$P$7,0)&amp;"/"&amp;OFFSET(Paramètres!M3598,-LOOKUP(ROW(B3594),Paramètres!$Y$5:$Z$1005)*Paramètres!$P$8,0),""))</f>
        <v/>
      </c>
    </row>
    <row r="3595" spans="1:2" x14ac:dyDescent="0.25">
      <c r="A3595" t="str">
        <f ca="1">IF(A3594="","",IFERROR(OFFSET(Paramètres!$C$5,LOOKUP(ROW(A3595),Paramètres!$W$5:$Z$1005)-LOOKUP(ROW(A3595),Paramètres!$V$5:$Z$1005)*Paramètres!$P$5,0)&amp;OFFSET(Paramètres!$F$5,LOOKUP(ROW(A3595),Paramètres!$X$5:$Z$1005)-LOOKUP(ROW(A3595),Paramètres!$W$5:$Z$1005)*Paramètres!$P$6,0)&amp;OFFSET(Paramètres!$I$5,LOOKUP(ROW(A3595),Paramètres!$Y$5:$Z$1005)-LOOKUP(ROW(A3595),Paramètres!$X$5:$Z$1005)*Paramètres!$P$7,0)&amp;OFFSET(Paramètres!L3599,-LOOKUP(ROW(A3595),Paramètres!$Y$5:$Z$1005)*Paramètres!$P$8,0),""))</f>
        <v/>
      </c>
      <c r="B3595" t="str">
        <f ca="1">IF(B3594="","",IFERROR(OFFSET(Paramètres!$D$5,LOOKUP(ROW(B3595),Paramètres!$W$5:$Z$1005)-LOOKUP(ROW(B3595),Paramètres!$V$5:$Z$1005)*Paramètres!$P$5,0)&amp;"/"&amp;OFFSET(Paramètres!$G$5,LOOKUP(ROW(B3595),Paramètres!$X$5:$Z$1005)-LOOKUP(ROW(B3595),Paramètres!$W$5:$Z$1005)*Paramètres!$P$6,0)&amp;"/"&amp;OFFSET(Paramètres!$J$5,LOOKUP(ROW(B3595),Paramètres!$Y$5:$Z$1005)-LOOKUP(ROW(B3595),Paramètres!$X$5:$Z$1005)*Paramètres!$P$7,0)&amp;"/"&amp;OFFSET(Paramètres!M3599,-LOOKUP(ROW(B3595),Paramètres!$Y$5:$Z$1005)*Paramètres!$P$8,0),""))</f>
        <v/>
      </c>
    </row>
    <row r="3596" spans="1:2" x14ac:dyDescent="0.25">
      <c r="A3596" t="str">
        <f ca="1">IF(A3595="","",IFERROR(OFFSET(Paramètres!$C$5,LOOKUP(ROW(A3596),Paramètres!$W$5:$Z$1005)-LOOKUP(ROW(A3596),Paramètres!$V$5:$Z$1005)*Paramètres!$P$5,0)&amp;OFFSET(Paramètres!$F$5,LOOKUP(ROW(A3596),Paramètres!$X$5:$Z$1005)-LOOKUP(ROW(A3596),Paramètres!$W$5:$Z$1005)*Paramètres!$P$6,0)&amp;OFFSET(Paramètres!$I$5,LOOKUP(ROW(A3596),Paramètres!$Y$5:$Z$1005)-LOOKUP(ROW(A3596),Paramètres!$X$5:$Z$1005)*Paramètres!$P$7,0)&amp;OFFSET(Paramètres!L3600,-LOOKUP(ROW(A3596),Paramètres!$Y$5:$Z$1005)*Paramètres!$P$8,0),""))</f>
        <v/>
      </c>
      <c r="B3596" t="str">
        <f ca="1">IF(B3595="","",IFERROR(OFFSET(Paramètres!$D$5,LOOKUP(ROW(B3596),Paramètres!$W$5:$Z$1005)-LOOKUP(ROW(B3596),Paramètres!$V$5:$Z$1005)*Paramètres!$P$5,0)&amp;"/"&amp;OFFSET(Paramètres!$G$5,LOOKUP(ROW(B3596),Paramètres!$X$5:$Z$1005)-LOOKUP(ROW(B3596),Paramètres!$W$5:$Z$1005)*Paramètres!$P$6,0)&amp;"/"&amp;OFFSET(Paramètres!$J$5,LOOKUP(ROW(B3596),Paramètres!$Y$5:$Z$1005)-LOOKUP(ROW(B3596),Paramètres!$X$5:$Z$1005)*Paramètres!$P$7,0)&amp;"/"&amp;OFFSET(Paramètres!M3600,-LOOKUP(ROW(B3596),Paramètres!$Y$5:$Z$1005)*Paramètres!$P$8,0),""))</f>
        <v/>
      </c>
    </row>
    <row r="3597" spans="1:2" x14ac:dyDescent="0.25">
      <c r="A3597" t="str">
        <f ca="1">IF(A3596="","",IFERROR(OFFSET(Paramètres!$C$5,LOOKUP(ROW(A3597),Paramètres!$W$5:$Z$1005)-LOOKUP(ROW(A3597),Paramètres!$V$5:$Z$1005)*Paramètres!$P$5,0)&amp;OFFSET(Paramètres!$F$5,LOOKUP(ROW(A3597),Paramètres!$X$5:$Z$1005)-LOOKUP(ROW(A3597),Paramètres!$W$5:$Z$1005)*Paramètres!$P$6,0)&amp;OFFSET(Paramètres!$I$5,LOOKUP(ROW(A3597),Paramètres!$Y$5:$Z$1005)-LOOKUP(ROW(A3597),Paramètres!$X$5:$Z$1005)*Paramètres!$P$7,0)&amp;OFFSET(Paramètres!L3601,-LOOKUP(ROW(A3597),Paramètres!$Y$5:$Z$1005)*Paramètres!$P$8,0),""))</f>
        <v/>
      </c>
      <c r="B3597" t="str">
        <f ca="1">IF(B3596="","",IFERROR(OFFSET(Paramètres!$D$5,LOOKUP(ROW(B3597),Paramètres!$W$5:$Z$1005)-LOOKUP(ROW(B3597),Paramètres!$V$5:$Z$1005)*Paramètres!$P$5,0)&amp;"/"&amp;OFFSET(Paramètres!$G$5,LOOKUP(ROW(B3597),Paramètres!$X$5:$Z$1005)-LOOKUP(ROW(B3597),Paramètres!$W$5:$Z$1005)*Paramètres!$P$6,0)&amp;"/"&amp;OFFSET(Paramètres!$J$5,LOOKUP(ROW(B3597),Paramètres!$Y$5:$Z$1005)-LOOKUP(ROW(B3597),Paramètres!$X$5:$Z$1005)*Paramètres!$P$7,0)&amp;"/"&amp;OFFSET(Paramètres!M3601,-LOOKUP(ROW(B3597),Paramètres!$Y$5:$Z$1005)*Paramètres!$P$8,0),""))</f>
        <v/>
      </c>
    </row>
    <row r="3598" spans="1:2" x14ac:dyDescent="0.25">
      <c r="A3598" t="str">
        <f ca="1">IF(A3597="","",IFERROR(OFFSET(Paramètres!$C$5,LOOKUP(ROW(A3598),Paramètres!$W$5:$Z$1005)-LOOKUP(ROW(A3598),Paramètres!$V$5:$Z$1005)*Paramètres!$P$5,0)&amp;OFFSET(Paramètres!$F$5,LOOKUP(ROW(A3598),Paramètres!$X$5:$Z$1005)-LOOKUP(ROW(A3598),Paramètres!$W$5:$Z$1005)*Paramètres!$P$6,0)&amp;OFFSET(Paramètres!$I$5,LOOKUP(ROW(A3598),Paramètres!$Y$5:$Z$1005)-LOOKUP(ROW(A3598),Paramètres!$X$5:$Z$1005)*Paramètres!$P$7,0)&amp;OFFSET(Paramètres!L3602,-LOOKUP(ROW(A3598),Paramètres!$Y$5:$Z$1005)*Paramètres!$P$8,0),""))</f>
        <v/>
      </c>
      <c r="B3598" t="str">
        <f ca="1">IF(B3597="","",IFERROR(OFFSET(Paramètres!$D$5,LOOKUP(ROW(B3598),Paramètres!$W$5:$Z$1005)-LOOKUP(ROW(B3598),Paramètres!$V$5:$Z$1005)*Paramètres!$P$5,0)&amp;"/"&amp;OFFSET(Paramètres!$G$5,LOOKUP(ROW(B3598),Paramètres!$X$5:$Z$1005)-LOOKUP(ROW(B3598),Paramètres!$W$5:$Z$1005)*Paramètres!$P$6,0)&amp;"/"&amp;OFFSET(Paramètres!$J$5,LOOKUP(ROW(B3598),Paramètres!$Y$5:$Z$1005)-LOOKUP(ROW(B3598),Paramètres!$X$5:$Z$1005)*Paramètres!$P$7,0)&amp;"/"&amp;OFFSET(Paramètres!M3602,-LOOKUP(ROW(B3598),Paramètres!$Y$5:$Z$1005)*Paramètres!$P$8,0),""))</f>
        <v/>
      </c>
    </row>
    <row r="3599" spans="1:2" x14ac:dyDescent="0.25">
      <c r="A3599" t="str">
        <f ca="1">IF(A3598="","",IFERROR(OFFSET(Paramètres!$C$5,LOOKUP(ROW(A3599),Paramètres!$W$5:$Z$1005)-LOOKUP(ROW(A3599),Paramètres!$V$5:$Z$1005)*Paramètres!$P$5,0)&amp;OFFSET(Paramètres!$F$5,LOOKUP(ROW(A3599),Paramètres!$X$5:$Z$1005)-LOOKUP(ROW(A3599),Paramètres!$W$5:$Z$1005)*Paramètres!$P$6,0)&amp;OFFSET(Paramètres!$I$5,LOOKUP(ROW(A3599),Paramètres!$Y$5:$Z$1005)-LOOKUP(ROW(A3599),Paramètres!$X$5:$Z$1005)*Paramètres!$P$7,0)&amp;OFFSET(Paramètres!L3603,-LOOKUP(ROW(A3599),Paramètres!$Y$5:$Z$1005)*Paramètres!$P$8,0),""))</f>
        <v/>
      </c>
      <c r="B3599" t="str">
        <f ca="1">IF(B3598="","",IFERROR(OFFSET(Paramètres!$D$5,LOOKUP(ROW(B3599),Paramètres!$W$5:$Z$1005)-LOOKUP(ROW(B3599),Paramètres!$V$5:$Z$1005)*Paramètres!$P$5,0)&amp;"/"&amp;OFFSET(Paramètres!$G$5,LOOKUP(ROW(B3599),Paramètres!$X$5:$Z$1005)-LOOKUP(ROW(B3599),Paramètres!$W$5:$Z$1005)*Paramètres!$P$6,0)&amp;"/"&amp;OFFSET(Paramètres!$J$5,LOOKUP(ROW(B3599),Paramètres!$Y$5:$Z$1005)-LOOKUP(ROW(B3599),Paramètres!$X$5:$Z$1005)*Paramètres!$P$7,0)&amp;"/"&amp;OFFSET(Paramètres!M3603,-LOOKUP(ROW(B3599),Paramètres!$Y$5:$Z$1005)*Paramètres!$P$8,0),""))</f>
        <v/>
      </c>
    </row>
    <row r="3600" spans="1:2" x14ac:dyDescent="0.25">
      <c r="A3600" t="str">
        <f ca="1">IF(A3599="","",IFERROR(OFFSET(Paramètres!$C$5,LOOKUP(ROW(A3600),Paramètres!$W$5:$Z$1005)-LOOKUP(ROW(A3600),Paramètres!$V$5:$Z$1005)*Paramètres!$P$5,0)&amp;OFFSET(Paramètres!$F$5,LOOKUP(ROW(A3600),Paramètres!$X$5:$Z$1005)-LOOKUP(ROW(A3600),Paramètres!$W$5:$Z$1005)*Paramètres!$P$6,0)&amp;OFFSET(Paramètres!$I$5,LOOKUP(ROW(A3600),Paramètres!$Y$5:$Z$1005)-LOOKUP(ROW(A3600),Paramètres!$X$5:$Z$1005)*Paramètres!$P$7,0)&amp;OFFSET(Paramètres!L3604,-LOOKUP(ROW(A3600),Paramètres!$Y$5:$Z$1005)*Paramètres!$P$8,0),""))</f>
        <v/>
      </c>
      <c r="B3600" t="str">
        <f ca="1">IF(B3599="","",IFERROR(OFFSET(Paramètres!$D$5,LOOKUP(ROW(B3600),Paramètres!$W$5:$Z$1005)-LOOKUP(ROW(B3600),Paramètres!$V$5:$Z$1005)*Paramètres!$P$5,0)&amp;"/"&amp;OFFSET(Paramètres!$G$5,LOOKUP(ROW(B3600),Paramètres!$X$5:$Z$1005)-LOOKUP(ROW(B3600),Paramètres!$W$5:$Z$1005)*Paramètres!$P$6,0)&amp;"/"&amp;OFFSET(Paramètres!$J$5,LOOKUP(ROW(B3600),Paramètres!$Y$5:$Z$1005)-LOOKUP(ROW(B3600),Paramètres!$X$5:$Z$1005)*Paramètres!$P$7,0)&amp;"/"&amp;OFFSET(Paramètres!M3604,-LOOKUP(ROW(B3600),Paramètres!$Y$5:$Z$1005)*Paramètres!$P$8,0),""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Paramètres</vt:lpstr>
      <vt:lpstr>Liste des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Theodore</dc:creator>
  <cp:lastModifiedBy>CHATELAIN Theodore</cp:lastModifiedBy>
  <dcterms:created xsi:type="dcterms:W3CDTF">2022-06-16T08:08:37Z</dcterms:created>
  <dcterms:modified xsi:type="dcterms:W3CDTF">2024-05-30T13:37:02Z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