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pivotCacheDefinition+xml" PartName="/xl/pivotCache/pivotCacheDefinition1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pivotTable+xml" PartName="/xl/pivotTables/pivotTable1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24" sheetId="1" r:id="rId4"/>
    <sheet state="visible" name="Archives 2024" sheetId="2" r:id="rId5"/>
    <sheet state="visible" name="Listes déroulantes" sheetId="3" r:id="rId6"/>
    <sheet state="visible" name="Etape recherche W" sheetId="4" r:id="rId7"/>
    <sheet state="visible" name="Recap" sheetId="5" r:id="rId8"/>
    <sheet state="hidden" name="2023" sheetId="6" r:id="rId9"/>
    <sheet state="hidden" name="Surplus défectueux " sheetId="7" r:id="rId10"/>
    <sheet state="hidden" name="2022" sheetId="8" r:id="rId11"/>
  </sheets>
  <definedNames>
    <definedName hidden="1" localSheetId="0" name="_xlnm._FilterDatabase">'2024'!$A$1:$AB$734</definedName>
    <definedName hidden="1" localSheetId="1" name="_xlnm._FilterDatabase">'Archives 2024'!$A$1:$L$1002</definedName>
    <definedName hidden="1" localSheetId="5" name="_xlnm._FilterDatabase">'2023'!$A$1:$M$1916</definedName>
    <definedName hidden="1" localSheetId="6" name="_xlnm._FilterDatabase">'Surplus défectueux '!$A$1:$F$27</definedName>
    <definedName hidden="1" localSheetId="7" name="_xlnm._FilterDatabase">'2022'!$A$1:$L$334</definedName>
    <definedName hidden="1" localSheetId="0" name="Z_1C8567C6_E39D_4163_BD53_A7C6C122D23E_.wvu.FilterData">'2024'!$A$1:$V$734</definedName>
    <definedName hidden="1" localSheetId="5" name="Z_1C8567C6_E39D_4163_BD53_A7C6C122D23E_.wvu.FilterData">'2023'!$A$1:$M$1655</definedName>
    <definedName hidden="1" localSheetId="0" name="Z_F816D371_994A_44F0_890E_D995A31EC2B6_.wvu.FilterData">'2024'!$A$1:$V$734</definedName>
    <definedName hidden="1" localSheetId="5" name="Z_F816D371_994A_44F0_890E_D995A31EC2B6_.wvu.FilterData">'2023'!$A$1:$M$1655</definedName>
    <definedName hidden="1" localSheetId="5" name="Z_569D7BED_BE44_4E3B_8D97_5C5E4C4EBAD9_.wvu.FilterData">'2023'!$A$1:$M$2544</definedName>
    <definedName hidden="1" localSheetId="0" name="Z_967CA9F7_C4D1_4056_BE8D_E402AACB843F_.wvu.FilterData">'2024'!$A$1:$V$734</definedName>
    <definedName hidden="1" localSheetId="5" name="Z_967CA9F7_C4D1_4056_BE8D_E402AACB843F_.wvu.FilterData">'2023'!$A$1:$M$1655</definedName>
    <definedName hidden="1" localSheetId="5" name="Z_476C843C_203E_4A95_A759_5E1B53ED9175_.wvu.FilterData">'2023'!$A$1:$M$2544</definedName>
    <definedName hidden="1" localSheetId="0" name="Z_983614C9_91EB_4A40_846C_D04A5A620612_.wvu.FilterData">'2024'!$A$1:$V$734</definedName>
    <definedName hidden="1" localSheetId="1" name="Z_983614C9_91EB_4A40_846C_D04A5A620612_.wvu.FilterData">'Archives 2024'!$A$1:$L$1002</definedName>
    <definedName hidden="1" localSheetId="5" name="Z_983614C9_91EB_4A40_846C_D04A5A620612_.wvu.FilterData">'2023'!$A$1:$M$1655</definedName>
    <definedName hidden="1" localSheetId="0" name="Z_F09ABB8C_FBEC_4702_A2C1_8A2BBC297618_.wvu.FilterData">'2024'!$C$1:$C$956</definedName>
    <definedName hidden="1" localSheetId="1" name="Z_F09ABB8C_FBEC_4702_A2C1_8A2BBC297618_.wvu.FilterData">'Archives 2024'!$A$1:$L$784</definedName>
    <definedName hidden="1" localSheetId="5" name="Z_F09ABB8C_FBEC_4702_A2C1_8A2BBC297618_.wvu.FilterData">'2023'!$D$1:$D$2544</definedName>
    <definedName hidden="1" localSheetId="7" name="Z_F09ABB8C_FBEC_4702_A2C1_8A2BBC297618_.wvu.FilterData">'2022'!$A$1:$K$334</definedName>
    <definedName hidden="1" localSheetId="0" name="Z_2D11F752_4A8F_433F_87EF_779E996D6F40_.wvu.FilterData">'2024'!$A$1:$V$734</definedName>
    <definedName hidden="1" localSheetId="5" name="Z_2D11F752_4A8F_433F_87EF_779E996D6F40_.wvu.FilterData">'2023'!$A$1:$M$2544</definedName>
  </definedNames>
  <calcPr/>
  <customWorkbookViews>
    <customWorkbookView activeSheetId="0" maximized="1" windowHeight="0" windowWidth="0" guid="{967CA9F7-C4D1-4056-BE8D-E402AACB843F}" name="Filtre 5"/>
    <customWorkbookView activeSheetId="0" maximized="1" windowHeight="0" windowWidth="0" guid="{F816D371-994A-44F0-890E-D995A31EC2B6}" name="Filtre 4"/>
    <customWorkbookView activeSheetId="0" maximized="1" windowHeight="0" windowWidth="0" guid="{569D7BED-BE44-4E3B-8D97-5C5E4C4EBAD9}" name="MARIE"/>
    <customWorkbookView activeSheetId="0" maximized="1" windowHeight="0" windowWidth="0" guid="{1C8567C6-E39D-4163-BD53-A7C6C122D23E}" name="Filtre 3"/>
    <customWorkbookView activeSheetId="0" maximized="1" windowHeight="0" windowWidth="0" guid="{983614C9-91EB-4A40-846C-D04A5A620612}" name="Filtre 2"/>
    <customWorkbookView activeSheetId="0" maximized="1" windowHeight="0" windowWidth="0" guid="{476C843C-203E-4A95-A759-5E1B53ED9175}" name="stef"/>
    <customWorkbookView activeSheetId="0" maximized="1" windowHeight="0" windowWidth="0" guid="{2D11F752-4A8F-433F-87EF-779E996D6F40}" name="FLORENT"/>
    <customWorkbookView activeSheetId="0" maximized="1" windowHeight="0" windowWidth="0" guid="{F09ABB8C-FBEC-4702-A2C1-8A2BBC297618}" name="Filtre 1"/>
  </customWorkbookViews>
  <pivotCaches>
    <pivotCache cacheId="0" r:id="rId12"/>
  </pivotCaches>
</workbook>
</file>

<file path=xl/sharedStrings.xml><?xml version="1.0" encoding="utf-8"?>
<sst xmlns="http://schemas.openxmlformats.org/spreadsheetml/2006/main" count="18022" uniqueCount="4782">
  <si>
    <t>PERSONNE</t>
  </si>
  <si>
    <t>REF</t>
  </si>
  <si>
    <t>QTE DISPARUE</t>
  </si>
  <si>
    <t>QTE RETROUVE</t>
  </si>
  <si>
    <t>DATE MOUVEMENT</t>
  </si>
  <si>
    <t>MOTIF</t>
  </si>
  <si>
    <t>INV STOCK</t>
  </si>
  <si>
    <t>MVTS E8</t>
  </si>
  <si>
    <t>GESTION DES ECARTS</t>
  </si>
  <si>
    <t>ANOMALIE RECEP</t>
  </si>
  <si>
    <t>STORE CLAIM</t>
  </si>
  <si>
    <t>ANCIEN EMP</t>
  </si>
  <si>
    <t>RECHERCHE DIFFERENTES ZONE</t>
  </si>
  <si>
    <t>SCAN RFID</t>
  </si>
  <si>
    <t>VIDE/ PLEIN</t>
  </si>
  <si>
    <t>RESOLU</t>
  </si>
  <si>
    <t xml:space="preserve">Référence réception </t>
  </si>
  <si>
    <t>INTEU ERREUR</t>
  </si>
  <si>
    <t>N° INVENTAIRE</t>
  </si>
  <si>
    <t xml:space="preserve">CAUSE POTENTIELLE </t>
  </si>
  <si>
    <t>COMMENTAIRE</t>
  </si>
  <si>
    <t>Elodie</t>
  </si>
  <si>
    <t>1AAW6U</t>
  </si>
  <si>
    <t>PAS DE MVT</t>
  </si>
  <si>
    <t>2070R</t>
  </si>
  <si>
    <t xml:space="preserve">Erreur de stockage </t>
  </si>
  <si>
    <t xml:space="preserve">Disparue en 710 197 30 retrouvée en 720 194 30 ( tombée derrière ) </t>
  </si>
  <si>
    <t>Marie</t>
  </si>
  <si>
    <t>M81911</t>
  </si>
  <si>
    <t>E03</t>
  </si>
  <si>
    <t>NA</t>
  </si>
  <si>
    <t>Redressement Disparu en C001 0062 00 aprés controle de la ref demandé par Laura D pour la commande 24002065 000 ITW , check complet</t>
  </si>
  <si>
    <t>M81912</t>
  </si>
  <si>
    <t>E05</t>
  </si>
  <si>
    <t>En plus dans un bac</t>
  </si>
  <si>
    <t>Retrouvé dans un bac rouge, commande 24068403 000 , vu avec Remi pour la remise en stock</t>
  </si>
  <si>
    <t>M58456</t>
  </si>
  <si>
    <t>Retrouvé dans un bac rouge , commande 24068403 000 , vu avec Remi pour la remise en stock</t>
  </si>
  <si>
    <t>M8488U</t>
  </si>
  <si>
    <t>E06</t>
  </si>
  <si>
    <t xml:space="preserve">Inversion réception </t>
  </si>
  <si>
    <t>Inversion reverse avec M8489U</t>
  </si>
  <si>
    <t>M8155D</t>
  </si>
  <si>
    <t>Surplus reverse</t>
  </si>
  <si>
    <t xml:space="preserve">Surplus reverse </t>
  </si>
  <si>
    <t>1A8KJA</t>
  </si>
  <si>
    <t>2095R</t>
  </si>
  <si>
    <t>Disparu en A750 0160 20 retrouvé en A750 0180 20</t>
  </si>
  <si>
    <t>M00596</t>
  </si>
  <si>
    <t>2085R</t>
  </si>
  <si>
    <t xml:space="preserve">Disparu en B028 001 02, pické le 22/03/24 sur le locus 6376, check complet </t>
  </si>
  <si>
    <t xml:space="preserve">Thierry </t>
  </si>
  <si>
    <t>M46279</t>
  </si>
  <si>
    <t>2150R</t>
  </si>
  <si>
    <t>Disparu en B 021 0095 02 pris en B 021 0096 02, ckeck complet (+1 en 95 02 pendant inventaire 7785 du 21/03 car 37pcs au lieu de 36 en physique)</t>
  </si>
  <si>
    <t>1ACH40</t>
  </si>
  <si>
    <t>GESLAINFL</t>
  </si>
  <si>
    <t>Inversion surplus picking avec 1ACH4O</t>
  </si>
  <si>
    <t>1ACH4O</t>
  </si>
  <si>
    <t>Inversion surplus picking avec 1ACH40</t>
  </si>
  <si>
    <t>Z1109W</t>
  </si>
  <si>
    <t>Inversion reverse</t>
  </si>
  <si>
    <t>Inversion reverse avec Z1109E</t>
  </si>
  <si>
    <t>M80267</t>
  </si>
  <si>
    <t>Inversion reverse avec M00950</t>
  </si>
  <si>
    <t>N64411</t>
  </si>
  <si>
    <t>2076R</t>
  </si>
  <si>
    <t>Retrouvé en B11 0063 01 mis en B12 0093 02</t>
  </si>
  <si>
    <t>1ACQIF</t>
  </si>
  <si>
    <t>Disparu du 29/02/2024 retrouvé en A 750 327 40</t>
  </si>
  <si>
    <t>1ACT23</t>
  </si>
  <si>
    <t>Disparu du 27/02/2024 retrouvé en A 750 434 20</t>
  </si>
  <si>
    <t>1ACR5I</t>
  </si>
  <si>
    <t>B0H4UCQDC</t>
  </si>
  <si>
    <t>2058R</t>
  </si>
  <si>
    <t>Disparu en A 720 151 20 pris en A 720 138 20, redressé par Marie après Check complet</t>
  </si>
  <si>
    <t>M1418M</t>
  </si>
  <si>
    <t>Inversion reverse avec M1412M</t>
  </si>
  <si>
    <t>M61857</t>
  </si>
  <si>
    <t xml:space="preserve">Erreur réception </t>
  </si>
  <si>
    <t>Inversion reception avec M61867 redressé en - lors de l'inventaire 7847 du 07/05/24</t>
  </si>
  <si>
    <t>M61867</t>
  </si>
  <si>
    <t>2096R</t>
  </si>
  <si>
    <t>Inversion reception avec M61857 Retrouvé au pack le 23/04/24 ancien redressement du 26/03/24</t>
  </si>
  <si>
    <t>M41414</t>
  </si>
  <si>
    <t>CYSLUR</t>
  </si>
  <si>
    <t>Disparu en B 16 18 02 pris en B 16 27 02, check complet</t>
  </si>
  <si>
    <t>1ABVN9</t>
  </si>
  <si>
    <t>Disparu du rond de taille B 999 0015 10 retrouvé en A760 0197 10 par Marie</t>
  </si>
  <si>
    <t>Ambre</t>
  </si>
  <si>
    <t>1A9CXS</t>
  </si>
  <si>
    <t xml:space="preserve">Erreur fournisseur </t>
  </si>
  <si>
    <t>Inversion fournisseur avec ref 1A1F4M</t>
  </si>
  <si>
    <t>1A1F4M</t>
  </si>
  <si>
    <t>Inversion fournisseur avec ref 1A9CXS, mise en stock en  A 760 0503 20</t>
  </si>
  <si>
    <t>1AA5E1</t>
  </si>
  <si>
    <t>Surplus picking, check complet</t>
  </si>
  <si>
    <t>1ACM3Z</t>
  </si>
  <si>
    <t>1AD1HO</t>
  </si>
  <si>
    <t>B2HGU03JQ</t>
  </si>
  <si>
    <t>MOULINTO</t>
  </si>
  <si>
    <t>Disparu en A 720 203 10 retrouvée en A720 0192 10 par Marie</t>
  </si>
  <si>
    <t>M23955</t>
  </si>
  <si>
    <t>Surplus réception</t>
  </si>
  <si>
    <t>Surplus reception</t>
  </si>
  <si>
    <t xml:space="preserve">Jeremy </t>
  </si>
  <si>
    <t>1A9J1I</t>
  </si>
  <si>
    <t>Manquant au pick , disparue en A 720 0424 30 pris en A 730 0408 20, retrouvé en A 720 0542 30</t>
  </si>
  <si>
    <t>1A5A3O</t>
  </si>
  <si>
    <t>Erreur réception reverse, inversion avec 1A5A30</t>
  </si>
  <si>
    <t>1A5A30</t>
  </si>
  <si>
    <t>Erreur réception reverse, inversion avec 1A5A3O</t>
  </si>
  <si>
    <t>1ACXG9</t>
  </si>
  <si>
    <t>MANQUANT EN 566 10 PRIS EN 770 578 10, retrouvé en A 760 563 10</t>
  </si>
  <si>
    <t>DISPARU PRIS EN 740 166 10 MANQUANT EN A 730 402 30, retrouvé en A 730 413 10</t>
  </si>
  <si>
    <t>M24704</t>
  </si>
  <si>
    <t>Retour alerte qualité (mouvement fait en DQU)</t>
  </si>
  <si>
    <t>M78819</t>
  </si>
  <si>
    <t>MACUDZILAR</t>
  </si>
  <si>
    <t>Manquant en B 011 0006 00, check complet redressé par Marie le 01/04</t>
  </si>
  <si>
    <t>INTEU2085R</t>
  </si>
  <si>
    <t>Manquant en B 011 0006 00 pris en B 019 0040 02, check complet redressé par Marie le 01/04</t>
  </si>
  <si>
    <t>M76528</t>
  </si>
  <si>
    <t>BLANGYLYR</t>
  </si>
  <si>
    <t>Manquant en B 005 0095 00 (ligne annulée référence commande 308794027-GP-ZB-LG-A0330016EU2), check complet redressé par Marie le 01/04</t>
  </si>
  <si>
    <t>1ACWWH</t>
  </si>
  <si>
    <t>B04Z4O15K</t>
  </si>
  <si>
    <t>INTEU2003R</t>
  </si>
  <si>
    <t>Manquant en A 750 0317 30 / pris en A 750 0334 40 retrouvée en A750 0261 10</t>
  </si>
  <si>
    <t>M0565V</t>
  </si>
  <si>
    <t xml:space="preserve">Inversion reverse avec M0565W </t>
  </si>
  <si>
    <t>M00374</t>
  </si>
  <si>
    <t>Inversion reverse avec M1525A</t>
  </si>
  <si>
    <t>Loic</t>
  </si>
  <si>
    <t>1ACWWN</t>
  </si>
  <si>
    <t xml:space="preserve">Erreur de pick </t>
  </si>
  <si>
    <t>Manquant au pack ( A740 321 30) Pris en A 750 0321 30, retrouvé à l'ordo</t>
  </si>
  <si>
    <t>1AAV5A</t>
  </si>
  <si>
    <t>LECOMTEEO</t>
  </si>
  <si>
    <t>Retrouvée en A 730 0519 40</t>
  </si>
  <si>
    <t>1AAV5E</t>
  </si>
  <si>
    <t>Manquant au pick en  A 730 0519 40 pris en A 730 0457 10, + 1 en écart réception le 22/02/2024, Mouvement du 22/02/2024 annulé</t>
  </si>
  <si>
    <t>1AC28U</t>
  </si>
  <si>
    <t>Surplus picking</t>
  </si>
  <si>
    <t>1A8V41</t>
  </si>
  <si>
    <t>Manquant en  750 0580 30 pris en A 750 0595 10 retrouvée par Marie en A750 0580 30 (Etiquette non correspondante mais RFID ok)</t>
  </si>
  <si>
    <t>1AC4WH</t>
  </si>
  <si>
    <t>Retrouvée par Aurelie dans la zonne Def redressement disparu du 23/01/2024</t>
  </si>
  <si>
    <t>1ABMCO</t>
  </si>
  <si>
    <t>Retrouvée par Aurelie dans la zonne Def redressement commande annulée du 06/12/2024</t>
  </si>
  <si>
    <t>1AARQJ</t>
  </si>
  <si>
    <t>Manquant au pick en A720 265 40 pris en A 710 0373 20, retrouvée en A 720 411 20</t>
  </si>
  <si>
    <t>1ACQMA</t>
  </si>
  <si>
    <t>B0EEJLHM3</t>
  </si>
  <si>
    <t>Disparu du rond de taille B 999 0022 40 Retrouvé par Marie en A610 0151 00 inversion avec 1ACQM2 a la reception lors de la constitution de palette</t>
  </si>
  <si>
    <t>M46581</t>
  </si>
  <si>
    <t>Remise en stock demandée par Christophe 308408977</t>
  </si>
  <si>
    <t>1AATR9</t>
  </si>
  <si>
    <t>Disparu en A760 0260 10 retrouvé en A760 0270 31</t>
  </si>
  <si>
    <t>1ACQM2</t>
  </si>
  <si>
    <t>mouvement annulé inversion a la constitution de palette avec 1ACQMA lors de la reception du 03/04/2024</t>
  </si>
  <si>
    <t>1ACHF0</t>
  </si>
  <si>
    <t>Inversion reception reverse avec 1ACHEX et mise en def car defaut talon</t>
  </si>
  <si>
    <t>1ACGRF</t>
  </si>
  <si>
    <t>1AAP5N</t>
  </si>
  <si>
    <t>Disparu, retrouvé par Ambre en 740 460 20 suite à une erreur de stockage</t>
  </si>
  <si>
    <t>1ABUZG</t>
  </si>
  <si>
    <t>Disparu, retrouvé par Ambre en 760 289 10, suite à une erreur de stockage</t>
  </si>
  <si>
    <t>1ABV0B</t>
  </si>
  <si>
    <t>M78420</t>
  </si>
  <si>
    <t>E01</t>
  </si>
  <si>
    <t xml:space="preserve">Manquant à l'inventaire en B005 008 02 retrouvé dans un bac rouge </t>
  </si>
  <si>
    <t>Z0259U</t>
  </si>
  <si>
    <t>Manquant à l'inventaire en B006 0026 03</t>
  </si>
  <si>
    <t>Z1496E</t>
  </si>
  <si>
    <t>Manquant à l'inventaire en B006 0094 03 retrouvé à l'ordo par Julien</t>
  </si>
  <si>
    <t>1A9JGZ</t>
  </si>
  <si>
    <t>INTEU2058R</t>
  </si>
  <si>
    <t>Disparu en 740 114 10 pris en 740 121 20, check complet</t>
  </si>
  <si>
    <t>Florent</t>
  </si>
  <si>
    <t>M1438M</t>
  </si>
  <si>
    <t>Surplus picking, stock ok et E8 RAS ( a voir)</t>
  </si>
  <si>
    <t>2047R</t>
  </si>
  <si>
    <t>Disparu en B10 0011 02 pris en B09 0078 02, check complet</t>
  </si>
  <si>
    <t>M24169</t>
  </si>
  <si>
    <t>Erreur sur la commande n°24096708 vu avec Nicolas.L</t>
  </si>
  <si>
    <t>Jessica</t>
  </si>
  <si>
    <t>1ABP0M</t>
  </si>
  <si>
    <t>Retrouvé dans la Zone def Redressement du 07/03</t>
  </si>
  <si>
    <t>Alexandre</t>
  </si>
  <si>
    <t>N40597</t>
  </si>
  <si>
    <t>2087R</t>
  </si>
  <si>
    <t>Disparu en B015 0039 02, Redressé le 09/04/2024 Retrouvé en B19 0045 01</t>
  </si>
  <si>
    <t>M81880</t>
  </si>
  <si>
    <t>Retrouvé dans un bac rouge , commande 24080620 002 du 30/03/2024 H01</t>
  </si>
  <si>
    <t>1ACXW8</t>
  </si>
  <si>
    <t>B1HLYXH4O</t>
  </si>
  <si>
    <t>2038R</t>
  </si>
  <si>
    <t>Disparu en A770 0114 10 pris en A770 0214 30 , ckeck complet</t>
  </si>
  <si>
    <t>1ACI7P</t>
  </si>
  <si>
    <t>Inversion avec 1ACI7V redressement le 13/12/23</t>
  </si>
  <si>
    <t>1ACI7V</t>
  </si>
  <si>
    <t>Inversion 1ACI7P redressement le 13/12/23</t>
  </si>
  <si>
    <t>1ACQMO</t>
  </si>
  <si>
    <t>Ajout de 2 pcs le 21/03/24</t>
  </si>
  <si>
    <t>1ABFQM</t>
  </si>
  <si>
    <t>Manquant en A710 279 30 retrouvé en A710 356 40</t>
  </si>
  <si>
    <t>1A8WGE</t>
  </si>
  <si>
    <t>Inversion reverse avec 1A8WGC</t>
  </si>
  <si>
    <t>M0431X</t>
  </si>
  <si>
    <t xml:space="preserve">Envoyé en plus au magasin S04 </t>
  </si>
  <si>
    <t>M8433Z</t>
  </si>
  <si>
    <t>Inversion réception reverse avec M01616</t>
  </si>
  <si>
    <t>M01616</t>
  </si>
  <si>
    <t>Inversion réception reverse avec M8433Z</t>
  </si>
  <si>
    <t>1AC2A9</t>
  </si>
  <si>
    <t>Erreur transfert</t>
  </si>
  <si>
    <t>Disparu en 620 66 00, 12 de retrouvées par Elodie en 710 et 720</t>
  </si>
  <si>
    <t>1AFDKQ</t>
  </si>
  <si>
    <t>Surplus reception mis en A760 0034 20</t>
  </si>
  <si>
    <t>1ACNLM</t>
  </si>
  <si>
    <t>Surplus reverse mis en A750 0010 20</t>
  </si>
  <si>
    <t>M77114</t>
  </si>
  <si>
    <t>Inversion reverse avec la ref M7050L</t>
  </si>
  <si>
    <t>M62901</t>
  </si>
  <si>
    <t>Inversion reverse avec M82072</t>
  </si>
  <si>
    <t>1AD5W0</t>
  </si>
  <si>
    <t>1AARQH</t>
  </si>
  <si>
    <t>Manquant en A720 214 10 X2 et A720 216 10 retrouvé en A720 142 10, A 720 146 30 et A720 146 20</t>
  </si>
  <si>
    <t>1ACT22</t>
  </si>
  <si>
    <t>erreur transfert</t>
  </si>
  <si>
    <t>Redressement disparu du 08/03 retrouvé en A630 129 00 mis en A760 0053 30</t>
  </si>
  <si>
    <t>M8417Z</t>
  </si>
  <si>
    <t>7814 DOC 1</t>
  </si>
  <si>
    <t>Manquant à l'inventaire B28 0005 02, retrouvé au même emplacement en vide pleins</t>
  </si>
  <si>
    <t>1AC51L</t>
  </si>
  <si>
    <t>E02</t>
  </si>
  <si>
    <t>INTEU2071R</t>
  </si>
  <si>
    <t>Disparu en  730 425 30 pris en  A 740 0240 10, retrouvé en A 740 198 30</t>
  </si>
  <si>
    <t>Z1908W</t>
  </si>
  <si>
    <t>Inversion reverse avec Z2095W</t>
  </si>
  <si>
    <t>M78656</t>
  </si>
  <si>
    <t>Pièce retrouvée dans un bac rouge, remise en stock</t>
  </si>
  <si>
    <t>1A9G51</t>
  </si>
  <si>
    <t>DUTUSCER</t>
  </si>
  <si>
    <t>disparu  en A 730 0109 10 pris en  A 750 0012 10, retrouvé en A 730 162 30 (erreur de stockage)</t>
  </si>
  <si>
    <t>1ACPPX</t>
  </si>
  <si>
    <t>Disparu en A 720 0513 20 pris en A 720 0517 40 Retrouvée par Marie en A720 0528 30</t>
  </si>
  <si>
    <t>1A7XCG</t>
  </si>
  <si>
    <t>1AAREW</t>
  </si>
  <si>
    <t>Erreur de stockage en A 630 0072 00</t>
  </si>
  <si>
    <t>M78904</t>
  </si>
  <si>
    <t>Redressé le 26/02/2024 en E03 en tant que commande annulée et produit non retrouvé, surplus dans les def</t>
  </si>
  <si>
    <t>M8085F</t>
  </si>
  <si>
    <t xml:space="preserve">Article retrouvé dans un bac rouge, remis en stock </t>
  </si>
  <si>
    <t>1ACN3N</t>
  </si>
  <si>
    <t>7818 doc 2</t>
  </si>
  <si>
    <t>Manquant a l'inventaire en B2 06 01</t>
  </si>
  <si>
    <t>1AC2A7</t>
  </si>
  <si>
    <t xml:space="preserve">Transféré en W le 16/01/24 puis redressé le 05/03/2024, retrouvé dans le chariot défecteux test pour la visite qualité </t>
  </si>
  <si>
    <t>1ABPGJ</t>
  </si>
  <si>
    <t>Pièce soldée par erreur dans ASN RETS301123, retrouvé dans le chariot défectueux test pour la visite qualité</t>
  </si>
  <si>
    <t>1ACU2Y</t>
  </si>
  <si>
    <t>Erreur de stockage constaté lors de l'inventaire</t>
  </si>
  <si>
    <t>1ACN4J</t>
  </si>
  <si>
    <t>DUTUSCE</t>
  </si>
  <si>
    <t>Erreur de stockage, pièce rester sur le rond de taille B 999 0017 30 retrouvé en A 730 0004 40</t>
  </si>
  <si>
    <t>M7276L</t>
  </si>
  <si>
    <t>Inversion reverse avec la référence M7276M</t>
  </si>
  <si>
    <t>M1461S</t>
  </si>
  <si>
    <t>Inversion reverse avec la référence M1438S</t>
  </si>
  <si>
    <t>1AB0TZ</t>
  </si>
  <si>
    <t>Manquant en A 720 0421 20 / Pické en A 760 0015 10, retrouvé par Elodie en A 770 340 20. erreur de transfert</t>
  </si>
  <si>
    <t>1AC58B</t>
  </si>
  <si>
    <t>Disparu redressé le 9/11/2023 retrouvé sur une palette de shoes défectueuse qui étaient stocké en hauteur</t>
  </si>
  <si>
    <t>1A9JG9</t>
  </si>
  <si>
    <t>Manquant d'une réception du 3/01/2024 retrouvé sur une palette de shoes défectueuses qui étaient stockées en hauteur</t>
  </si>
  <si>
    <t>1ABOUX</t>
  </si>
  <si>
    <t>Manquant d'une réception du 7/02/2024 retrouvé sur une palette de shoes défectueuses qui étaient stockées en hauteur</t>
  </si>
  <si>
    <t>1ACL98</t>
  </si>
  <si>
    <t>1ACODO</t>
  </si>
  <si>
    <t>Ancien disparu redressé le 26/03/2024 retrouvé en A 730 138 00 (RAK) au lieu de 750 (ETA)</t>
  </si>
  <si>
    <t>M82479</t>
  </si>
  <si>
    <t>Manquant en B 025 0049 01 / Pické en B 011 0042 01 redressé en E03</t>
  </si>
  <si>
    <t>1ACR34</t>
  </si>
  <si>
    <t>B03J45VBW</t>
  </si>
  <si>
    <t>INTEU2109R</t>
  </si>
  <si>
    <t>Manquant en A 730 0517 10 / Pické en A 730 0388 10 / Retrouvée par Marie en A730 0543 30</t>
  </si>
  <si>
    <t>Redressement store claim, manquant en B 008 0060 02</t>
  </si>
  <si>
    <t>N40674</t>
  </si>
  <si>
    <t>INTEU2079R</t>
  </si>
  <si>
    <t xml:space="preserve">Disparue en B08 0093 02 prise en B022 0014 02, régulariser par Elodie avec le -1 en X du 15/04/2024 de la commande 24093356 magasin F05 </t>
  </si>
  <si>
    <t>B04DGRVDL</t>
  </si>
  <si>
    <t>INTEU2117R</t>
  </si>
  <si>
    <t>Disparue en A770 0110 40 prise en A 770 0124 30, retrouvé par Elodie en A 760 105 40</t>
  </si>
  <si>
    <t>1ACPS4</t>
  </si>
  <si>
    <t>B0EWHWWNW</t>
  </si>
  <si>
    <t xml:space="preserve">INTEU2083R </t>
  </si>
  <si>
    <t>Disparue en A750 0374 30 Pris en A 750 0395 30, retrouvé par Elodie en A 720 87 30</t>
  </si>
  <si>
    <t>M0566S</t>
  </si>
  <si>
    <t>Surplus réception Prevost</t>
  </si>
  <si>
    <t>M24436</t>
  </si>
  <si>
    <t>1ACTIW</t>
  </si>
  <si>
    <t>Erreur pick</t>
  </si>
  <si>
    <t>1ABPF6</t>
  </si>
  <si>
    <t>Disparu du rond de taille B 999 0018 10 retrouvée en A730 0009 20</t>
  </si>
  <si>
    <t>1ACRJF</t>
  </si>
  <si>
    <t>B1FTT5ORA</t>
  </si>
  <si>
    <t>INTEU2018R</t>
  </si>
  <si>
    <t>Manquant en A 730 232 30 pris en  A 730 0168 20 retrouvée par Marie en A740 0017 10</t>
  </si>
  <si>
    <t>Manquant en A 730 238 30 pris en A 730 0145 20, retrouvée par Elodie en A 720 122 10</t>
  </si>
  <si>
    <t>1ACRJ1</t>
  </si>
  <si>
    <t>Manquant en A 730 570 20 pris en A 730 66 40, retrouvée par Elodie en A 730 515 10</t>
  </si>
  <si>
    <t>1AD5I0</t>
  </si>
  <si>
    <t>Disparu en 720 374 20, pris en 730 324 20, retrouvée par Elodie en A 730 372 20 (erreur de transfert)</t>
  </si>
  <si>
    <t>1AD1S4</t>
  </si>
  <si>
    <t>B1EYSHKCU</t>
  </si>
  <si>
    <t>Disparu en A710 0210 20 pris en A710 223 20 Retrouvée en 710 0201 20</t>
  </si>
  <si>
    <t>1ACGVZ</t>
  </si>
  <si>
    <t xml:space="preserve">Retrouvé derriere l'allée A710 </t>
  </si>
  <si>
    <t>Sylvain</t>
  </si>
  <si>
    <t>M58914</t>
  </si>
  <si>
    <t>Trouvé en B015 0007 01, Stock ok</t>
  </si>
  <si>
    <t>1ACXL1</t>
  </si>
  <si>
    <t>Retrouvée à l'ordo mis en A 750 0292 40</t>
  </si>
  <si>
    <t xml:space="preserve">Thomas </t>
  </si>
  <si>
    <t>1AFRMB</t>
  </si>
  <si>
    <t>INTEU2081R</t>
  </si>
  <si>
    <t>Disparu en A 840 0152 20 pris en A 850 0244 10, retrouvé par Elodie en A 830 121 20</t>
  </si>
  <si>
    <t>1A4PF6</t>
  </si>
  <si>
    <t>Inversion inventaire</t>
  </si>
  <si>
    <t>Inversion surplus inventaire avec 1A4PF9</t>
  </si>
  <si>
    <t>1A4PF9</t>
  </si>
  <si>
    <t>Inversion surplus inventaire avec 1A4PF6</t>
  </si>
  <si>
    <t>Z2422U</t>
  </si>
  <si>
    <t>Inversion reverse avec la Z2430U non reçue</t>
  </si>
  <si>
    <t>1ACRK3</t>
  </si>
  <si>
    <t xml:space="preserve">Ligne soldé en reverse alors que la pièce été présente, réintégration en stock </t>
  </si>
  <si>
    <t>M78843</t>
  </si>
  <si>
    <t>Surplus Reverse</t>
  </si>
  <si>
    <t>1ACXG8</t>
  </si>
  <si>
    <t>B04C1AAOY</t>
  </si>
  <si>
    <t>Retrouvée en reception , devrait être stockée en A770 0310 10 mis en A770 0002 30</t>
  </si>
  <si>
    <t>1AD5IO</t>
  </si>
  <si>
    <t xml:space="preserve">Pièce pickée en A 720 0388 20, manquante au pack, prise en A 740 0121 10, check complet non retrouvé </t>
  </si>
  <si>
    <t>Z1478W</t>
  </si>
  <si>
    <t>Surplus reverse reçu à la place de Z1948W</t>
  </si>
  <si>
    <t>1ACET9</t>
  </si>
  <si>
    <t>Réceptionnée par erreur au VAD ( 24006003 ) pièce redressée , Piece remise en stock le 07/05 par Marie aprés controle ecart reverse</t>
  </si>
  <si>
    <t>M9346T</t>
  </si>
  <si>
    <t>Manquant reverse, boite reçue vide</t>
  </si>
  <si>
    <t>1AFQEA</t>
  </si>
  <si>
    <t>Surplus reception mis en  A820 0005 10</t>
  </si>
  <si>
    <t>1AFQX5</t>
  </si>
  <si>
    <t>Surplus reception mis en  A810 0011 20</t>
  </si>
  <si>
    <t>M6042G</t>
  </si>
  <si>
    <t>Inversion reverse avec M6042E</t>
  </si>
  <si>
    <t>M1266M</t>
  </si>
  <si>
    <t>1ACRGZ</t>
  </si>
  <si>
    <t>B2X2AQAKG</t>
  </si>
  <si>
    <t>Manquant en A 720 0403 30 / Pické en A 730 0039 20/ Retrouvé en A 730 0404 30</t>
  </si>
  <si>
    <t>Julien</t>
  </si>
  <si>
    <t>1AAREZ</t>
  </si>
  <si>
    <t>INTEU2028R</t>
  </si>
  <si>
    <t>Manquant en A 730 0177 30 pris en A 740 0177 10 / Retrouvé en A730 0115 10</t>
  </si>
  <si>
    <t>1ACQLP</t>
  </si>
  <si>
    <t>B04JOFU4X</t>
  </si>
  <si>
    <t>INTEU2038R</t>
  </si>
  <si>
    <t>Manquant en A 750 0476 30 pris A 730 0232 20 / Retrouvé en A750 476 10 (ancienne adresse de livraison)</t>
  </si>
  <si>
    <t>M76442</t>
  </si>
  <si>
    <t>Retrouvé dans un bac rouge, remis en stock</t>
  </si>
  <si>
    <t>M1543M</t>
  </si>
  <si>
    <t>1ACPRE</t>
  </si>
  <si>
    <t>Manquant en A 730 107 30, pris en A 730 108 20, retrouvé en A 730 101 20</t>
  </si>
  <si>
    <t>1ACV5T</t>
  </si>
  <si>
    <t>Manquant en 740 213 30, pris en A 740 224 10, retrouvé en A 740 204 10</t>
  </si>
  <si>
    <t>1ACV5P</t>
  </si>
  <si>
    <t>Manquant au picking, A 620 152 00, retrouvé en A 740 571 20</t>
  </si>
  <si>
    <t>M62650</t>
  </si>
  <si>
    <t>Retrouvé par Alex , mis en B008 0018 02</t>
  </si>
  <si>
    <t>1ACPSF</t>
  </si>
  <si>
    <t>Disparu pendant un transfert, retrouvé par Elodie en A 620 132 00</t>
  </si>
  <si>
    <t>M61733</t>
  </si>
  <si>
    <t xml:space="preserve">Plus une pièce dans la réception ITW E292830239000 , manquante en B 6 100 01  ( store claim ) </t>
  </si>
  <si>
    <t>1AAW8L</t>
  </si>
  <si>
    <t>INTEU2073R</t>
  </si>
  <si>
    <t>Disparu en A 720 0421 40 pris en A 720 0438 10, retrouvé par Elodie en 760 421 20</t>
  </si>
  <si>
    <t>M1507S</t>
  </si>
  <si>
    <t xml:space="preserve">Reverse PL 1121010003592, vu avec Christophe et Nicolas </t>
  </si>
  <si>
    <t>1A9XRB</t>
  </si>
  <si>
    <t>Reverse PL 280101300196, vu avec Christophe</t>
  </si>
  <si>
    <t>1AD5W4</t>
  </si>
  <si>
    <t>Disparu en 740 170 pris en 740 185 40 retrouvé en A740 152 30</t>
  </si>
  <si>
    <t>Disparu en 740 182 10, remarquer en voulant prendre la pièce en manquant ligne 156 retrouvé en A740 0230 20</t>
  </si>
  <si>
    <t>1ACQW2</t>
  </si>
  <si>
    <t>LECONTEEO</t>
  </si>
  <si>
    <t xml:space="preserve">Transfert RAK vers HET du 12/04 Disparu en A740 129 30 (1ACQWE a la place allant en A610 0120 00) pris en A720 131 20 check complet , redressé </t>
  </si>
  <si>
    <t>1ACQWE</t>
  </si>
  <si>
    <t xml:space="preserve">Redressement ancien disparu pendant transfert du 20/02/2024 retrouvé en A740 0129 30 </t>
  </si>
  <si>
    <t>1A7XNU</t>
  </si>
  <si>
    <t>Disparu en A760 0462 10 Retrouvé en A760 0634 31 (Erreur de transfert resté à l'ancien emplacement)</t>
  </si>
  <si>
    <t>1ABYUH</t>
  </si>
  <si>
    <t>INTEU2063R</t>
  </si>
  <si>
    <t xml:space="preserve">Shoes Disparu en A760 436 10 (emplacement plié) retrouvé en A770 0450 20 </t>
  </si>
  <si>
    <t>1AD1S8</t>
  </si>
  <si>
    <t xml:space="preserve">B3HYQXZDI </t>
  </si>
  <si>
    <t>INTEU2004R</t>
  </si>
  <si>
    <t>Disparu en 710 0595 30 retrouvée en A720 0588 40</t>
  </si>
  <si>
    <t>1AD3HS</t>
  </si>
  <si>
    <t xml:space="preserve">Erreur de pack </t>
  </si>
  <si>
    <t>Disparu au pack  pické en  A 720 0552 10 et pris en A 720 554 40, commande 24100438 K04 retrouvé à l'ordo , mis en A720 0632 40</t>
  </si>
  <si>
    <t>1ACX5A</t>
  </si>
  <si>
    <t>Surplus retrouvé au pack</t>
  </si>
  <si>
    <t>1ACPCI</t>
  </si>
  <si>
    <t>Erreur redressement inv</t>
  </si>
  <si>
    <t>Retrouvé en A 610 126 00, pièce redressé en inventaire le 21/03/2024</t>
  </si>
  <si>
    <t>M1427S</t>
  </si>
  <si>
    <t>Ecart reverse</t>
  </si>
  <si>
    <t>Reçu à la place de M1427M</t>
  </si>
  <si>
    <t>M58953</t>
  </si>
  <si>
    <t xml:space="preserve">3 pièces manquantes en B 008 0093 02, retrouvées  le 2/05/2024 </t>
  </si>
  <si>
    <t>1AD5IQ</t>
  </si>
  <si>
    <t>Retrouvé à l'ordo , mis en A 730 0401 10 , mouvement inverse effectué car erreur au pack</t>
  </si>
  <si>
    <t>1AD5IR</t>
  </si>
  <si>
    <t>Retrouvé à l'ordo , mis en A 750 0012 20 mouvement inverse effectué car erreur au pack</t>
  </si>
  <si>
    <t>N62666</t>
  </si>
  <si>
    <t>Retrouvé à l'ordo , mis en B 011 0079 01</t>
  </si>
  <si>
    <t>1AAREX</t>
  </si>
  <si>
    <t>Disparu en A 720 272 40, retrouvée en A 720 262 20</t>
  </si>
  <si>
    <t>1AFB53</t>
  </si>
  <si>
    <t>Inversion avec ref 1ACDNR qui est manquante sur la PL</t>
  </si>
  <si>
    <t>1AD5IK</t>
  </si>
  <si>
    <t>Manquant au pack  pris en A630 166 10, retrouvé sur table de pack</t>
  </si>
  <si>
    <t>1AD2MS</t>
  </si>
  <si>
    <t>Manquant au pack  pris par le locus en A730 0501 30 , pris en remplacement en A720 0176 30, retrouvée en 720 170 40 donc pas pické</t>
  </si>
  <si>
    <t>M8632Q</t>
  </si>
  <si>
    <t>INTEU2087R</t>
  </si>
  <si>
    <t xml:space="preserve">Manquant en B11 0057 02, commande 24102345 F06 </t>
  </si>
  <si>
    <t>Retrouvé dans un bac rouge (Magasin K06, livré le 16/04/2024)</t>
  </si>
  <si>
    <t>1ABUZA</t>
  </si>
  <si>
    <t>Manquant en A 730 0151 30, pris en A 770 0038 10</t>
  </si>
  <si>
    <t>M46764</t>
  </si>
  <si>
    <t>Manquant en B 021 0026 01 Pris en B 012 0083 02 retrouvé dans une tote a la gare (S1061)</t>
  </si>
  <si>
    <t>1AC2AN</t>
  </si>
  <si>
    <t xml:space="preserve">Disparu en A740 0185 20 prise en A720 0164 20, retrouvé en 740 157 10 ( GESTION DES ECARTS NON REMPLIE PAR ALEXANDRE ) </t>
  </si>
  <si>
    <t>1ACW47</t>
  </si>
  <si>
    <t>B03IN430B</t>
  </si>
  <si>
    <t>INTEU2154R</t>
  </si>
  <si>
    <t>Disparu du rond de taille B 999 0006 30 (stockée physiquement mais pas informatiquement) retrouvée en A720 0063 30</t>
  </si>
  <si>
    <t>1ACW41</t>
  </si>
  <si>
    <t>Disparu du rond de taille B 999 0006 30 (stockée physiquement mais pas informatiquement) retrouvée en A720 0065 40</t>
  </si>
  <si>
    <t>1ACW3X</t>
  </si>
  <si>
    <t>Disparu du rond de taille B 999 0006 30 (stockée physiquement mais pas informatiquement) retrouvé en A720 0052 40</t>
  </si>
  <si>
    <t>1ACPSI</t>
  </si>
  <si>
    <t>B0VWZRB3D</t>
  </si>
  <si>
    <t>INTEU2091R</t>
  </si>
  <si>
    <t>manquant en A 720 0138 20 pris en A 720 0102 10, RAS, redressé en E03</t>
  </si>
  <si>
    <t>M46839</t>
  </si>
  <si>
    <t>Manquant en  B 12 0090 01 pris en B 12 0095 02</t>
  </si>
  <si>
    <t>1ACP4G</t>
  </si>
  <si>
    <t>Retrouvée en début de 730, remise en stock en RAK</t>
  </si>
  <si>
    <t>M82338</t>
  </si>
  <si>
    <t>inventaire</t>
  </si>
  <si>
    <t>Manquant en B021 0003 01 , erreur de comptage lors du dernier inventaire (7782)</t>
  </si>
  <si>
    <t>Manquant en A 720 122 10, retrouvé en A 720 237 10</t>
  </si>
  <si>
    <t>M1221S</t>
  </si>
  <si>
    <t xml:space="preserve">Pièce en plus non attendu en reverse  </t>
  </si>
  <si>
    <t>M01185</t>
  </si>
  <si>
    <t>Boite reçue vide</t>
  </si>
  <si>
    <t>1AAP6K</t>
  </si>
  <si>
    <t xml:space="preserve">Disparu du 18/12/23 retrouvé dans le box défectueux </t>
  </si>
  <si>
    <t>1AD1JW</t>
  </si>
  <si>
    <t>B05VQWHDP</t>
  </si>
  <si>
    <t>BEDUVIR</t>
  </si>
  <si>
    <t>Disparu en A710 0084 10 pris en A710 0091 40, retrouvé en surplus au pack</t>
  </si>
  <si>
    <t>1AD23N</t>
  </si>
  <si>
    <t>B1LG1VAXS</t>
  </si>
  <si>
    <t>INTEU2162R</t>
  </si>
  <si>
    <t>Disparu en A710 0038 30 pris en A710 0175 40, retrouvé en surplus au pack</t>
  </si>
  <si>
    <t>1A8KJE</t>
  </si>
  <si>
    <t>Disparu redressé le 15/01/24, retrouvé dans le box défectueux</t>
  </si>
  <si>
    <t>R09189</t>
  </si>
  <si>
    <t>R09192</t>
  </si>
  <si>
    <t>Inversion réception</t>
  </si>
  <si>
    <t>M46203</t>
  </si>
  <si>
    <t>Pièce manquante au pack, prise en C 001 0021 00</t>
  </si>
  <si>
    <t>1AFPFS</t>
  </si>
  <si>
    <t>Manquant en A 760 0624 21 retrouvé en A 760 0622 22</t>
  </si>
  <si>
    <t>1A9Z71</t>
  </si>
  <si>
    <t>Pièce redressé le 13/12/2023 retrouvé dans le box défectueux</t>
  </si>
  <si>
    <t>1ABP9M</t>
  </si>
  <si>
    <t>Pièce redressé le 29/11/2023 retrouvé dans le box défectueux</t>
  </si>
  <si>
    <t>1ABPOV</t>
  </si>
  <si>
    <t>Manquant en A 750 0047 40 / Pické en A 750 0089 20, retrouvé par Elodie en A 750 106 10</t>
  </si>
  <si>
    <t>1ACWID</t>
  </si>
  <si>
    <t>B6F5AECHU</t>
  </si>
  <si>
    <t>Manquant en A 770 0078 20 / Pické en A 770 0082 10, retrouvé en A 760 77 20</t>
  </si>
  <si>
    <t>M47195</t>
  </si>
  <si>
    <t>Réceptionné au VAD en S par erreur, réceptionné en E03 le 30/04/2024</t>
  </si>
  <si>
    <t>Rester sur rond de taille B 999 0006 30, retrouvé en A 720 65 40</t>
  </si>
  <si>
    <t xml:space="preserve">Pièce restée dans un bac rouge ( pas de packing liste ) </t>
  </si>
  <si>
    <t>Disparu pendant un transfert en 740 232 30 retrouvé en A740 153 10</t>
  </si>
  <si>
    <t>Pièce redressé le 26/04/2024 retrouvé en A 720 46 10</t>
  </si>
  <si>
    <t>1AAEBY</t>
  </si>
  <si>
    <t xml:space="preserve">Manquant en A 740 0272 10 </t>
  </si>
  <si>
    <t>M24645</t>
  </si>
  <si>
    <t>Retrouvé dans une caisse Déf (mis le 27/04/24) mais pas connu informatiquement, probablement parti informatiquement 
dans une commande mais pas physiquement (Store claim peut-être à venir)</t>
  </si>
  <si>
    <t>Probléme informatique VAD , destockage de la piece n° de ticket 13882221 et 13979079 commande 24007150 000</t>
  </si>
  <si>
    <t>1ACMS5</t>
  </si>
  <si>
    <t>Retrouvé en A720 0018 10 pendant vide plein</t>
  </si>
  <si>
    <t>1AC6VG</t>
  </si>
  <si>
    <t>Retrouvé en A710 0204 20 pendant vide plein</t>
  </si>
  <si>
    <t>1AAEBX</t>
  </si>
  <si>
    <t>CORONSAR</t>
  </si>
  <si>
    <t>Manquant en A760 0523 20 pris en A750 0448 10 retrouvé en A710 0491 30</t>
  </si>
  <si>
    <t>M45165</t>
  </si>
  <si>
    <t>Inversion reverse avec M46758</t>
  </si>
  <si>
    <t>Manquant en B 003 0099 01, pris en B 002 0067 01, retrouvé en A 770 42 30</t>
  </si>
  <si>
    <t>M41939</t>
  </si>
  <si>
    <t>Manquant en A770 0042 30 pris en A770 0044 20, retrouvé par Elodie en A 770 42 30</t>
  </si>
  <si>
    <t>Disparu en B 28 136 00</t>
  </si>
  <si>
    <t>INTEU2089R</t>
  </si>
  <si>
    <t>Disparu en A770 0072 40 pris en A770 0070 20</t>
  </si>
  <si>
    <t>1AFRNP</t>
  </si>
  <si>
    <t>M0937S</t>
  </si>
  <si>
    <t xml:space="preserve">Manquant en B028 0046 01 </t>
  </si>
  <si>
    <t>J02553</t>
  </si>
  <si>
    <t>Inversion reception reverse avec J02487</t>
  </si>
  <si>
    <t>Inversion reception reverse avec M0937M</t>
  </si>
  <si>
    <t>M0937M</t>
  </si>
  <si>
    <t>Erreur de reference lors d'implantation piece ecart reverse (inversion avec M0937S)</t>
  </si>
  <si>
    <t>1ACM5H</t>
  </si>
  <si>
    <t>INTEU2099R</t>
  </si>
  <si>
    <t>Manquant en A710 484 40, retrouvé en A 720 484 40</t>
  </si>
  <si>
    <t>Inversion de réception avec 1ACP4Q</t>
  </si>
  <si>
    <t>1ACP4Q</t>
  </si>
  <si>
    <t>Inversion réception avec 1ACP4G</t>
  </si>
  <si>
    <t>Z2411U</t>
  </si>
  <si>
    <t>Manquant à la reception du 29/04/24 reçu le 03/05/24</t>
  </si>
  <si>
    <t>Manquant au pack pris en A720 0037 30 retrouvé en A720 0031 10</t>
  </si>
  <si>
    <t>1A8V3P</t>
  </si>
  <si>
    <t>Redressement de -1 pièce en E03 le 16/01/24, trouvé dans le box défectueux (date sur feuille déf  : 28/09/2023 )</t>
  </si>
  <si>
    <t>1AFR94</t>
  </si>
  <si>
    <t>INETU2180R</t>
  </si>
  <si>
    <t>Manquant sur rond de taille B999 0026 20 Retrouvé en A 760 0120 22</t>
  </si>
  <si>
    <t>Redressement du 13/12/2023, déf non transféré informatiquement et mis dans le box déf</t>
  </si>
  <si>
    <t>Manquant en A760 0065 30 pris en A770 0016 30 redressée Retrouvé en inventaire en A730 0130 10 (7898)</t>
  </si>
  <si>
    <t>1AAT6P</t>
  </si>
  <si>
    <t>Redressement ancien disparu du 07/03 retrouvé en A820 0075 20 lors de l'inventaire</t>
  </si>
  <si>
    <t>1AF617</t>
  </si>
  <si>
    <t>Ancien ecart inventaire du 24/01 retrouvé en A820 0105 20</t>
  </si>
  <si>
    <t>1ACGGG</t>
  </si>
  <si>
    <t>Surplus reverse shoes</t>
  </si>
  <si>
    <t>M01264</t>
  </si>
  <si>
    <t>Manquant au pick pièce introuvable même en utilisant scan RFID</t>
  </si>
  <si>
    <t>Manquant en A 740 0228 30 / Pické en A 740 0353 40</t>
  </si>
  <si>
    <t>M77778</t>
  </si>
  <si>
    <t>Surplus inventaire en B007 0078 01</t>
  </si>
  <si>
    <t>M76875</t>
  </si>
  <si>
    <t>Surplus inventaire en B007 0094 00 mis en B11 0030 02</t>
  </si>
  <si>
    <t>M69794</t>
  </si>
  <si>
    <t>Ancien disparu redressé le 24/01 retrouvé en B008 00 24 03 pendant inventaire mis en B09 003 02</t>
  </si>
  <si>
    <t>1ACEYV</t>
  </si>
  <si>
    <t>RETS230424</t>
  </si>
  <si>
    <t>inversion reverse avec 1A8V3N</t>
  </si>
  <si>
    <t>1ABGNK</t>
  </si>
  <si>
    <t>Inversion reverse avec 1ABGNO</t>
  </si>
  <si>
    <t>1AC2A8</t>
  </si>
  <si>
    <t>2 pieds gauche reçu en reverse mise en Def aprés constat d'écart</t>
  </si>
  <si>
    <t>1AC5AL</t>
  </si>
  <si>
    <t>Inversion reverse avec 1AC5AM</t>
  </si>
  <si>
    <t>1ACVQV</t>
  </si>
  <si>
    <t>Inversion reverse avec 1ACVO8</t>
  </si>
  <si>
    <t>1A8PU4</t>
  </si>
  <si>
    <t>Inversion reverse avec 1A8PUC</t>
  </si>
  <si>
    <t>1AD5W7</t>
  </si>
  <si>
    <t>Manquant en A 740 0192 30 / Pické en A 740 0210 40, pièce retrouvée dans une commande annulée</t>
  </si>
  <si>
    <t>1ACQ2Z</t>
  </si>
  <si>
    <t>Disparu en A 730 0136 40</t>
  </si>
  <si>
    <t>1AFRGZ</t>
  </si>
  <si>
    <t>N40749</t>
  </si>
  <si>
    <t xml:space="preserve">Manquant en B 022 0031 01, redressé </t>
  </si>
  <si>
    <t>1ACPS2</t>
  </si>
  <si>
    <t>Manquant en A750 0001 10 redressé</t>
  </si>
  <si>
    <t>1AANNK</t>
  </si>
  <si>
    <t>Manquant en A720 0597 30 pris en A720 0400 40 retrouvé en A750 0475 10</t>
  </si>
  <si>
    <t>M8495W</t>
  </si>
  <si>
    <t>Manquant a l'inventaire en B12 0011 02, retrouvé en B 21 67 01</t>
  </si>
  <si>
    <t>M79082</t>
  </si>
  <si>
    <t>Manquant à l'inventaire en B09 0026 02</t>
  </si>
  <si>
    <t>M80794</t>
  </si>
  <si>
    <t>Manquant à l'inventaire en B011 0054 02</t>
  </si>
  <si>
    <t>1ACH7K</t>
  </si>
  <si>
    <t>B00TCVQ4K</t>
  </si>
  <si>
    <t>INTEU2082R</t>
  </si>
  <si>
    <t>Disparu A 770 0530 20 pris en A770 614 20 retrouvée en A730 0087 10</t>
  </si>
  <si>
    <t>M0565T</t>
  </si>
  <si>
    <t>Manquant en inventaire en B 13 47 01</t>
  </si>
  <si>
    <t>1ACWHV</t>
  </si>
  <si>
    <t>Manquant en inventaire en A 710 383 40 retrouvée en inventaire 7874 en A720 0384 40</t>
  </si>
  <si>
    <t>1ACO6W</t>
  </si>
  <si>
    <t>Manquant en inventaire en A 710 443 30 retrouvé en A770 0006 40 le 24/05/2024</t>
  </si>
  <si>
    <t>1AFQBS</t>
  </si>
  <si>
    <t>1A8WG6</t>
  </si>
  <si>
    <t>1ACDN0</t>
  </si>
  <si>
    <t>Disparu redressé le 13/12/2023 retrouvé dans un box défectueux</t>
  </si>
  <si>
    <t>1ACEGH</t>
  </si>
  <si>
    <t>M64860</t>
  </si>
  <si>
    <t>Trouvé en B 028 0093 02 mis en B028 0099 03</t>
  </si>
  <si>
    <t>1AFQB4</t>
  </si>
  <si>
    <t>1AFRBK</t>
  </si>
  <si>
    <t>Surplus 2 pièces en B 4 10 10</t>
  </si>
  <si>
    <t>M45985</t>
  </si>
  <si>
    <t>Manquant constaté lors controle store claims, redressé retrouvé par Jeremy (à voir où la piéce a été retrouvée)</t>
  </si>
  <si>
    <t>1ACVFS</t>
  </si>
  <si>
    <t>B0OEKYOOA</t>
  </si>
  <si>
    <t xml:space="preserve">Disparu pendant inventaire en A720 345 20, redressé par Ambre </t>
  </si>
  <si>
    <t>Disparu pendant inventaire en A720 361 40</t>
  </si>
  <si>
    <t>1A8WAY</t>
  </si>
  <si>
    <t>LAMBERTTHR</t>
  </si>
  <si>
    <t>Manquant en A 750 0082 10, pris en A 740 0019 10 retrouvée en A750 0096 10</t>
  </si>
  <si>
    <t>1AFUCX</t>
  </si>
  <si>
    <t>retrouvé en B04</t>
  </si>
  <si>
    <t>1AAP5M</t>
  </si>
  <si>
    <t>Signaler comme manquante dans la reception du 26/03 retrouvé en A 730 0082 30 pendant inventaire</t>
  </si>
  <si>
    <t xml:space="preserve"> SI(Condition;VRAI;FAUX)</t>
  </si>
  <si>
    <t>1ACVCJ</t>
  </si>
  <si>
    <t>B1SBBRRE0</t>
  </si>
  <si>
    <t>Signaler comme manquante dans la reception du 18/04 retrouvé en A 730 0246 20 pendant inventaire</t>
  </si>
  <si>
    <t>1AAP6G</t>
  </si>
  <si>
    <t>Signaler comme manquante dans la reception du 26/03 retrouvé en A730 0091 10 pendant inventaire</t>
  </si>
  <si>
    <t>1AFSIU</t>
  </si>
  <si>
    <t>Disparu en 820 525 20, prise en 840 219 20, retrouvé en A810 477 20 par Marie</t>
  </si>
  <si>
    <t>M82336</t>
  </si>
  <si>
    <t>M55702</t>
  </si>
  <si>
    <t>RET588224</t>
  </si>
  <si>
    <t>M46331</t>
  </si>
  <si>
    <t>1ACPCQ</t>
  </si>
  <si>
    <t>INTEU2102R</t>
  </si>
  <si>
    <t>Manquant en B 002 0002 01 / Pické en A 720 0003 20</t>
  </si>
  <si>
    <t>Manquant de l'inventaire retrouvé en B 021 0059 02</t>
  </si>
  <si>
    <t>M62236</t>
  </si>
  <si>
    <t>Article retrouvé en B23 049 01, emplacement rien à voir et stock picking OK mis au bureau GDS</t>
  </si>
  <si>
    <t>M24709</t>
  </si>
  <si>
    <t>Surplus reverse, reçu défectueux</t>
  </si>
  <si>
    <t>1ACJJR</t>
  </si>
  <si>
    <t>Disparu redressé le 12/12/2023 retrouvé en A 750 52 40 (derrière les autres boîtes)</t>
  </si>
  <si>
    <t>M8539Y</t>
  </si>
  <si>
    <t>M8485W</t>
  </si>
  <si>
    <t>Surplus inventaire</t>
  </si>
  <si>
    <t>M79588</t>
  </si>
  <si>
    <t>Manquant en B 21 77 02</t>
  </si>
  <si>
    <t>1ACQM5</t>
  </si>
  <si>
    <t xml:space="preserve">Manquants au picking, 1 paire retrouvée en 730 630 20 2eme redressée </t>
  </si>
  <si>
    <t>1A9JGC</t>
  </si>
  <si>
    <t>Inversion reception reverse avec 1A8PUC</t>
  </si>
  <si>
    <t>M8357S</t>
  </si>
  <si>
    <t>Inversion reception reverse avec M8201S</t>
  </si>
  <si>
    <t>M46705</t>
  </si>
  <si>
    <t>Surplus inventaire en B022 0067 01</t>
  </si>
  <si>
    <t>M1505L</t>
  </si>
  <si>
    <t>Inversion reception reverse avec M1505M</t>
  </si>
  <si>
    <t>1ACQP8</t>
  </si>
  <si>
    <t>INTEU2150R</t>
  </si>
  <si>
    <t>Disparu en A710 0492 10, retrouvé par Elodie a l'ordo</t>
  </si>
  <si>
    <t>1ABP0G</t>
  </si>
  <si>
    <t>Retrouvé par Ambre en 760 291 20</t>
  </si>
  <si>
    <t>1ACEYQ</t>
  </si>
  <si>
    <t>Disparu du rond de taille B 999 0013 20, redressé et retrouvé par Marie en A720 0095 30</t>
  </si>
  <si>
    <t>1A7XE0</t>
  </si>
  <si>
    <t xml:space="preserve">surplus reception </t>
  </si>
  <si>
    <t>INTEU2200R</t>
  </si>
  <si>
    <t>Disparu en A710 0136 40 pris en A720 0066 10 retrouvée en A720 0192 20</t>
  </si>
  <si>
    <t>1ACHGM</t>
  </si>
  <si>
    <t>Manquant au pick en A610 0098 00</t>
  </si>
  <si>
    <t>M63620</t>
  </si>
  <si>
    <t xml:space="preserve">MOULINTO </t>
  </si>
  <si>
    <t xml:space="preserve">Pièce rester en cours de stockage, retrouvé en B 28 79 03 </t>
  </si>
  <si>
    <t>1ACYCN</t>
  </si>
  <si>
    <t>Pieces pické mais introuvable au pack(720 505 10), retrouvé en 720 551 40</t>
  </si>
  <si>
    <t>Josselin</t>
  </si>
  <si>
    <t>1AFQCN</t>
  </si>
  <si>
    <t>Disparu en 810 291 20, pris en 820 150 10</t>
  </si>
  <si>
    <t>1ABMDO</t>
  </si>
  <si>
    <t>Vu avec Christophe</t>
  </si>
  <si>
    <t>1ABMDQ</t>
  </si>
  <si>
    <t>1ABMDP</t>
  </si>
  <si>
    <t>1ACNLO</t>
  </si>
  <si>
    <t>1AFR08</t>
  </si>
  <si>
    <t>Disparu en 810 309 20, pris en 820 214 10, retrouvé en 810 327 20</t>
  </si>
  <si>
    <t>1AFRNG</t>
  </si>
  <si>
    <t>Disparu en 810 327 20, pris en 810 215 10, redressé retrouvé en A810 215 10</t>
  </si>
  <si>
    <t>R95635</t>
  </si>
  <si>
    <t>Vu avec Florent</t>
  </si>
  <si>
    <t>1AFRBI</t>
  </si>
  <si>
    <t>Manquant en B4 11 10, pris en B4 34 40 retrouvé en C002 0112 00</t>
  </si>
  <si>
    <t>1ABMDT</t>
  </si>
  <si>
    <t>Mise en stock à la demande de Christophe pas de reception ticket le 18/04 relance le 25/04</t>
  </si>
  <si>
    <t>1ACEW9</t>
  </si>
  <si>
    <t>1AC042</t>
  </si>
  <si>
    <t>1AFQEC</t>
  </si>
  <si>
    <t>INTEU2187R</t>
  </si>
  <si>
    <t>disparu en 830 07 10 ou 810 59 20 pris en 840 73 20, retrouvé en 830 201 20</t>
  </si>
  <si>
    <t>1A8V44</t>
  </si>
  <si>
    <t>INTEU2095R</t>
  </si>
  <si>
    <t>Manquant en 730 108 20, pris en 750 273 20 retrouvé par Marie en A730 0086 20</t>
  </si>
  <si>
    <t>1AFT66</t>
  </si>
  <si>
    <t>INTEU2044R</t>
  </si>
  <si>
    <t>Stockés informatiquement en 830 333 20 mais en 830 218 20 physiquement, mélangé avec ref 1AFT65</t>
  </si>
  <si>
    <t>1ACR3F</t>
  </si>
  <si>
    <t>B4GZ3XR3P</t>
  </si>
  <si>
    <t>BERGERJAR</t>
  </si>
  <si>
    <t xml:space="preserve">Manquante en A730 0086 20 retrouvée en A730 0050 30 </t>
  </si>
  <si>
    <t>M46977</t>
  </si>
  <si>
    <t>Retrouvé en B12 32 02 Redressée Erreur de piece (sur feutrine M46977 mais ref de la piece N40575)</t>
  </si>
  <si>
    <t>1ACZHE</t>
  </si>
  <si>
    <t>B0GY5RF4T</t>
  </si>
  <si>
    <t>VIEILLECH</t>
  </si>
  <si>
    <t>Manquant en A770 0088 30 retrouvé en A620 0107 00</t>
  </si>
  <si>
    <t>N40575</t>
  </si>
  <si>
    <t>INTEU2110R</t>
  </si>
  <si>
    <t>Disparu en B12 0032 02 (piece demandé dans "à descendre au picking" ) pris en B12 0011 02 Retrouvée à l'ordo</t>
  </si>
  <si>
    <t>1AFQXN</t>
  </si>
  <si>
    <t>Manquant en A820 297 10 retrouvé en A810 287 10</t>
  </si>
  <si>
    <t>M6407E</t>
  </si>
  <si>
    <t>Inversion reverse avec M6407F</t>
  </si>
  <si>
    <t>M8234X</t>
  </si>
  <si>
    <t>Inversion reverse avec M0510X</t>
  </si>
  <si>
    <t>1ACXOG</t>
  </si>
  <si>
    <t>B0FLKJI3R</t>
  </si>
  <si>
    <t>INTEU2115R</t>
  </si>
  <si>
    <t>Manquante en A720 0096 20 et A720 0117 30 retrouvée en A720 0121 20 et A720 181 40</t>
  </si>
  <si>
    <t>1ACXOH</t>
  </si>
  <si>
    <t>Manquante en A720 0093 30 retrouvée en A720 0182 40</t>
  </si>
  <si>
    <t>1AFTFK</t>
  </si>
  <si>
    <t>Manquant en B004 0102 22 retrouvé en A760 0036 31</t>
  </si>
  <si>
    <t>1AFQGR</t>
  </si>
  <si>
    <t>Manquant en A7260 0242 21 retrouvé en A760 0284 31</t>
  </si>
  <si>
    <t>1AFRBQ</t>
  </si>
  <si>
    <t>Manquant en B 004 0067 22 pris en B 004 0059 20 , retrouvé en B 004 0024 30</t>
  </si>
  <si>
    <t>1AAW8D</t>
  </si>
  <si>
    <t>Pièce bloquée en Q 000 depuis septembre 2023, redressé en E03 le 14/12/2023, retrouvée en 770 336 10</t>
  </si>
  <si>
    <t>1AC2AQ</t>
  </si>
  <si>
    <t>Pièce bloquée en Q 000 depuis septembre 2023, redressé en E03 le 13/12/2023</t>
  </si>
  <si>
    <t>1A8UZP</t>
  </si>
  <si>
    <t>Pièce bloqué en Q depuis septembre 2023, redressé en E01 le 20/11/2023</t>
  </si>
  <si>
    <t>1A8947</t>
  </si>
  <si>
    <t>Pièce bloqué en Q depuis septembre 2023, redressé en E01 le 15/11/2023</t>
  </si>
  <si>
    <t>1A7VZ2</t>
  </si>
  <si>
    <t>1AALYC</t>
  </si>
  <si>
    <t>1ACDNM</t>
  </si>
  <si>
    <t>1AD57Z</t>
  </si>
  <si>
    <t>Disparu en A 760 0279 30 retrouvé en A760 0277 30</t>
  </si>
  <si>
    <t>1ACQZX</t>
  </si>
  <si>
    <t>Disparu en A710 0420 30 retrouvé en A710 0420 20</t>
  </si>
  <si>
    <t>1AFRBV</t>
  </si>
  <si>
    <t>Disparu en A760 0636 22 retrouvé en A760 0636 21</t>
  </si>
  <si>
    <t>M82608</t>
  </si>
  <si>
    <t>INTEU2029R</t>
  </si>
  <si>
    <t>Manquant en B15 11 02 redressé</t>
  </si>
  <si>
    <t>1ACRPD</t>
  </si>
  <si>
    <t>Manquant en  A730 211 10 pris en A730 229 10 retrouvé en A730 255 40</t>
  </si>
  <si>
    <t>1A9GJT</t>
  </si>
  <si>
    <t>En plus en A620 0004 00</t>
  </si>
  <si>
    <t>1ACRPL</t>
  </si>
  <si>
    <t>Manquant sur rond de taille B999 0025 50 retrouvé en A730 0212 20</t>
  </si>
  <si>
    <t>1AD6EO</t>
  </si>
  <si>
    <t>Manquant sur rond de taille B999 0025 50 retrouvée en A730 0211 10</t>
  </si>
  <si>
    <t>Kenny</t>
  </si>
  <si>
    <t>1ACU2M</t>
  </si>
  <si>
    <t>Manquant en A 760 641 30 piquer en A 770 0494 20</t>
  </si>
  <si>
    <t>1ACTN3</t>
  </si>
  <si>
    <t>Retrouvé à l'ordo en arrivant samedi 18/05/24 Stock picking OK</t>
  </si>
  <si>
    <t>1ABP0A</t>
  </si>
  <si>
    <t>INTEU2130R</t>
  </si>
  <si>
    <t>MANQUANT EN 720 401 40 PRIS EN A 750 0419 20, redressé</t>
  </si>
  <si>
    <t>INTEU2129R</t>
  </si>
  <si>
    <t>manquant en A 760 0212 30 pris en A 760 0212 31, retrouvé en 760 450 30, stocké physiquement mais pas informatiquement</t>
  </si>
  <si>
    <t>Manquant en B 020 0008 01 / Pické en B 013 0052 01 retrouvé en B20 0010 01</t>
  </si>
  <si>
    <t>Disparu en 730 0569 20 pris en A730 0597 20 retrouvé en A730 0610 10</t>
  </si>
  <si>
    <t>M1461M</t>
  </si>
  <si>
    <t>Disparu en B 28 80 02 PCB pické au lieu de 1 pc commande déjà packée et envoyé , redréssée</t>
  </si>
  <si>
    <t>Manquant en B10 0080 01 pris en B12 0095 01 retrouvé au pack par Josselin</t>
  </si>
  <si>
    <t>Manquant en B10 0020 01 pris en B12 0069 01 retrouvé au pack par Josselin</t>
  </si>
  <si>
    <t>Manquant en A710 590 20 pris en A710 0314 10 retrouvée en A720 0573 20</t>
  </si>
  <si>
    <t>1ACHGH</t>
  </si>
  <si>
    <t>Manquant en A620 0028 00 inversion mouvement du 27/02</t>
  </si>
  <si>
    <t>Inversion avec ref 1ACGR7 trouvées en A630 0028 00</t>
  </si>
  <si>
    <t>1ACGR7</t>
  </si>
  <si>
    <t>Inversion avec la ref 1ACGRF</t>
  </si>
  <si>
    <t>1ACR6D</t>
  </si>
  <si>
    <t>Commande annulée</t>
  </si>
  <si>
    <t>commande annulée, remise en stock, vu avec Christophe et Nicolas</t>
  </si>
  <si>
    <t>1ACTIM</t>
  </si>
  <si>
    <t>Manquant en A 610 9 00, inversion mouvement du 6/03/2024</t>
  </si>
  <si>
    <t>1A9JG7</t>
  </si>
  <si>
    <t>Manquant en A 620 1 00, inversion mouvement du 1/02/2024</t>
  </si>
  <si>
    <t>1AFRNN</t>
  </si>
  <si>
    <t>Manquant en A 760 356 40 retrouvé en A760 358 40</t>
  </si>
  <si>
    <t>1AFQX7</t>
  </si>
  <si>
    <t>Surplus en A 810 138 10</t>
  </si>
  <si>
    <t>1A7VTD</t>
  </si>
  <si>
    <t>Disparu redréssé le 11/03/2024 retrouvé en 810 140 10</t>
  </si>
  <si>
    <t>1A9JGS</t>
  </si>
  <si>
    <t>Surplus (piece déposé au bureau)</t>
  </si>
  <si>
    <t>M46990</t>
  </si>
  <si>
    <t>1AAW8N</t>
  </si>
  <si>
    <t>retrouvé en A760 0335 10 écart reception du 26/03</t>
  </si>
  <si>
    <t>1ACPXE</t>
  </si>
  <si>
    <t>Manquant en A720 0014 30 pris en A730 0021 20 retrouvé en A730 0165 20</t>
  </si>
  <si>
    <t>Manquant en 750 184 20, pris en 750 69 20, retrouvée en 750 196 20, non stockée informatiquement</t>
  </si>
  <si>
    <t>1AAT2Z</t>
  </si>
  <si>
    <t>Manquant en 820 266 10 pris en 810 15 10, retrouvé en A 810 277 20</t>
  </si>
  <si>
    <t>1AFRQE</t>
  </si>
  <si>
    <t>Manquant en A840 0098 10 pris en A810 161 10, retrouvé en A 850 28 20</t>
  </si>
  <si>
    <t>1AARES</t>
  </si>
  <si>
    <t>INTEU2195R</t>
  </si>
  <si>
    <t>Manquant en A 720 0082 20 retrouvé en A720 200</t>
  </si>
  <si>
    <t>GI205M</t>
  </si>
  <si>
    <t>M82275</t>
  </si>
  <si>
    <t>Surplus bac rouge commande 309435741 K01 LV Madrid</t>
  </si>
  <si>
    <t>1ACVFQ</t>
  </si>
  <si>
    <t>INTEU2002R</t>
  </si>
  <si>
    <t>Manquant en A740 0078 20 pris en A740 0090 10 retrouvée en A740 0026 30</t>
  </si>
  <si>
    <t>1ACZH8</t>
  </si>
  <si>
    <t>Manquant en 770 412 20, pris en 770 420 10 retrouvé en A770 0418 30</t>
  </si>
  <si>
    <t>1ACZHC</t>
  </si>
  <si>
    <t>Manquante en 770 416 20, prise en 770 578 30 retrouvée en A770 414 20</t>
  </si>
  <si>
    <t>1ACZHZ</t>
  </si>
  <si>
    <t>B0PHM1ZNO</t>
  </si>
  <si>
    <t>Manquant en A740 0351 20 retrouvé en A740 0344 40</t>
  </si>
  <si>
    <t>Manquant en 730 165 20 pris en A730 177 30 retrouvé en A730 0014 30</t>
  </si>
  <si>
    <t>1ACWIH</t>
  </si>
  <si>
    <t>Inversion reverse avec 1AAF38</t>
  </si>
  <si>
    <t>1ACZEM</t>
  </si>
  <si>
    <t>B00UPWASS</t>
  </si>
  <si>
    <t>Manquant en 760 29 10, prise en A760 0291 20 retrouvée en A760 0115 10</t>
  </si>
  <si>
    <t>1ACPSD</t>
  </si>
  <si>
    <t xml:space="preserve"> Manquant en A620 0132 00</t>
  </si>
  <si>
    <t>1ACKAC</t>
  </si>
  <si>
    <t>1ACZEO</t>
  </si>
  <si>
    <t>B0HNWKDVQ</t>
  </si>
  <si>
    <t>Manquant en A760 153 40 pris en A760 0219 40 retrouvé en A770 0214 10</t>
  </si>
  <si>
    <t>1AANNM</t>
  </si>
  <si>
    <t>INTEU2017R</t>
  </si>
  <si>
    <t>Manquant en A 720 573 20 pris en A 710 386 10  retrouvé en A720 0576 20</t>
  </si>
  <si>
    <t>1AD19R</t>
  </si>
  <si>
    <t>B0AKPLLVJ</t>
  </si>
  <si>
    <t>Manquant en A740 153 20 retrouvé en A740 145 20</t>
  </si>
  <si>
    <t>M83300</t>
  </si>
  <si>
    <t>Inversion reception reverse avec M83330</t>
  </si>
  <si>
    <t>M46583</t>
  </si>
  <si>
    <t>Manquant en B11 0096 01 (piece M45985 mis à la place)</t>
  </si>
  <si>
    <t>M63914</t>
  </si>
  <si>
    <t xml:space="preserve">Manquant en B11 0059 02 retrouvé dans un tote en plus </t>
  </si>
  <si>
    <t>Retrouvé en plus en B 11 96 01 à la place de M46583</t>
  </si>
  <si>
    <t>1AFRFF</t>
  </si>
  <si>
    <t>Surplus dans un bac rouge</t>
  </si>
  <si>
    <t>1AC5AP</t>
  </si>
  <si>
    <t>1ACIUI</t>
  </si>
  <si>
    <t>M46999</t>
  </si>
  <si>
    <t>Manquant en B 015 0088 01 pris en B 019 0076 01</t>
  </si>
  <si>
    <t>1ACFFH</t>
  </si>
  <si>
    <t>1ACN19</t>
  </si>
  <si>
    <t>1AD27R</t>
  </si>
  <si>
    <t>RETS140524</t>
  </si>
  <si>
    <t>1ACPAG</t>
  </si>
  <si>
    <t>1ACX5</t>
  </si>
  <si>
    <t>B0UZVS1P2</t>
  </si>
  <si>
    <t>Manquant en a 720 0364 30, pris en A 720 0222 20, retrouvé en 720 139 40</t>
  </si>
  <si>
    <t>1AD0PS</t>
  </si>
  <si>
    <t>Disparu en A 770 0104 20 pris en A 770 0100 10</t>
  </si>
  <si>
    <t>M60703</t>
  </si>
  <si>
    <t>1AFQR7</t>
  </si>
  <si>
    <t>Rester sur rond de taille B 999 0021 40 redressée</t>
  </si>
  <si>
    <t>1ACO3N</t>
  </si>
  <si>
    <t>Disparu pendant l'inventaire, retrouvé en A 620 55 00.</t>
  </si>
  <si>
    <t>M73469</t>
  </si>
  <si>
    <t>Retrouvé au bureau GDS</t>
  </si>
  <si>
    <t>1ACHJ8</t>
  </si>
  <si>
    <t>INTEU2092R</t>
  </si>
  <si>
    <t>Manquant en 740 0119 30 pris en 730 330 30 retrouvée en A740 0034 30</t>
  </si>
  <si>
    <t>1A9JGR</t>
  </si>
  <si>
    <t>IKKENSER</t>
  </si>
  <si>
    <t>Manquant en 750 274 30 pris en A 750 235 30 retrouvé en A750 0185 20</t>
  </si>
  <si>
    <t>1ACQTK</t>
  </si>
  <si>
    <t>Inversion mouvement inventaire du 21/03/2024 1ACQTE mise à la place de 1ACQTK (Elodie)</t>
  </si>
  <si>
    <t>1ACQTE</t>
  </si>
  <si>
    <t>Disparu retrouvé sur palette de 1ACQTK du 8/03/2024 (Elodie)</t>
  </si>
  <si>
    <t>1ACG81</t>
  </si>
  <si>
    <t>THOQUERSTR</t>
  </si>
  <si>
    <t>Manquant en 710 127 20 pris en 710 134 10, retrouvée en 710 43 20</t>
  </si>
  <si>
    <t>M00251</t>
  </si>
  <si>
    <t>1A8KJ6</t>
  </si>
  <si>
    <t>Surplus dans les déf, (mis en Déf le 20/12/23 sur papier) non transféré informatiquement et pas de redressement</t>
  </si>
  <si>
    <t>M01990</t>
  </si>
  <si>
    <t>Manquants en B28 12 05, 12 pièces envoyées au lieu de 1</t>
  </si>
  <si>
    <t>M8031F</t>
  </si>
  <si>
    <t>Manquant en B028 0038 01 retrouvée en B028 0042 01</t>
  </si>
  <si>
    <t>M68153</t>
  </si>
  <si>
    <t xml:space="preserve">Manquant en B028 0073 04 </t>
  </si>
  <si>
    <t>M6456E</t>
  </si>
  <si>
    <t>Manquant en B028 0079 01 retrouvé en B028 0081 01</t>
  </si>
  <si>
    <t>M00743</t>
  </si>
  <si>
    <t>Manquant en B028 0104 00</t>
  </si>
  <si>
    <t>M64288</t>
  </si>
  <si>
    <t>Manquant en B028 0111 03 retrouvé en B028 0115 03</t>
  </si>
  <si>
    <t>Inversion avec 1ACGRF</t>
  </si>
  <si>
    <t>Inversion avec 1ACGR7 retrouvé en B02 0072 02</t>
  </si>
  <si>
    <t>1AC7RU</t>
  </si>
  <si>
    <t>Ajout d'une pièce en E03 le 06/03/2024</t>
  </si>
  <si>
    <t>M22942</t>
  </si>
  <si>
    <t>Manquant en B 15 66 02 pris en B 15 67 01 retrouvé en B11 24 01</t>
  </si>
  <si>
    <t>1A8KJ4</t>
  </si>
  <si>
    <t>Ajout d'une pièce en E03 le 18/12/2023</t>
  </si>
  <si>
    <t>Ajout d'une pièce en E03 le 26/12/2023</t>
  </si>
  <si>
    <t>1AAP6H</t>
  </si>
  <si>
    <t>Mois</t>
  </si>
  <si>
    <t xml:space="preserve">Date du constat </t>
  </si>
  <si>
    <t>Personne</t>
  </si>
  <si>
    <t>Référence</t>
  </si>
  <si>
    <t>Quantité</t>
  </si>
  <si>
    <t>Commentaires</t>
  </si>
  <si>
    <t>N° réception</t>
  </si>
  <si>
    <t>Résolus</t>
  </si>
  <si>
    <t>Janvier</t>
  </si>
  <si>
    <t>M45832</t>
  </si>
  <si>
    <t xml:space="preserve">Disparu du 1er décemebre 2023 </t>
  </si>
  <si>
    <t>Autre</t>
  </si>
  <si>
    <t>M64501</t>
  </si>
  <si>
    <t xml:space="preserve">Disparu du 5 décembre 2023 </t>
  </si>
  <si>
    <t>1ACKER</t>
  </si>
  <si>
    <t>1ACK5X</t>
  </si>
  <si>
    <t>1ACHUR</t>
  </si>
  <si>
    <t>1ACHU9</t>
  </si>
  <si>
    <t xml:space="preserve">Erreur de stockage du 18/12/2023 </t>
  </si>
  <si>
    <t>Erreur stockage</t>
  </si>
  <si>
    <t>1ACHKX</t>
  </si>
  <si>
    <t>1ACDZG</t>
  </si>
  <si>
    <t xml:space="preserve">Disparu du rond de taille du 28/11/2023 </t>
  </si>
  <si>
    <t>1ACDZ8</t>
  </si>
  <si>
    <t>1A1SA6</t>
  </si>
  <si>
    <t>Surpus réception</t>
  </si>
  <si>
    <t>erreur fournisseur</t>
  </si>
  <si>
    <t>1A7XE2</t>
  </si>
  <si>
    <t>1A8HKI</t>
  </si>
  <si>
    <t>1AC69J</t>
  </si>
  <si>
    <t>Ancien disparu du 27/11/2023</t>
  </si>
  <si>
    <t>1AC514</t>
  </si>
  <si>
    <t>1AC50W</t>
  </si>
  <si>
    <t>1A8QDI</t>
  </si>
  <si>
    <t>Disparu du 5/12/2023 retrouvé en A 760 144 31</t>
  </si>
  <si>
    <t>1ACI7R</t>
  </si>
  <si>
    <t>Disparu du 6/12/2023 retrouvé en A 760 191 20</t>
  </si>
  <si>
    <t>1ACO3L</t>
  </si>
  <si>
    <t>Disparu du 6/12/2023  retrouvé en A 630 5 00</t>
  </si>
  <si>
    <t>1ACDNO</t>
  </si>
  <si>
    <t>Disparu du 6/12/2023</t>
  </si>
  <si>
    <t>1ACP27</t>
  </si>
  <si>
    <t>Disparu du 20/12/2023 retrouvé en A 630 78 00</t>
  </si>
  <si>
    <t>M81415</t>
  </si>
  <si>
    <t>Retrouvé dans un bac rouge</t>
  </si>
  <si>
    <t>M61696</t>
  </si>
  <si>
    <t>M6334F</t>
  </si>
  <si>
    <t>Disparu en B 028 0101 01</t>
  </si>
  <si>
    <t>M8109E</t>
  </si>
  <si>
    <t>Disparu en B 027 0098 01</t>
  </si>
  <si>
    <t>Laura D</t>
  </si>
  <si>
    <t>M54663</t>
  </si>
  <si>
    <t>Piece mise en W pour servir la commande AT6H00U préparée mais perdue</t>
  </si>
  <si>
    <t>M81896</t>
  </si>
  <si>
    <t>Envoyée en plus suite store claims</t>
  </si>
  <si>
    <t>M77625</t>
  </si>
  <si>
    <t>surplus reverse</t>
  </si>
  <si>
    <t>M01207</t>
  </si>
  <si>
    <t>Inversion reverse a la place de M00816</t>
  </si>
  <si>
    <t>M00252</t>
  </si>
  <si>
    <t>Inversion reverse a la place de M64860</t>
  </si>
  <si>
    <t>M23049</t>
  </si>
  <si>
    <t>SURPLUS REVERSE</t>
  </si>
  <si>
    <t>M59203</t>
  </si>
  <si>
    <t>R09141</t>
  </si>
  <si>
    <t>surplus reverse mis en défectueux</t>
  </si>
  <si>
    <t>M82149</t>
  </si>
  <si>
    <t>ERREUR PACK</t>
  </si>
  <si>
    <t>Erreur pack</t>
  </si>
  <si>
    <t>1AAREY</t>
  </si>
  <si>
    <t>Disparu retrouvé en A630 0103 10</t>
  </si>
  <si>
    <t>1AC5W3</t>
  </si>
  <si>
    <t>DISPARU EN A 720 0027 10 Pris en A720 246 20</t>
  </si>
  <si>
    <t>1ABODC</t>
  </si>
  <si>
    <t>ERREUR STOCKAGE</t>
  </si>
  <si>
    <t>1A8V3N</t>
  </si>
  <si>
    <t>ERREUR DE STOCKAGE MIS EN 740 0001 20</t>
  </si>
  <si>
    <t>1A43L3</t>
  </si>
  <si>
    <t>ERREUR DE STOCKAGE MIS EN 710 0112 10</t>
  </si>
  <si>
    <t>M46037</t>
  </si>
  <si>
    <t>Z2027W</t>
  </si>
  <si>
    <t>M1092M</t>
  </si>
  <si>
    <t>1A8HKN</t>
  </si>
  <si>
    <t>Disparu du 01/12/2023 retrouvé dans la zone anomalie</t>
  </si>
  <si>
    <t>1ACG68</t>
  </si>
  <si>
    <t>1ACG64</t>
  </si>
  <si>
    <t>1ACP4O</t>
  </si>
  <si>
    <t>1ACPGR</t>
  </si>
  <si>
    <t>1ACPGJ</t>
  </si>
  <si>
    <t>1ACPGN</t>
  </si>
  <si>
    <t>1ACPGT</t>
  </si>
  <si>
    <t>1ACNKD</t>
  </si>
  <si>
    <t>1ACNK9</t>
  </si>
  <si>
    <t>1ACNKB</t>
  </si>
  <si>
    <t>Surplus retrouvé en Défectueux</t>
  </si>
  <si>
    <t>Inventaires</t>
  </si>
  <si>
    <t>M80390</t>
  </si>
  <si>
    <t>piéce envoyée en plus suite store claims</t>
  </si>
  <si>
    <t>1A8KJ8</t>
  </si>
  <si>
    <t>disparu en A620 0024 00</t>
  </si>
  <si>
    <t>Erreur de stockage</t>
  </si>
  <si>
    <t>1ACHR8</t>
  </si>
  <si>
    <t>1ACHR1</t>
  </si>
  <si>
    <t>1ACKV3</t>
  </si>
  <si>
    <t>1ACKV2</t>
  </si>
  <si>
    <t>1ACHR4</t>
  </si>
  <si>
    <t>1ACHRD</t>
  </si>
  <si>
    <t>1ACHRA</t>
  </si>
  <si>
    <t>1ACHRB</t>
  </si>
  <si>
    <t>1ACKV8</t>
  </si>
  <si>
    <t>1ACKV6</t>
  </si>
  <si>
    <t>1ACHR6</t>
  </si>
  <si>
    <t>1ACKV5</t>
  </si>
  <si>
    <t>1ACKV4</t>
  </si>
  <si>
    <t>1ACKV1</t>
  </si>
  <si>
    <t>1ACKV0</t>
  </si>
  <si>
    <t>1ACKUY</t>
  </si>
  <si>
    <t>1ACKUZ</t>
  </si>
  <si>
    <t>1ACHR5</t>
  </si>
  <si>
    <t>1ACHR9</t>
  </si>
  <si>
    <t>1ACHR3</t>
  </si>
  <si>
    <t>1ACHR7</t>
  </si>
  <si>
    <t>1ACPAK</t>
  </si>
  <si>
    <t>1ACPAE</t>
  </si>
  <si>
    <t>1ACPAD</t>
  </si>
  <si>
    <t>1ACPAB</t>
  </si>
  <si>
    <t>1ACPAO</t>
  </si>
  <si>
    <t>1ACPAM</t>
  </si>
  <si>
    <t>1ACPAJ</t>
  </si>
  <si>
    <t>1ACPAF</t>
  </si>
  <si>
    <t>1ACPAC</t>
  </si>
  <si>
    <t>1ACPAL</t>
  </si>
  <si>
    <t>1ACPAN</t>
  </si>
  <si>
    <t>1ACPAI</t>
  </si>
  <si>
    <t xml:space="preserve">Redressement  disparu du 13/12 retrouvée en A710 0152 30 </t>
  </si>
  <si>
    <t>1ACMR7</t>
  </si>
  <si>
    <t>Disparu en A710 0150 10</t>
  </si>
  <si>
    <t>1AC4Z9</t>
  </si>
  <si>
    <t>Redressement disparu du 08/12 ET 12/12  retrouvées en A710 0160 10</t>
  </si>
  <si>
    <t>1A9JG4</t>
  </si>
  <si>
    <t>ERREUR DE STOCKAGE</t>
  </si>
  <si>
    <t>1AC2AM</t>
  </si>
  <si>
    <t>Redressement disparu du 12/12 retrouvées en A710 0176 30</t>
  </si>
  <si>
    <t>1AARQF</t>
  </si>
  <si>
    <t>erreur de stockage</t>
  </si>
  <si>
    <t>1ACHUS</t>
  </si>
  <si>
    <t>Disparu en A710 0226 40</t>
  </si>
  <si>
    <t>1ACET7</t>
  </si>
  <si>
    <t>Disparus retrouvé en 710 230 10</t>
  </si>
  <si>
    <t>1AC028</t>
  </si>
  <si>
    <t>Disparu en 710 234 30</t>
  </si>
  <si>
    <t>DISPARU RETROUVER EN 710 246 40</t>
  </si>
  <si>
    <t>1AAW6Q</t>
  </si>
  <si>
    <t>1A9JGW</t>
  </si>
  <si>
    <t>RA4024</t>
  </si>
  <si>
    <t>Disparu en B 007 0009 01 le 6/12/2023</t>
  </si>
  <si>
    <t>Disparu en B 10 0005 03 le 14/12/2023</t>
  </si>
  <si>
    <t>M20200</t>
  </si>
  <si>
    <t>Disparu en B 018 0057 01 le 12/12/2023</t>
  </si>
  <si>
    <t>M45595</t>
  </si>
  <si>
    <t>Disparu en A 620 0123 00 le 12/12/2023</t>
  </si>
  <si>
    <t>M44021</t>
  </si>
  <si>
    <t>Disparu retrouvé dans la zone défectueux</t>
  </si>
  <si>
    <t>M64855</t>
  </si>
  <si>
    <t>Disparu du 17/12, 18/12, 13/12, 14/12 ER 281300400045</t>
  </si>
  <si>
    <t>Cassandra</t>
  </si>
  <si>
    <t>M22792</t>
  </si>
  <si>
    <t>Suite inventaire</t>
  </si>
  <si>
    <t>R09162</t>
  </si>
  <si>
    <t>1A4PE6</t>
  </si>
  <si>
    <t>Ticket 13328705</t>
  </si>
  <si>
    <t>1A8558</t>
  </si>
  <si>
    <t>M58009</t>
  </si>
  <si>
    <t>Disparu du 13/12/2023</t>
  </si>
  <si>
    <t>M60166</t>
  </si>
  <si>
    <t>Disparu du 22/12/2023 retrouvé</t>
  </si>
  <si>
    <t>M69171</t>
  </si>
  <si>
    <t>M46548</t>
  </si>
  <si>
    <t>disparu depuis le 14/12/2023</t>
  </si>
  <si>
    <t>M79091</t>
  </si>
  <si>
    <t>M61695</t>
  </si>
  <si>
    <t>disparu depuis le 16/12/2023</t>
  </si>
  <si>
    <t>M42265</t>
  </si>
  <si>
    <t>1AAIJB</t>
  </si>
  <si>
    <t>disparu depuis le 17/12/2023</t>
  </si>
  <si>
    <t>1ACHTT</t>
  </si>
  <si>
    <t>1AAIJC</t>
  </si>
  <si>
    <t>disparu depuis le 18/12/2023</t>
  </si>
  <si>
    <t>M75121</t>
  </si>
  <si>
    <t>N60114</t>
  </si>
  <si>
    <t>1A8WAV</t>
  </si>
  <si>
    <t>M46912</t>
  </si>
  <si>
    <t>disparu depuis le 19/12/2023</t>
  </si>
  <si>
    <t>1ABU6H</t>
  </si>
  <si>
    <t xml:space="preserve">Redressement disparu </t>
  </si>
  <si>
    <t>M00831</t>
  </si>
  <si>
    <t>M00950</t>
  </si>
  <si>
    <t>M01527</t>
  </si>
  <si>
    <t>M00853</t>
  </si>
  <si>
    <t>1ACJG6</t>
  </si>
  <si>
    <t>Retrouvée en inventaire en A710 0117 30 mis en A620 0022 00</t>
  </si>
  <si>
    <t>1ACH54</t>
  </si>
  <si>
    <t>Disparu en inventaire en A 710 0129 20</t>
  </si>
  <si>
    <t>1A9JG6</t>
  </si>
  <si>
    <t>1A8WB0</t>
  </si>
  <si>
    <t>1ACF1K</t>
  </si>
  <si>
    <t>Retrouvé en inventaire, redressement le 29/11/23</t>
  </si>
  <si>
    <t>1A8V42</t>
  </si>
  <si>
    <t>Alex</t>
  </si>
  <si>
    <t>M0425T</t>
  </si>
  <si>
    <t>Manquant en B 19 83 01, déplacé un carton de 6 , de B 009 0085 01</t>
  </si>
  <si>
    <t>M78404</t>
  </si>
  <si>
    <t>M78867</t>
  </si>
  <si>
    <t>M24425</t>
  </si>
  <si>
    <t xml:space="preserve">Disparu retrouvé en inventaire </t>
  </si>
  <si>
    <t>M82621</t>
  </si>
  <si>
    <t>Perte UPS du 28/12/2023</t>
  </si>
  <si>
    <t>Perte UPS reçue</t>
  </si>
  <si>
    <t>1AAP5L</t>
  </si>
  <si>
    <t>Disparu du 12/12/2023</t>
  </si>
  <si>
    <t>1AC68H</t>
  </si>
  <si>
    <t>M76874</t>
  </si>
  <si>
    <t>Manquant en inventaire retrouvé dans les défectueux</t>
  </si>
  <si>
    <t>M76876</t>
  </si>
  <si>
    <t>1A7XD2</t>
  </si>
  <si>
    <t>Retrouvé dans un carton en ordo</t>
  </si>
  <si>
    <t>Disparu du 19/12/2023 retrouvé</t>
  </si>
  <si>
    <t>1ACKIV</t>
  </si>
  <si>
    <t>1AC29M</t>
  </si>
  <si>
    <t>manquant au a710 0544 30</t>
  </si>
  <si>
    <t>1ACN15</t>
  </si>
  <si>
    <t>1ACGLI</t>
  </si>
  <si>
    <t>cassandra</t>
  </si>
  <si>
    <t>1A1F4F</t>
  </si>
  <si>
    <t xml:space="preserve">retrouvé dans les etageres stock OK reintegrer en stock </t>
  </si>
  <si>
    <t>1AC57T</t>
  </si>
  <si>
    <t>Surplus au picking</t>
  </si>
  <si>
    <t>1ACNF8</t>
  </si>
  <si>
    <t>M6220E</t>
  </si>
  <si>
    <t>Disparu du 24/12/2023</t>
  </si>
  <si>
    <t>1A4OL8</t>
  </si>
  <si>
    <t>1AACD0</t>
  </si>
  <si>
    <t>retrouvé dans les etageres stock OK reintegrer en stock redressement d'un W le 29/11/23</t>
  </si>
  <si>
    <t>1ACKFD</t>
  </si>
  <si>
    <t xml:space="preserve">ERREUR DE STOCKAGE </t>
  </si>
  <si>
    <t>1A43LJ</t>
  </si>
  <si>
    <t>retrouvé dans les etageres stock OK reintegrer en stock redresement d'un W le 12/12/2023</t>
  </si>
  <si>
    <t>retrouvé dans les etageres stock OK reintegrer en stock redressement d'un W LE 22/12/2023</t>
  </si>
  <si>
    <t>M01406</t>
  </si>
  <si>
    <t xml:space="preserve">vu avec Florent et Selma en Octobre </t>
  </si>
  <si>
    <t>1 carton de disparu</t>
  </si>
  <si>
    <t>R09286</t>
  </si>
  <si>
    <t>Disparu en B25 13 03</t>
  </si>
  <si>
    <t>Disparu en B25 23 03</t>
  </si>
  <si>
    <t>R09289</t>
  </si>
  <si>
    <t>Disparu en B25 20 03</t>
  </si>
  <si>
    <t>Disparu en B025 0041 03</t>
  </si>
  <si>
    <t>M60742</t>
  </si>
  <si>
    <t>Commande annulée Ticket-13365248</t>
  </si>
  <si>
    <t>Retrouvée dans un bac rouge</t>
  </si>
  <si>
    <t>M82864</t>
  </si>
  <si>
    <t>Inversion de commande UPS</t>
  </si>
  <si>
    <t>Inversion retour eco</t>
  </si>
  <si>
    <t xml:space="preserve">M81383 </t>
  </si>
  <si>
    <t>Disparu du 26/12/2023</t>
  </si>
  <si>
    <t>Disparu du 18/12/2023</t>
  </si>
  <si>
    <t>1ACP4C</t>
  </si>
  <si>
    <t>1A7VZH</t>
  </si>
  <si>
    <t>Disparu du 31/12/23</t>
  </si>
  <si>
    <t>M23162</t>
  </si>
  <si>
    <t>1ACEVX</t>
  </si>
  <si>
    <t>Disparu du 30/12/23</t>
  </si>
  <si>
    <t>M82363</t>
  </si>
  <si>
    <t>1ABUZM</t>
  </si>
  <si>
    <t>1AB17L</t>
  </si>
  <si>
    <t>Disparu du 29/12/23</t>
  </si>
  <si>
    <t>Disparu du 17/12/2023 retrouvé en A 610 79 00</t>
  </si>
  <si>
    <t>Disparu du 3/01/2024 retrouvé en B 002 0025 00</t>
  </si>
  <si>
    <t>M71336</t>
  </si>
  <si>
    <t>Disparu du 21/12/23</t>
  </si>
  <si>
    <t>M46552</t>
  </si>
  <si>
    <t>Disparu retrouvés en B013</t>
  </si>
  <si>
    <t>M69044</t>
  </si>
  <si>
    <t>M78427</t>
  </si>
  <si>
    <t>Disparus en B006 0062 01</t>
  </si>
  <si>
    <t>M82335</t>
  </si>
  <si>
    <t>M81862</t>
  </si>
  <si>
    <t>Disparu en B7 10 02</t>
  </si>
  <si>
    <t>M62472</t>
  </si>
  <si>
    <t>Manquant en B7 24 01</t>
  </si>
  <si>
    <t>M82258</t>
  </si>
  <si>
    <t>Disparu retrouvé en B7 94 02</t>
  </si>
  <si>
    <t>Disparu retrouvé en B7 95 00</t>
  </si>
  <si>
    <t>1AC51N</t>
  </si>
  <si>
    <t>Surplus stock en B2 05 01</t>
  </si>
  <si>
    <t>1ACG7Z</t>
  </si>
  <si>
    <t>Disparu du 13/12/2023 retrouvé en  B2 18 01</t>
  </si>
  <si>
    <t xml:space="preserve">1AC9QK </t>
  </si>
  <si>
    <t>Disparu du 27/11/2023 retrouvé en B2 22 02</t>
  </si>
  <si>
    <t>M82957</t>
  </si>
  <si>
    <t>1ACDXS</t>
  </si>
  <si>
    <t>1A8PU8</t>
  </si>
  <si>
    <t>Disparu du 29/12/2023 retrouvé en B3 42 00</t>
  </si>
  <si>
    <t>1ACHHK</t>
  </si>
  <si>
    <t>Disparu du 13/12/2023 retrouvé en B3 42 00</t>
  </si>
  <si>
    <t>1A8WB1</t>
  </si>
  <si>
    <t>Disparu du 28/11/2023 retrouvé en B3 47 03</t>
  </si>
  <si>
    <t>1A9JRJ</t>
  </si>
  <si>
    <t>Disparu du 22/12/2023 retrouvé en B3 52 01</t>
  </si>
  <si>
    <t>1A8UZL</t>
  </si>
  <si>
    <t>Disparu du 13/12/2023 retrouvé en B3 68 00</t>
  </si>
  <si>
    <t>Disparu du 12/12/2023 retrouvé en B3 75 00</t>
  </si>
  <si>
    <t>N40579</t>
  </si>
  <si>
    <t>Réintégration en stock suite alerte qualité</t>
  </si>
  <si>
    <t>R20106</t>
  </si>
  <si>
    <t>commande annulée ref AT5XRQW</t>
  </si>
  <si>
    <t>Disparu du 04/12/23 retrouvé en B8 0002 03</t>
  </si>
  <si>
    <t>Disparu du 09/01/2025 retrouvé en B7 43 00</t>
  </si>
  <si>
    <t>Disparu en b8 20 02</t>
  </si>
  <si>
    <t>M46234</t>
  </si>
  <si>
    <t>Inversion avec N40489 en A 620 0138 00</t>
  </si>
  <si>
    <t>R09155</t>
  </si>
  <si>
    <t>Manquant en inventaire en B025 0102 00</t>
  </si>
  <si>
    <t>Disparu retrouvé en B06 0062 03</t>
  </si>
  <si>
    <t>R06740</t>
  </si>
  <si>
    <t>Redressement en B08 0046 01</t>
  </si>
  <si>
    <t>M77662</t>
  </si>
  <si>
    <t>Disparu en B008 0077 02</t>
  </si>
  <si>
    <t>Z1983W</t>
  </si>
  <si>
    <t>Disparu en B008 0015 01</t>
  </si>
  <si>
    <t>Manquant en inventaire en B024 0006 02</t>
  </si>
  <si>
    <t>M1019Z</t>
  </si>
  <si>
    <t>Redressement disparu du 13/12 retrouvé en B08 0029 02</t>
  </si>
  <si>
    <t>Erreur de stockage en B021 0066 01</t>
  </si>
  <si>
    <t>M79307</t>
  </si>
  <si>
    <t>Disparu du 14/12/23 retrouvé en B9 59 03</t>
  </si>
  <si>
    <t>M82920</t>
  </si>
  <si>
    <t>M60531</t>
  </si>
  <si>
    <t>Disparu du 04/01/23 retrouvé en B10 13 03</t>
  </si>
  <si>
    <t>M41487</t>
  </si>
  <si>
    <t>Erreur pick suite store claims</t>
  </si>
  <si>
    <t>M62899</t>
  </si>
  <si>
    <t>GI0993</t>
  </si>
  <si>
    <t>Disparu retrouvé en B010 0072 03</t>
  </si>
  <si>
    <t>M23943</t>
  </si>
  <si>
    <t>Disparu en B010 0101 02</t>
  </si>
  <si>
    <t>M79548</t>
  </si>
  <si>
    <t xml:space="preserve">Erreur pick </t>
  </si>
  <si>
    <t>M45392</t>
  </si>
  <si>
    <t>Redressement disparu du 12/12 retrouvées en B011 0078 00</t>
  </si>
  <si>
    <t>M79444</t>
  </si>
  <si>
    <t>M46846</t>
  </si>
  <si>
    <t>Laura</t>
  </si>
  <si>
    <t>1AC4ZD</t>
  </si>
  <si>
    <t>Disparu en A 730 156</t>
  </si>
  <si>
    <t>M64060</t>
  </si>
  <si>
    <t>Ancien disparu du 28/08/2023</t>
  </si>
  <si>
    <t xml:space="preserve">Ancien disparu elodie qui l'a fait </t>
  </si>
  <si>
    <t>M0440V</t>
  </si>
  <si>
    <t>Disparu en B015 0066 03</t>
  </si>
  <si>
    <t>M0213T</t>
  </si>
  <si>
    <t>Erreur de pick</t>
  </si>
  <si>
    <t>Disparu en A 740 0058 40</t>
  </si>
  <si>
    <t>1ACN4M</t>
  </si>
  <si>
    <t>Disparu en A 610 122 00</t>
  </si>
  <si>
    <t>M6170E</t>
  </si>
  <si>
    <t>Retrouvé sur table de pack</t>
  </si>
  <si>
    <t>Z0340U</t>
  </si>
  <si>
    <t xml:space="preserve">Commande annulée </t>
  </si>
  <si>
    <t>1AAP6F</t>
  </si>
  <si>
    <t>1AARQI</t>
  </si>
  <si>
    <t>M30531</t>
  </si>
  <si>
    <t>ERREUR DE PICK</t>
  </si>
  <si>
    <t>M60642</t>
  </si>
  <si>
    <t>M22735</t>
  </si>
  <si>
    <t>ERREUR PICK</t>
  </si>
  <si>
    <t>M41418</t>
  </si>
  <si>
    <t>Disparu retrouvée en B018 0032 02</t>
  </si>
  <si>
    <t xml:space="preserve">Erreur de stockage Elodie le 08/01 en E06, 21 pcs sur infolog au lieu de 2 pcs </t>
  </si>
  <si>
    <t>D61876</t>
  </si>
  <si>
    <t>Erreur lors d'une commande eco suspendue</t>
  </si>
  <si>
    <t>Ancien disparu redressé le 08/01</t>
  </si>
  <si>
    <t>RA4254</t>
  </si>
  <si>
    <t>M46855</t>
  </si>
  <si>
    <t>Disparu retrouvée en B021 0021 03</t>
  </si>
  <si>
    <t>N40615</t>
  </si>
  <si>
    <t>M79503</t>
  </si>
  <si>
    <t>Redressement disparu</t>
  </si>
  <si>
    <t>M22373</t>
  </si>
  <si>
    <t>M6773E</t>
  </si>
  <si>
    <t>M78160</t>
  </si>
  <si>
    <t>M45592</t>
  </si>
  <si>
    <t>Oublie pick suite store claims</t>
  </si>
  <si>
    <t>Perte UPS du 30/12/2023</t>
  </si>
  <si>
    <t>AT3WOD</t>
  </si>
  <si>
    <t>Z1485W</t>
  </si>
  <si>
    <t>Retrouvé dans un bac</t>
  </si>
  <si>
    <t>M78336</t>
  </si>
  <si>
    <t>Perte UPS  du 10/01/2024</t>
  </si>
  <si>
    <t>Perte UPS du 10/01/2024</t>
  </si>
  <si>
    <t>1A9JGX</t>
  </si>
  <si>
    <t>R09290</t>
  </si>
  <si>
    <t>M0532T</t>
  </si>
  <si>
    <t>ASG03Z6</t>
  </si>
  <si>
    <t>M0159T</t>
  </si>
  <si>
    <t>1ABF83</t>
  </si>
  <si>
    <t>Redressement du 13/12 retrouvé en A750 0004 10</t>
  </si>
  <si>
    <t>1ABP22</t>
  </si>
  <si>
    <t>1A8KIZ</t>
  </si>
  <si>
    <t>Manquant à l'inventaire</t>
  </si>
  <si>
    <t>M78936</t>
  </si>
  <si>
    <t>1ACLNS</t>
  </si>
  <si>
    <t>Redressement du 13/12 retrouvé en A750 0254 30</t>
  </si>
  <si>
    <t>1ACFJR</t>
  </si>
  <si>
    <t>Redressement du 13/12 retrouvé en A750 0320 20</t>
  </si>
  <si>
    <t>1ACAE5</t>
  </si>
  <si>
    <t>Redressement du 13/12/24 retrouvé en 750 003 10</t>
  </si>
  <si>
    <t>1ABOD6</t>
  </si>
  <si>
    <t>MANQUANT EN A720 0103 30 PRIS EN A 720 0294 30</t>
  </si>
  <si>
    <t>1ACL5G</t>
  </si>
  <si>
    <t>Redressement du 08/01/24 retrouvé en 750 003 40</t>
  </si>
  <si>
    <t>Disparu du 01/12/2023 retrouvé</t>
  </si>
  <si>
    <t>1AC648</t>
  </si>
  <si>
    <t>Disparu du 02/11/2023 retrouvé</t>
  </si>
  <si>
    <t>R09255</t>
  </si>
  <si>
    <t>M46725</t>
  </si>
  <si>
    <t>M40995</t>
  </si>
  <si>
    <t>AT62SXV</t>
  </si>
  <si>
    <t>N41358</t>
  </si>
  <si>
    <t>M0564W</t>
  </si>
  <si>
    <t>Perte UPS reçu (redressement en E08 fait le 9, inversion faite)</t>
  </si>
  <si>
    <t xml:space="preserve">AT32408 </t>
  </si>
  <si>
    <t>Surplus inventaire, attendu dans une réception</t>
  </si>
  <si>
    <t>Redressement du 3/01/2024 annulé, attendu dans une réception</t>
  </si>
  <si>
    <t>Redressement du 5/01/2024 annulé, attendu dans une réception</t>
  </si>
  <si>
    <t>1AAV8H</t>
  </si>
  <si>
    <t>Redressement du 29/12/2023 annulé, attendu dans une réception</t>
  </si>
  <si>
    <t>Redressement du 15/01/2024 annulé, attendu dans une réception</t>
  </si>
  <si>
    <t>Disparu en A 750 0013 40</t>
  </si>
  <si>
    <t>1AC4ZF</t>
  </si>
  <si>
    <t>1AC29P</t>
  </si>
  <si>
    <t>Disparue retrouvée en A740 0064 10</t>
  </si>
  <si>
    <t>1ACH5O</t>
  </si>
  <si>
    <t>Disparue en A740 0072 40</t>
  </si>
  <si>
    <t>Disparue en A740 0136 10</t>
  </si>
  <si>
    <t>Redressement du 13/12 retrouvée en A740 0162 30</t>
  </si>
  <si>
    <t>1ACSH1</t>
  </si>
  <si>
    <t>Disparue en A740 0164 20</t>
  </si>
  <si>
    <t>1AASDD</t>
  </si>
  <si>
    <t xml:space="preserve">Redressement du 12/12 retrouvée en A740 0330 10 </t>
  </si>
  <si>
    <t>1AC2A3</t>
  </si>
  <si>
    <t xml:space="preserve">Redressement du 08/12 retrouvée en A740 0356 20 </t>
  </si>
  <si>
    <t>1ACDNS</t>
  </si>
  <si>
    <t>Disparue retrouvée en A740 0374 10</t>
  </si>
  <si>
    <t>1AC2AP</t>
  </si>
  <si>
    <t>1AC4WE</t>
  </si>
  <si>
    <t>M64502</t>
  </si>
  <si>
    <t>Disparu du 27/12/2023 retrouvé en zone anomalie</t>
  </si>
  <si>
    <t>1AANNS</t>
  </si>
  <si>
    <t>Manquant en A 740 253 40 pris en A 720 99 20</t>
  </si>
  <si>
    <t>Disparu retrouvé en 740 0051 40</t>
  </si>
  <si>
    <t>Disparu retrouvé en 740 0089 30</t>
  </si>
  <si>
    <t>Disparu retrouvé en 740 0087 40</t>
  </si>
  <si>
    <t>Perte UPS</t>
  </si>
  <si>
    <t>Disparu retrouvé en 740 0113 30</t>
  </si>
  <si>
    <t>1AC2A5</t>
  </si>
  <si>
    <t>Disparu depuis le 10/01/2024 en 740 233 30</t>
  </si>
  <si>
    <t>1ACNYE</t>
  </si>
  <si>
    <t>redressement du 13/12/23 retrouvé en a 740 293 30</t>
  </si>
  <si>
    <t>1A1F4H</t>
  </si>
  <si>
    <t>1A3K30</t>
  </si>
  <si>
    <t>Disparu du 12/12/23</t>
  </si>
  <si>
    <t>Redressement commande Italie</t>
  </si>
  <si>
    <t>1A8HKJ</t>
  </si>
  <si>
    <t>Disparu retrouvé en A 760 92 21</t>
  </si>
  <si>
    <t>1AC51I</t>
  </si>
  <si>
    <t>1AC4ZY</t>
  </si>
  <si>
    <t>Disparu retrouvée en A730 0501 40</t>
  </si>
  <si>
    <t>1AC5EU</t>
  </si>
  <si>
    <t>Redressement disparu du 12/12 retrouvé en A730 0507 10</t>
  </si>
  <si>
    <t>1AC50V</t>
  </si>
  <si>
    <t>Disparu en A610 0143 00</t>
  </si>
  <si>
    <t>1ACQSQ</t>
  </si>
  <si>
    <t>1AC50Z</t>
  </si>
  <si>
    <t>Disparu en 630 61 10</t>
  </si>
  <si>
    <t>1ACQST</t>
  </si>
  <si>
    <t>1ACQSE</t>
  </si>
  <si>
    <t>1ACQSB</t>
  </si>
  <si>
    <t>1ACQS8</t>
  </si>
  <si>
    <t>1ACQSK</t>
  </si>
  <si>
    <t>1ACQRZ</t>
  </si>
  <si>
    <t>M82950</t>
  </si>
  <si>
    <t>Disparu retrouvée et mis en B016 0047 01</t>
  </si>
  <si>
    <t>JEREMY</t>
  </si>
  <si>
    <t>DISPARUE EN A 740 006 20 PRIS EN A740 0020 10</t>
  </si>
  <si>
    <t>M7276M</t>
  </si>
  <si>
    <t>DISPARUE EN B18 0015 01 PRIS EN B18 0017 01</t>
  </si>
  <si>
    <t>1ACM4X</t>
  </si>
  <si>
    <t>Disparu en A 610 0109 00</t>
  </si>
  <si>
    <t>M69161</t>
  </si>
  <si>
    <t>Disparu du 2/01/2024</t>
  </si>
  <si>
    <t>1AATF1</t>
  </si>
  <si>
    <t>Disparu retrouvé en A 830 257 20</t>
  </si>
  <si>
    <t>1AAREV</t>
  </si>
  <si>
    <t>Disparu du 02/01/2024</t>
  </si>
  <si>
    <t>1ACHYJ</t>
  </si>
  <si>
    <t>Disparu du 05/01/2024</t>
  </si>
  <si>
    <t>1ACG5A</t>
  </si>
  <si>
    <t>1ACG56</t>
  </si>
  <si>
    <t>Disparus retrouvés en A 630 57 00</t>
  </si>
  <si>
    <t>1AA4ME</t>
  </si>
  <si>
    <t>Disparu du 4/01/2023</t>
  </si>
  <si>
    <t xml:space="preserve">Disparu du 4/01/2023 </t>
  </si>
  <si>
    <t>Disparus du 22/01/2024</t>
  </si>
  <si>
    <t>1A3CW2</t>
  </si>
  <si>
    <t>Disparu du 12/12/2023 retrouvé en A 710 604 20</t>
  </si>
  <si>
    <t>1AC56V</t>
  </si>
  <si>
    <t>Disparu du 12/12/2023 retrouvé en A 710 596 20</t>
  </si>
  <si>
    <t>1AAV66</t>
  </si>
  <si>
    <t>Disparu du rond de taille B 999 0027 30</t>
  </si>
  <si>
    <t>1AC2AU</t>
  </si>
  <si>
    <t>M81383</t>
  </si>
  <si>
    <t>1ACRJY</t>
  </si>
  <si>
    <t>2 pièces en déf informatiquement mais une physiquement</t>
  </si>
  <si>
    <t>Disparu retrouvé en A 710 643 10</t>
  </si>
  <si>
    <t>redressé en E08</t>
  </si>
  <si>
    <t>M79095</t>
  </si>
  <si>
    <t>1A7Y0V</t>
  </si>
  <si>
    <t>1A9EQ6</t>
  </si>
  <si>
    <t>1AAT30</t>
  </si>
  <si>
    <t>1AC57P</t>
  </si>
  <si>
    <t>Redressement du 19/12 ancien disparu retrouvé en A630 0087 00</t>
  </si>
  <si>
    <t>M81266</t>
  </si>
  <si>
    <t>pas trouver lors du N61 en B8 0040 02</t>
  </si>
  <si>
    <t>GI0254</t>
  </si>
  <si>
    <t>AGS39NW</t>
  </si>
  <si>
    <t>M62235</t>
  </si>
  <si>
    <t>Disparu du 04/01/24 redressé</t>
  </si>
  <si>
    <t>M81382</t>
  </si>
  <si>
    <t>Disparu du 08/01/24 redressé</t>
  </si>
  <si>
    <t>Z1845U</t>
  </si>
  <si>
    <t>Manquant en B 9 41 01</t>
  </si>
  <si>
    <t>1AA6L0</t>
  </si>
  <si>
    <t xml:space="preserve">Redressement inventaire du 18/12/23 </t>
  </si>
  <si>
    <t xml:space="preserve">Manquant à l'inventaire </t>
  </si>
  <si>
    <t>M41177</t>
  </si>
  <si>
    <t>1ACQSH</t>
  </si>
  <si>
    <t>1A8KJ7</t>
  </si>
  <si>
    <t>M77873</t>
  </si>
  <si>
    <t>Disparus du 13/12/2023 retrouvés en B 19 45 00</t>
  </si>
  <si>
    <t>Inversion avec 1ABP0V</t>
  </si>
  <si>
    <t>1ABP0V</t>
  </si>
  <si>
    <t>Inversion avec 1ABPOV</t>
  </si>
  <si>
    <t>1ACOAN</t>
  </si>
  <si>
    <t>1ACOAJ</t>
  </si>
  <si>
    <t>1ACOAH</t>
  </si>
  <si>
    <t>1ACOA5</t>
  </si>
  <si>
    <t>1ACOAB</t>
  </si>
  <si>
    <t>N41361</t>
  </si>
  <si>
    <t>Inventaire</t>
  </si>
  <si>
    <t>1ACQSN</t>
  </si>
  <si>
    <t>M58907</t>
  </si>
  <si>
    <t>N41368</t>
  </si>
  <si>
    <t>M79488</t>
  </si>
  <si>
    <t>M0520S</t>
  </si>
  <si>
    <t>Pièce obsolète retrouver au picking</t>
  </si>
  <si>
    <t>1A5VI9</t>
  </si>
  <si>
    <t>Disparus du 1/12/2023 retrouvé en A 760 02 31</t>
  </si>
  <si>
    <t>1A2Y7Y</t>
  </si>
  <si>
    <t>Mouvement annulé</t>
  </si>
  <si>
    <t>Disparu retrouvé en A 760 0076 30</t>
  </si>
  <si>
    <t xml:space="preserve">1A1S9O </t>
  </si>
  <si>
    <t>M63801</t>
  </si>
  <si>
    <t>Disparu en B011 0008 02</t>
  </si>
  <si>
    <t>M44887</t>
  </si>
  <si>
    <t>M44813</t>
  </si>
  <si>
    <t>M53152</t>
  </si>
  <si>
    <t>M45686</t>
  </si>
  <si>
    <t>1AC51Z</t>
  </si>
  <si>
    <t>1ABR2G</t>
  </si>
  <si>
    <t>1ACGR9</t>
  </si>
  <si>
    <t>1AC5LU</t>
  </si>
  <si>
    <t>1AC521</t>
  </si>
  <si>
    <t>1AARQE</t>
  </si>
  <si>
    <t>1AAW8X</t>
  </si>
  <si>
    <t>1ACGMF</t>
  </si>
  <si>
    <t>1ACPBU</t>
  </si>
  <si>
    <t>1ACG0X</t>
  </si>
  <si>
    <t>1ACJ0C</t>
  </si>
  <si>
    <t>1AC50Y</t>
  </si>
  <si>
    <t>1AARQC</t>
  </si>
  <si>
    <t>1AAREU</t>
  </si>
  <si>
    <t>1ACIDS</t>
  </si>
  <si>
    <t>Février</t>
  </si>
  <si>
    <t>M0213U</t>
  </si>
  <si>
    <t>Disparus du 13/12/2023 retrouvés en B12 76 00</t>
  </si>
  <si>
    <t>M9043S</t>
  </si>
  <si>
    <t>27/°1/2024</t>
  </si>
  <si>
    <t>1ACMR9</t>
  </si>
  <si>
    <t xml:space="preserve">Redressement ancien disparu du 10/01 </t>
  </si>
  <si>
    <t>M79620</t>
  </si>
  <si>
    <t>1A9J1E</t>
  </si>
  <si>
    <t>Disparu retrouvé en A 720 0322 30</t>
  </si>
  <si>
    <t>Disparu retrouvé en A 710 639 10</t>
  </si>
  <si>
    <t>1ABFEL</t>
  </si>
  <si>
    <t>1AC029</t>
  </si>
  <si>
    <t>1AC026</t>
  </si>
  <si>
    <t>M75123</t>
  </si>
  <si>
    <t>M0510X</t>
  </si>
  <si>
    <t>M46758</t>
  </si>
  <si>
    <t xml:space="preserve">Erreur de déstockage </t>
  </si>
  <si>
    <t xml:space="preserve">1ACDNM </t>
  </si>
  <si>
    <t>Ancien disparu retrouvé</t>
  </si>
  <si>
    <t>Grégory</t>
  </si>
  <si>
    <t>Manquant en B13-0079-02 pris en B10-0056-02</t>
  </si>
  <si>
    <t>1AC52L</t>
  </si>
  <si>
    <t>1ACRJX</t>
  </si>
  <si>
    <t>1ACKR0</t>
  </si>
  <si>
    <t>Disparu du 10/01/2024 retrouvé en B9 101 02</t>
  </si>
  <si>
    <t>M80348</t>
  </si>
  <si>
    <t>Disparu non retrouvé</t>
  </si>
  <si>
    <t>Disparu retrouvé en A 630 0024 10</t>
  </si>
  <si>
    <t>1ABF7Z</t>
  </si>
  <si>
    <t>Redressement ancien disparu du 12/12</t>
  </si>
  <si>
    <t>1AA4CJ</t>
  </si>
  <si>
    <t>Disparu en A 710 0564 30</t>
  </si>
  <si>
    <t>1AC51E</t>
  </si>
  <si>
    <t>Disparu retrouvé mis en B 002 0005 01</t>
  </si>
  <si>
    <t>M22674</t>
  </si>
  <si>
    <t>Disparu du 31/01/2023</t>
  </si>
  <si>
    <t>Disparu retrouvé en défectueux</t>
  </si>
  <si>
    <t>M21772</t>
  </si>
  <si>
    <t>1ACRJW</t>
  </si>
  <si>
    <t>Inversion reverse avec M1223S</t>
  </si>
  <si>
    <t>Elvis</t>
  </si>
  <si>
    <t>1A9JGN</t>
  </si>
  <si>
    <t>Manquant en A 750 242 40 pris en A  720 432 20</t>
  </si>
  <si>
    <t>1ACCWS</t>
  </si>
  <si>
    <t>Manquant en A 760 522 31 pris en A 760 632 10</t>
  </si>
  <si>
    <t>O3/02/2024</t>
  </si>
  <si>
    <t>Thierry</t>
  </si>
  <si>
    <t>Manquant en A 820 0075 10 pris en A 820 0004 10</t>
  </si>
  <si>
    <t>Manquant en A 710 0615 10 pris en A 730 0596 10</t>
  </si>
  <si>
    <t>1A8PUE</t>
  </si>
  <si>
    <t>manquant en A 740 0320 40 pris en A 740 0196 10</t>
  </si>
  <si>
    <t>1ACF9K</t>
  </si>
  <si>
    <t>manquant en A 710 276 30 pris en A 720 0225 20</t>
  </si>
  <si>
    <t>1A4OL2</t>
  </si>
  <si>
    <t>manquant en  A 740 0050 20 pris en  A 740 0064 30</t>
  </si>
  <si>
    <t>Manquant en A 730 0344 40 pris en A 750 0344 40</t>
  </si>
  <si>
    <t>Z1597W</t>
  </si>
  <si>
    <t>Manquant en B 013 0055 00 pris en B 011 0069 02</t>
  </si>
  <si>
    <t>M8520F</t>
  </si>
  <si>
    <t>Inversion reverse avec M8520E</t>
  </si>
  <si>
    <t>1A8WAZ</t>
  </si>
  <si>
    <t>Manquant en inventaire en A 710 519 30</t>
  </si>
  <si>
    <t>1ACDXP</t>
  </si>
  <si>
    <t>Manquant en inventaire en A 710 621 10</t>
  </si>
  <si>
    <t>1ACDXT</t>
  </si>
  <si>
    <t>1A8WB3</t>
  </si>
  <si>
    <t>1ACRK0</t>
  </si>
  <si>
    <t>Manquant en inventaire en A 710 492 40</t>
  </si>
  <si>
    <t>Manquant en inventaire en A 710 506 10</t>
  </si>
  <si>
    <t xml:space="preserve">1AAV62 </t>
  </si>
  <si>
    <t>Manquant en inventaire en A 710 5552 20</t>
  </si>
  <si>
    <t>1ACL9E</t>
  </si>
  <si>
    <t>Manquant en inventaire en A 710 560 30</t>
  </si>
  <si>
    <t>M0570X</t>
  </si>
  <si>
    <t>Inversion reverse avec M0440W</t>
  </si>
  <si>
    <t>M24471</t>
  </si>
  <si>
    <t>Redressement disparu du 22/01 suite store claims</t>
  </si>
  <si>
    <t>1ABYQW</t>
  </si>
  <si>
    <t>Manquant en A 760 438 40 pris en 760 384 22</t>
  </si>
  <si>
    <t>Disparu retrouvé en A760 0450 20</t>
  </si>
  <si>
    <t>Disparu retrouvé en A750 0320 40</t>
  </si>
  <si>
    <t>DISPARU EN A 720 0347 40 PRIS EN A 730 0325 20</t>
  </si>
  <si>
    <t>M77982</t>
  </si>
  <si>
    <t>MANQUANT A L'INVENTAIRE EN B013 0008 00</t>
  </si>
  <si>
    <t>DISPARU RETROUVE 740 0050 20 MIS EN A740 0052 20</t>
  </si>
  <si>
    <t>Disparu retrouvé en A740 0347 40</t>
  </si>
  <si>
    <t>1ACB2H</t>
  </si>
  <si>
    <t>DISPARUE EN A 740 0201 10 PRIS EN A 760 0255 10</t>
  </si>
  <si>
    <t>ELVIS</t>
  </si>
  <si>
    <t>GI0825</t>
  </si>
  <si>
    <t>TROUVER EN B 19 047 1</t>
  </si>
  <si>
    <t>1ACP4W</t>
  </si>
  <si>
    <t>1AAP6J</t>
  </si>
  <si>
    <t>Disparu du 06/02/2023</t>
  </si>
  <si>
    <t xml:space="preserve">Laura  </t>
  </si>
  <si>
    <t>1ACEVV</t>
  </si>
  <si>
    <t xml:space="preserve">Disparu en 720 521 10 prit en 720 625 30 </t>
  </si>
  <si>
    <t>Disparu en 720 521 20</t>
  </si>
  <si>
    <t>Disparu en 710 523 10 prit en 710 573 40</t>
  </si>
  <si>
    <t>Disparu en 710 617 10 prit en 720 475 30</t>
  </si>
  <si>
    <t>1ACDXW</t>
  </si>
  <si>
    <t>Trouvé en 720 521 10</t>
  </si>
  <si>
    <t>1ABOD9</t>
  </si>
  <si>
    <t>Disparu du 17/11/2023 retrouvé</t>
  </si>
  <si>
    <t>Disparu retrouvé en A 720 0383 10</t>
  </si>
  <si>
    <t>1ABM16</t>
  </si>
  <si>
    <t>Erreur stockage mis en A720 0465 30</t>
  </si>
  <si>
    <t>1ABHZA</t>
  </si>
  <si>
    <t>Disparue en A 720 0623 20</t>
  </si>
  <si>
    <t>Disparue en A 710 0283 10</t>
  </si>
  <si>
    <t>Disparu retrouvé en A 730 0293 10</t>
  </si>
  <si>
    <t>Manquant à l'inventaire du 05/02 retrouvé en A730 0621 10</t>
  </si>
  <si>
    <t>Disparu retrouvé en A 730 0617 10</t>
  </si>
  <si>
    <t>Disparu retrouvé en A 730 0521 20</t>
  </si>
  <si>
    <t>Disparu retrouvé en A 730 0521 10</t>
  </si>
  <si>
    <t>1A1F4R</t>
  </si>
  <si>
    <t>Disparu en A730 0573 30</t>
  </si>
  <si>
    <t>Disparu retrouvé en A730 0576 30</t>
  </si>
  <si>
    <t>1A64MS</t>
  </si>
  <si>
    <t>Disparu en A720 0215 10</t>
  </si>
  <si>
    <t>Disparu retrouvé en A730 0218 10</t>
  </si>
  <si>
    <t>N63124</t>
  </si>
  <si>
    <t>diparue en B 05 90 01</t>
  </si>
  <si>
    <t>Disparu du 5/01/2024 retrouvé en A 720 0074 40</t>
  </si>
  <si>
    <t>Disparu du 02/02/2024 retrouvé en 720 0076 10</t>
  </si>
  <si>
    <t>1AC7RR</t>
  </si>
  <si>
    <t>Manquant en A 710 454 20 pris en A 710 0512 20</t>
  </si>
  <si>
    <t>Manquant en 620 36 01</t>
  </si>
  <si>
    <t>Laura B</t>
  </si>
  <si>
    <t>disparu retrouvé en b5 43 01</t>
  </si>
  <si>
    <t>1ACUII</t>
  </si>
  <si>
    <t>Erreur fournisseur</t>
  </si>
  <si>
    <t>1ACUIL</t>
  </si>
  <si>
    <t>1ACUIK</t>
  </si>
  <si>
    <t>1ACUIJ</t>
  </si>
  <si>
    <t>Disparu du 15/01/2024 retrouvé en A 720 0021 40</t>
  </si>
  <si>
    <t>Disparu du 08/01/2024 retrouvé en A 720 0043 30</t>
  </si>
  <si>
    <t>1A7VZ8</t>
  </si>
  <si>
    <t>Disparu du 12/12/2023 retrouvé en A 720 0074 20</t>
  </si>
  <si>
    <t>AUTRE</t>
  </si>
  <si>
    <t>1ACNLC</t>
  </si>
  <si>
    <t>Disparu du 10/01/2024 retrouvé en A 720 0124 20</t>
  </si>
  <si>
    <t>1A8QUY</t>
  </si>
  <si>
    <t>Disparu du 08/01/2024 retrouvé en A 720 0180 30</t>
  </si>
  <si>
    <t>1A9JGA</t>
  </si>
  <si>
    <t>Disparu retrouvé en A 720 0070 10</t>
  </si>
  <si>
    <t>1A64MN</t>
  </si>
  <si>
    <t>Disparu du 29/11/2024 retrouvé</t>
  </si>
  <si>
    <t>R06718</t>
  </si>
  <si>
    <t>Manquants à l'inventaire en B15 17 00, mis en W</t>
  </si>
  <si>
    <t>1A3WA6</t>
  </si>
  <si>
    <t>Inversion réception avec 1AC50U</t>
  </si>
  <si>
    <t>1AC50U</t>
  </si>
  <si>
    <t>Inversion réception avec 1AC50V</t>
  </si>
  <si>
    <t>1ABVRQ</t>
  </si>
  <si>
    <t>Manquant en inventaire en A 720 41 10</t>
  </si>
  <si>
    <t>Manquant en inventaire en A 720 122 20</t>
  </si>
  <si>
    <t>1ABVRO</t>
  </si>
  <si>
    <t>1ACST8</t>
  </si>
  <si>
    <t>Manquant au pack pris en A770 0128 30</t>
  </si>
  <si>
    <t>M31051</t>
  </si>
  <si>
    <t>1A64MV</t>
  </si>
  <si>
    <t>Disparu retrouvé à l'ordo mis en A770 0128 20</t>
  </si>
  <si>
    <t>M77853</t>
  </si>
  <si>
    <t>1 pcs manquant au picking</t>
  </si>
  <si>
    <t>1AAVVS</t>
  </si>
  <si>
    <t>Disparu du 5/01/2024</t>
  </si>
  <si>
    <t>1ACP5Q</t>
  </si>
  <si>
    <t>1ACNY1</t>
  </si>
  <si>
    <t>1ACL2I</t>
  </si>
  <si>
    <t>R08997</t>
  </si>
  <si>
    <t>Trouvé à l'ordo</t>
  </si>
  <si>
    <t>1ACUIM</t>
  </si>
  <si>
    <t>1ACUIP</t>
  </si>
  <si>
    <t>1ACUIN</t>
  </si>
  <si>
    <t>1ACUIH</t>
  </si>
  <si>
    <t>1ACUIO</t>
  </si>
  <si>
    <t>1ACH3G</t>
  </si>
  <si>
    <t>1ACJVF</t>
  </si>
  <si>
    <t>1ACQTW</t>
  </si>
  <si>
    <t>Disparu en A750 0380 30 lors du transfere en rak</t>
  </si>
  <si>
    <t>Disparu en A760 0449 40 lors du transfere en rak</t>
  </si>
  <si>
    <t>1ACHUZ</t>
  </si>
  <si>
    <t>Disparu du 10/01/2024 retrouvé en A 720 0238 20</t>
  </si>
  <si>
    <t>Disparu du 05/02/2024 retrouvé en A 720 0276 30</t>
  </si>
  <si>
    <t>Erreur de réception reverse</t>
  </si>
  <si>
    <t>Erreur reverse</t>
  </si>
  <si>
    <t>Disparus lors d'un transfert</t>
  </si>
  <si>
    <t>M77777</t>
  </si>
  <si>
    <t>1ACFJD</t>
  </si>
  <si>
    <t>Surplus inventaire en A 720 412 10</t>
  </si>
  <si>
    <t xml:space="preserve">Disparu du 14/02/2024 retrouvé en  A 720 431 10 </t>
  </si>
  <si>
    <t>Z2440E</t>
  </si>
  <si>
    <t>Z2044E</t>
  </si>
  <si>
    <t>1ACJVH</t>
  </si>
  <si>
    <t>Disparu en A 710 392 20 pris en A 710 0419 40</t>
  </si>
  <si>
    <t>1ACP7O</t>
  </si>
  <si>
    <t>Manquant en inventaire A 720 633 20</t>
  </si>
  <si>
    <t>1ABHZQ</t>
  </si>
  <si>
    <t>Manquant en inventaire A 720 632 10</t>
  </si>
  <si>
    <t>Manquant en inventaire A 720 540 10</t>
  </si>
  <si>
    <t>1ACPRX</t>
  </si>
  <si>
    <t>Disparu a l'inventaire en A 730 0241 10</t>
  </si>
  <si>
    <t>1ACN23</t>
  </si>
  <si>
    <t>1ACP2B</t>
  </si>
  <si>
    <t>Redressement du 10/01 retrouvé en A 730 0172 40</t>
  </si>
  <si>
    <t xml:space="preserve">Redressement du 23/01 retrouvé en A 730 0166 40 </t>
  </si>
  <si>
    <t>1ABIBE</t>
  </si>
  <si>
    <t xml:space="preserve">Redressement du 13/12 retrouvé en A 730 0200 10 </t>
  </si>
  <si>
    <t>M43701</t>
  </si>
  <si>
    <t>MANQUANT A L'INVENTAIRE EN B016 0039 01</t>
  </si>
  <si>
    <t xml:space="preserve">Retrouvé en table de pack , mauvais picking </t>
  </si>
  <si>
    <t>Disparus retrouvés en A 720 509 20</t>
  </si>
  <si>
    <t>1A9V8C</t>
  </si>
  <si>
    <t>1ACRHG</t>
  </si>
  <si>
    <t>Erreur de réception reverse du 14/02/2024 réglée</t>
  </si>
  <si>
    <t>1ACHHE</t>
  </si>
  <si>
    <t xml:space="preserve">Disparu du 07/02/24 retrouvé en 730 132 10 </t>
  </si>
  <si>
    <t>1ACKF3</t>
  </si>
  <si>
    <t>Disparu trouvé en 730 132 10</t>
  </si>
  <si>
    <t>1ABFS4</t>
  </si>
  <si>
    <t>Manquant en inventaire en A 730 365 20</t>
  </si>
  <si>
    <t>1ACQZV</t>
  </si>
  <si>
    <t>Manquant en inventaire en A 730 367 30</t>
  </si>
  <si>
    <t>Disparu retrouvé en A 740 092 10</t>
  </si>
  <si>
    <t>1A660D</t>
  </si>
  <si>
    <t>Commande annulé remise en 770 0002 10</t>
  </si>
  <si>
    <t>1A8V3M</t>
  </si>
  <si>
    <t>Disparu retrouvé en inventaire</t>
  </si>
  <si>
    <t>1ACNWE</t>
  </si>
  <si>
    <t>1AATRC</t>
  </si>
  <si>
    <t>M81098</t>
  </si>
  <si>
    <t>DISPARUE EN B6 009 01 PRIS EN B7 41 01</t>
  </si>
  <si>
    <t>1ACAKW</t>
  </si>
  <si>
    <t>Reintégration en A 710 0034 30</t>
  </si>
  <si>
    <t xml:space="preserve">Manquant de l'inventaire en A 730 365 20 retrouvé </t>
  </si>
  <si>
    <t>Disparu du 17/01/2024 retrouvé en A 740 201 10</t>
  </si>
  <si>
    <t>1ACU12</t>
  </si>
  <si>
    <t>M63082</t>
  </si>
  <si>
    <t>Z1657W</t>
  </si>
  <si>
    <t>Z1787U</t>
  </si>
  <si>
    <t>1ACGGA</t>
  </si>
  <si>
    <t>Manquant en inventaire</t>
  </si>
  <si>
    <t>1ACGBY</t>
  </si>
  <si>
    <t>Disparu du 8/01/2024 retrouvé en A 760 135 20</t>
  </si>
  <si>
    <t>1A5W6G</t>
  </si>
  <si>
    <t>1ACG4J</t>
  </si>
  <si>
    <t>1A7XEM</t>
  </si>
  <si>
    <t>1A4PFE</t>
  </si>
  <si>
    <t>1A7XDN</t>
  </si>
  <si>
    <t>1A9EQ7</t>
  </si>
  <si>
    <t>1AAAUR</t>
  </si>
  <si>
    <t>1A5MO8</t>
  </si>
  <si>
    <t>1AAT6Q</t>
  </si>
  <si>
    <t>Redressement ancien disparu du 13/12 trouvé en A840 0005 20</t>
  </si>
  <si>
    <t>1A7VTC</t>
  </si>
  <si>
    <t>Disparu retrouve en A840 0066 20</t>
  </si>
  <si>
    <t>1A9EPZ</t>
  </si>
  <si>
    <t>Manquant à l'inventaire en A840 0014 10</t>
  </si>
  <si>
    <t>1ACM5D</t>
  </si>
  <si>
    <t>Manquant en A 760 271 30 pris en A 760 0253 20</t>
  </si>
  <si>
    <t>Disparu en A 740 0421 40</t>
  </si>
  <si>
    <t>Disparus pendant un transfert</t>
  </si>
  <si>
    <t>Manquant en A 760 267 30 pris en A 760 0279 20</t>
  </si>
  <si>
    <t>Vu avec Nicolas</t>
  </si>
  <si>
    <t>1AAP6C</t>
  </si>
  <si>
    <t>Vu avec Laura.D</t>
  </si>
  <si>
    <t>Disparu retrouvé en 750 210 30</t>
  </si>
  <si>
    <t>R08343</t>
  </si>
  <si>
    <t>R09088</t>
  </si>
  <si>
    <t>R09118</t>
  </si>
  <si>
    <t>R09086</t>
  </si>
  <si>
    <t>Disparu du transfert du 20/02/2024 retrouvé</t>
  </si>
  <si>
    <t>1ACTN7</t>
  </si>
  <si>
    <t>Disparu pendant un transfert</t>
  </si>
  <si>
    <t>M24062</t>
  </si>
  <si>
    <t>Disparu en B 18 12 01</t>
  </si>
  <si>
    <t>1A9EQA</t>
  </si>
  <si>
    <t>M1217S</t>
  </si>
  <si>
    <t>1ACU2H</t>
  </si>
  <si>
    <t>1ACU2D</t>
  </si>
  <si>
    <t>1ACU2P</t>
  </si>
  <si>
    <t>1A9JNA</t>
  </si>
  <si>
    <t>Disparu en 750 396 30</t>
  </si>
  <si>
    <t>M24165</t>
  </si>
  <si>
    <t xml:space="preserve">Disparu retrouvé </t>
  </si>
  <si>
    <t xml:space="preserve">1ACRK0 </t>
  </si>
  <si>
    <t>Manquant à l'inventaire (A 710 492 40) du 05/02 retrouvé en A 740 492 40</t>
  </si>
  <si>
    <t>1ACSPF</t>
  </si>
  <si>
    <t>1AABB7</t>
  </si>
  <si>
    <t>1A8PU9</t>
  </si>
  <si>
    <t>Retrouvé bac rouge</t>
  </si>
  <si>
    <t>R20005</t>
  </si>
  <si>
    <t>Commande annulée, produit non retrouvé</t>
  </si>
  <si>
    <t xml:space="preserve">Pièce disparue en A 610 0092 00 </t>
  </si>
  <si>
    <t>1ACPX5</t>
  </si>
  <si>
    <t>Disparu en transfere</t>
  </si>
  <si>
    <t>Disparu pendant un transfert (B2 60 01)</t>
  </si>
  <si>
    <t>Disparu en A 610 63 00</t>
  </si>
  <si>
    <t>1ACM6Y</t>
  </si>
  <si>
    <t>Manquant en inventaire en 770 4 30</t>
  </si>
  <si>
    <t xml:space="preserve">1A58NC </t>
  </si>
  <si>
    <t>Disparus retrouvés en inventaire 770 80 10 et 770 74 40</t>
  </si>
  <si>
    <t>1ACHGI</t>
  </si>
  <si>
    <t>1ACHGK</t>
  </si>
  <si>
    <t>1ACHGG</t>
  </si>
  <si>
    <t>1ACHGJ</t>
  </si>
  <si>
    <t>1ACHGL</t>
  </si>
  <si>
    <t>1ACHGO</t>
  </si>
  <si>
    <t>1ACHGE</t>
  </si>
  <si>
    <t>1ACHGQ</t>
  </si>
  <si>
    <t>1ACP9N</t>
  </si>
  <si>
    <t>1ACF1S</t>
  </si>
  <si>
    <t>Surplus transfert</t>
  </si>
  <si>
    <t>ATF0NAJ</t>
  </si>
  <si>
    <t>1A8KJC</t>
  </si>
  <si>
    <t>Disparu en A 740 145 40 pris en A 750 0040 10</t>
  </si>
  <si>
    <t>1AARQO</t>
  </si>
  <si>
    <t>Disparu en A 710 313 30 pris en A 710 217 40</t>
  </si>
  <si>
    <t>Disparu</t>
  </si>
  <si>
    <t>1ACQII</t>
  </si>
  <si>
    <t>Manquant à l'inventaire en A 770 0332 20</t>
  </si>
  <si>
    <t>Manquant à l'inventaire en A 770 0420 10</t>
  </si>
  <si>
    <t>Disparu retrouvé en inventaire en A770 0224 30</t>
  </si>
  <si>
    <t>Mars</t>
  </si>
  <si>
    <t>1ACGLK</t>
  </si>
  <si>
    <t>Disparu en 630 122 00</t>
  </si>
  <si>
    <t>1ACCWT</t>
  </si>
  <si>
    <t>Manquant en inventaire en 760 592 10</t>
  </si>
  <si>
    <t>1ACN5R</t>
  </si>
  <si>
    <t>Surplus picking en A 760 539 30</t>
  </si>
  <si>
    <t>1AA4Y6</t>
  </si>
  <si>
    <t>Surplus picking en A 760 492 10</t>
  </si>
  <si>
    <t>Disparu du 8/01/2024 retrouvé en A 840 308 20</t>
  </si>
  <si>
    <t>1AAT31</t>
  </si>
  <si>
    <t>Disparu du 29/11/2024 retrouvé en A 850 600 20</t>
  </si>
  <si>
    <t>Thomas</t>
  </si>
  <si>
    <t>M0450T</t>
  </si>
  <si>
    <t>Pièces en moins B21 0045 01 Prise en B20 56 01</t>
  </si>
  <si>
    <t>Manquant en A710 0007 30 et  A710 0413 30 pendant transfére</t>
  </si>
  <si>
    <t>M8201S</t>
  </si>
  <si>
    <t xml:space="preserve">Inversion reverse </t>
  </si>
  <si>
    <t>M64839</t>
  </si>
  <si>
    <t>M1223S</t>
  </si>
  <si>
    <t>Disparu en transfert</t>
  </si>
  <si>
    <t>Surplus en A 620 27 00</t>
  </si>
  <si>
    <t>Surplus en B 20 10 01</t>
  </si>
  <si>
    <t>Manquant en A 740 383 10</t>
  </si>
  <si>
    <t>M71378</t>
  </si>
  <si>
    <t>1ACRQ3</t>
  </si>
  <si>
    <t>Manquant en A 720 33 20 pris en A 720 0095 10</t>
  </si>
  <si>
    <t>Surplus en B14 0061 01</t>
  </si>
  <si>
    <t>1ACTNB</t>
  </si>
  <si>
    <t>Manquant pendant transfére A760 0615 20</t>
  </si>
  <si>
    <t>Manquant pendant un transfert en A 720 12 30</t>
  </si>
  <si>
    <t>1A5VI2</t>
  </si>
  <si>
    <t>1A5W66</t>
  </si>
  <si>
    <t>1 piece en W mise en D car dans la zone Def B</t>
  </si>
  <si>
    <t>M46816</t>
  </si>
  <si>
    <t>1 piece en W mise en D car dans la zone Def T</t>
  </si>
  <si>
    <t>1 piece en W mise en D car dans la zone Def J</t>
  </si>
  <si>
    <t>Disparu retrouvé en A 770 544 30</t>
  </si>
  <si>
    <t>1ACU3V</t>
  </si>
  <si>
    <t>Manquant en inventaire en A 770 0472 20</t>
  </si>
  <si>
    <t>Disparu du 4/01/2024 retrouvé en B 19 56 00</t>
  </si>
  <si>
    <t>Disparu retrouvé en A 720 201 10</t>
  </si>
  <si>
    <t>Disparu retrouvé a l'emplacement d'origine (1 sur 2 de retrouvé)</t>
  </si>
  <si>
    <t>1ACF1P</t>
  </si>
  <si>
    <t>2 paires en B3 48 2 non prévu, 1 paire en W remise en B3 42 3 et 1 paire manquante en B3 34 3 remise a l'emplacement</t>
  </si>
  <si>
    <t>piece retrouvé en A 770 454 10 / 1 redressement le 05/03 en E01</t>
  </si>
  <si>
    <t>1 piece retrouvé en A 770 0050 20 redressement inventaire le 19/02</t>
  </si>
  <si>
    <t>1 piece retrouvé en A 770 40 20 redressement inventaire le 19/02</t>
  </si>
  <si>
    <t>1ACH7I</t>
  </si>
  <si>
    <t>1 piece en W retrouvé en A 770 52 20 re stocké a l'emplacement</t>
  </si>
  <si>
    <t>1A58NC</t>
  </si>
  <si>
    <t>1 piece redressé en E01 le 27/02 mais 1 piece disparu en A 770 0004 30 mouvement inverse fait</t>
  </si>
  <si>
    <t>M67210</t>
  </si>
  <si>
    <t>Retrouvé dans un back rouge au pack</t>
  </si>
  <si>
    <t>Redressement disparu (cherché par Jason, Stock ok, E8 ok, pistolet RFID ok)</t>
  </si>
  <si>
    <t>Redressement disparu (cherché par Loic)</t>
  </si>
  <si>
    <t>Disparu pendant transfére en A750 0347 10</t>
  </si>
  <si>
    <t>jeremy</t>
  </si>
  <si>
    <t>Retrouvé en B08 76 001</t>
  </si>
  <si>
    <t>M6407F</t>
  </si>
  <si>
    <t>Retrouvé en B027 0116 02</t>
  </si>
  <si>
    <t>M44876</t>
  </si>
  <si>
    <t xml:space="preserve">Retrouver en 730 0552 10 </t>
  </si>
  <si>
    <t>retrouver en 710 0007 30</t>
  </si>
  <si>
    <t>Retrouver en 730 032 10</t>
  </si>
  <si>
    <t>Disparu retrouvé en A 720 44 10</t>
  </si>
  <si>
    <t>stock ok, E8 ok recherche avec detecteur RFID/ DISPARUE</t>
  </si>
  <si>
    <t>Jason</t>
  </si>
  <si>
    <t>M45936</t>
  </si>
  <si>
    <t>Disparu le 14/02, stock ok, défectueux contrôlé RAS et E8 ok sur les 6 derniers mois</t>
  </si>
  <si>
    <t>1AC5K6</t>
  </si>
  <si>
    <t>stock ok, E8 ok recherche avec detecteur RFID</t>
  </si>
  <si>
    <t xml:space="preserve">stock ok, E8 ok, disparue </t>
  </si>
  <si>
    <t>M46828</t>
  </si>
  <si>
    <t>1A1SAT</t>
  </si>
  <si>
    <t>1ACN7Y</t>
  </si>
  <si>
    <t>1AC2AW</t>
  </si>
  <si>
    <t>1 piece retrouvé en A 760 419 10 redressement suite a inventaire le 29/02</t>
  </si>
  <si>
    <t>M8200U</t>
  </si>
  <si>
    <t>Stock ok, E8 ok</t>
  </si>
  <si>
    <t>1 piece en W redressé le 26/01 retrouvé en 760 277 30</t>
  </si>
  <si>
    <t>1ACKK8</t>
  </si>
  <si>
    <t>1 piece en w depuis le 31/01 retrouvé en 760 323 10</t>
  </si>
  <si>
    <t>1ABHZX</t>
  </si>
  <si>
    <t>Pièce trouvée en 710 38 10</t>
  </si>
  <si>
    <t>1 piece redressé en inventaire le 29/02 retrouvé en A 760 329 20</t>
  </si>
  <si>
    <t>1ACEI1</t>
  </si>
  <si>
    <t>Pièce trouvée en 710 118 20</t>
  </si>
  <si>
    <t>Pièce trouvée en 710 154 20</t>
  </si>
  <si>
    <t>1ACPRZ</t>
  </si>
  <si>
    <t>Pièce trouvée en 710 154 10</t>
  </si>
  <si>
    <t>1 piece en W retrouvé</t>
  </si>
  <si>
    <t>Redressement du 21/02 en E3 ancien disparu</t>
  </si>
  <si>
    <t>1ACTOD</t>
  </si>
  <si>
    <t>Erreur de stockage mis en A770 0348 10</t>
  </si>
  <si>
    <t>1ACNJU</t>
  </si>
  <si>
    <t>Disparu en A 710 083 30</t>
  </si>
  <si>
    <t>1ACQMK</t>
  </si>
  <si>
    <t>Disparu en A 710 525 10</t>
  </si>
  <si>
    <t>Disparu en A 710 0173 40</t>
  </si>
  <si>
    <t>Disparu retrouvé</t>
  </si>
  <si>
    <t>Retrouvé en A710 mise en  C001 0037 00</t>
  </si>
  <si>
    <t>Redressement du 06/03 retrouvé en 710</t>
  </si>
  <si>
    <t>1ACDWS</t>
  </si>
  <si>
    <t>Disparu en A720 0541 10</t>
  </si>
  <si>
    <t>Redressement disparu du 22/02 Retrouvé en A720 315 30</t>
  </si>
  <si>
    <t>Disparu retrouvé en A 720</t>
  </si>
  <si>
    <t>1ACPRY</t>
  </si>
  <si>
    <t>Disparu Retrouvé en A710 652 30</t>
  </si>
  <si>
    <t>Redressement du 29/02 Retrouvé en A 710 513 40</t>
  </si>
  <si>
    <t>1A3K2X</t>
  </si>
  <si>
    <t>Erreur stockage Retrouvé en A720 77 40</t>
  </si>
  <si>
    <t>1ACQW8</t>
  </si>
  <si>
    <t>Erreur de stockage Retrouvé en A720 541 40</t>
  </si>
  <si>
    <t>1ACV66</t>
  </si>
  <si>
    <t>Erreur de stockage Retrouvé en A710</t>
  </si>
  <si>
    <t>Redressement disparu du 23/01 retrouvé en A720 252 40</t>
  </si>
  <si>
    <t>M62170</t>
  </si>
  <si>
    <t>Redressement ancien disparu du 24/01 retrouvé en B015 0101 02</t>
  </si>
  <si>
    <t>Erreur stockage Retrouvé en 720 414 19</t>
  </si>
  <si>
    <t>LOIC</t>
  </si>
  <si>
    <t>Disparu en A720 510 10</t>
  </si>
  <si>
    <t>Retour reverse colis refusé par client</t>
  </si>
  <si>
    <t>1AC088</t>
  </si>
  <si>
    <t>Erreur de stockage Retrouvé en 720 592 20</t>
  </si>
  <si>
    <t>Erreur de stockage Retrouvé en 720 632 10</t>
  </si>
  <si>
    <t>1AAF3K</t>
  </si>
  <si>
    <t>Disparus en A720 638 30</t>
  </si>
  <si>
    <t>Redressement disparu du 06/02 Retrouvé en 730 35 20</t>
  </si>
  <si>
    <t>1A9A8W</t>
  </si>
  <si>
    <t>Surplus picking retrouvé défectueux</t>
  </si>
  <si>
    <t>1ACS6H</t>
  </si>
  <si>
    <t>B1DE4KD2Y</t>
  </si>
  <si>
    <t>1ACS6N</t>
  </si>
  <si>
    <t>1AAP6B</t>
  </si>
  <si>
    <t>1A8V3L</t>
  </si>
  <si>
    <t>1A4OIJ</t>
  </si>
  <si>
    <t>M44875</t>
  </si>
  <si>
    <t>M64859</t>
  </si>
  <si>
    <t>M64858</t>
  </si>
  <si>
    <t>M46740</t>
  </si>
  <si>
    <t>M62034</t>
  </si>
  <si>
    <t>1ACNF4</t>
  </si>
  <si>
    <t>1AC5XI</t>
  </si>
  <si>
    <t>1ACKIY</t>
  </si>
  <si>
    <t>Manquant en inventaire en A 760 251 10</t>
  </si>
  <si>
    <t>Maureen</t>
  </si>
  <si>
    <t>1ACQ6W</t>
  </si>
  <si>
    <t>Disparu en A730 403 30</t>
  </si>
  <si>
    <t>1ACQWB</t>
  </si>
  <si>
    <t>Disparu en A 730 0440 30</t>
  </si>
  <si>
    <t>1ACXAZ</t>
  </si>
  <si>
    <t>Disparu en A 730 0454 10</t>
  </si>
  <si>
    <t>1AAP5P</t>
  </si>
  <si>
    <t xml:space="preserve">Stock ok </t>
  </si>
  <si>
    <t xml:space="preserve">1ACNWE </t>
  </si>
  <si>
    <t>Disparu en A730 357 10</t>
  </si>
  <si>
    <t>1ACQ81</t>
  </si>
  <si>
    <t>Disparu en A730 429 20</t>
  </si>
  <si>
    <t>Manquant à l'inventaire, retrouvé</t>
  </si>
  <si>
    <t>1ACE7H</t>
  </si>
  <si>
    <t>1ACL2O</t>
  </si>
  <si>
    <t>1A9JGH</t>
  </si>
  <si>
    <t>1AF614</t>
  </si>
  <si>
    <t>Retrouvé en allée, stock à contrôler</t>
  </si>
  <si>
    <t>1AAT75</t>
  </si>
  <si>
    <t>1A7XEQ</t>
  </si>
  <si>
    <t>Disparu retrouvé en A 760 0424 22</t>
  </si>
  <si>
    <t xml:space="preserve">Ancien disparu retrouvé </t>
  </si>
  <si>
    <t>Erreur stockage Retrouvé en A 740 271 20</t>
  </si>
  <si>
    <t>1A8V4B</t>
  </si>
  <si>
    <t>Erreur stockage Retrouvé en A 750 227 30</t>
  </si>
  <si>
    <t>Disparu en A 750 313 10</t>
  </si>
  <si>
    <t>Disparu en A 750 329 30</t>
  </si>
  <si>
    <t>1AAF34</t>
  </si>
  <si>
    <t>Erreur reception DERET 74298628 du 22/02 retrouvé en A 740 563 30</t>
  </si>
  <si>
    <t>Manquant à l'inventaire en B20 0061 02</t>
  </si>
  <si>
    <t>Manquant à l'inventaire retrouvé en reverse erreur de reception et stockage</t>
  </si>
  <si>
    <t>Retrouvé au pack</t>
  </si>
  <si>
    <t>Disparu en A 750 425 10</t>
  </si>
  <si>
    <t>Redressement disparu du 06/03</t>
  </si>
  <si>
    <t>Manquant à l'inventaire du 05/02</t>
  </si>
  <si>
    <t>Redressement du 07/03 Retrouvé en 750 387 10</t>
  </si>
  <si>
    <t>Redressement disparu du 14/02 Retrouvé en 750 621 40</t>
  </si>
  <si>
    <t>1ACEGD</t>
  </si>
  <si>
    <t>Redressement disparu du 12/12 Retrouvé en 750 026 10</t>
  </si>
  <si>
    <t>Redressement disparu du 07/03 retrouvé en 750-0638-30</t>
  </si>
  <si>
    <t>Erreur stockage Retrouvé en 750 240 30</t>
  </si>
  <si>
    <t>loic</t>
  </si>
  <si>
    <t>Disparu en 750 312 30</t>
  </si>
  <si>
    <t>Redressement du 07/03 Retrouvé en 750 382 20</t>
  </si>
  <si>
    <t>Redressement du 15/02 retrouvé en 750-446-10</t>
  </si>
  <si>
    <t>M63512</t>
  </si>
  <si>
    <t>Retrouvé en plus dans un bac rouge</t>
  </si>
  <si>
    <t>1ACN7T</t>
  </si>
  <si>
    <t>Disparu redressé le 02/02/24 retrouvé dans les défectueux déjà traité</t>
  </si>
  <si>
    <t>Manquant inventaire retrouvé</t>
  </si>
  <si>
    <t>Ancien disparu retrouvé en B3 48 00</t>
  </si>
  <si>
    <t>1ACHU7</t>
  </si>
  <si>
    <t>1AASDH</t>
  </si>
  <si>
    <t>1ACN3P</t>
  </si>
  <si>
    <t>1ACRZP</t>
  </si>
  <si>
    <t>1ACH7A</t>
  </si>
  <si>
    <t>Disparus en A 770 170 20 non retrouvés</t>
  </si>
  <si>
    <t>1ACTNJ</t>
  </si>
  <si>
    <t>Absent en A 830 0343 10 et pris en A 840 0046 20</t>
  </si>
  <si>
    <t>Présent en A 830 0343 10</t>
  </si>
  <si>
    <t>M78441</t>
  </si>
  <si>
    <t>Retrouvé dans une tote</t>
  </si>
  <si>
    <t>Retrouvé en B23 0030 02</t>
  </si>
  <si>
    <t>Disparu non retrouvé mais redressé</t>
  </si>
  <si>
    <t xml:space="preserve">Ambre </t>
  </si>
  <si>
    <t>1ACH7M</t>
  </si>
  <si>
    <t>Manquante en A 770 78 20 pris en 770 06 10</t>
  </si>
  <si>
    <t>Manquante retrouvée en 770 90 20 remise en stock</t>
  </si>
  <si>
    <t>Z2088W</t>
  </si>
  <si>
    <t>Inversion reverse avec Z2388W</t>
  </si>
  <si>
    <t xml:space="preserve">Manquant en B15 0004 001 pris en B021 0072 01 </t>
  </si>
  <si>
    <t>Z2378W</t>
  </si>
  <si>
    <t>Manquant au pack piéce prise en B 013 0008 01</t>
  </si>
  <si>
    <t>Z1626U</t>
  </si>
  <si>
    <t xml:space="preserve">Retrouvé au pack </t>
  </si>
  <si>
    <t>M01693</t>
  </si>
  <si>
    <t>M0569V</t>
  </si>
  <si>
    <t>M8205T</t>
  </si>
  <si>
    <t>M0571V</t>
  </si>
  <si>
    <t>DISPARUE EN  B 011 0046 02</t>
  </si>
  <si>
    <t>Commande annulée disparue redressée le 26/02 retrouvée dans les def</t>
  </si>
  <si>
    <t>Disparu en 830 145 20 pris en 830 54 20</t>
  </si>
  <si>
    <t>Disparu retrouvé en RAK</t>
  </si>
  <si>
    <t>Disparu redressé aujourd'hui retrouvé dans les defectueux (état impeccable)</t>
  </si>
  <si>
    <t>Erreur stockage , trouvé en A610 100 00 au lieu de A610 111 00</t>
  </si>
  <si>
    <t>Erreur de stockage avec 1ACQW2</t>
  </si>
  <si>
    <t>Redressement du 08/03 ancien disparu retrouvé en A610 100 00</t>
  </si>
  <si>
    <t>Erreur de stockage avec 1ACDWS</t>
  </si>
  <si>
    <t>redressement Inversion à la reception du 22/02 B0QBICXDU avec 1ACSPH</t>
  </si>
  <si>
    <t>1ACSPH</t>
  </si>
  <si>
    <t>Inversion avec 1ACSPF</t>
  </si>
  <si>
    <t>1A9PU5</t>
  </si>
  <si>
    <t>1ABZ57</t>
  </si>
  <si>
    <t>Ajout en stock motif KDX d'un cross dock mais bloqué en attente du destinataire, colis en zone anomalie XD</t>
  </si>
  <si>
    <t>Produit retrouvé au pack redressement ancien disparu du 11/03</t>
  </si>
  <si>
    <t>Disparu au pack piéce prise en B19 60 01 (Retrouvé le 11/03 annule et remplace)</t>
  </si>
  <si>
    <t>Disparu retrouvé en inventaire en B3 68 01</t>
  </si>
  <si>
    <t>M8547T</t>
  </si>
  <si>
    <t>1ABUVL</t>
  </si>
  <si>
    <t>Erreur réception EOLE et EU2</t>
  </si>
  <si>
    <t>1ACGVY</t>
  </si>
  <si>
    <t>1ACR5M</t>
  </si>
  <si>
    <t>Disparu au pack, pièce pické en 740 209 20. Rien aux anciens emplacement et stock Ok</t>
  </si>
  <si>
    <t>Disparus en B 004 0092 01, erreur de reception, réceptionné 1 par 1 pour un pack de 8 livres</t>
  </si>
  <si>
    <t xml:space="preserve">JEREMY </t>
  </si>
  <si>
    <t xml:space="preserve">Retrouvé en B009 0093 01 ancien disparu de décembre </t>
  </si>
  <si>
    <t>1 pair manquante en B 003 0089 03 pris en B 003 0093 03</t>
  </si>
  <si>
    <t>Disparu en B 004 0044 01</t>
  </si>
  <si>
    <t>Ancien disparu retrouvé en Ordo</t>
  </si>
  <si>
    <t>1AATQT</t>
  </si>
  <si>
    <t>erreur founisseur</t>
  </si>
  <si>
    <t>Disparu redressé, non retrouvé, stock ok</t>
  </si>
  <si>
    <t>Disparu redressé, pas de stock, anciens emplacements ok</t>
  </si>
  <si>
    <t>Retrouvé d'un manquant en inventaire le 19/02</t>
  </si>
  <si>
    <t>1AA5E0</t>
  </si>
  <si>
    <t>Disparue au pack</t>
  </si>
  <si>
    <t xml:space="preserve">Redressement disparue au pack , stock ok , rien aux anciens emplacements </t>
  </si>
  <si>
    <t>Redressement ancien disparu du 04/01 retrouvé en inventaire en B03 91</t>
  </si>
  <si>
    <t>Disparu en A 710 197 30 pris en A 710 0202 30</t>
  </si>
  <si>
    <t>1AARQK</t>
  </si>
  <si>
    <t>Disparu en A 710 321 40 pris en A 710 0356 10</t>
  </si>
  <si>
    <t>Retrouvé en A 710 317 40, derrière les boîtes</t>
  </si>
  <si>
    <t>1A9JGT</t>
  </si>
  <si>
    <t>Manquant en inventaire en A610 0057 00</t>
  </si>
  <si>
    <t>Manquant en inventaire en A610 0075 00</t>
  </si>
  <si>
    <t>Manquant en inventaire en A610 0101 00</t>
  </si>
  <si>
    <t>Surplus a l'inventaire en A610 0068 00</t>
  </si>
  <si>
    <t>Susplus a l'inventaire en A610 0076 00</t>
  </si>
  <si>
    <t>Manquant en inventaire en A610 0090 00</t>
  </si>
  <si>
    <t>Manquant en inventaire en A610 0098 00</t>
  </si>
  <si>
    <t>1AC017</t>
  </si>
  <si>
    <t>Susplus a l'inventaire en A610 0119 00</t>
  </si>
  <si>
    <t>1ACGHJ</t>
  </si>
  <si>
    <t>Manquant en inventaire en A610 0131 00</t>
  </si>
  <si>
    <t>Manquant en inventaire en A610 0114 00</t>
  </si>
  <si>
    <t>Manquant en inventaire en A610 0122 00</t>
  </si>
  <si>
    <t>Manquant en inventaire en A610 0126 00</t>
  </si>
  <si>
    <t>Susplus a l'inventaire en A610 0146 00</t>
  </si>
  <si>
    <t>Manquant en inventaire en A 610 0011 00</t>
  </si>
  <si>
    <t>1ACPB1</t>
  </si>
  <si>
    <t>Manquant en 610 12 00</t>
  </si>
  <si>
    <t>1ACKIS</t>
  </si>
  <si>
    <t>Surplus d'inventaire en 610 0031 00</t>
  </si>
  <si>
    <t>1ACPAU</t>
  </si>
  <si>
    <t>Manquant à l'inventaire 610 0037 00</t>
  </si>
  <si>
    <t>Surplus inventaire en B21 0095 02 redressement du 07/03 manquant a l'inventaire en B20 0061 02</t>
  </si>
  <si>
    <t>M1450A</t>
  </si>
  <si>
    <t xml:space="preserve">Redressement 1pc en B028 0081 01 envoyé en plus à DEW </t>
  </si>
  <si>
    <t>Disparu en C001 0062 00 aprés controle de la ref demandé par Laura D</t>
  </si>
  <si>
    <t>Redressement 1pc en C001 0047 00 envoyé en plus à ITW</t>
  </si>
  <si>
    <t>Retrouvée en A 720 194 30</t>
  </si>
  <si>
    <t>Disparu du 21/03/2024 redresser le 22/03, anciens emplacement RAS, zone défectueux RAS, pistolet RFID RAS</t>
  </si>
  <si>
    <t>Disparu en A 750 160 20</t>
  </si>
  <si>
    <t>Disparu en A 750 134 40 réception B0RS0KUVV stocké par INTEU2052R, anciens emplacements RAS, zone défectueux RAS, Pistolet RFID RAS</t>
  </si>
  <si>
    <t xml:space="preserve">Retrouvée </t>
  </si>
  <si>
    <t>Back rouge</t>
  </si>
  <si>
    <t>Inventaire + hauteurs</t>
  </si>
  <si>
    <t>Mouvements en E8</t>
  </si>
  <si>
    <t xml:space="preserve">Check gestion des écarts </t>
  </si>
  <si>
    <t xml:space="preserve">Check fichier suivi anomalies réception </t>
  </si>
  <si>
    <t xml:space="preserve">Store claim </t>
  </si>
  <si>
    <t xml:space="preserve">Anciens emplacements de stockage </t>
  </si>
  <si>
    <t xml:space="preserve">Recherche différentes zone ( DEF/ ANOMALIE/ BUREAU ) </t>
  </si>
  <si>
    <t xml:space="preserve">Scan RFID </t>
  </si>
  <si>
    <t xml:space="preserve">Vide plein ( impossible au quotidien ) </t>
  </si>
  <si>
    <t>COUNTA de QTE DISPARUE</t>
  </si>
  <si>
    <t>COUNTA de QTE RETROUVE</t>
  </si>
  <si>
    <t>Total général</t>
  </si>
  <si>
    <t>M44840</t>
  </si>
  <si>
    <t>Carton parti à la place de la pièce</t>
  </si>
  <si>
    <t>M77983</t>
  </si>
  <si>
    <t xml:space="preserve">Disparu </t>
  </si>
  <si>
    <t>M65221</t>
  </si>
  <si>
    <t>Disparu B27 110 02</t>
  </si>
  <si>
    <t xml:space="preserve">Florent </t>
  </si>
  <si>
    <t>M81760</t>
  </si>
  <si>
    <t>Surplus entrepôt</t>
  </si>
  <si>
    <t>M46197</t>
  </si>
  <si>
    <t>Manquant en B 012 0026 01 pris en B 004 0059 01</t>
  </si>
  <si>
    <t>R08396</t>
  </si>
  <si>
    <t>Manquant en B 019 0052 00</t>
  </si>
  <si>
    <t>M45321</t>
  </si>
  <si>
    <t>Manquant en A 001 0051 00</t>
  </si>
  <si>
    <t>M21695</t>
  </si>
  <si>
    <t>manque en  B 012 0059 02</t>
  </si>
  <si>
    <t>Manque en B 013 0036 01</t>
  </si>
  <si>
    <t>Erreur de stockage : retrouvé en B 013 0055 02</t>
  </si>
  <si>
    <t>N63197</t>
  </si>
  <si>
    <t>Manquant reverse SHS en B 027 0010 02</t>
  </si>
  <si>
    <t>Cynthia</t>
  </si>
  <si>
    <t xml:space="preserve">M71329 </t>
  </si>
  <si>
    <t xml:space="preserve">Manquant en B 011 0030 01 </t>
  </si>
  <si>
    <t>RA4103</t>
  </si>
  <si>
    <t>Trouvé en B 006 0053 01</t>
  </si>
  <si>
    <t>M9043R</t>
  </si>
  <si>
    <t>M0424S</t>
  </si>
  <si>
    <t>REGUL REVERSE 280601201269 vu NL</t>
  </si>
  <si>
    <t>M9346S</t>
  </si>
  <si>
    <t>M9229S</t>
  </si>
  <si>
    <t>M0449Q</t>
  </si>
  <si>
    <t>Disparu retrouvé ancien emplacement (B26.94.01)</t>
  </si>
  <si>
    <t>M81963</t>
  </si>
  <si>
    <t>Commande annulée / Piece redressée car inexistante 
(création alors qu'il y a eu annulation de commande)</t>
  </si>
  <si>
    <t>M78282</t>
  </si>
  <si>
    <t>M21637</t>
  </si>
  <si>
    <t>REGUL REVERSE 280601201269</t>
  </si>
  <si>
    <t>M81906</t>
  </si>
  <si>
    <t>M78284</t>
  </si>
  <si>
    <t>M78302</t>
  </si>
  <si>
    <t xml:space="preserve">Pieces prices pour packé une commande en attentes </t>
  </si>
  <si>
    <t>M0565U</t>
  </si>
  <si>
    <t>Manquant stokage</t>
  </si>
  <si>
    <t>M68697</t>
  </si>
  <si>
    <t>M78237</t>
  </si>
  <si>
    <t>M6334E</t>
  </si>
  <si>
    <t>Manquant en B 027 0082 02</t>
  </si>
  <si>
    <t>Manquant en B 022 0043 01</t>
  </si>
  <si>
    <t>Manquant en B 005 0019 01</t>
  </si>
  <si>
    <t>Retrouvé en B 021 0021 02</t>
  </si>
  <si>
    <t>Retrouvé en B 012 0091 02</t>
  </si>
  <si>
    <t>Manquant</t>
  </si>
  <si>
    <t>M64064</t>
  </si>
  <si>
    <t>Retour UPS commande refaite</t>
  </si>
  <si>
    <t>M70202</t>
  </si>
  <si>
    <t xml:space="preserve">Perte UPS validée chez europa cergy </t>
  </si>
  <si>
    <t xml:space="preserve">Produit retrouver en B27 92 2 </t>
  </si>
  <si>
    <t>Ecart store claim</t>
  </si>
  <si>
    <t>M45523</t>
  </si>
  <si>
    <t>Ecart pick</t>
  </si>
  <si>
    <t>N41207</t>
  </si>
  <si>
    <t>Manquant en B 005 0086 01</t>
  </si>
  <si>
    <t>M78752</t>
  </si>
  <si>
    <t>Disparus du 27/12 redressés</t>
  </si>
  <si>
    <t>R08453</t>
  </si>
  <si>
    <t>Inversion retour éco</t>
  </si>
  <si>
    <t>R08189</t>
  </si>
  <si>
    <t>Disparu redressé</t>
  </si>
  <si>
    <t>Disparu du 29/12 redressé</t>
  </si>
  <si>
    <t xml:space="preserve">Disparu, 1 carton = 3 pièces envoyé par 3 trop de mouvements pour contacter les magasins </t>
  </si>
  <si>
    <t>Retour EUROPA</t>
  </si>
  <si>
    <t>N44044</t>
  </si>
  <si>
    <t>Reour Oslo reintégration E05</t>
  </si>
  <si>
    <t>Anciens disparus retrouvés en B007 0012 02</t>
  </si>
  <si>
    <t>Disparu retrouvé en B022 0041 01</t>
  </si>
  <si>
    <t>M62361</t>
  </si>
  <si>
    <t>Suivi tracking recu le 20/12 / Attendu receptionné pour remboursement mais piece introuvable SG AQ1Y512 / le colis reviens de Cergy ce soir ou demain</t>
  </si>
  <si>
    <t>J14102</t>
  </si>
  <si>
    <t>Surplus entrepôt (trouvé en B007 0030 03)</t>
  </si>
  <si>
    <t>Z0781W</t>
  </si>
  <si>
    <t>Surplus reverse (SHS)</t>
  </si>
  <si>
    <t>Disparu en B015 0043 01 pris en B007 0062 02</t>
  </si>
  <si>
    <t>M6758F</t>
  </si>
  <si>
    <t>M46049</t>
  </si>
  <si>
    <t>M00986</t>
  </si>
  <si>
    <t>introuvable au moment du pick en B 027 0111 02</t>
  </si>
  <si>
    <t>M46115</t>
  </si>
  <si>
    <t>Manquant stockage</t>
  </si>
  <si>
    <t>Retrouvé en B16 75 00 (avec etiquette B16 41 00)</t>
  </si>
  <si>
    <t>M62592</t>
  </si>
  <si>
    <t>Surplus à l'emplacement B 027 0124 02</t>
  </si>
  <si>
    <t>M20784</t>
  </si>
  <si>
    <t xml:space="preserve">Retour magasin puce vierge </t>
  </si>
  <si>
    <t>M69443</t>
  </si>
  <si>
    <t>Surplus réception du 16/01</t>
  </si>
  <si>
    <t>M81852</t>
  </si>
  <si>
    <t xml:space="preserve">Manquant au picking </t>
  </si>
  <si>
    <t>M74441</t>
  </si>
  <si>
    <t xml:space="preserve">Retour eco </t>
  </si>
  <si>
    <t>Perte DHL reçue</t>
  </si>
  <si>
    <t>Mouvement inverse fait le 02/02</t>
  </si>
  <si>
    <t>M81957</t>
  </si>
  <si>
    <t>M82115</t>
  </si>
  <si>
    <t>N61700</t>
  </si>
  <si>
    <t xml:space="preserve">Annulation commande </t>
  </si>
  <si>
    <t>N41661</t>
  </si>
  <si>
    <t>M42616</t>
  </si>
  <si>
    <t>M00610</t>
  </si>
  <si>
    <t>M21260</t>
  </si>
  <si>
    <t>M75900</t>
  </si>
  <si>
    <t>M78526</t>
  </si>
  <si>
    <t>M46385</t>
  </si>
  <si>
    <t>Manque en B 013 005 02</t>
  </si>
  <si>
    <t>Trouvé en B 005 0032 01</t>
  </si>
  <si>
    <t>Manque en A 001 0025 00 (suite contrôle inopiné)</t>
  </si>
  <si>
    <t>M21579</t>
  </si>
  <si>
    <t>Manque une lanière dans les 2 sacs</t>
  </si>
  <si>
    <t>M76504</t>
  </si>
  <si>
    <t>Manque en B 016 0025 00</t>
  </si>
  <si>
    <t>M68704</t>
  </si>
  <si>
    <t xml:space="preserve">Retrouvé dans un bac rouge </t>
  </si>
  <si>
    <t>M81295</t>
  </si>
  <si>
    <t>M69442</t>
  </si>
  <si>
    <t>Anciens disparus redressés le 22/12/22 
retrouvés lors de d'un inventaire</t>
  </si>
  <si>
    <t>M81456</t>
  </si>
  <si>
    <t>Surplus entrepôt lors d'un inventaire</t>
  </si>
  <si>
    <t>M82024</t>
  </si>
  <si>
    <t>Retrouvé en B 015 0099 02</t>
  </si>
  <si>
    <t>Oui : AQUSWQ 1 piece manquante</t>
  </si>
  <si>
    <t>M62048</t>
  </si>
  <si>
    <t>Ecart store claim (304695319)</t>
  </si>
  <si>
    <t>M00681</t>
  </si>
  <si>
    <t>M8075Z</t>
  </si>
  <si>
    <t>M23007</t>
  </si>
  <si>
    <t>B 013 0054 01</t>
  </si>
  <si>
    <t>Redressé le 06/02</t>
  </si>
  <si>
    <t>M00587</t>
  </si>
  <si>
    <t xml:space="preserve">Inversion retour éco </t>
  </si>
  <si>
    <t>M00857</t>
  </si>
  <si>
    <t>Pièce introuvable (B012 0066 02)</t>
  </si>
  <si>
    <t>M61276</t>
  </si>
  <si>
    <t>Manquant en B 010 0059 02</t>
  </si>
  <si>
    <t>1 Piéce en plus en B 020 0032 02</t>
  </si>
  <si>
    <t>M76676</t>
  </si>
  <si>
    <t xml:space="preserve">Resté dans une caisse rouge </t>
  </si>
  <si>
    <t>M80879</t>
  </si>
  <si>
    <t xml:space="preserve">Disparu de 16/01 retrouvé </t>
  </si>
  <si>
    <t>Manquant en B28 118 01</t>
  </si>
  <si>
    <t>M61697</t>
  </si>
  <si>
    <t>piéce introuvable en B 012 0024 02</t>
  </si>
  <si>
    <t>OK</t>
  </si>
  <si>
    <t>M45501</t>
  </si>
  <si>
    <t>M21259</t>
  </si>
  <si>
    <t>Carton retrouvé en B12 49 03 lors d'un inventaire</t>
  </si>
  <si>
    <t>M77686</t>
  </si>
  <si>
    <t>Manquant à l'emplacement B12 82 01 (inv)</t>
  </si>
  <si>
    <t>M81385</t>
  </si>
  <si>
    <t>Manquant à l'emplacement B12 80 02 (inv)</t>
  </si>
  <si>
    <t>Retrouver au pick/ integer en B 15 18 02</t>
  </si>
  <si>
    <t>Benjamin</t>
  </si>
  <si>
    <t>M45831</t>
  </si>
  <si>
    <t>Erreur de packing: pièce partie au LV St Germain?</t>
  </si>
  <si>
    <t xml:space="preserve">Remis en stock </t>
  </si>
  <si>
    <t>M21144</t>
  </si>
  <si>
    <t>M9043Q</t>
  </si>
  <si>
    <t>M6042F</t>
  </si>
  <si>
    <t>M81085</t>
  </si>
  <si>
    <t>M60502</t>
  </si>
  <si>
    <t>Disparu mis dans le chariot def sans être enlevé du stock</t>
  </si>
  <si>
    <t xml:space="preserve">Pièces retrouver en picking </t>
  </si>
  <si>
    <t>M01034</t>
  </si>
  <si>
    <t>Pièces introuvable</t>
  </si>
  <si>
    <t>Disparu retrouvé au sol en dessous des étagères en B28</t>
  </si>
  <si>
    <t>M00508</t>
  </si>
  <si>
    <t>Retrouvé en B 027 0098 03 (sous la réf M00681)</t>
  </si>
  <si>
    <t>Inversion avec la réf M00508</t>
  </si>
  <si>
    <t>N60286</t>
  </si>
  <si>
    <t>Retour éco non attendu, commande annulée par le back office</t>
  </si>
  <si>
    <t>RA4523</t>
  </si>
  <si>
    <t>M40990</t>
  </si>
  <si>
    <t xml:space="preserve">Pièce retrouvé en picking </t>
  </si>
  <si>
    <t>M69475</t>
  </si>
  <si>
    <t>Z1165E</t>
  </si>
  <si>
    <t>M0449U</t>
  </si>
  <si>
    <t>RA4253</t>
  </si>
  <si>
    <t>N41365</t>
  </si>
  <si>
    <t>Absent de la tote, prit en B 19 70 2</t>
  </si>
  <si>
    <t>N60111</t>
  </si>
  <si>
    <t>RETROUVER</t>
  </si>
  <si>
    <t>X</t>
  </si>
  <si>
    <t>M60111</t>
  </si>
  <si>
    <t>M0213R</t>
  </si>
  <si>
    <t>J02493</t>
  </si>
  <si>
    <t>Surplus réception du 09/02</t>
  </si>
  <si>
    <t>Surplus récep Eole</t>
  </si>
  <si>
    <t>Pièce introuvable en B006 0027  01</t>
  </si>
  <si>
    <t>M0424Q</t>
  </si>
  <si>
    <t>M77680</t>
  </si>
  <si>
    <t>Pièces introuvable en B 009 0055 02</t>
  </si>
  <si>
    <t>M45522</t>
  </si>
  <si>
    <t>pièces introuvable en B-012-0053-02</t>
  </si>
  <si>
    <t>Anciens disparus</t>
  </si>
  <si>
    <t>M21569</t>
  </si>
  <si>
    <t>M0431M</t>
  </si>
  <si>
    <t>M63086</t>
  </si>
  <si>
    <t>M0561W</t>
  </si>
  <si>
    <t>M00601</t>
  </si>
  <si>
    <t>1 colis preparé mais introuvable reprise d'une piece pour servir la commande : AQH845H</t>
  </si>
  <si>
    <t xml:space="preserve">Pièces retrouvée au picking </t>
  </si>
  <si>
    <t xml:space="preserve">RETROUVER DANS UN BAC ROUGE </t>
  </si>
  <si>
    <t>M78227</t>
  </si>
  <si>
    <t>M76844</t>
  </si>
  <si>
    <t>N41221</t>
  </si>
  <si>
    <t>N40472</t>
  </si>
  <si>
    <t>Pièce perdue en B 022 0055 01</t>
  </si>
  <si>
    <t>Disparu retrouvé en B21 65 01</t>
  </si>
  <si>
    <t>Manquant picking</t>
  </si>
  <si>
    <t>M44869</t>
  </si>
  <si>
    <t>Pièce créée le 13/01 pour destockage SAP (service qualité)</t>
  </si>
  <si>
    <t>Attendu validé le 24/01 à destocker</t>
  </si>
  <si>
    <t>M77985</t>
  </si>
  <si>
    <t>M46384</t>
  </si>
  <si>
    <t>M45945</t>
  </si>
  <si>
    <t>Z1904W</t>
  </si>
  <si>
    <t>M30301</t>
  </si>
  <si>
    <t xml:space="preserve">Inversion de réf sur le carton </t>
  </si>
  <si>
    <t>1AAP6Q</t>
  </si>
  <si>
    <t xml:space="preserve"> </t>
  </si>
  <si>
    <t>M20899</t>
  </si>
  <si>
    <t>M20183</t>
  </si>
  <si>
    <t>Erreur fournisseur, référence inversée avec M53766</t>
  </si>
  <si>
    <t>M53766</t>
  </si>
  <si>
    <t>Erreur fournisseur, référence inversée avec M20183</t>
  </si>
  <si>
    <t>M00395</t>
  </si>
  <si>
    <t>DISPARU</t>
  </si>
  <si>
    <t>Erreur de comptage du 16/02</t>
  </si>
  <si>
    <t>N63106</t>
  </si>
  <si>
    <t xml:space="preserve">Commande annulée 
</t>
  </si>
  <si>
    <t>M0979M</t>
  </si>
  <si>
    <t>Perdu en B027 0082 02</t>
  </si>
  <si>
    <t xml:space="preserve">Inversion commande </t>
  </si>
  <si>
    <t>M9453V</t>
  </si>
  <si>
    <t>JEREmy</t>
  </si>
  <si>
    <t>DISPARUE, prie en B 023 0092 00</t>
  </si>
  <si>
    <t>Laurine</t>
  </si>
  <si>
    <t>Manque deux pièces en A1 152 00</t>
  </si>
  <si>
    <t>Commande annulée ajoutée 2 fois informatiquement en stock :
par défaut P3-6361 + stockage manuel en E06
(17/01/2023)</t>
  </si>
  <si>
    <t>M45495</t>
  </si>
  <si>
    <t>M81637</t>
  </si>
  <si>
    <t>M78666</t>
  </si>
  <si>
    <t>M60622</t>
  </si>
  <si>
    <t xml:space="preserve">Disparue du 22/12/2022 retrouvé en B24 0079 00 </t>
  </si>
  <si>
    <t>Surplus récep</t>
  </si>
  <si>
    <t>M69034</t>
  </si>
  <si>
    <t>Surplus réception du 06/03</t>
  </si>
  <si>
    <t>M0449S</t>
  </si>
  <si>
    <t>M62294</t>
  </si>
  <si>
    <t>M65111</t>
  </si>
  <si>
    <t>Inversion erreur fournisseur avec ref M67119</t>
  </si>
  <si>
    <t>M67119</t>
  </si>
  <si>
    <t>Inversion erreur founisseur avec ref M65111</t>
  </si>
  <si>
    <t>Disparu retrouvé à son emplacement (B027 0067 01)</t>
  </si>
  <si>
    <t>Disparu retrouvé à son emplacement (B027 0082 02)</t>
  </si>
  <si>
    <t>Commande annulée ajoutée 2 fois informatiquement en stock :
par défaut P3-6368 (22/11/2022) + stockage manuel en E06
(23/11/2022)</t>
  </si>
  <si>
    <t>M80268</t>
  </si>
  <si>
    <t>M59217</t>
  </si>
  <si>
    <t>Surplus reverse SHS</t>
  </si>
  <si>
    <t>M71040</t>
  </si>
  <si>
    <t>Redressés en surplus lors de l'inventaire le 27/12/22</t>
  </si>
  <si>
    <t>M41180</t>
  </si>
  <si>
    <t>Manquant lors de l'inventaire</t>
  </si>
  <si>
    <t>Retrouvé dans une poubelle jaune au pack (108)</t>
  </si>
  <si>
    <t>litige mag</t>
  </si>
  <si>
    <t>Manquant en B028 0090 01</t>
  </si>
  <si>
    <t>M56714</t>
  </si>
  <si>
    <t>Surplus à l'emplacement A001 0060 00</t>
  </si>
  <si>
    <t>Z1729E</t>
  </si>
  <si>
    <t>M8112F</t>
  </si>
  <si>
    <t>M00786</t>
  </si>
  <si>
    <t>M53825</t>
  </si>
  <si>
    <t>Surplus réception du 13/03</t>
  </si>
  <si>
    <t>MP351Y</t>
  </si>
  <si>
    <t>Ancien disparu retrouvé lors d'un inventaire</t>
  </si>
  <si>
    <t>Z1579E</t>
  </si>
  <si>
    <t>M45987</t>
  </si>
  <si>
    <t>Absent b04 55 01</t>
  </si>
  <si>
    <t>Manquant en A002 0060 00</t>
  </si>
  <si>
    <t>Piece en surplus puis redressé le 23/01 / réclamation sur la commande AQUSWQ expédiez le 16/01 une piece non reçu au magasin (CC)</t>
  </si>
  <si>
    <t>Loic.L</t>
  </si>
  <si>
    <t>PIéce en plus au pack</t>
  </si>
  <si>
    <t>M81462</t>
  </si>
  <si>
    <t>Disparue en B09 095 01</t>
  </si>
  <si>
    <t>R08745</t>
  </si>
  <si>
    <t>M62157</t>
  </si>
  <si>
    <t xml:space="preserve">Perte UPS reçue </t>
  </si>
  <si>
    <t>MP3384</t>
  </si>
  <si>
    <t>Surplus réception du 22/03</t>
  </si>
  <si>
    <t>M00970</t>
  </si>
  <si>
    <t xml:space="preserve">Pièce en plus à l'inventaire </t>
  </si>
  <si>
    <t>INV 7105</t>
  </si>
  <si>
    <t xml:space="preserve">Pièces introuvable au pick </t>
  </si>
  <si>
    <t>J02520</t>
  </si>
  <si>
    <t>M80787</t>
  </si>
  <si>
    <t>M46676</t>
  </si>
  <si>
    <t>Piece introuvable au pick</t>
  </si>
  <si>
    <t>N60460</t>
  </si>
  <si>
    <t>M30441</t>
  </si>
  <si>
    <t>R08873</t>
  </si>
  <si>
    <t>Remise en stock de la pièce envoie de la commande ARJOGF fictive pour facturation client</t>
  </si>
  <si>
    <t>Anciens disparus redressés en octobre 2022</t>
  </si>
  <si>
    <t>N41603</t>
  </si>
  <si>
    <t>Perte UPS reçue mais inversée avec N40448</t>
  </si>
  <si>
    <t>N40448</t>
  </si>
  <si>
    <t>Inversion avec N41603</t>
  </si>
  <si>
    <t>Z1526E</t>
  </si>
  <si>
    <t>Z1718U</t>
  </si>
  <si>
    <t>Disparu retrouvé sur l'emplacement d'à côté, pické au mauvais emplacement</t>
  </si>
  <si>
    <t>N62658</t>
  </si>
  <si>
    <t>Suplus reverse</t>
  </si>
  <si>
    <t>Z1664W</t>
  </si>
  <si>
    <t>M00691</t>
  </si>
  <si>
    <t>Inversion reverse SHS</t>
  </si>
  <si>
    <t>M42224</t>
  </si>
  <si>
    <t>Pièce réintégrée en B017 0001 01</t>
  </si>
  <si>
    <t>Avril</t>
  </si>
  <si>
    <t>M76337</t>
  </si>
  <si>
    <t>Pièce introuvable au pick (2 pcs pické au lieu d'une)</t>
  </si>
  <si>
    <t xml:space="preserve">Pièces introuvable au pack </t>
  </si>
  <si>
    <t>Pièces trouvez au pack</t>
  </si>
  <si>
    <t>M76459</t>
  </si>
  <si>
    <t>Pièce introuvable (B 003 0031 01)</t>
  </si>
  <si>
    <t xml:space="preserve">Disparue retrouvé </t>
  </si>
  <si>
    <t>M7143M</t>
  </si>
  <si>
    <t>Erreur inversion fournisseur avec M7143L</t>
  </si>
  <si>
    <t>M7143L</t>
  </si>
  <si>
    <t>Erreur inversion fournisseur avec M7143M</t>
  </si>
  <si>
    <t>Erreur inversion retour éco</t>
  </si>
  <si>
    <t xml:space="preserve"> M40995</t>
  </si>
  <si>
    <t>M78154</t>
  </si>
  <si>
    <t>Surplus en B004 0101 01, erreur pick</t>
  </si>
  <si>
    <t>Manquant en B005 0070 01 : Double stockage le 01/03/23</t>
  </si>
  <si>
    <t>Surplus réception du 12/04</t>
  </si>
  <si>
    <t>M61286</t>
  </si>
  <si>
    <t xml:space="preserve">Pieces louper en HS </t>
  </si>
  <si>
    <t>M41113</t>
  </si>
  <si>
    <t xml:space="preserve">Perte UPS </t>
  </si>
  <si>
    <t>M00397</t>
  </si>
  <si>
    <t>Disparu en B 027 0076 02 (vu à l'inventaire)</t>
  </si>
  <si>
    <t>M00371</t>
  </si>
  <si>
    <t xml:space="preserve">Manquant en B 027 0077 01 </t>
  </si>
  <si>
    <t>Manquant en  B 021 0039 01 pris une piece en B 05 0075 00</t>
  </si>
  <si>
    <t xml:space="preserve">Retrouvée dans une caisse rouge </t>
  </si>
  <si>
    <t>Z0896W</t>
  </si>
  <si>
    <t>Disparu à l'inventaire</t>
  </si>
  <si>
    <t>M00980</t>
  </si>
  <si>
    <t>GI0638</t>
  </si>
  <si>
    <t>M00809</t>
  </si>
  <si>
    <t xml:space="preserve">Ancien disparu du 09/01 retrouvé </t>
  </si>
  <si>
    <t>GI0838</t>
  </si>
  <si>
    <t xml:space="preserve">Retour Turquie </t>
  </si>
  <si>
    <t>M21119</t>
  </si>
  <si>
    <t>Manque 3 pieces en B-005-0057-00</t>
  </si>
  <si>
    <t>21/042023</t>
  </si>
  <si>
    <t>M00907</t>
  </si>
  <si>
    <t>Erreur réception, inversion de réf avec la M0919M</t>
  </si>
  <si>
    <t>M0919M</t>
  </si>
  <si>
    <t>Erreur réception, inversion de réf avec la M00907</t>
  </si>
  <si>
    <t>retrouvé en B 10 88 2</t>
  </si>
  <si>
    <t>Manquant en B022 0041 02</t>
  </si>
  <si>
    <t>J02465</t>
  </si>
  <si>
    <t>M21149</t>
  </si>
  <si>
    <t>N41363</t>
  </si>
  <si>
    <t>Surplus reverse mis en Def</t>
  </si>
  <si>
    <t>Z1810E</t>
  </si>
  <si>
    <t>M0564V</t>
  </si>
  <si>
    <t>M46393</t>
  </si>
  <si>
    <t>M58552</t>
  </si>
  <si>
    <t>M20213</t>
  </si>
  <si>
    <t xml:space="preserve">Redressement store claim </t>
  </si>
  <si>
    <t>M00981</t>
  </si>
  <si>
    <t>Z1583W</t>
  </si>
  <si>
    <t>M0542Q</t>
  </si>
  <si>
    <t>Z1539E</t>
  </si>
  <si>
    <t>M80817</t>
  </si>
  <si>
    <t>M69977</t>
  </si>
  <si>
    <t>M62369</t>
  </si>
  <si>
    <t>M0149V</t>
  </si>
  <si>
    <t>M0667S</t>
  </si>
  <si>
    <t>M22595</t>
  </si>
  <si>
    <t>Mai</t>
  </si>
  <si>
    <t>M30857</t>
  </si>
  <si>
    <t>Produit pické introuvable</t>
  </si>
  <si>
    <t>Disparu datant du 13/03 retrouvé en B 28 0146 02</t>
  </si>
  <si>
    <t>M6780D</t>
  </si>
  <si>
    <t>M6534F</t>
  </si>
  <si>
    <t>M61084</t>
  </si>
  <si>
    <t>M0673U</t>
  </si>
  <si>
    <t>M7136M</t>
  </si>
  <si>
    <t>Introuvable en B018 0074 00</t>
  </si>
  <si>
    <t>Erreur fournisseur (inversion avec les composants)</t>
  </si>
  <si>
    <t>M0532Q</t>
  </si>
  <si>
    <t>M0087Q</t>
  </si>
  <si>
    <t>M57307</t>
  </si>
  <si>
    <t>M0607U</t>
  </si>
  <si>
    <t>Inversion reverse : réceptionné sous M00907,
 redressé en -1 (E03) et donc régularisation en +1 avec E03</t>
  </si>
  <si>
    <t>Erreur réception</t>
  </si>
  <si>
    <t>M21261</t>
  </si>
  <si>
    <t>Ancien disparu datant du 09/11/22 retrouvé en B23 100 00</t>
  </si>
  <si>
    <t>M20294</t>
  </si>
  <si>
    <t>Erreur fournisseur (inversion de ref)</t>
  </si>
  <si>
    <t>M10269</t>
  </si>
  <si>
    <t>Pièce disparue retrouvée en B21.0060.02</t>
  </si>
  <si>
    <t xml:space="preserve">Retrouvée dans un bac </t>
  </si>
  <si>
    <t>Trouvé au picking B028 0084 00</t>
  </si>
  <si>
    <t>M82273</t>
  </si>
  <si>
    <t>M68750</t>
  </si>
  <si>
    <t>M82116</t>
  </si>
  <si>
    <t xml:space="preserve">Pièces introuvable </t>
  </si>
  <si>
    <t>Trouvée sur table de pack 102</t>
  </si>
  <si>
    <t>Retour magasin (one retail)</t>
  </si>
  <si>
    <t>1A8WSN</t>
  </si>
  <si>
    <t>1A8WSM</t>
  </si>
  <si>
    <t>M45494</t>
  </si>
  <si>
    <t xml:space="preserve">piece pické disparu </t>
  </si>
  <si>
    <t>Retrouvé à un ancien emplacement (B011 0003 01)</t>
  </si>
  <si>
    <t>Z1217E</t>
  </si>
  <si>
    <t>Boîte lunette vide en B13 0088 02</t>
  </si>
  <si>
    <t>M80244</t>
  </si>
  <si>
    <t>M22975</t>
  </si>
  <si>
    <t>mauvaise Réf receptioné M22838</t>
  </si>
  <si>
    <t>M22838</t>
  </si>
  <si>
    <t>Erreur fournisseur (2 réfs indiquées sur le colis, inversion avec M22975)</t>
  </si>
  <si>
    <t>Erreur fournisseur, inversion (M22975)</t>
  </si>
  <si>
    <t>Erreur fournisseur, inversion (M22838)</t>
  </si>
  <si>
    <t>M0566T</t>
  </si>
  <si>
    <t>Commande annulée (automatiquement en B 026 0009 02)</t>
  </si>
  <si>
    <t>1A5D5T</t>
  </si>
  <si>
    <t xml:space="preserve">Erreur fournisseur ( pas de réponse ) </t>
  </si>
  <si>
    <t>Z1967U</t>
  </si>
  <si>
    <t>M41938</t>
  </si>
  <si>
    <t>Imposible a trouver lors du N61</t>
  </si>
  <si>
    <t>AR2VAR3</t>
  </si>
  <si>
    <t>M69432</t>
  </si>
  <si>
    <t>AR954ZQ</t>
  </si>
  <si>
    <t>M69433</t>
  </si>
  <si>
    <r>
      <rPr>
        <rFont val="Verdana"/>
        <color theme="1"/>
      </rPr>
      <t xml:space="preserve">Très anciens disparus redressés le </t>
    </r>
    <r>
      <rPr>
        <rFont val="Verdana"/>
        <b/>
        <color theme="1"/>
      </rPr>
      <t>22/12/2022</t>
    </r>
    <r>
      <rPr>
        <rFont val="Verdana"/>
        <color theme="1"/>
      </rPr>
      <t xml:space="preserve"> retrouvés en B028 0098 00 </t>
    </r>
  </si>
  <si>
    <t>Disparus oubliés dans une des cages de tri pour le stockage</t>
  </si>
  <si>
    <t>M62488</t>
  </si>
  <si>
    <t>M82377</t>
  </si>
  <si>
    <t>M56711</t>
  </si>
  <si>
    <t>SH03765856</t>
  </si>
  <si>
    <t>M61289</t>
  </si>
  <si>
    <t>M8084F</t>
  </si>
  <si>
    <t>M76580</t>
  </si>
  <si>
    <t>Z1487E</t>
  </si>
  <si>
    <t>M6919U</t>
  </si>
  <si>
    <t>M7058M</t>
  </si>
  <si>
    <t>Reverse déjà soldée, article comportant un antivol, attente d'une réponse</t>
  </si>
  <si>
    <t>Commande annulée (transfert zone x)</t>
  </si>
  <si>
    <t>M63641</t>
  </si>
  <si>
    <t>Commande annulée (remis automatiquelement en B28 110 03)</t>
  </si>
  <si>
    <t>N41413</t>
  </si>
  <si>
    <t>Redressement suite demande du BO</t>
  </si>
  <si>
    <t>Mis dans le chariot défectueux sans être transféré informatiquement</t>
  </si>
  <si>
    <t>M8111D</t>
  </si>
  <si>
    <t>M80237</t>
  </si>
  <si>
    <t xml:space="preserve">Pièce retrouvée dans une caisse rouge </t>
  </si>
  <si>
    <t>N41357</t>
  </si>
  <si>
    <t>M71329</t>
  </si>
  <si>
    <t>Disparu constaté par T. Lambert transféré le 29/05, erreur de pick</t>
  </si>
  <si>
    <t>Commande annulée (Transfert zone x)</t>
  </si>
  <si>
    <t xml:space="preserve">Surplus réception </t>
  </si>
  <si>
    <t>Commande annulée (transfert automatique)</t>
  </si>
  <si>
    <t>Juin</t>
  </si>
  <si>
    <t>M75122</t>
  </si>
  <si>
    <t>Erreur de pick manquant en B 012 0065 01 pris en B 026 0034 02</t>
  </si>
  <si>
    <t>M45898</t>
  </si>
  <si>
    <t>M46579</t>
  </si>
  <si>
    <t>ARE8U26</t>
  </si>
  <si>
    <t>M77863</t>
  </si>
  <si>
    <t>Pièce retrouvée en B017 0056 02, erreur de pick</t>
  </si>
  <si>
    <t>M69800</t>
  </si>
  <si>
    <t>Erreur fournisseur (inversion avec M62935)</t>
  </si>
  <si>
    <t>M62935</t>
  </si>
  <si>
    <t>Erreur fournisseur (inversion avec M69800)</t>
  </si>
  <si>
    <t>M00521</t>
  </si>
  <si>
    <t>Erreur de stockage reverse</t>
  </si>
  <si>
    <t>R08447</t>
  </si>
  <si>
    <t>Ecart inventaire, erreur de pick</t>
  </si>
  <si>
    <t>Disparu stocké en B27 57  00 au lieu de B27 57 01</t>
  </si>
  <si>
    <t>Disparu en B21 33 01</t>
  </si>
  <si>
    <t>M01105</t>
  </si>
  <si>
    <t>Retrouvé en B26 73 02 sous la réf M7060L, plus de stock</t>
  </si>
  <si>
    <t>Erreur récep</t>
  </si>
  <si>
    <t>M78774</t>
  </si>
  <si>
    <t>M23235</t>
  </si>
  <si>
    <t>M41107</t>
  </si>
  <si>
    <t>Reverse Mag 2725 (H25) non réceptionnée</t>
  </si>
  <si>
    <t xml:space="preserve">Stock ok pièces en plus </t>
  </si>
  <si>
    <t>Erreur de pick, pièce oubliée (posé sur un autre réf)</t>
  </si>
  <si>
    <t>Disparus retrouvés en B13 73 02</t>
  </si>
  <si>
    <t>Disparu B 27 91 04</t>
  </si>
  <si>
    <t>M20835</t>
  </si>
  <si>
    <t xml:space="preserve">Pièces packé mais colis introuvable </t>
  </si>
  <si>
    <t>M45555</t>
  </si>
  <si>
    <t>Manquant en B18 52 00</t>
  </si>
  <si>
    <t>09/062023</t>
  </si>
  <si>
    <t>M45900</t>
  </si>
  <si>
    <t>B 008 75 1</t>
  </si>
  <si>
    <t>B 15 61 2</t>
  </si>
  <si>
    <t>M45773</t>
  </si>
  <si>
    <t>Stock ok pièces en plus retrouvé dans un chariot</t>
  </si>
  <si>
    <t>M46289</t>
  </si>
  <si>
    <t>Pièce manquante en B006 0086 00</t>
  </si>
  <si>
    <t>M30539</t>
  </si>
  <si>
    <t>Colis introuvable en B18 0003 00 pris une pièce en B 17 0023 00</t>
  </si>
  <si>
    <t xml:space="preserve">Pièce introuvable au pick </t>
  </si>
  <si>
    <t>Disparu datant du 27/05 retrouvé</t>
  </si>
  <si>
    <t>Disparu retrouvé en B27 94 04</t>
  </si>
  <si>
    <t>Disparu retrouvé en B16 10 00, posé sur un carton</t>
  </si>
  <si>
    <t>M81958</t>
  </si>
  <si>
    <t>Manquant en B05 42 00</t>
  </si>
  <si>
    <t>N60053</t>
  </si>
  <si>
    <t>HS loupé pièces prise en B007 55 00</t>
  </si>
  <si>
    <t>M22173</t>
  </si>
  <si>
    <t>Manquant en B020 0013 01</t>
  </si>
  <si>
    <t>Disparu du 16/03  retrouvé dans un carton de M53151</t>
  </si>
  <si>
    <t>Disparu du 24/04 retrouvé</t>
  </si>
  <si>
    <t>M69584</t>
  </si>
  <si>
    <t>Manquant en B27 096 01</t>
  </si>
  <si>
    <t>Manquant en B23 83 00 (vu à l'inventaire)</t>
  </si>
  <si>
    <t>Inv 7225</t>
  </si>
  <si>
    <t>Manquant en B 023 0019 02</t>
  </si>
  <si>
    <t>M00274</t>
  </si>
  <si>
    <t xml:space="preserve">Retrouvée dans un bac rouge, remis en stock </t>
  </si>
  <si>
    <t>M60662</t>
  </si>
  <si>
    <t>N63261</t>
  </si>
  <si>
    <t>Manquant à l'emplacement (vu à l'inventaire)</t>
  </si>
  <si>
    <t>Inv 7236</t>
  </si>
  <si>
    <t>M8081E</t>
  </si>
  <si>
    <t>M00760</t>
  </si>
  <si>
    <t>Manquant à l'emplacement (vu à l'inventaire) en prépa non mis en W</t>
  </si>
  <si>
    <t>M58549</t>
  </si>
  <si>
    <t>Disparu en B 008 0010 00 (transfert Zone X non retrouvé)</t>
  </si>
  <si>
    <t>Pièces louper HS</t>
  </si>
  <si>
    <t>M77589</t>
  </si>
  <si>
    <t>Inversion avec M77590</t>
  </si>
  <si>
    <t>M77590</t>
  </si>
  <si>
    <t>Inversion avec M77589</t>
  </si>
  <si>
    <t>M7163S</t>
  </si>
  <si>
    <t>Inversion fournisseur avec M7163M</t>
  </si>
  <si>
    <t>M7163M</t>
  </si>
  <si>
    <t>Commande annulée (transfert automatique en B28 128 00)</t>
  </si>
  <si>
    <t>Manquant à l'emplacement B09 08 02 (en cours de stockage)</t>
  </si>
  <si>
    <t>M22978</t>
  </si>
  <si>
    <t>Surplus au picking lors de l'inventaire</t>
  </si>
  <si>
    <t>Inv 7237</t>
  </si>
  <si>
    <t xml:space="preserve"> N41603</t>
  </si>
  <si>
    <t>Inv 7238</t>
  </si>
  <si>
    <t xml:space="preserve">jeremy </t>
  </si>
  <si>
    <t>M81973</t>
  </si>
  <si>
    <t>introuvable en B10 007 001</t>
  </si>
  <si>
    <t>Z1650W</t>
  </si>
  <si>
    <t>Introuvable en B020 0028 02 mis une pices en W</t>
  </si>
  <si>
    <t>M46575</t>
  </si>
  <si>
    <t>Pièce manquante en B19 01 02</t>
  </si>
  <si>
    <t>1A8UZK</t>
  </si>
  <si>
    <t>manquant au pick en B-003-0009-01</t>
  </si>
  <si>
    <t>Erreur inversion fournisseur avec M7163M</t>
  </si>
  <si>
    <t>Erreur inversion fournisseur</t>
  </si>
  <si>
    <t>1A8UZR</t>
  </si>
  <si>
    <t>manquant au pick en B-003-0020-02</t>
  </si>
  <si>
    <t>Disparu retrouvé en B003 0022 02</t>
  </si>
  <si>
    <t>Redressement d'1 pc en plus le 11/06 alors que le stock était ok</t>
  </si>
  <si>
    <t>Erreur de stockage reverse, stocké sans TR, mis en B 27 0074 04 au lieu de B 28 0074 04</t>
  </si>
  <si>
    <t>Disparu retrouvé en B 003 0053 02</t>
  </si>
  <si>
    <t>Disparu retrouvé en B20 61 02 sur une autre référence</t>
  </si>
  <si>
    <t>Disparu à son emplacement B 010 0007 01</t>
  </si>
  <si>
    <t>Disparu retrouvé en B 009 0040 03</t>
  </si>
  <si>
    <t>M46327</t>
  </si>
  <si>
    <t>Disparu depuis le 12/06/23</t>
  </si>
  <si>
    <t>M82023</t>
  </si>
  <si>
    <t xml:space="preserve">Ecart réception fournisseur. ticket n° AQK6AIK vu avec Thierry </t>
  </si>
  <si>
    <t>ARFAFVL</t>
  </si>
  <si>
    <t>ARFIKJS</t>
  </si>
  <si>
    <t>1A7VYV</t>
  </si>
  <si>
    <t>Erreur fournisseur (inversion avec M7163M)</t>
  </si>
  <si>
    <t>Erreur fournisseur (inversion avec M7163S)</t>
  </si>
  <si>
    <t>M21585</t>
  </si>
  <si>
    <t>Surplus stock (retrouvé sur le bureau des chefs)</t>
  </si>
  <si>
    <t>Z1566W</t>
  </si>
  <si>
    <t>Commande annulée (transfert automatique en B10 35 02)</t>
  </si>
  <si>
    <t>Ticket 12164527</t>
  </si>
  <si>
    <t>M0341Q</t>
  </si>
  <si>
    <t>ARCTVS8</t>
  </si>
  <si>
    <t>M0341S</t>
  </si>
  <si>
    <t>M79020</t>
  </si>
  <si>
    <t>305851322 (K05)</t>
  </si>
  <si>
    <t>M01099</t>
  </si>
  <si>
    <t>Z1971W</t>
  </si>
  <si>
    <t>M0088M</t>
  </si>
  <si>
    <t>M0532S</t>
  </si>
  <si>
    <t xml:space="preserve">Cassandra </t>
  </si>
  <si>
    <t>R09132</t>
  </si>
  <si>
    <t xml:space="preserve">Manquant au pack </t>
  </si>
  <si>
    <t>M0669U</t>
  </si>
  <si>
    <t>Inversion au stockage avec M0669T</t>
  </si>
  <si>
    <t>M0669T</t>
  </si>
  <si>
    <t>Inversion au stockage avec M0669U</t>
  </si>
  <si>
    <t>Retrouvé en plus en B019 0014 01</t>
  </si>
  <si>
    <t>GI0923</t>
  </si>
  <si>
    <t xml:space="preserve">Retour de qualitée </t>
  </si>
  <si>
    <t>M44494</t>
  </si>
  <si>
    <t>introuvable en B 011 0036 00</t>
  </si>
  <si>
    <t xml:space="preserve">Pièce en S redresser car inversion de réf avec un autre client en attente de recevoir la pièce </t>
  </si>
  <si>
    <t xml:space="preserve">Commande annulée déjà stocké </t>
  </si>
  <si>
    <t>M8138E</t>
  </si>
  <si>
    <t>M00512</t>
  </si>
  <si>
    <t>M6758E</t>
  </si>
  <si>
    <t xml:space="preserve">Inversion de réf pendant le pack remise en stock </t>
  </si>
  <si>
    <t xml:space="preserve">R09132 </t>
  </si>
  <si>
    <t>Inversion avec R09130</t>
  </si>
  <si>
    <t>1A8UZN</t>
  </si>
  <si>
    <t>DIsparue en B03 48 01</t>
  </si>
  <si>
    <t>R09130</t>
  </si>
  <si>
    <t xml:space="preserve">Retrouvé en plus en B05 44 00 </t>
  </si>
  <si>
    <t>Inversion avec R09132</t>
  </si>
  <si>
    <t>M44829</t>
  </si>
  <si>
    <t xml:space="preserve">Retrouver en plus dans une tôte au pack , stock OK </t>
  </si>
  <si>
    <t>Juillet</t>
  </si>
  <si>
    <t>M01350</t>
  </si>
  <si>
    <t>Manquant en B 028 0066 03</t>
  </si>
  <si>
    <t>M82573</t>
  </si>
  <si>
    <t>Manquant en B 19 24 02</t>
  </si>
  <si>
    <t>Mauvaise réf envoyé au client, inversion avec M58549</t>
  </si>
  <si>
    <t>ARFCRLR</t>
  </si>
  <si>
    <t xml:space="preserve">Mauvaise réf envoyé au client, inversion avec </t>
  </si>
  <si>
    <t>M82477</t>
  </si>
  <si>
    <t>disparu en B 008 0020 01</t>
  </si>
  <si>
    <t>M63208</t>
  </si>
  <si>
    <t>M79021</t>
  </si>
  <si>
    <t>305937320 K11</t>
  </si>
  <si>
    <t>M78495</t>
  </si>
  <si>
    <t>305882378 Q21</t>
  </si>
  <si>
    <t>M77356</t>
  </si>
  <si>
    <t>Erreur fournisseur inversion avec M76875</t>
  </si>
  <si>
    <t>Erreur fournisseur inversion avec M77356</t>
  </si>
  <si>
    <t>J02549</t>
  </si>
  <si>
    <t>Commande annulée (transfert automatique en B10 56 01)</t>
  </si>
  <si>
    <t>M01325</t>
  </si>
  <si>
    <t>Manquant le 02/07 en B 027 0094 04</t>
  </si>
  <si>
    <t>Disparu retrouvé en B27 100 01 sur une autre réf (M00698)</t>
  </si>
  <si>
    <t>Commande annulée (transfert automatique en C 01 69 00)</t>
  </si>
  <si>
    <t>Manquant le 30/06 en B24 51 01</t>
  </si>
  <si>
    <t>Disparu retrouvé dans un carton sous la réf M44829</t>
  </si>
  <si>
    <t>AC0004203844</t>
  </si>
  <si>
    <t>Manquant en B 08 072 01 pris une pièce en B 09 093 02</t>
  </si>
  <si>
    <t>Retrouvé en B13 052 01 remis en stock en B08 020 01</t>
  </si>
  <si>
    <t>Disparu retrouvé en B02 027 01</t>
  </si>
  <si>
    <t>M82534</t>
  </si>
  <si>
    <t>Pièces introuvable en B 20 50 00</t>
  </si>
  <si>
    <t>M0688T</t>
  </si>
  <si>
    <t>M0566Q</t>
  </si>
  <si>
    <t>M78351</t>
  </si>
  <si>
    <t>M0613U</t>
  </si>
  <si>
    <t>M78835</t>
  </si>
  <si>
    <t>M0431V</t>
  </si>
  <si>
    <t>AR7NFZK</t>
  </si>
  <si>
    <t>M44699</t>
  </si>
  <si>
    <t>Commande annulée (transfert automatique en B 024 0009 01)</t>
  </si>
  <si>
    <t>M68000</t>
  </si>
  <si>
    <t>Commande annulée (transfert automatique en B 027 0060 02)</t>
  </si>
  <si>
    <t>M00530</t>
  </si>
  <si>
    <t>Boîtes vides, erreur fournisseur</t>
  </si>
  <si>
    <t>Inversion retour éco (avec M41939)</t>
  </si>
  <si>
    <t>Inversion retour éco (avec M62472) : mis en def, mauvaise ref hot stampé</t>
  </si>
  <si>
    <t>M8222E</t>
  </si>
  <si>
    <t>M8222D</t>
  </si>
  <si>
    <t>M00988</t>
  </si>
  <si>
    <t>M00663</t>
  </si>
  <si>
    <t>N40306</t>
  </si>
  <si>
    <t>M45653</t>
  </si>
  <si>
    <t>M6555D</t>
  </si>
  <si>
    <t>Commande annulée (transfert automatique en B 028 0104 03)</t>
  </si>
  <si>
    <t>ARJFK2C</t>
  </si>
  <si>
    <t>Commande annulée (transfert automatique en B 012 0089 02 retransféré en D : pièce hot stampé)</t>
  </si>
  <si>
    <t>ARJU99G</t>
  </si>
  <si>
    <t>Z0339U</t>
  </si>
  <si>
    <t>Pièce manquante en B006 0089 01 (vu à l'inventaire)</t>
  </si>
  <si>
    <t>M59954</t>
  </si>
  <si>
    <t>Inversion reverse (mauvaise référence réceptionée)</t>
  </si>
  <si>
    <t>M59952</t>
  </si>
  <si>
    <t>M7050L</t>
  </si>
  <si>
    <t>Commande annulée (transfert automatique en B 017 0075 02</t>
  </si>
  <si>
    <t>M72364</t>
  </si>
  <si>
    <t>Commande annulée (transfert automatique en B 013 0075 02)</t>
  </si>
  <si>
    <t>ARIEQGX</t>
  </si>
  <si>
    <t>M77514</t>
  </si>
  <si>
    <t>Commande annulée (transfert automatique en B 004 0059 01)</t>
  </si>
  <si>
    <t>ARIEPFJ</t>
  </si>
  <si>
    <t>Z1673W</t>
  </si>
  <si>
    <t>Z1673E</t>
  </si>
  <si>
    <t>Disparu retrouvé à son emplacement (B20 50 00)</t>
  </si>
  <si>
    <t>M80338</t>
  </si>
  <si>
    <t>Commande annulée (transfert automatique en B 012 0011 01)</t>
  </si>
  <si>
    <t>ARK3SJD</t>
  </si>
  <si>
    <t>M82100</t>
  </si>
  <si>
    <t>Commande annulée (transfert automatique en B 027 0063 00)</t>
  </si>
  <si>
    <t>ARK3SJY</t>
  </si>
  <si>
    <t>Commande annulée (transfert automatique en C 001 0057 00)</t>
  </si>
  <si>
    <t>ARK3SJX</t>
  </si>
  <si>
    <t>M46508</t>
  </si>
  <si>
    <t>Commande annulée (transfert automatique en X)</t>
  </si>
  <si>
    <t>ARK5C40</t>
  </si>
  <si>
    <t>Jeremy</t>
  </si>
  <si>
    <t>M00783</t>
  </si>
  <si>
    <t>Disparue en B28 76 01</t>
  </si>
  <si>
    <t>M82349</t>
  </si>
  <si>
    <t>Disparus retrouvés en B09 36 00 au lieu de B11 36 00 
ERREUR STOCKAGE</t>
  </si>
  <si>
    <t>Pièce retrouvée près d'une table de pack (store claim LV BASIANO)</t>
  </si>
  <si>
    <t>M7164S</t>
  </si>
  <si>
    <t>Manquant en B 16 42 00, pris en B 16 66 00</t>
  </si>
  <si>
    <t>M81997</t>
  </si>
  <si>
    <t>ARIHVVC</t>
  </si>
  <si>
    <t>M81998</t>
  </si>
  <si>
    <t>M20999</t>
  </si>
  <si>
    <t>Manquant en B23 70 01</t>
  </si>
  <si>
    <t>Z1526W</t>
  </si>
  <si>
    <t>Manquant en B 007 0012 00 (vu à l'inventaire)</t>
  </si>
  <si>
    <t>M80349</t>
  </si>
  <si>
    <t>Manquant dans la Tote, picking OK</t>
  </si>
  <si>
    <t>M82630</t>
  </si>
  <si>
    <t>N41659</t>
  </si>
  <si>
    <t>Commande annulée (transfert automatique en B 011 0023 02)</t>
  </si>
  <si>
    <t>Commande annulée (transfert automatique en C 002 0089 00)</t>
  </si>
  <si>
    <t>M46602</t>
  </si>
  <si>
    <t>Commande annulée (transfert automatique en B 010 0089 02)</t>
  </si>
  <si>
    <t>M00372</t>
  </si>
  <si>
    <t>Retrouvé dans le chariot GDS (stock ok, surplus picking)</t>
  </si>
  <si>
    <t>1A8KJ9</t>
  </si>
  <si>
    <t>Surplus au pack</t>
  </si>
  <si>
    <t>1A8V3F</t>
  </si>
  <si>
    <t>M45352</t>
  </si>
  <si>
    <t>Commande annulée (transfert automatique en B 016 0031 01)</t>
  </si>
  <si>
    <t>ARL52T0</t>
  </si>
  <si>
    <t>Commande annulée (transfert automatique en B 028 0106 01)</t>
  </si>
  <si>
    <t>M78856</t>
  </si>
  <si>
    <t>Manquants à l'emplacement B003 0065 02</t>
  </si>
  <si>
    <t>Manquants à l'emplacement B20 61 01</t>
  </si>
  <si>
    <t>M82574</t>
  </si>
  <si>
    <t>Retrouver en B 19 08 01</t>
  </si>
  <si>
    <t>Retour éco</t>
  </si>
  <si>
    <t>ARKL20M</t>
  </si>
  <si>
    <t>Manquants en B 021 0067 02</t>
  </si>
  <si>
    <t>M21554</t>
  </si>
  <si>
    <t>M0203U</t>
  </si>
  <si>
    <t>Z1982W</t>
  </si>
  <si>
    <t>Pièce non manquante et non réceptionnée</t>
  </si>
  <si>
    <t>Inversion reverse, laissé avec l'anti-vol : mis en def</t>
  </si>
  <si>
    <t>M8139F</t>
  </si>
  <si>
    <t>M21362</t>
  </si>
  <si>
    <t>M46419</t>
  </si>
  <si>
    <t>M0569U</t>
  </si>
  <si>
    <t>Z1988W</t>
  </si>
  <si>
    <t>M23456</t>
  </si>
  <si>
    <t>Manquant en B01300901 pris en B013001101</t>
  </si>
  <si>
    <t>M49959</t>
  </si>
  <si>
    <t>DISPARU EN B 12 003 02</t>
  </si>
  <si>
    <t>M62360</t>
  </si>
  <si>
    <t>DISPARU EN B 012 0055 01</t>
  </si>
  <si>
    <t xml:space="preserve">Manquant en B 007 0012 00 (vu à l'inventaire) retrouvé en B09 47 00 </t>
  </si>
  <si>
    <t>M30537</t>
  </si>
  <si>
    <t>Manquant à l'invantaire 7269</t>
  </si>
  <si>
    <t>M0721T</t>
  </si>
  <si>
    <t>Inversion retour eco avec M0723T</t>
  </si>
  <si>
    <t>M0723T</t>
  </si>
  <si>
    <t>Inversion retour eco avec M0721T</t>
  </si>
  <si>
    <t>Pièce retrouvé en B 024 0100 02</t>
  </si>
  <si>
    <t>Z1502E</t>
  </si>
  <si>
    <t>Inversion de ref avec Z1967U</t>
  </si>
  <si>
    <t>Z1019W</t>
  </si>
  <si>
    <t>Z1019E</t>
  </si>
  <si>
    <t>M30946</t>
  </si>
  <si>
    <t xml:space="preserve">Pièce retrouvé en plus </t>
  </si>
  <si>
    <t>Inversion avec Z1502E</t>
  </si>
  <si>
    <t>Manquant en B21 0070 01</t>
  </si>
  <si>
    <t xml:space="preserve">Piece picker manuellement suite a validation des supports ( vu avec Jason et Laura ) </t>
  </si>
  <si>
    <t>M0431W</t>
  </si>
  <si>
    <t>disparue en  B023 0095 02</t>
  </si>
  <si>
    <t>Aout</t>
  </si>
  <si>
    <t>Inversion avec 1A8WSN</t>
  </si>
  <si>
    <t>M80266</t>
  </si>
  <si>
    <t>Boite vide au pick</t>
  </si>
  <si>
    <t>M21262</t>
  </si>
  <si>
    <t>1A5D5X</t>
  </si>
  <si>
    <t>M45607</t>
  </si>
  <si>
    <t>DISPARU EN B 011 0080 02</t>
  </si>
  <si>
    <t>M0322V</t>
  </si>
  <si>
    <t>Inversion reverse avec M79016</t>
  </si>
  <si>
    <t>M79016</t>
  </si>
  <si>
    <t xml:space="preserve">Réf M0322V recéptioné a la place </t>
  </si>
  <si>
    <t>N41414</t>
  </si>
  <si>
    <t>EN PLUS AU PICKING</t>
  </si>
  <si>
    <t>M22879</t>
  </si>
  <si>
    <t>DISPARU EN C 001 0095 00</t>
  </si>
  <si>
    <t>M01187</t>
  </si>
  <si>
    <t>Disparu en B28 094 01</t>
  </si>
  <si>
    <t>M55799</t>
  </si>
  <si>
    <t>Disparu en B22 26 02</t>
  </si>
  <si>
    <t>M80968</t>
  </si>
  <si>
    <t>Retrouvée en B06 007 01</t>
  </si>
  <si>
    <t>Inversion avec M0431W</t>
  </si>
  <si>
    <t>Inversion avec M0431V</t>
  </si>
  <si>
    <t>Inversion reverse avec M0322V</t>
  </si>
  <si>
    <t xml:space="preserve">Commande annulée réintégrée automatiquement en C01 069 00 </t>
  </si>
  <si>
    <t>M6626D</t>
  </si>
  <si>
    <t>Inversion avec 1A8WSM</t>
  </si>
  <si>
    <t>Z1584U</t>
  </si>
  <si>
    <t xml:space="preserve">Commande annulée et défectueux </t>
  </si>
  <si>
    <t>RA4522</t>
  </si>
  <si>
    <t>R08980</t>
  </si>
  <si>
    <t>Z1814W</t>
  </si>
  <si>
    <t>M22890</t>
  </si>
  <si>
    <t>Retour service qualié</t>
  </si>
  <si>
    <t>M80732</t>
  </si>
  <si>
    <t>M78862</t>
  </si>
  <si>
    <t>M22357</t>
  </si>
  <si>
    <t>Disparue en B11 18 02</t>
  </si>
  <si>
    <t>M82323</t>
  </si>
  <si>
    <t>M21796</t>
  </si>
  <si>
    <t>M8151E</t>
  </si>
  <si>
    <t>M0569T</t>
  </si>
  <si>
    <t>Inversion reverse (déf)</t>
  </si>
  <si>
    <t>M62487</t>
  </si>
  <si>
    <t>M56845</t>
  </si>
  <si>
    <t>16/082023</t>
  </si>
  <si>
    <t>M77354</t>
  </si>
  <si>
    <t>M1080M</t>
  </si>
  <si>
    <t>M0717Q</t>
  </si>
  <si>
    <t>M00758</t>
  </si>
  <si>
    <t>M57201</t>
  </si>
  <si>
    <t>M22839</t>
  </si>
  <si>
    <t>Disparu retrouvé en B16 050 00</t>
  </si>
  <si>
    <t xml:space="preserve">Disparu a l'emplacement </t>
  </si>
  <si>
    <t>M77661</t>
  </si>
  <si>
    <t xml:space="preserve">Retrouvée dans 1 Bac rouge </t>
  </si>
  <si>
    <t>M81822</t>
  </si>
  <si>
    <t>M80688</t>
  </si>
  <si>
    <t xml:space="preserve">Retrouvé en B20 14 02 </t>
  </si>
  <si>
    <t>Retrouvé au picking pendant l'inventaire</t>
  </si>
  <si>
    <t>M46222</t>
  </si>
  <si>
    <t>M45747</t>
  </si>
  <si>
    <t xml:space="preserve">Pièce retrouvée sur étagère GDS sans info </t>
  </si>
  <si>
    <t>M82157</t>
  </si>
  <si>
    <t xml:space="preserve">Rentrouvé en plus en B20 58 02 </t>
  </si>
  <si>
    <t>M78328</t>
  </si>
  <si>
    <t>1A1S8K</t>
  </si>
  <si>
    <t xml:space="preserve">Surplus reception </t>
  </si>
  <si>
    <t>Manquant en B 016 0070 00</t>
  </si>
  <si>
    <t>Manquant à l'emplacement</t>
  </si>
  <si>
    <t xml:space="preserve">Manquant en A 620 0027 00 </t>
  </si>
  <si>
    <t>M8220U</t>
  </si>
  <si>
    <t>M0565X</t>
  </si>
  <si>
    <t>M0567V</t>
  </si>
  <si>
    <t>M77352</t>
  </si>
  <si>
    <t>1A8F6Z</t>
  </si>
  <si>
    <t>Mis en surplus reverse alors que déjà réceptionné mais non stocké</t>
  </si>
  <si>
    <t>N60444</t>
  </si>
  <si>
    <t>M0702V</t>
  </si>
  <si>
    <t xml:space="preserve">Surplus reverse, pièce réceptionnée en D </t>
  </si>
  <si>
    <t>M8228U</t>
  </si>
  <si>
    <t>M00652</t>
  </si>
  <si>
    <t>Surplus reverse (OBS)</t>
  </si>
  <si>
    <t>SH03765834_1</t>
  </si>
  <si>
    <t>M9156S</t>
  </si>
  <si>
    <t>Z1782U</t>
  </si>
  <si>
    <t>Erreur réception reverse</t>
  </si>
  <si>
    <t>M9150V</t>
  </si>
  <si>
    <t>ARDLZT5</t>
  </si>
  <si>
    <t>M23209</t>
  </si>
  <si>
    <t>Manquant B 22 55 02 pris en B 10 01 02</t>
  </si>
  <si>
    <t>Manquant en B15 075 01 pris en B 004 0033 00</t>
  </si>
  <si>
    <t>Manquant en B 022 0064 02 (vu à l'inventaire)</t>
  </si>
  <si>
    <t>Disparu retrouvé en B 22 15 02</t>
  </si>
  <si>
    <t>M82610</t>
  </si>
  <si>
    <t>Manquant en B 8 38 02 pris en B07 101 00</t>
  </si>
  <si>
    <t>1A1SAQ</t>
  </si>
  <si>
    <t>M44881</t>
  </si>
  <si>
    <t>Manquant en B13 0022 01 pris B15 0100 01</t>
  </si>
  <si>
    <t xml:space="preserve">Manquant en B13 0022 01 retrouvé </t>
  </si>
  <si>
    <t xml:space="preserve">Retour expé turquie </t>
  </si>
  <si>
    <t>1A7XE6</t>
  </si>
  <si>
    <t>Z1017U</t>
  </si>
  <si>
    <t>Manquant au picking (vu à l'inventaire)</t>
  </si>
  <si>
    <t>M0996A</t>
  </si>
  <si>
    <t>Manquant en B 025 0020 02, pris en B 005 0050 02</t>
  </si>
  <si>
    <t>M0422Q</t>
  </si>
  <si>
    <t>Pièce reçue le lendemain de la date prévue, pièce soldée</t>
  </si>
  <si>
    <t xml:space="preserve">Manquant en  A 710 0643 10 </t>
  </si>
  <si>
    <t>ARG1A37</t>
  </si>
  <si>
    <t>M4150E</t>
  </si>
  <si>
    <t>1A8QDK</t>
  </si>
  <si>
    <t>? (aucune info n'a été fournie)</t>
  </si>
  <si>
    <t xml:space="preserve">Manquant à l'emplacement B8 086 02 ( redressé ) </t>
  </si>
  <si>
    <t>M21116</t>
  </si>
  <si>
    <t xml:space="preserve">Manquant à l'emplacement B7 008 02 ( redressé ) </t>
  </si>
  <si>
    <t xml:space="preserve">Manquant à l'emplacement C001 0095 00 ( redressé ) </t>
  </si>
  <si>
    <t>M46386</t>
  </si>
  <si>
    <t xml:space="preserve">Manquant à l'emplacement B 011 23 02 ( redressé ) </t>
  </si>
  <si>
    <t xml:space="preserve">Manquant à l'emplacement ( redressé ) </t>
  </si>
  <si>
    <t>Disparu retrouvé en B006 0004 03</t>
  </si>
  <si>
    <t>M62933</t>
  </si>
  <si>
    <t>Manquant en B 008 0003 01, pris en B 010 0075 01</t>
  </si>
  <si>
    <t xml:space="preserve">Disparu retrouvé en A710 555 20 </t>
  </si>
  <si>
    <t>M82282</t>
  </si>
  <si>
    <t>M30943</t>
  </si>
  <si>
    <t>Retrouvé dans une caisse rouge</t>
  </si>
  <si>
    <t>306408308 / 23244014</t>
  </si>
  <si>
    <t>Disparu retrouvé en B 008 0003 01 mis sur une autre réf, 
stocké physiquement bien après informatiquement</t>
  </si>
  <si>
    <t>Disparu retrouvé en B16 70 00 sur une autre ref</t>
  </si>
  <si>
    <t xml:space="preserve">Manquant en A 710 0600 10, pris en A 710 0488 20 </t>
  </si>
  <si>
    <t>Manquant en A 710 0608 20, pris en A 710 0484 20</t>
  </si>
  <si>
    <t>Commande annulée (transfert zone X)</t>
  </si>
  <si>
    <t>ARL29V5</t>
  </si>
  <si>
    <t>Vu avec Christophe AS3R2K3</t>
  </si>
  <si>
    <t>Transfert en -1 de la zone X</t>
  </si>
  <si>
    <t>1A4OLE</t>
  </si>
  <si>
    <t>Disparu du 21/08 (manquant en A 710 0496 20) non retrouvé</t>
  </si>
  <si>
    <t>Septembre</t>
  </si>
  <si>
    <t>M0565W</t>
  </si>
  <si>
    <t>M8287D</t>
  </si>
  <si>
    <t>Manquant en B 009 0034 01, pris en B 007 0034 02</t>
  </si>
  <si>
    <t xml:space="preserve">1A8V42 </t>
  </si>
  <si>
    <t>Manquant en A 720 510 20 pris en A 720 537 20</t>
  </si>
  <si>
    <t>AREV78W</t>
  </si>
  <si>
    <t>DIPSARU EN B 010 0100 02</t>
  </si>
  <si>
    <t>DISPARUE EN A 720 545 30</t>
  </si>
  <si>
    <t>M9151T</t>
  </si>
  <si>
    <t>impossible a retrouver dans le N61</t>
  </si>
  <si>
    <t>1AA4C7</t>
  </si>
  <si>
    <t>Disparu en A 720 0643 20</t>
  </si>
  <si>
    <t>Disparu retrouvé en 710 355 20</t>
  </si>
  <si>
    <t>Disparu retrouvé en 710 629 10</t>
  </si>
  <si>
    <t>Disparu retrouvé en 720 512 20</t>
  </si>
  <si>
    <t>Disparu retrouvé en B09 0034 01</t>
  </si>
  <si>
    <t>M30977</t>
  </si>
  <si>
    <t>Produit pické mais introuvable B 018 0060 02</t>
  </si>
  <si>
    <t>Produit introuvable lors du N61</t>
  </si>
  <si>
    <t>M46457</t>
  </si>
  <si>
    <t>retrouver en B25 004 02</t>
  </si>
  <si>
    <t>1A8UZM</t>
  </si>
  <si>
    <t>Manquant sur B 999 0016 10</t>
  </si>
  <si>
    <t>1A4XYC</t>
  </si>
  <si>
    <t>Manquant en A 730 0369 10</t>
  </si>
  <si>
    <t>Manquant en A 720 0531 10</t>
  </si>
  <si>
    <t>MANQUANT EN A 710 382 30</t>
  </si>
  <si>
    <t xml:space="preserve">Manquant B 019 0104 01 pris en  B 020 0016 02 </t>
  </si>
  <si>
    <t>M63142</t>
  </si>
  <si>
    <t>M01168</t>
  </si>
  <si>
    <t>M70952</t>
  </si>
  <si>
    <t>M81633</t>
  </si>
  <si>
    <t>Manquant en A 710 0373 20, pris en A 710 0252 20</t>
  </si>
  <si>
    <t>Disparu retrouvé en A 710 0367 20 (3 disparus retrouvés à cet emplacement)</t>
  </si>
  <si>
    <t>Retrouvé dans une caisse rouge ( 306500599 )</t>
  </si>
  <si>
    <t>Disparu retrouvé en A 720 0108 20</t>
  </si>
  <si>
    <t>Disparu le 10/09/23</t>
  </si>
  <si>
    <t>Disparu retrouvé en A 720 0387 30</t>
  </si>
  <si>
    <t xml:space="preserve">Disparue retrouvée </t>
  </si>
  <si>
    <t>Echage effecfuer demandé par le bo</t>
  </si>
  <si>
    <t>1AAT2Y</t>
  </si>
  <si>
    <t>Disparu le 11/09/23</t>
  </si>
  <si>
    <t>1AAP5O</t>
  </si>
  <si>
    <t>Disparu retrouvé lors d'un inventaire en B27 61 02</t>
  </si>
  <si>
    <t>Disparu retrouvé en A 720 0406 30</t>
  </si>
  <si>
    <t>Disparu retrouvé en A 850 0316 10</t>
  </si>
  <si>
    <t>M46683</t>
  </si>
  <si>
    <t>Manquant en B17 38 01</t>
  </si>
  <si>
    <t>M01257</t>
  </si>
  <si>
    <t>Manquant en B 027 0127 02 (vu lors de l'inventaire)</t>
  </si>
  <si>
    <t>M00556</t>
  </si>
  <si>
    <t>Manquant en B 028 0119 01 (vu à l'inventaire)</t>
  </si>
  <si>
    <t>1AA2F2</t>
  </si>
  <si>
    <t>Manquant en A 710 0390 20 (vu à l'inventaire)</t>
  </si>
  <si>
    <t>1ABP80</t>
  </si>
  <si>
    <t>Manquant en A 710 0480 30 (vu à l'inventaire)</t>
  </si>
  <si>
    <t>M00869</t>
  </si>
  <si>
    <t>Manquant en B 028 0064 00 (vu à l'inventaire)</t>
  </si>
  <si>
    <t>M01235</t>
  </si>
  <si>
    <t>Manquant en B 028 0062 03 (vu à l'inventaire)</t>
  </si>
  <si>
    <t>Disparu retrouvé en A 720 0050 10</t>
  </si>
  <si>
    <t>1A8F7E</t>
  </si>
  <si>
    <t>Surplus picking ( mis en A 730 0226 30)</t>
  </si>
  <si>
    <t>1AARI9</t>
  </si>
  <si>
    <t>DISPARU EN A 730 0524 30</t>
  </si>
  <si>
    <t>manquant en A 720 0040 30 pris en A 720 0046 20</t>
  </si>
  <si>
    <t>M8138F</t>
  </si>
  <si>
    <t>Manquant en B 028 0114 02 pris en B 027 0115 02</t>
  </si>
  <si>
    <t>Pièce d'une commande annulée dans le chariot Gds</t>
  </si>
  <si>
    <t>AS5N9UV</t>
  </si>
  <si>
    <t>Commande annulée (transfert en B 025 0014 02)</t>
  </si>
  <si>
    <t>AS5QUGB</t>
  </si>
  <si>
    <t>M78144</t>
  </si>
  <si>
    <t>Commande annulée (transfert en B 022 0007 02)</t>
  </si>
  <si>
    <t>AS5F908</t>
  </si>
  <si>
    <t>M77896</t>
  </si>
  <si>
    <t>AS3E7TG</t>
  </si>
  <si>
    <t>Disparu retrouvé en B003 0059 01 (redressement du 09/08)</t>
  </si>
  <si>
    <t>BOUCHRA</t>
  </si>
  <si>
    <t>M22642</t>
  </si>
  <si>
    <t>Manquant en B 004 0034 02</t>
  </si>
  <si>
    <t>Pièce en plus en A 620 0031 00/ Disparu retrouvé</t>
  </si>
  <si>
    <t>M46702</t>
  </si>
  <si>
    <t>Disparu du 26/08 retrouvé lors d'un inventaire</t>
  </si>
  <si>
    <t>M00396</t>
  </si>
  <si>
    <t>DISPARUE EN B 028 0148 01</t>
  </si>
  <si>
    <t>DISPARUE EN A 720 0270 30</t>
  </si>
  <si>
    <t>septembre</t>
  </si>
  <si>
    <t>1A8HKL</t>
  </si>
  <si>
    <t>Pièces introuvable au pick (A760 32 10)</t>
  </si>
  <si>
    <t>M6626E</t>
  </si>
  <si>
    <t>M0450U</t>
  </si>
  <si>
    <t>M78927</t>
  </si>
  <si>
    <t>Commande annulée (transfert en B 011 0006 02)</t>
  </si>
  <si>
    <t>M7061L</t>
  </si>
  <si>
    <t>M22796</t>
  </si>
  <si>
    <t>Vu avec Christophe 1119016000049</t>
  </si>
  <si>
    <t>M1402L</t>
  </si>
  <si>
    <t>Manquant en B28 128 02</t>
  </si>
  <si>
    <t>Manquant en A 760 0190 20 (mélangé avec du 1A84CL)</t>
  </si>
  <si>
    <t>1A5VIC</t>
  </si>
  <si>
    <t>Manquant en A 760 0019 20, pris en A 760 0620 10</t>
  </si>
  <si>
    <t>1A5D5Y</t>
  </si>
  <si>
    <t>Surplus picking (trouvé en A 760 0019 20)</t>
  </si>
  <si>
    <t>1AARQD</t>
  </si>
  <si>
    <t>Manquant en 730 0088 30, pris en A 750 0001 20</t>
  </si>
  <si>
    <t xml:space="preserve">Manquant en A 710 0107 30 pris en A 710 0145 30 </t>
  </si>
  <si>
    <t>MANQUANT EN A 740 0137 20</t>
  </si>
  <si>
    <t>M46594</t>
  </si>
  <si>
    <t>Manquant en B7 95 02</t>
  </si>
  <si>
    <t>M63107</t>
  </si>
  <si>
    <t>MANQUANT EN B 27 91 02 : pièce envoyée en plus dans une commande (suite à une store claim)</t>
  </si>
  <si>
    <t>1ABP9J</t>
  </si>
  <si>
    <t>Manquant en A 720 0099 30 pris en A 720 0457 10</t>
  </si>
  <si>
    <t>M30985</t>
  </si>
  <si>
    <t>M74026</t>
  </si>
  <si>
    <t>Retrouvé en A 720 0099 20</t>
  </si>
  <si>
    <t>M00609</t>
  </si>
  <si>
    <t>Carton envoyé à la place de la pièce (vu par une store claim)</t>
  </si>
  <si>
    <t>DISPARUE EN A 740 0042 30</t>
  </si>
  <si>
    <t>1A7Y06</t>
  </si>
  <si>
    <t>DISPARUE EN A 760 0554 20</t>
  </si>
  <si>
    <t>1A5V0X</t>
  </si>
  <si>
    <t>DISPARUE EN 730 521 10</t>
  </si>
  <si>
    <t>R09154</t>
  </si>
  <si>
    <t>1AC63T</t>
  </si>
  <si>
    <t>DISPARUE EN A630 36 00</t>
  </si>
  <si>
    <t>S1047</t>
  </si>
  <si>
    <t>DISPARUE EN A 760 258 40</t>
  </si>
  <si>
    <t>DISPARUE EN A 720 142 10</t>
  </si>
  <si>
    <t>DISPARUE EN A 720 612 20</t>
  </si>
  <si>
    <t>M8283W</t>
  </si>
  <si>
    <t>Disparue en B 23 91 01/ prit en B 8 97 2</t>
  </si>
  <si>
    <t>Retrouvé un B004 0057 00 (ancien emplacement)</t>
  </si>
  <si>
    <t>1AA5E2</t>
  </si>
  <si>
    <t>Manquant en A 760 0078 30, pris en A 760 0075 10</t>
  </si>
  <si>
    <t>1A9EQW</t>
  </si>
  <si>
    <t>Manquant en A 760 0120 10</t>
  </si>
  <si>
    <t>M69979</t>
  </si>
  <si>
    <t xml:space="preserve">   Retrouvé dans une caisse rouge</t>
  </si>
  <si>
    <t>RA4251</t>
  </si>
  <si>
    <t xml:space="preserve">Vu avec  Nicolas </t>
  </si>
  <si>
    <t>DISPARUE EN A 620 0001 00</t>
  </si>
  <si>
    <t>Retrouvé sur l'étagère des écarts à récep (marqué pas d'attendu)</t>
  </si>
  <si>
    <t>1A9JN9</t>
  </si>
  <si>
    <t>Surplus fournisseur</t>
  </si>
  <si>
    <t>1AC27Y</t>
  </si>
  <si>
    <t>manquant en A 750 582 30 / PRIT EN A 750 570 20</t>
  </si>
  <si>
    <t>1AAMWT</t>
  </si>
  <si>
    <t>M1402M</t>
  </si>
  <si>
    <t>Manquant en B 028 0120 01</t>
  </si>
  <si>
    <t>1A2XOO</t>
  </si>
  <si>
    <t>Posé sur la palette à problème : redressement de -2pcs en E02(?) le 14/09</t>
  </si>
  <si>
    <t>Z2027E</t>
  </si>
  <si>
    <t>Commande annulée réintégration automatique</t>
  </si>
  <si>
    <t>M46288</t>
  </si>
  <si>
    <t>Récéptionné avec la ref M56714</t>
  </si>
  <si>
    <t>Manquant en B 006 0089 02 pris en B 006 0102 01</t>
  </si>
  <si>
    <t>1A7WI3</t>
  </si>
  <si>
    <t>Resté sur B 999 0011 10, introuvable en stock</t>
  </si>
  <si>
    <t>1ABTW9</t>
  </si>
  <si>
    <t>Commande annulée et pièce défectueuse</t>
  </si>
  <si>
    <t>M73468</t>
  </si>
  <si>
    <t>1AAP6D</t>
  </si>
  <si>
    <t>Manquant en A 750 0041 10, pris en A 750 0060 30</t>
  </si>
  <si>
    <t>1A43L0</t>
  </si>
  <si>
    <t>1ABMX3</t>
  </si>
  <si>
    <t>Posé sur la palette à problème : redressement de -1pc en E02(?) le 14/09</t>
  </si>
  <si>
    <t>1ABUII</t>
  </si>
  <si>
    <t>1AAZ4Z</t>
  </si>
  <si>
    <t>1AAZ4N</t>
  </si>
  <si>
    <t>1ABHYV</t>
  </si>
  <si>
    <t>Disparu datant du 30/08, trouvé sur la palette anomalie</t>
  </si>
  <si>
    <t>1AC29A</t>
  </si>
  <si>
    <t>DISPARUE EN A 710 0224 10</t>
  </si>
  <si>
    <t>Pris en B 10 0092 02</t>
  </si>
  <si>
    <t>1A855B</t>
  </si>
  <si>
    <t xml:space="preserve">manquant au pick au A 710 0293 30 a decendre au picking </t>
  </si>
  <si>
    <t>Octobre</t>
  </si>
  <si>
    <t>Retrouvé en A 710 278 20</t>
  </si>
  <si>
    <t>1A855E</t>
  </si>
  <si>
    <t>Manquant en A710 278 20</t>
  </si>
  <si>
    <t>Z1846W</t>
  </si>
  <si>
    <t>Boîte vide, erreur fournisseur</t>
  </si>
  <si>
    <t>M80726</t>
  </si>
  <si>
    <t>N41359</t>
  </si>
  <si>
    <t>AS4Z2DD</t>
  </si>
  <si>
    <t>1AC63W</t>
  </si>
  <si>
    <t>DISPARUE EN 720 291 20</t>
  </si>
  <si>
    <t>1ABLVV</t>
  </si>
  <si>
    <t>DISPARUE EN A 720 034 30</t>
  </si>
  <si>
    <t>1ABZ7M</t>
  </si>
  <si>
    <t>DISPARUE EN A 720 0090 10</t>
  </si>
  <si>
    <t>DISPARUE EN B 008 17 02</t>
  </si>
  <si>
    <t>1A5JH6</t>
  </si>
  <si>
    <t>Manquant en A840 188 10/ pris en 850 137 10</t>
  </si>
  <si>
    <t>Disparue en B28 99 02</t>
  </si>
  <si>
    <t>JOsselin</t>
  </si>
  <si>
    <t>Manquant en A 720 601 20</t>
  </si>
  <si>
    <t>Pièce envoyée dans une commande où elle n'était pas attendu (vu suite à une store claim)</t>
  </si>
  <si>
    <t>M7251L</t>
  </si>
  <si>
    <t>DISPARUE EN B16 37 00</t>
  </si>
  <si>
    <t>1ACE2C</t>
  </si>
  <si>
    <t>DISPARUE EN A610 87 00</t>
  </si>
  <si>
    <t>1A9UP3</t>
  </si>
  <si>
    <t>DISPARUE EN A 720 395 40</t>
  </si>
  <si>
    <t>1A9JGF</t>
  </si>
  <si>
    <t>Manquant en A720 219 10/ pris en A 720 199 10</t>
  </si>
  <si>
    <t>Disparu retrouvé dans le chariot défectueux, non transféré informatiquement</t>
  </si>
  <si>
    <t>J00276</t>
  </si>
  <si>
    <t xml:space="preserve">2 pièces expédié au lieu d'une en attente retour mise en W </t>
  </si>
  <si>
    <t>M46055</t>
  </si>
  <si>
    <t>Surplus picking, erreur de pick</t>
  </si>
  <si>
    <t>R09147</t>
  </si>
  <si>
    <t>DISPARUE EN A 740 0580 10</t>
  </si>
  <si>
    <t>1A7VZB</t>
  </si>
  <si>
    <t>DISPARUE EN A 730 0145 40</t>
  </si>
  <si>
    <t>1AC5KO</t>
  </si>
  <si>
    <t>DISPARUE EN A 610 0017 00</t>
  </si>
  <si>
    <t>1AC64D</t>
  </si>
  <si>
    <t>DISPARUE EN A 730 0371 10</t>
  </si>
  <si>
    <t>Oublié dans une commande magasin (vu suite à une store claim)</t>
  </si>
  <si>
    <t>1ABP8N</t>
  </si>
  <si>
    <t>Disparu en A710 100 10 pris en A710 169 20</t>
  </si>
  <si>
    <t>R08755</t>
  </si>
  <si>
    <t>disparu en B 006 0020 01</t>
  </si>
  <si>
    <t>Disparu du 03/10 retrouvé en B28 101 02, mélangé avec la ref M00397</t>
  </si>
  <si>
    <t>M00765</t>
  </si>
  <si>
    <t>Disparus retrouvés au niveau supérieur de là où il devait être stocké</t>
  </si>
  <si>
    <t>1AC4ZU</t>
  </si>
  <si>
    <t>Manquant en A710 536 40</t>
  </si>
  <si>
    <t>Disparu du 28/09 retrouvé en B28 118 02</t>
  </si>
  <si>
    <t>M00858</t>
  </si>
  <si>
    <t>M69423</t>
  </si>
  <si>
    <t>DISPARUE EN B 021 0070 02</t>
  </si>
  <si>
    <t>DISPARUE EN B 013 0001 02</t>
  </si>
  <si>
    <t>DISPARUE EN B 12 33 01</t>
  </si>
  <si>
    <t>1ABP8K</t>
  </si>
  <si>
    <t>DISPARUE EN A 730 167 20</t>
  </si>
  <si>
    <t>DISPARUE EN 710 0278 40</t>
  </si>
  <si>
    <t>1AC64C</t>
  </si>
  <si>
    <t xml:space="preserve">piece manquante au pick en A-620-0138-00 prise en A-630-0040-00 piece mis en manquant bloqué RES </t>
  </si>
  <si>
    <t>1A3PRY</t>
  </si>
  <si>
    <t>une pièce en X mise en W</t>
  </si>
  <si>
    <t>M46751</t>
  </si>
  <si>
    <t>manquant en B 020 0042 02 pris en B 020 0042 02</t>
  </si>
  <si>
    <t>1ACDZE</t>
  </si>
  <si>
    <t>manquant en 710 79 20 (vu à l'inventaire)</t>
  </si>
  <si>
    <t>1A8T3K</t>
  </si>
  <si>
    <t>manquant en 710 93 40 (vu à l'inventaire)</t>
  </si>
  <si>
    <t>manquant en 710 129 20 (vu à l'inventaire)</t>
  </si>
  <si>
    <t>1ACAAG</t>
  </si>
  <si>
    <t>manquant en 710 151 30 (vu à l'inventaire)</t>
  </si>
  <si>
    <t>1ACFQE</t>
  </si>
  <si>
    <t>manquant en 710 08 40 (vu à l'inventaire)</t>
  </si>
  <si>
    <t>1AC58F</t>
  </si>
  <si>
    <t>manquant en 710 48 30 (vu à l'inventaire)</t>
  </si>
  <si>
    <t xml:space="preserve">1AA4CF </t>
  </si>
  <si>
    <t>manquant en 710 104 10 (vu à l'inventaire)</t>
  </si>
  <si>
    <t>1A7VZE</t>
  </si>
  <si>
    <t>manquant en en 740 19 40, pris en A 740 0004 30</t>
  </si>
  <si>
    <t>1ACEZ9</t>
  </si>
  <si>
    <t>manquant en 710 128 10 (vu à l'inventaire)</t>
  </si>
  <si>
    <t>1AAT34</t>
  </si>
  <si>
    <t>M45948</t>
  </si>
  <si>
    <t>M79547</t>
  </si>
  <si>
    <t>M45958</t>
  </si>
  <si>
    <t xml:space="preserve">Retour LV Venise </t>
  </si>
  <si>
    <t>M46659</t>
  </si>
  <si>
    <t>DISPARUE EN 710 0066 20</t>
  </si>
  <si>
    <t>DISPARUE EN A 740 0215 30</t>
  </si>
  <si>
    <t>DISPARUE EN 710 327 40</t>
  </si>
  <si>
    <t>M62234</t>
  </si>
  <si>
    <t>RETROUVER EN B5 22 02</t>
  </si>
  <si>
    <t>Disparu en B 028 0067 02</t>
  </si>
  <si>
    <t>Disparu retrouvé pendant l'inv en A710</t>
  </si>
  <si>
    <t>1AC4W9</t>
  </si>
  <si>
    <t>Manquant au pick, restés aux anciens emplacements après les transferts</t>
  </si>
  <si>
    <t>M77867</t>
  </si>
  <si>
    <t>Manquant à l'emplacement dû à un transfert de la reverse</t>
  </si>
  <si>
    <t>Manquant en B 004 0054 01  (reverse)</t>
  </si>
  <si>
    <t>Retrouver en B 12 97 02</t>
  </si>
  <si>
    <t>Manquant resté sur RDT</t>
  </si>
  <si>
    <t>1A5V0Z</t>
  </si>
  <si>
    <t>Commande annulée, article défectueux</t>
  </si>
  <si>
    <t>Pièce retrouvé en B 04 29 01</t>
  </si>
  <si>
    <t>Disparu retrouvé sur la palette anomalie</t>
  </si>
  <si>
    <t>Disparu retrouvé en B 28 67 02</t>
  </si>
  <si>
    <t>M01334</t>
  </si>
  <si>
    <t>Disparu introuvable</t>
  </si>
  <si>
    <t>Disparu retrouvé en A 840 184 10</t>
  </si>
  <si>
    <t>Disparu non stocké physiquement, retrouvé sur la palette anomalie</t>
  </si>
  <si>
    <t>Disparu retrouvé en A710 128 10</t>
  </si>
  <si>
    <t>Disparu retrouvé en A710 426 10</t>
  </si>
  <si>
    <t>1AC4ZH</t>
  </si>
  <si>
    <t>Manquant en A 630 0010 00 pris en B 3 0056 00</t>
  </si>
  <si>
    <t>1AC4WA</t>
  </si>
  <si>
    <t>Manquant en A 740 0162 30</t>
  </si>
  <si>
    <t>Manquant en A 740 0179 10</t>
  </si>
  <si>
    <t>M82465</t>
  </si>
  <si>
    <t>Disparue du 23/09</t>
  </si>
  <si>
    <t>Disparu du 19/08/2023 retrouvé en B 21 75 02</t>
  </si>
  <si>
    <t>Disparue du 27/09</t>
  </si>
  <si>
    <t>N63143</t>
  </si>
  <si>
    <t>Disparue du 29/09 (pièce envoyée en plus vu par une store claim)</t>
  </si>
  <si>
    <t xml:space="preserve">M46197 </t>
  </si>
  <si>
    <t>Disparu en B008 0012 01 le 11/10 non retrouvé</t>
  </si>
  <si>
    <t>Z1755W</t>
  </si>
  <si>
    <t>Inversion réception reverse</t>
  </si>
  <si>
    <t>Manquant à l'emplacement en A 710 0008 40, pris en A 710 0235 40</t>
  </si>
  <si>
    <t>1ACDZC</t>
  </si>
  <si>
    <t>Ancien disparu</t>
  </si>
  <si>
    <t>1A8F78</t>
  </si>
  <si>
    <t>Manquant a l'emplacement A730 0642 20, pris en A740 551 40</t>
  </si>
  <si>
    <t>Disparu en A 720 0117 10 et en B 002 0046 01</t>
  </si>
  <si>
    <t>1AC69F</t>
  </si>
  <si>
    <t>Disparu en A 720 93 30</t>
  </si>
  <si>
    <t>Disparu en A 620 0042 00</t>
  </si>
  <si>
    <t>Oui*</t>
  </si>
  <si>
    <t>1A855C</t>
  </si>
  <si>
    <t>Disparu en A 730 641 10</t>
  </si>
  <si>
    <t>1AC4YV</t>
  </si>
  <si>
    <t>Disparu en A 750 0425 10</t>
  </si>
  <si>
    <t>Disparu retrouver en A 720 627 30</t>
  </si>
  <si>
    <t>1AC5KC</t>
  </si>
  <si>
    <t>Disparu en A 730 0639 20</t>
  </si>
  <si>
    <t>Inversion réception (avec Z1755E)</t>
  </si>
  <si>
    <t>Z1755E</t>
  </si>
  <si>
    <t>Inversion réception (avec Z1755W)</t>
  </si>
  <si>
    <t>MANQUANT EN A 750 257 20 / PRIS 1 EN 750 328 30</t>
  </si>
  <si>
    <t>DISPARU EN 750 365 30 MANQUANT PRIS EN A 760 0457 20</t>
  </si>
  <si>
    <t>Redressement lors des transferts en attente d'inventaire, vu avec Florent</t>
  </si>
  <si>
    <t>1 Piece retrouvée sur les disparus</t>
  </si>
  <si>
    <t>1AC5KI</t>
  </si>
  <si>
    <t>Retrouvé en 630 69 00</t>
  </si>
  <si>
    <t>1AC5TI</t>
  </si>
  <si>
    <t>disparu en A 730 0053 30</t>
  </si>
  <si>
    <t>1ABMX1</t>
  </si>
  <si>
    <t>Une pièce en plus en A 740 1 10</t>
  </si>
  <si>
    <t>1ACHNO</t>
  </si>
  <si>
    <t>Manquant sur palette</t>
  </si>
  <si>
    <t>1AATQR</t>
  </si>
  <si>
    <t>Manquant en A 760 580 30 pris en A 760 162 40</t>
  </si>
  <si>
    <t>M52689</t>
  </si>
  <si>
    <t>Retrouvé en B 7 10 00</t>
  </si>
  <si>
    <t xml:space="preserve">Commande annulée jamais livrée </t>
  </si>
  <si>
    <t>Disparu du 25/09/2023 retrouvé</t>
  </si>
  <si>
    <t>Disparu du 12/09/2023 retrouvée</t>
  </si>
  <si>
    <t>M79212</t>
  </si>
  <si>
    <t>Pièces non réceptionnées, stockées physiquement en étagères au lieu de l'adresse picking : ligne soldée</t>
  </si>
  <si>
    <t>Erreur Récep</t>
  </si>
  <si>
    <t>Disparus retrouvés en A 610 71 00</t>
  </si>
  <si>
    <t>Disparu du 17/10/2023 retrouvé pendant un inventaire</t>
  </si>
  <si>
    <t>1AAZ4M</t>
  </si>
  <si>
    <t>Une pièce en surplus de réception</t>
  </si>
  <si>
    <t>1A9JRL</t>
  </si>
  <si>
    <t>1ACDN8</t>
  </si>
  <si>
    <t>1A1SAP</t>
  </si>
  <si>
    <t>MANQUANT EN  760 524 30  PRIS EN A 760 0161 10</t>
  </si>
  <si>
    <t>1AC5Z3</t>
  </si>
  <si>
    <t>MANQUANT EN A 720 407 30 PRIS EN 720 413 30</t>
  </si>
  <si>
    <t>Retrouvé sur la palette anomalies réception</t>
  </si>
  <si>
    <t>1AC7W1</t>
  </si>
  <si>
    <t>Une pièce en plus retrouvée en 730 386 10</t>
  </si>
  <si>
    <t>Surplus de réception</t>
  </si>
  <si>
    <t>1A9JGP</t>
  </si>
  <si>
    <t>Manquant au picking</t>
  </si>
  <si>
    <t>Disparu en A 760 0058 10</t>
  </si>
  <si>
    <t>1AC7RS</t>
  </si>
  <si>
    <t>Transfert zone de régularisation</t>
  </si>
  <si>
    <t>1ACIE0</t>
  </si>
  <si>
    <t>Manquant en A 720 0212 10, pris en A 720 0234 10</t>
  </si>
  <si>
    <t>ASATHWW</t>
  </si>
  <si>
    <t>R08811</t>
  </si>
  <si>
    <t>Reçu défectueux à la place de R08810</t>
  </si>
  <si>
    <t>M0321V</t>
  </si>
  <si>
    <t>Reçu à la place de M0431V</t>
  </si>
  <si>
    <t>Inversion de la pièce avec N41221 au magasin Milan (store claim)</t>
  </si>
  <si>
    <t>Inversion de la pièce avec M44875 au magasin Milan (store claim)</t>
  </si>
  <si>
    <t xml:space="preserve">1AC29Q </t>
  </si>
  <si>
    <t>Disparu en A 750 0010 30</t>
  </si>
  <si>
    <t>1ACF1M</t>
  </si>
  <si>
    <t>Disparu sur palette</t>
  </si>
  <si>
    <t>M41896</t>
  </si>
  <si>
    <t>Pièce retrouvée en B20 0002 02, pièce non livré au magasin LV Milan (store claim)</t>
  </si>
  <si>
    <t>Manquant retrouvé dans le chariot défectueux sans être transféré informatiquement</t>
  </si>
  <si>
    <t>Manquant en A 740 0057 30</t>
  </si>
  <si>
    <t>M20309</t>
  </si>
  <si>
    <t>Pièce soldée de la reverse signalé comme manquant, retrouvé à part</t>
  </si>
  <si>
    <t>Pièce retrouvée dans un tote, colis et stock OK</t>
  </si>
  <si>
    <t>1AC9QK</t>
  </si>
  <si>
    <t>Manquant en inventaire en B 002 0012 02</t>
  </si>
  <si>
    <t>M77929</t>
  </si>
  <si>
    <t>Pièce retrouvée en plus à l'inventaire</t>
  </si>
  <si>
    <t>Disparus redressés le 05/05 retrouvé lors d'un inventaire en B005 0057 00</t>
  </si>
  <si>
    <t>M69535</t>
  </si>
  <si>
    <t>Manquant en inventaire en B 005 0059 00</t>
  </si>
  <si>
    <t>1AC01B</t>
  </si>
  <si>
    <t xml:space="preserve">Manquanr à l'inventaire </t>
  </si>
  <si>
    <t>1AA4CE</t>
  </si>
  <si>
    <t>1AC6SE</t>
  </si>
  <si>
    <t xml:space="preserve">Surplus inventaire </t>
  </si>
  <si>
    <t>M82615</t>
  </si>
  <si>
    <t xml:space="preserve">commande annulée </t>
  </si>
  <si>
    <t>R09159</t>
  </si>
  <si>
    <t xml:space="preserve">en plus au pack </t>
  </si>
  <si>
    <t>Manquant en B 27 73 00</t>
  </si>
  <si>
    <t>1AC5K0</t>
  </si>
  <si>
    <t>Manquant à l'emplacement B 003 0048 00</t>
  </si>
  <si>
    <t>Pièce sans attendu ni packing</t>
  </si>
  <si>
    <t>M76235</t>
  </si>
  <si>
    <t>Trouvé dans un bac rouge</t>
  </si>
  <si>
    <t>Manquant en 720 518 10 pris en 720 408 10</t>
  </si>
  <si>
    <t xml:space="preserve">Retrouver a la gare </t>
  </si>
  <si>
    <t>M0569W</t>
  </si>
  <si>
    <t>Inversion reverse reçu à la place de M9609W</t>
  </si>
  <si>
    <t>Inversion reverse reçu à la place de Z1976U</t>
  </si>
  <si>
    <t>M46196</t>
  </si>
  <si>
    <t>Inversion reverse reçu à la place de M46755</t>
  </si>
  <si>
    <t>Z2031W</t>
  </si>
  <si>
    <t>Inversion reverse reçu à la place de Z1891U</t>
  </si>
  <si>
    <t>Surplus au pick</t>
  </si>
  <si>
    <t>M8308W</t>
  </si>
  <si>
    <t>Surplus reverse, PL introuvable</t>
  </si>
  <si>
    <t xml:space="preserve">Mauvaise réf dans le carton ( M76875 ) </t>
  </si>
  <si>
    <t>M76068</t>
  </si>
  <si>
    <t>Trouvé en B 07 0046 02 ( stock ok )</t>
  </si>
  <si>
    <t>Disparu retrouvé en A 720 0378 40</t>
  </si>
  <si>
    <t>1A8PUB</t>
  </si>
  <si>
    <t>1A9Z6P</t>
  </si>
  <si>
    <t>Manquant à l'emplacement A 710 0249 20 Pris en A 710 58 40</t>
  </si>
  <si>
    <t>Reçu dans un carton M76874</t>
  </si>
  <si>
    <t>M41894</t>
  </si>
  <si>
    <t xml:space="preserve">Perte UPS reçue erreur Xavier </t>
  </si>
  <si>
    <t>Disparu en B 11 18 00 prit en B 12 28 2</t>
  </si>
  <si>
    <t>Disparu en A 720 471 20 prit en 720 601 10</t>
  </si>
  <si>
    <t>Disparu en A 750 0167 30 pris en A 750 176 20</t>
  </si>
  <si>
    <t>Disparu du 21/09/2023 retrouvé en 740</t>
  </si>
  <si>
    <t>M23709</t>
  </si>
  <si>
    <t>Inversion reverse reçu à la place de M21363</t>
  </si>
  <si>
    <t>Inversion reverse reçu à la place de M45945</t>
  </si>
  <si>
    <t>1AC29Q</t>
  </si>
  <si>
    <t>1AANO1</t>
  </si>
  <si>
    <t>Disparu non trouvé en INV</t>
  </si>
  <si>
    <t>M01192</t>
  </si>
  <si>
    <t>Retrouvé en plus pendant un inventaire</t>
  </si>
  <si>
    <t>M77882</t>
  </si>
  <si>
    <t>M81937</t>
  </si>
  <si>
    <t>2 pièces disparues en B 011 0004 01</t>
  </si>
  <si>
    <t>Disparu en B 011 0102 02</t>
  </si>
  <si>
    <t>Novembre</t>
  </si>
  <si>
    <t>Z1960U</t>
  </si>
  <si>
    <t>Inversion reverse reçu à la place de Z1973W</t>
  </si>
  <si>
    <t>Disparu retrouvé pendant un inventaire en A 720 226 40</t>
  </si>
  <si>
    <t>Disparu retrouvé en inventaire en A 720 0312 10</t>
  </si>
  <si>
    <t>Surplus retrouvé en A 720 216 30</t>
  </si>
  <si>
    <t>Disparu retrouvé en inventaire en A 720 0188 40</t>
  </si>
  <si>
    <t>1ABP1Y</t>
  </si>
  <si>
    <t>Disparu retrouvé en inventaire en A 720 0230 20</t>
  </si>
  <si>
    <t>1AC63S</t>
  </si>
  <si>
    <t>Disparu retrouvé en inventaire en A 720 0310 10</t>
  </si>
  <si>
    <t>1A8T3N</t>
  </si>
  <si>
    <t>Disparu retrouvé en inventaire en A 720 0212 40</t>
  </si>
  <si>
    <t>1ABUIK</t>
  </si>
  <si>
    <t>Disparu retrouvé en inventaire en A 720 0212 10</t>
  </si>
  <si>
    <t>1ACHK1</t>
  </si>
  <si>
    <t>Disparu retrouvé en inventaire en A 720 0257 20</t>
  </si>
  <si>
    <t>Disparu retrouvé en inventaire en A 720 0221 20</t>
  </si>
  <si>
    <t>Disparu retrouvé en inventaire en A 720 0217 30</t>
  </si>
  <si>
    <t>1ABD22</t>
  </si>
  <si>
    <t>Disparu en A 720 0312 10</t>
  </si>
  <si>
    <t>M01650</t>
  </si>
  <si>
    <t>Pièce retrouvée en plus dans un bac rouge</t>
  </si>
  <si>
    <t>M73677</t>
  </si>
  <si>
    <t>pièce manquante en B 20 76 01 prit en B 24 4 1</t>
  </si>
  <si>
    <t>Z1611E</t>
  </si>
  <si>
    <t>Surplus reverse reçu en défectueux</t>
  </si>
  <si>
    <t>Disparu retrouvé en A 710 416 10</t>
  </si>
  <si>
    <t>1A894A</t>
  </si>
  <si>
    <t>Disparu retrouvé sur palette anomalie</t>
  </si>
  <si>
    <t>Disparus retrouvés pendant un inventaire</t>
  </si>
  <si>
    <t>1AA6IZ</t>
  </si>
  <si>
    <t>Surplus retrouvé en inventaire en A 720 377 30</t>
  </si>
  <si>
    <t>1ABF71</t>
  </si>
  <si>
    <t>Surplus retrouvé en inventaire en A720 363 20</t>
  </si>
  <si>
    <t>Disparu retrouvé pendant un inventaire en A 720 356 10</t>
  </si>
  <si>
    <t>Disparu retrouvé pendant un inventaire en A 720 497 10</t>
  </si>
  <si>
    <t xml:space="preserve">1ACHNO </t>
  </si>
  <si>
    <t>Disparu retrouvé pendant un inventaire en A 720 562 40</t>
  </si>
  <si>
    <t>1A8QUI</t>
  </si>
  <si>
    <t>Disparu retrouvé pendant un inventaire en A 720 626 10</t>
  </si>
  <si>
    <t>1AC57S</t>
  </si>
  <si>
    <t>Disparu retrouvé pendant un inventaire en A 720 588 10</t>
  </si>
  <si>
    <t>1ABF87</t>
  </si>
  <si>
    <t>Disparu retrouvé pendant un inventaire en A 720 498 10</t>
  </si>
  <si>
    <t>1AABB9</t>
  </si>
  <si>
    <t>Disparu retrouvé pendant un inventaire en A 720 595 10</t>
  </si>
  <si>
    <t>1ACF6G</t>
  </si>
  <si>
    <t>74222458 /</t>
  </si>
  <si>
    <t>Disparus retrouvés en inventaire en B 16 37 00, erreur stockage</t>
  </si>
  <si>
    <t>MARIE</t>
  </si>
  <si>
    <t>surplus inventaire</t>
  </si>
  <si>
    <t>Pris en 740 0293 40</t>
  </si>
  <si>
    <t>Disparu retrouvé lors d'un inventaire</t>
  </si>
  <si>
    <t>Disparu reçu en plus chez le client ref 306928624</t>
  </si>
  <si>
    <t>M79243</t>
  </si>
  <si>
    <t>Disparu en B 015 0073 01</t>
  </si>
  <si>
    <t>Disparu retrouvé dans un bac rouge</t>
  </si>
  <si>
    <t>1AC29E</t>
  </si>
  <si>
    <t>1AAW6W</t>
  </si>
  <si>
    <t>surplus réception</t>
  </si>
  <si>
    <t>1AC7NA</t>
  </si>
  <si>
    <t>1ABPHG</t>
  </si>
  <si>
    <t>1A8PUC</t>
  </si>
  <si>
    <t>1AC6AC</t>
  </si>
  <si>
    <t>1ABZ58</t>
  </si>
  <si>
    <t>Disparu retrouvé en A 730 265 10</t>
  </si>
  <si>
    <t>1AAZ4L</t>
  </si>
  <si>
    <t>1A9JN7</t>
  </si>
  <si>
    <t>1A64MR</t>
  </si>
  <si>
    <t>Disparu retrouvé en A 730 0381 10</t>
  </si>
  <si>
    <t>1ACEZC</t>
  </si>
  <si>
    <t>Disparu retrouvé en A730 0385 30</t>
  </si>
  <si>
    <t>Disparu retrouvé en A 730 0417 20</t>
  </si>
  <si>
    <t>Disparu retrouvé en A 730 0364 20</t>
  </si>
  <si>
    <t>1A4PE5</t>
  </si>
  <si>
    <t>Manquant en A 840 132 20 pris en A 840 0479 20</t>
  </si>
  <si>
    <t>1A7VZN</t>
  </si>
  <si>
    <t>Disparu retrouvé en A 730 0200 20</t>
  </si>
  <si>
    <t>1ACHKG</t>
  </si>
  <si>
    <t>Disparu retrouvé en A 730 0352 20</t>
  </si>
  <si>
    <t>1A43L2</t>
  </si>
  <si>
    <t>R09180</t>
  </si>
  <si>
    <t>Manquant en B 15 60 03 prit en B 7 59 03</t>
  </si>
  <si>
    <t>1ABMWY</t>
  </si>
  <si>
    <t>Disparu en A 740 0019 10</t>
  </si>
  <si>
    <t>Disparu retrouvé en inventaire en A 740 0069 30</t>
  </si>
  <si>
    <t>1AAW7K</t>
  </si>
  <si>
    <t>Manquant en A 730 0515 30 retrouvé en A 730 0505 10</t>
  </si>
  <si>
    <t>Disparu retrouvé en inventaire en A 740 0135 10</t>
  </si>
  <si>
    <t>1A9JN8</t>
  </si>
  <si>
    <t>Disparu retrouvé en inventaire en A 740 0042 30</t>
  </si>
  <si>
    <t>Disparu retrouvé en inventaire en A730 0517 20</t>
  </si>
  <si>
    <t>1A9JGD</t>
  </si>
  <si>
    <t>Disparu retrouvé en inventaire en A 740 0016 20</t>
  </si>
  <si>
    <t>Disparu retrouvé en inventaire en  A 730 0557 40</t>
  </si>
  <si>
    <t>Disparu retrouvé en inventaire en  A 740 0025 30</t>
  </si>
  <si>
    <t>1AC7W3</t>
  </si>
  <si>
    <t>Disparu retrouvé en inventaire en A730 0561 40</t>
  </si>
  <si>
    <t>Disparu en inventaire retrouvé en A 730 0591 30</t>
  </si>
  <si>
    <t>Disparu en inventaire  en A 740 0106 40</t>
  </si>
  <si>
    <t>Disparu retrouvé en inventaire en A730 0559 20</t>
  </si>
  <si>
    <t>Disparu retrouvé en inventaire en A730 0504 10</t>
  </si>
  <si>
    <t>1ABM0C</t>
  </si>
  <si>
    <t>1AA5DB</t>
  </si>
  <si>
    <t>Disparu en A 730 0592 10</t>
  </si>
  <si>
    <t>1ACGQD</t>
  </si>
  <si>
    <t>Disparu 760 403 30</t>
  </si>
  <si>
    <t>Oui</t>
  </si>
  <si>
    <t>Disparu retrouvé en inventaire en A 740 165 10</t>
  </si>
  <si>
    <t>1ABFNN</t>
  </si>
  <si>
    <t xml:space="preserve">Disparu retrouvé en inventaire en A 740 177 20 </t>
  </si>
  <si>
    <t xml:space="preserve">Disparu retrouvé en inventaire en A 740 181 10 </t>
  </si>
  <si>
    <t>Disparu en A 710 175 40</t>
  </si>
  <si>
    <t>SURPLUS INVENTAIRE</t>
  </si>
  <si>
    <t>1A9EQ1</t>
  </si>
  <si>
    <t>Disparu retrouvé en inventaire en A 840 0114 20</t>
  </si>
  <si>
    <t>1A8HAY</t>
  </si>
  <si>
    <t>1A7XDV</t>
  </si>
  <si>
    <t>2 REF SUR MEME EMPLACEMENT TRANSFERE DE A 760 0162 20 EN A 760 0160 21</t>
  </si>
  <si>
    <t>Disparu retrouvé en A 610 113 00</t>
  </si>
  <si>
    <t>Commande annulée, remise en stock</t>
  </si>
  <si>
    <t>M82981</t>
  </si>
  <si>
    <t xml:space="preserve">EN PLUS AU PACK </t>
  </si>
  <si>
    <t>N41418</t>
  </si>
  <si>
    <t>M21110</t>
  </si>
  <si>
    <t>M9781V</t>
  </si>
  <si>
    <t>M61298</t>
  </si>
  <si>
    <t>Disparu retrouvé sur ZA</t>
  </si>
  <si>
    <t xml:space="preserve">1A8EQ9 </t>
  </si>
  <si>
    <t>1ACJY4</t>
  </si>
  <si>
    <t>1A4XYG</t>
  </si>
  <si>
    <t>1AC7SF</t>
  </si>
  <si>
    <t>1AC55D</t>
  </si>
  <si>
    <t>1AC68B</t>
  </si>
  <si>
    <t>1AARHQ</t>
  </si>
  <si>
    <t>1A3CW8</t>
  </si>
  <si>
    <t>M79390</t>
  </si>
  <si>
    <t>Disparus en B 010 0037 00 (1) et B 010 0062 00 (8)</t>
  </si>
  <si>
    <t>1ACDZI</t>
  </si>
  <si>
    <t>Disparu retrouvé en inventaire en A 740 162 10</t>
  </si>
  <si>
    <t>1AC5KL</t>
  </si>
  <si>
    <t>Disparu retrouvé en inventaire en A 740 166 10</t>
  </si>
  <si>
    <t>1ACHLG</t>
  </si>
  <si>
    <t>Disparu retrouvé en inventaire en A 740 200 40</t>
  </si>
  <si>
    <t>Disparu retrouvé en inventaire en A 740 266 20</t>
  </si>
  <si>
    <t xml:space="preserve">1A43LG </t>
  </si>
  <si>
    <t>Disparu en A 740 444 40</t>
  </si>
  <si>
    <t>Disparu en B 5 15 01 prit en B 11 64 03</t>
  </si>
  <si>
    <t>1AAEC0</t>
  </si>
  <si>
    <t>Disparu en A 720 136 30 prit en 720 140 10</t>
  </si>
  <si>
    <t>Non</t>
  </si>
  <si>
    <t>1A894B</t>
  </si>
  <si>
    <t>Ajustement disparu</t>
  </si>
  <si>
    <t>1AAV5S</t>
  </si>
  <si>
    <t>1AC541</t>
  </si>
  <si>
    <t>1AC2AO</t>
  </si>
  <si>
    <t>D62770</t>
  </si>
  <si>
    <t>SURPLUS RECEP</t>
  </si>
  <si>
    <t>M81455</t>
  </si>
  <si>
    <t>RETROUVE EN BAC ROUGE</t>
  </si>
  <si>
    <t>M81855</t>
  </si>
  <si>
    <t>DISPARUE RETROUVE EN B 20 0075 02</t>
  </si>
  <si>
    <t xml:space="preserve">1A9VP6 </t>
  </si>
  <si>
    <t xml:space="preserve">1AA5DZ </t>
  </si>
  <si>
    <t xml:space="preserve">1A7XD1 </t>
  </si>
  <si>
    <t xml:space="preserve">1A8FLZ </t>
  </si>
  <si>
    <t xml:space="preserve">1A8V3Z </t>
  </si>
  <si>
    <t xml:space="preserve">1AC51H </t>
  </si>
  <si>
    <t>SURPLUS RECEP A LA PLACE DE 1AC51N</t>
  </si>
  <si>
    <t>SURPLUS RECEP A LA PLACE DE 1A8U2J</t>
  </si>
  <si>
    <t>1AC57U</t>
  </si>
  <si>
    <t>SURPLUS RECEP A LA PLACE DE 1A9UP5</t>
  </si>
  <si>
    <t xml:space="preserve">R09189 </t>
  </si>
  <si>
    <t>1AA4Y7</t>
  </si>
  <si>
    <t>1AC8BW</t>
  </si>
  <si>
    <t>1A1SB1</t>
  </si>
  <si>
    <t>DISPARUE RETROUVE DERRIERE LE A 740 0059 30</t>
  </si>
  <si>
    <t xml:space="preserve">1A9JGC </t>
  </si>
  <si>
    <t>DISPARUE RETROUVE EN ZA MISE EN A 750 0012 20</t>
  </si>
  <si>
    <t>M8152E</t>
  </si>
  <si>
    <t>Manquant en B 27 57 01 prit en B 27 116 01</t>
  </si>
  <si>
    <t>1A8PUA</t>
  </si>
  <si>
    <t>COMMANDE annulée, remise en stock</t>
  </si>
  <si>
    <t>Retour reverse , ref manquante M0431M</t>
  </si>
  <si>
    <t>1AAW8G</t>
  </si>
  <si>
    <t>Disparu trouvé en B 003 0087 01</t>
  </si>
  <si>
    <t>Perte UPS validée, remise en stock</t>
  </si>
  <si>
    <t>M78753</t>
  </si>
  <si>
    <t>Retour reverse, remis en stock</t>
  </si>
  <si>
    <t>Manquant en A 730 0094 20, pris en A 760 0383 30</t>
  </si>
  <si>
    <t>Retour reverse , inversion ref M61289 et ref M61298</t>
  </si>
  <si>
    <t>Surplus en B 013 0087 00 (vu par une store claim)</t>
  </si>
  <si>
    <t>ABODC</t>
  </si>
  <si>
    <t xml:space="preserve">Disparue lors du transfert de  A 720 0277 20 a A  630 0136 00 </t>
  </si>
  <si>
    <t xml:space="preserve">Disparue lors du transfert de  A 710 0100 40 a  A  630 0136 00 </t>
  </si>
  <si>
    <t xml:space="preserve">Retrouvé dans une caisse grise </t>
  </si>
  <si>
    <t>M80905</t>
  </si>
  <si>
    <t>M52950</t>
  </si>
  <si>
    <t>1ABPP3</t>
  </si>
  <si>
    <t>Pièce en X transféré en Disparu</t>
  </si>
  <si>
    <t>Disparus en B 028 0085 02 retrouvés en B 027 0085 02</t>
  </si>
  <si>
    <t>Disparu en B 21 45 01 prit en B 9 77 03</t>
  </si>
  <si>
    <t>M82272</t>
  </si>
  <si>
    <t>Disparu en B 006 0102 02 retrouvé en B012 0036 02</t>
  </si>
  <si>
    <t>Z1661W</t>
  </si>
  <si>
    <t>Disparu en B 2 18 00 prit en A 750 283 20</t>
  </si>
  <si>
    <t xml:space="preserve">1AARQC </t>
  </si>
  <si>
    <t>Disparu retrouvé en zone anomalie</t>
  </si>
  <si>
    <t>1ACI1N</t>
  </si>
  <si>
    <t>Disparu retrouvé en inventaire en A 740 625 40</t>
  </si>
  <si>
    <t>1A43LG</t>
  </si>
  <si>
    <t xml:space="preserve">Disparu retrouvé en inventaire en A 740 521 20 </t>
  </si>
  <si>
    <t xml:space="preserve">1AARHN </t>
  </si>
  <si>
    <t>Rond de taille tranféré en A 750 0006 30</t>
  </si>
  <si>
    <t>Disparu retrouvé en inventaire en A 740 592 30 transfere en A 750 0018 20</t>
  </si>
  <si>
    <t xml:space="preserve">Surplus inventaire retrouvé en A 740 586 10 mis en A 750 0003 30 </t>
  </si>
  <si>
    <t>1ABODA</t>
  </si>
  <si>
    <t>Surplus inventaire retrouvé en A 740 566 10 mis en A 630 0074 00</t>
  </si>
  <si>
    <t>1ABP8A</t>
  </si>
  <si>
    <t>Surplus inventaire retrouvé en A 740 542 20 mis en A 750 0014 30</t>
  </si>
  <si>
    <t xml:space="preserve">Surplus inventaire retrouvé en A 740 604 10 mis en A 750 0003 30 </t>
  </si>
  <si>
    <t xml:space="preserve">1AARQF </t>
  </si>
  <si>
    <t xml:space="preserve">Disparue lors du transfert de  A 710 0202 10 a  A  630 0151 00 </t>
  </si>
  <si>
    <t xml:space="preserve">Disparue lors du transfert de  A 730 251 20 a  A 630 0153 00 </t>
  </si>
  <si>
    <t>M78877</t>
  </si>
  <si>
    <t>Disparu en A 750 0012 20</t>
  </si>
  <si>
    <t>Disparu en A 750 0040 20</t>
  </si>
  <si>
    <t>Disparu en A 750 0052 40</t>
  </si>
  <si>
    <t>rond de taille mis en A 750 0018 20</t>
  </si>
  <si>
    <t>Manquant lors d'un transfere</t>
  </si>
  <si>
    <t>1A3K2U</t>
  </si>
  <si>
    <t>Disparu retrouvé en A 750 0048 20 mis en A 750 0007 20</t>
  </si>
  <si>
    <t>1A9UP5</t>
  </si>
  <si>
    <t>Surplus inventaire retrouvé en A 750 0042 20  mis en A 620 0018 00</t>
  </si>
  <si>
    <t>Disparu retrouvé en A 750 0134 20 mis en A 630 0111 00</t>
  </si>
  <si>
    <t>1AAW70</t>
  </si>
  <si>
    <t>Surplus inventaire retrouvé en A 750 0015 20 mis en A 750 0004 40</t>
  </si>
  <si>
    <t>1A8KJ1</t>
  </si>
  <si>
    <t>rond de taille mis en A 750 0006 30</t>
  </si>
  <si>
    <t>M0699V</t>
  </si>
  <si>
    <t>Réintrégration XD</t>
  </si>
  <si>
    <t>1A7W02</t>
  </si>
  <si>
    <t>rond de taille mis en A 750 0035 30</t>
  </si>
  <si>
    <t>1AC2A0</t>
  </si>
  <si>
    <t>Surplus inventaire mis en A 750 0020 20</t>
  </si>
  <si>
    <t>Surplus inventaire mis en A 750 0024 30</t>
  </si>
  <si>
    <t>1AC2AL</t>
  </si>
  <si>
    <t>Surplus inventaire mis en A 750 0027 20</t>
  </si>
  <si>
    <t>1A8948</t>
  </si>
  <si>
    <t>rond de taille mis en A 750 0029 40</t>
  </si>
  <si>
    <t>1AAV5W</t>
  </si>
  <si>
    <t>rond de taille mis en A 750 0025 20</t>
  </si>
  <si>
    <t>1A8WAR</t>
  </si>
  <si>
    <t>Surplus inventaire mis en A 750 0017 10</t>
  </si>
  <si>
    <t>1A9J17</t>
  </si>
  <si>
    <t>rond de taille mis en A 750 0039 20</t>
  </si>
  <si>
    <t>Surplus inventaire mis en A 750 0011 10</t>
  </si>
  <si>
    <t xml:space="preserve">M82335 </t>
  </si>
  <si>
    <t>Surplus lors d'une store claim</t>
  </si>
  <si>
    <t>Z0260U</t>
  </si>
  <si>
    <t>M46373</t>
  </si>
  <si>
    <t>Disparus en B 020 0014 02</t>
  </si>
  <si>
    <t>1AC5EA</t>
  </si>
  <si>
    <t>Manquant en A 750 381 40 pris en A 750 500 30</t>
  </si>
  <si>
    <t>Surplus en B 05 0034 03</t>
  </si>
  <si>
    <t>Inversion retourn éco</t>
  </si>
  <si>
    <t>M82623</t>
  </si>
  <si>
    <t>M46782</t>
  </si>
  <si>
    <t>Commande annulée (transfert de la zone X)</t>
  </si>
  <si>
    <t>M1080S</t>
  </si>
  <si>
    <t>Manquant en a 760 114 10 pris en A 760 158 10</t>
  </si>
  <si>
    <t xml:space="preserve">Disparu retrouvé en a 630 </t>
  </si>
  <si>
    <t>1AARHP</t>
  </si>
  <si>
    <t>disparu en A 750 0135 10</t>
  </si>
  <si>
    <t>disparu en A 720 0434 20</t>
  </si>
  <si>
    <t>Disparu en A 730 0539 20</t>
  </si>
  <si>
    <t>Disparu en A 730 0607 30</t>
  </si>
  <si>
    <t xml:space="preserve">Retrouvé </t>
  </si>
  <si>
    <t>1ACDXO</t>
  </si>
  <si>
    <t>Disparu en A 740 0325 30</t>
  </si>
  <si>
    <t>1ABPOW</t>
  </si>
  <si>
    <t>Disparu en A 750 0173 20</t>
  </si>
  <si>
    <t>Disparu en A 740 0204 30</t>
  </si>
  <si>
    <t>Disparu en A 740 0178 30</t>
  </si>
  <si>
    <t>Disparu en A 710 0539 30</t>
  </si>
  <si>
    <t>M00757</t>
  </si>
  <si>
    <t>1 carton envoyé à la place de la pièce (vu lors d'une store claim)</t>
  </si>
  <si>
    <t>1AC512</t>
  </si>
  <si>
    <t>Disparu en A710 0096 30</t>
  </si>
  <si>
    <t>Ajustement disparu retrouvé en A 710 0094 10</t>
  </si>
  <si>
    <t>Pièce oubliée dans une commande (vu lors d'une store claim)</t>
  </si>
  <si>
    <t>1ACN18</t>
  </si>
  <si>
    <t>Disparu en A 750 0369 20</t>
  </si>
  <si>
    <t>1ABHQ5</t>
  </si>
  <si>
    <t>Réintégration XD Uk</t>
  </si>
  <si>
    <t>XS11060190001954423</t>
  </si>
  <si>
    <t>1A8FLZ</t>
  </si>
  <si>
    <t>Disparu en A 760 0006 20 prit en A 760 0032 21</t>
  </si>
  <si>
    <t>Disparu retrouvé en B 18 3 02</t>
  </si>
  <si>
    <t>Surplus inventaire trouvé en A 750 0280 30 mis en 750 0158 30</t>
  </si>
  <si>
    <t>Disparu retrouvé en  inventaire en A 750 216 30 mis en A 610 0069 00</t>
  </si>
  <si>
    <t>1ACB24</t>
  </si>
  <si>
    <t>Surplus inventaire trouvé en A 720 mis en A 720 0291 30</t>
  </si>
  <si>
    <t>Surplus inventaire trouvé en A 750 mis en A 750 0004 20</t>
  </si>
  <si>
    <t>Disparu retrouvé en  inventaire en A 750 216 30 mis en A 740 411 30</t>
  </si>
  <si>
    <t>1ACN1D</t>
  </si>
  <si>
    <t>Surplus inventaire trouvé en A 750 mis en A 750 0456 20</t>
  </si>
  <si>
    <t>1AC7RV</t>
  </si>
  <si>
    <t>Disparu retrouvé en  inventaire en A 750 198 30 mis en A 760 0593 30</t>
  </si>
  <si>
    <t>Disparu retrouvé en  inventaire en A 750 168 30 mis en A 620 0003 00</t>
  </si>
  <si>
    <t>1AASDF</t>
  </si>
  <si>
    <t>Disparu retrouvé en  inventaire en A 750 210 20 mis en A 750 0008 40</t>
  </si>
  <si>
    <t>Disparu retrouvé en  inventaire en A 750 170 20 mis en A 750 0006 40</t>
  </si>
  <si>
    <t>Disparu retrouvé en  inventaire en A 750 174 20 mis en A 750 0025 40</t>
  </si>
  <si>
    <t>M01188</t>
  </si>
  <si>
    <t>Disparu retrouvé en A 620 0007 00</t>
  </si>
  <si>
    <t>1AC534</t>
  </si>
  <si>
    <t>Disparu retrouvé en A 710 0428 10 transferé au même emplacement</t>
  </si>
  <si>
    <t>Disparu retrouvé en A 750 0127 40 mis en A 630 48 00</t>
  </si>
  <si>
    <t>Disparu retrouvé en A 730 0089 10</t>
  </si>
  <si>
    <t>Disparu retrouvé en A 730 0061 10</t>
  </si>
  <si>
    <t>Disparu retrouvé en A 730 70 30</t>
  </si>
  <si>
    <t>1AC5E0</t>
  </si>
  <si>
    <t>Disparu retrouvé en B 002 0055 01, mis en B002 0056 01</t>
  </si>
  <si>
    <t>Surplus reverse parti en défecteux</t>
  </si>
  <si>
    <t>Surplus inventaire mis en A 750 0008 30</t>
  </si>
  <si>
    <t>Surplus inventaire trouvé en A 750 0166 30 mis en A 750 0002 20</t>
  </si>
  <si>
    <t>1A9JGO</t>
  </si>
  <si>
    <t>Surplus reception mis en A 750 0004 30</t>
  </si>
  <si>
    <t>1AC2AB</t>
  </si>
  <si>
    <t>Surplus reception mis en A 750 0008 30</t>
  </si>
  <si>
    <t>1A7XCR</t>
  </si>
  <si>
    <t>Surplus reception mis en A 760 0022 20</t>
  </si>
  <si>
    <t>1A7XCS</t>
  </si>
  <si>
    <t>Surplus reception mis en A 760 0251 20</t>
  </si>
  <si>
    <t>1A7XCU</t>
  </si>
  <si>
    <t>Surplus reception mis en A 760 0086 22</t>
  </si>
  <si>
    <t>Surplus reception mis en A 750 0063 40</t>
  </si>
  <si>
    <t>Surplus reception mis en A 750 0012 30</t>
  </si>
  <si>
    <t>1AAT6O</t>
  </si>
  <si>
    <t>Surplus reception mis en A 830 0040 20</t>
  </si>
  <si>
    <t>Disparu en A 750 0253 30</t>
  </si>
  <si>
    <t>1ACN1B</t>
  </si>
  <si>
    <t xml:space="preserve">Disparu en A 750 0273 10 </t>
  </si>
  <si>
    <t>1ACDXB</t>
  </si>
  <si>
    <t>Disparu en A 750 0319 20</t>
  </si>
  <si>
    <t>1ABUZF</t>
  </si>
  <si>
    <t>1ACFXW</t>
  </si>
  <si>
    <t>Disparu retrouvé en A 710 0186 10 mis en A 740 0016 20</t>
  </si>
  <si>
    <t>1AC7RW</t>
  </si>
  <si>
    <t>1A43L5</t>
  </si>
  <si>
    <t>surplus</t>
  </si>
  <si>
    <t>1ACHN0</t>
  </si>
  <si>
    <t>Pièces en zone de régul, jamais réceptionnées</t>
  </si>
  <si>
    <t>M0712W</t>
  </si>
  <si>
    <t>1A8FM1</t>
  </si>
  <si>
    <t>1A8PU7</t>
  </si>
  <si>
    <t>Disparu en A 610 9 00</t>
  </si>
  <si>
    <t>DISPARUE EN B 023 0049 03</t>
  </si>
  <si>
    <t xml:space="preserve">1ACHHK </t>
  </si>
  <si>
    <t xml:space="preserve">MANQUANT AU PACK </t>
  </si>
  <si>
    <t>N40720</t>
  </si>
  <si>
    <t>DISPARUE EN B07 0102 00</t>
  </si>
  <si>
    <t>Manquant reverse</t>
  </si>
  <si>
    <t>1ACHHD</t>
  </si>
  <si>
    <t>M8233V</t>
  </si>
  <si>
    <t>DISPARU EN B 019 0049 03</t>
  </si>
  <si>
    <t>1ACHHM</t>
  </si>
  <si>
    <t>En cours de stockage en B 008 0010 02 depuis le 22/11, 
pas physiquement à l'emplacement</t>
  </si>
  <si>
    <t>M62630</t>
  </si>
  <si>
    <t>Manquant 1 pcs en B 004 0018 01 prit en B 025 0090 01</t>
  </si>
  <si>
    <t xml:space="preserve">M64858 </t>
  </si>
  <si>
    <t>En cours de stockage depuis le 16/11, 
n'est pas à son emplacement en B 028 0075 03</t>
  </si>
  <si>
    <t>En cours de stockage depuis le 17/11, 
n'est pas à son emplacement en B 028 0070 01</t>
  </si>
  <si>
    <t>Disparu en A 710 0153 10</t>
  </si>
  <si>
    <t>Disparu retrouvé en table de pack</t>
  </si>
  <si>
    <t>En cours de stockage depuis le 15/11, n'est pas à son
emplacement en B 013 0087 00</t>
  </si>
  <si>
    <t>En cours de stockage depuis le 10/11, n'est pas à son
emplacement en B 013 0095 02</t>
  </si>
  <si>
    <t>En cours de stockage depuis le 01/11, (en 620 121 10) au lieu de 620 123 00, 
n'est pas à son emplacement</t>
  </si>
  <si>
    <t>Manquant en B 024 0022 00 prit en B 22 0096 03</t>
  </si>
  <si>
    <t>Manquant en A 710 114 30 pris en A 710 0022 20</t>
  </si>
  <si>
    <t>M01358</t>
  </si>
  <si>
    <t>Bloqué en RES à l'emplacement B 027 0077 02 depuis le 26/09</t>
  </si>
  <si>
    <t>1ABVRK</t>
  </si>
  <si>
    <t>M82625</t>
  </si>
  <si>
    <t>Bloqué en RES à l'emplacement B 024 0103 02 depuis le 16/11</t>
  </si>
  <si>
    <t>1ABVRM</t>
  </si>
  <si>
    <t>M00608</t>
  </si>
  <si>
    <t>Bloqué en QUA à l'emplacement B 028 0115 01 non présent</t>
  </si>
  <si>
    <t>1ABVRI</t>
  </si>
  <si>
    <t>1ABVRN</t>
  </si>
  <si>
    <t>1ABVRJ</t>
  </si>
  <si>
    <t>1ABVRG</t>
  </si>
  <si>
    <t>1ABVRL</t>
  </si>
  <si>
    <t>erreur de stockage, remis en A 630 0136 00 suite inventaire</t>
  </si>
  <si>
    <t>Manquant en A 830 0009 20 prit en A 630 0167 20</t>
  </si>
  <si>
    <t>Erreur de stockage, remis en A 630 0130 00 suite inventaire</t>
  </si>
  <si>
    <t>Disparu retrouvé en inventaire en A 750 377 10, mis au meme emplacement</t>
  </si>
  <si>
    <t>Disparu retrouvée en A 750 419 10, mis en A 630 0099 00</t>
  </si>
  <si>
    <t>1A8556</t>
  </si>
  <si>
    <t>DISPARU EN A 740 0160 10</t>
  </si>
  <si>
    <t>DISPARU EN B12 40 00</t>
  </si>
  <si>
    <t>manqaunt au pick au B022 0040 01</t>
  </si>
  <si>
    <t>Manquant au pick en A 620 116 00</t>
  </si>
  <si>
    <t>Manqunt au pick en B 009 0022 01</t>
  </si>
  <si>
    <t>Disparu retrouvé (commande annulée)</t>
  </si>
  <si>
    <t>M64840</t>
  </si>
  <si>
    <t>M00687</t>
  </si>
  <si>
    <t>1ACAD9</t>
  </si>
  <si>
    <t xml:space="preserve">Ancien disparu </t>
  </si>
  <si>
    <t>1AC646</t>
  </si>
  <si>
    <t>RA4224</t>
  </si>
  <si>
    <t>1AA61Z</t>
  </si>
  <si>
    <t>SURPLUS EN A630 0052 00</t>
  </si>
  <si>
    <t>M79087</t>
  </si>
  <si>
    <t>DISPARU RETROUVE EN INVENTAIRE EN B028 0002 02</t>
  </si>
  <si>
    <t xml:space="preserve"> M00743 </t>
  </si>
  <si>
    <t>DISPARU RETROUVE EN INVENTAIRE EN B028 0073 00</t>
  </si>
  <si>
    <t>M01309</t>
  </si>
  <si>
    <t>RETROUVER EN B028 0125 03</t>
  </si>
  <si>
    <t>RETROUVER EN B028 0134 00</t>
  </si>
  <si>
    <t>M61070</t>
  </si>
  <si>
    <t>DISPARU RETROUVE EN INVENTAIRE EN B028 0144 00</t>
  </si>
  <si>
    <t>SURPLUS INVENTAIRE RETROUVE EN B028 0152 02</t>
  </si>
  <si>
    <t>retrouve en B 27 7 00</t>
  </si>
  <si>
    <t>Disparus en B 27 22 01</t>
  </si>
  <si>
    <t>1ACAQT</t>
  </si>
  <si>
    <t>Manquant en A 750 0572 30 pris en A 750 0592 20</t>
  </si>
  <si>
    <t>1A1SA8</t>
  </si>
  <si>
    <t>Manquant en A 760 426 21 pris en A 760 454 30</t>
  </si>
  <si>
    <t>Disparus retrouvés en B 24 22 00</t>
  </si>
  <si>
    <t>1AACCV</t>
  </si>
  <si>
    <t>1ABV2S</t>
  </si>
  <si>
    <t>1AC5Z9</t>
  </si>
  <si>
    <t>1ABPOC</t>
  </si>
  <si>
    <t>Disparu retrouvé en A 750 0623 10</t>
  </si>
  <si>
    <t>1AARQB</t>
  </si>
  <si>
    <t>Annule et remplace le surplus inventaire du 20/11/2023 mis en A 750 0456 20</t>
  </si>
  <si>
    <t>1AADPA</t>
  </si>
  <si>
    <t>DISPARU EN A 750 394 30</t>
  </si>
  <si>
    <t>Disparu retrouvé en A 750 362 10 mis en A 750 0029 20</t>
  </si>
  <si>
    <t>Disparu retrouvé en A 750 0386 30 mis en A 750 0418 20</t>
  </si>
  <si>
    <t>DISPARU EN B 010 0084 00</t>
  </si>
  <si>
    <t>Disparu retrouvé en B027 0022 01</t>
  </si>
  <si>
    <t>Disparue</t>
  </si>
  <si>
    <t>Inversion reverse reçu M6042F def au lieu de M4150E</t>
  </si>
  <si>
    <t>Inversion reverse RA4224 reçu à la place de RA4524</t>
  </si>
  <si>
    <t>Inversion reverse reçu M0569U def à la place de M77751</t>
  </si>
  <si>
    <t>M79186</t>
  </si>
  <si>
    <t>Surplus réception reverse</t>
  </si>
  <si>
    <t>Inversion reverse M0449S reçu à la place de M0449T</t>
  </si>
  <si>
    <t>M24520</t>
  </si>
  <si>
    <t>Alerte qualité</t>
  </si>
  <si>
    <t>Erreur pick mis  en B007 0058 01</t>
  </si>
  <si>
    <t>Inversion reverse reçu M8201S au lieu de M8257S</t>
  </si>
  <si>
    <t>Inversion reverse reçu M0565U  au lieu de M0565W</t>
  </si>
  <si>
    <t>M0703X</t>
  </si>
  <si>
    <t>M78482</t>
  </si>
  <si>
    <t xml:space="preserve">Inversion reverse reçu M04409S au lieu de M0539S </t>
  </si>
  <si>
    <t>M0285S</t>
  </si>
  <si>
    <t>M01529</t>
  </si>
  <si>
    <t>Inversion reverse reçu M01529 au lieu de M00911</t>
  </si>
  <si>
    <t>Z1109E</t>
  </si>
  <si>
    <t>Inversion reverse reçu Z1109E au lieu de Z1165E</t>
  </si>
  <si>
    <t>M77951</t>
  </si>
  <si>
    <t>M77357</t>
  </si>
  <si>
    <t>M46577</t>
  </si>
  <si>
    <t>Décembre</t>
  </si>
  <si>
    <t>1AATX9</t>
  </si>
  <si>
    <t>1ABP8Q</t>
  </si>
  <si>
    <t>vu avec Hugues</t>
  </si>
  <si>
    <t>1ACANC</t>
  </si>
  <si>
    <t>1ABNZ0</t>
  </si>
  <si>
    <t>1ACB4Z</t>
  </si>
  <si>
    <t>1ACJ3H</t>
  </si>
  <si>
    <t>1ACJ3W</t>
  </si>
  <si>
    <t>1ACJ6E</t>
  </si>
  <si>
    <t>1ACJ5K</t>
  </si>
  <si>
    <t>1AC7NB</t>
  </si>
  <si>
    <t>erreur pick</t>
  </si>
  <si>
    <t>1A9EQV</t>
  </si>
  <si>
    <t xml:space="preserve">Disparu en A760 0190 10 </t>
  </si>
  <si>
    <t>Remplace disparu par une piece en A 760 0132 40</t>
  </si>
  <si>
    <t>1 colis perdu / piece mise en W pour refaire la commande ASG3OAU</t>
  </si>
  <si>
    <t>M8346T</t>
  </si>
  <si>
    <t>Commande annulée passée en disparu vu avec Florent</t>
  </si>
  <si>
    <t>M78942</t>
  </si>
  <si>
    <t>1AA4Y8</t>
  </si>
  <si>
    <t>Disparu retrouvé en A760 0132 21</t>
  </si>
  <si>
    <t>DISPARUE EN B8 92 01</t>
  </si>
  <si>
    <t>1ACGMK</t>
  </si>
  <si>
    <t>1ACEFU</t>
  </si>
  <si>
    <t xml:space="preserve">1AF614 </t>
  </si>
  <si>
    <t>DISPARUE EN  A720 0099 30</t>
  </si>
  <si>
    <t>1AATXF</t>
  </si>
  <si>
    <t>1A1S8V</t>
  </si>
  <si>
    <t>1A84CK</t>
  </si>
  <si>
    <t>1ABODB</t>
  </si>
  <si>
    <t>1A5W0T</t>
  </si>
  <si>
    <t>Disparu A 710 00163 30 pris en A 730 600 30</t>
  </si>
  <si>
    <t>1ACJJQ</t>
  </si>
  <si>
    <t>Disparu A 630 0044 00</t>
  </si>
  <si>
    <t xml:space="preserve">1AC4Z9 </t>
  </si>
  <si>
    <t>Disparu A 630 0047 00</t>
  </si>
  <si>
    <t>1AC4YS</t>
  </si>
  <si>
    <t>Disparu A 630 0054 00</t>
  </si>
  <si>
    <t>Disparu en B08 08 003</t>
  </si>
  <si>
    <t>DISPARUE EN A 730 0063 30</t>
  </si>
  <si>
    <t>SURPLUS PICKING</t>
  </si>
  <si>
    <t>DISPARU EN B 20 65 02</t>
  </si>
  <si>
    <t>MANQUANT AU PACK ( B 22 102 00)</t>
  </si>
  <si>
    <t>Disparu retrouvé en B 28 60 00</t>
  </si>
  <si>
    <t>Manquant en 750 19 20 pris en 750 144 30</t>
  </si>
  <si>
    <t>1ABIBC</t>
  </si>
  <si>
    <t>Manquant en A 750 0005 30 pris en A 760 0053 30</t>
  </si>
  <si>
    <t>Disparu retrouvé en A 750 323 10</t>
  </si>
  <si>
    <t>1A4OLQ</t>
  </si>
  <si>
    <t>Disparu retrouvé en A 750 0041 20</t>
  </si>
  <si>
    <t>Disparu retrouvé en B 2 11 01</t>
  </si>
  <si>
    <t>Disparu retrouvé en B 27 69 02</t>
  </si>
  <si>
    <t>Disparu en A760 0048 10</t>
  </si>
  <si>
    <t>Oubli suite à un store claims</t>
  </si>
  <si>
    <t>1AC2A4</t>
  </si>
  <si>
    <t>DISPARUE EN A 740 0364 30</t>
  </si>
  <si>
    <t>1AATXE</t>
  </si>
  <si>
    <t>DISPARUE EN 760 468 22</t>
  </si>
  <si>
    <t>Oubli suite à un store claims retrouvé en B 027 0115 03</t>
  </si>
  <si>
    <t xml:space="preserve">Oubli suite à un store claims </t>
  </si>
  <si>
    <t>SURPLUS PICKING mis en B020 0015 01</t>
  </si>
  <si>
    <t>SURPLUS PICKING mis en B027 0029 00</t>
  </si>
  <si>
    <t>J02487</t>
  </si>
  <si>
    <t>Surplus pick Retrouvé en B010 0031 03 mis en B023 0084 00</t>
  </si>
  <si>
    <t>M45685</t>
  </si>
  <si>
    <t>Surplus pick</t>
  </si>
  <si>
    <t>Manquant en B5 34 03 pris en B 008 0069 03</t>
  </si>
  <si>
    <t>Manquant en B9 19 00 pris en B9 30 00</t>
  </si>
  <si>
    <t>Disparu commande annulée retrouvé en expe à problème</t>
  </si>
  <si>
    <t>STEPHANE</t>
  </si>
  <si>
    <t>DISPARU EN B 23 7 2</t>
  </si>
  <si>
    <t xml:space="preserve">X disparue </t>
  </si>
  <si>
    <t>M01322</t>
  </si>
  <si>
    <t>surplus picking mis en B 28 74 04</t>
  </si>
  <si>
    <t>ambre</t>
  </si>
  <si>
    <t>Manquant en A 630 24 10</t>
  </si>
  <si>
    <t>Disparu en A 740 0629 30</t>
  </si>
  <si>
    <t>1ACIPO</t>
  </si>
  <si>
    <t>Disparu en A 750 0260 10</t>
  </si>
  <si>
    <t>1AASDB</t>
  </si>
  <si>
    <t>DISPARUE EN 740 68 30</t>
  </si>
  <si>
    <t xml:space="preserve">1ABP8L </t>
  </si>
  <si>
    <t>DISPARUE EN A750 0063 20</t>
  </si>
  <si>
    <t>M46311</t>
  </si>
  <si>
    <t>DISPARUE EN B12 18 00</t>
  </si>
  <si>
    <t>1AAW91</t>
  </si>
  <si>
    <t>DISPARUE A 710 0117 40</t>
  </si>
  <si>
    <t>Disparu retrouvé en A 720 0023 20</t>
  </si>
  <si>
    <t>1AAW6S</t>
  </si>
  <si>
    <t>M77992</t>
  </si>
  <si>
    <t>M78876</t>
  </si>
  <si>
    <t>M8261S</t>
  </si>
  <si>
    <t>erreur stockage</t>
  </si>
  <si>
    <t>DISPARU EN A 720 0263 20</t>
  </si>
  <si>
    <t>1ABHZB</t>
  </si>
  <si>
    <t>commande annulée</t>
  </si>
  <si>
    <t>DISPARUE</t>
  </si>
  <si>
    <t>Disparu A 730 0229 40</t>
  </si>
  <si>
    <t>Disparu A 730 0325 20</t>
  </si>
  <si>
    <t>1ABP2E</t>
  </si>
  <si>
    <t>1ACB23</t>
  </si>
  <si>
    <t>Disparu retrouvé en A 710 0194 20 mis en A 770 0124 10</t>
  </si>
  <si>
    <t>1ACKF5</t>
  </si>
  <si>
    <t>DISPARUE EN A 710 0071 20</t>
  </si>
  <si>
    <t>1ACEA8</t>
  </si>
  <si>
    <t>DISPARUE EN A 760 0345 20</t>
  </si>
  <si>
    <t>disparue en B 19 84 02</t>
  </si>
  <si>
    <t>Manquant en B 027 0036 01 prit en B 15 0011 00</t>
  </si>
  <si>
    <t>Manquant en B 019 0084 02 prit en B 015 0032 02</t>
  </si>
  <si>
    <t>M22545</t>
  </si>
  <si>
    <t>Manquant en B 011 0001 01 Prit en B 008 0096 02</t>
  </si>
  <si>
    <t>M62932</t>
  </si>
  <si>
    <t xml:space="preserve">Disparu du 22/11 </t>
  </si>
  <si>
    <t>Disparu du 29/09</t>
  </si>
  <si>
    <t>M8244Z</t>
  </si>
  <si>
    <t>Disparu du 10/11</t>
  </si>
  <si>
    <t>Disparu du 05/11</t>
  </si>
  <si>
    <t>1AAW60</t>
  </si>
  <si>
    <t>Manquant en A 720 23 40 pris en A 720 12 10</t>
  </si>
  <si>
    <t>1AAM5Z</t>
  </si>
  <si>
    <t>1A64MH</t>
  </si>
  <si>
    <t>Disparue en A 770 0062 30</t>
  </si>
  <si>
    <t>1A7XD9</t>
  </si>
  <si>
    <t>Disparue en 760 426 30</t>
  </si>
  <si>
    <t>Disparu en A 720 0313 20 remplacé par A 720 0385 10</t>
  </si>
  <si>
    <t>1A8P1Y</t>
  </si>
  <si>
    <t>Erreur de stockage trouvée en A 720 0014 20 mis en A 760 0035 10</t>
  </si>
  <si>
    <t>1A8PUG</t>
  </si>
  <si>
    <t>Disparu en A 740 0239 30 remplacé par A 740 0139 30</t>
  </si>
  <si>
    <t>1AC52N</t>
  </si>
  <si>
    <t>Disparu en A 710 0418 20 remplacé par A 710 0413 20</t>
  </si>
  <si>
    <t>1AAGX9</t>
  </si>
  <si>
    <t>Disparu en A 730 0167 10 remplacé par A 710 0050 20</t>
  </si>
  <si>
    <t>1ACN6K</t>
  </si>
  <si>
    <t>Disparu en A 710 0070 40</t>
  </si>
  <si>
    <t>Erreur de stockage trouvée en A 720 0013 20 mis en A 720 0012 10</t>
  </si>
  <si>
    <t>Disparu en B 006 0087 01</t>
  </si>
  <si>
    <t>DISPARU EN B 20 0054 02 PRIS EN B 024 0022 02</t>
  </si>
  <si>
    <t>M23766</t>
  </si>
  <si>
    <t>DISPARU TROUVE EN INVENTAIRE EN B020 0102 02 MIS EN B 024 0004 00</t>
  </si>
  <si>
    <t xml:space="preserve">Surplus inventaire en B 20 </t>
  </si>
  <si>
    <t>M82841</t>
  </si>
  <si>
    <t>Disparu du 11/11</t>
  </si>
  <si>
    <t>Disparu du 02/11</t>
  </si>
  <si>
    <t>stephane</t>
  </si>
  <si>
    <t>M0373U</t>
  </si>
  <si>
    <t>DISPARU DU 08/11</t>
  </si>
  <si>
    <t xml:space="preserve">Disparu du 27/10 </t>
  </si>
  <si>
    <t>M21769</t>
  </si>
  <si>
    <t xml:space="preserve">Disparu du 26/10 </t>
  </si>
  <si>
    <t>disparu du 09/11</t>
  </si>
  <si>
    <t xml:space="preserve">1AC29R </t>
  </si>
  <si>
    <t>disparu du 08/11</t>
  </si>
  <si>
    <t>R09167</t>
  </si>
  <si>
    <t xml:space="preserve">Disparu du 25/10 </t>
  </si>
  <si>
    <t>1ACEWC</t>
  </si>
  <si>
    <t>Disparu du 07/11</t>
  </si>
  <si>
    <t>Manquant en inventaire en B20 65 01</t>
  </si>
  <si>
    <t>N40534</t>
  </si>
  <si>
    <t>Manquant en inventaire en B20 62 03</t>
  </si>
  <si>
    <t>M22615</t>
  </si>
  <si>
    <t xml:space="preserve">1ACEAO </t>
  </si>
  <si>
    <t xml:space="preserve">disparu du 22/11 </t>
  </si>
  <si>
    <t>1A7VZK</t>
  </si>
  <si>
    <t>disparu du 15/11</t>
  </si>
  <si>
    <t>retrouver en A760 323 10</t>
  </si>
  <si>
    <t>1AAEBZ</t>
  </si>
  <si>
    <t>1ACHW3</t>
  </si>
  <si>
    <t>DISPARU RETROUVE EN A 760 0517 10 MIS EN A 720 0012 30</t>
  </si>
  <si>
    <t>1AC5T3</t>
  </si>
  <si>
    <t>DISPARU RETROUVE EN A 710 220 40 MIS EN A 750 0088 30</t>
  </si>
  <si>
    <t>erreur stockage mis en B 010 0058 01</t>
  </si>
  <si>
    <t>erreur stockage mis en B 010 0073 01</t>
  </si>
  <si>
    <t>Disparu en B 13 0090 02</t>
  </si>
  <si>
    <t xml:space="preserve">erreur stockage mis en B 020 0064 01 </t>
  </si>
  <si>
    <t>Surplus inventaire  mis en B011 027 02</t>
  </si>
  <si>
    <t>Surplus inventaire  mis en B022 0099 02</t>
  </si>
  <si>
    <t>Disparu en B 24 0019 00</t>
  </si>
  <si>
    <t xml:space="preserve">M41178 </t>
  </si>
  <si>
    <t>Z1165W</t>
  </si>
  <si>
    <t>1AB0TV</t>
  </si>
  <si>
    <t>Disparu retrouvé en A720 0511 30 mis en A770 0016 20</t>
  </si>
  <si>
    <t>1ACGQG</t>
  </si>
  <si>
    <t>Disparu retrouvé en B 03 0074 00 mis en A 750 0006 30</t>
  </si>
  <si>
    <t>redressement disparu</t>
  </si>
  <si>
    <t>M01234</t>
  </si>
  <si>
    <t>Disparu en B27 60 00 pris en B28 94 03</t>
  </si>
  <si>
    <t>Disparu retrouvé en inventaire en B 24 23 02</t>
  </si>
  <si>
    <t>Surplus inventaire B 24 6 02</t>
  </si>
  <si>
    <t>Surplus inventaire B 24 18 00</t>
  </si>
  <si>
    <t>Disparu du 11/12/2023</t>
  </si>
  <si>
    <t>Annulation ligne 1621</t>
  </si>
  <si>
    <t xml:space="preserve">Disparu en A760034330
</t>
  </si>
  <si>
    <t>Surplus inventaire retrouvé en  B 24 30 03</t>
  </si>
  <si>
    <t>1AC5JU</t>
  </si>
  <si>
    <t xml:space="preserve">Disparu en A760039930
</t>
  </si>
  <si>
    <t>Disparu en A750015910</t>
  </si>
  <si>
    <t>M22914</t>
  </si>
  <si>
    <t>1A5ELP</t>
  </si>
  <si>
    <t>Disparu en A750001120</t>
  </si>
  <si>
    <t>Disparu en A750026330</t>
  </si>
  <si>
    <t>Disparu en A750029340</t>
  </si>
  <si>
    <t>1ACLHU</t>
  </si>
  <si>
    <t>1ACO3J</t>
  </si>
  <si>
    <t>1ACN3A</t>
  </si>
  <si>
    <t>1ACNL8</t>
  </si>
  <si>
    <t>Disparu en B28 92 02 pris en b28 95 02</t>
  </si>
  <si>
    <t>Disparu en B28 60 00 pris en B28 57 00</t>
  </si>
  <si>
    <t>N41626</t>
  </si>
  <si>
    <t>M60171</t>
  </si>
  <si>
    <t>1AAEPP</t>
  </si>
  <si>
    <t>Transfert suite à l'inventaire de B 024 0068 01 a A 730 0021 10</t>
  </si>
  <si>
    <t>M44495</t>
  </si>
  <si>
    <t>Surplus mis en B12 39 02</t>
  </si>
  <si>
    <t>Disparus retrouvés en 620-1-00</t>
  </si>
  <si>
    <t>1A7XDT</t>
  </si>
  <si>
    <t>1A8HBS</t>
  </si>
  <si>
    <t>1A8HBR</t>
  </si>
  <si>
    <t>1A7XYV</t>
  </si>
  <si>
    <t>1A5VI8</t>
  </si>
  <si>
    <t>Disparu du 09/11 en B08 0022 02</t>
  </si>
  <si>
    <t>Oublie dans une caisse rouge + Store claims</t>
  </si>
  <si>
    <t>Disparu mis en A 720 0006 30</t>
  </si>
  <si>
    <t>1A8WAX</t>
  </si>
  <si>
    <t>1A9EQ8</t>
  </si>
  <si>
    <t>1AAT6M</t>
  </si>
  <si>
    <t>Disparu du 23/10/2023 retrouvé en A 710 0285 20</t>
  </si>
  <si>
    <t>Disparu retrouvé en ZA</t>
  </si>
  <si>
    <t>M60895</t>
  </si>
  <si>
    <t>2 disparus retrouvés en inventaire en B 27 04 03</t>
  </si>
  <si>
    <t>Disparu du 10/10/2023 retrouvé en inventaire</t>
  </si>
  <si>
    <t>Disparu du 13/10/2023 retrouvé en inventaire</t>
  </si>
  <si>
    <t>Disparu du 17/10/2023 retrouvé en inventaire</t>
  </si>
  <si>
    <t>1ACEVT</t>
  </si>
  <si>
    <t>Disparu retrouvé en invetnaire</t>
  </si>
  <si>
    <t>Disparu du 17/11/2023 retrouvé en inventaire</t>
  </si>
  <si>
    <t>Disparu du 26/10/2023 retrouvé en inventaire</t>
  </si>
  <si>
    <t>Disparu du 13/12/2023 retrouvé en inventaire</t>
  </si>
  <si>
    <t xml:space="preserve">Disparue en B13 54 00 </t>
  </si>
  <si>
    <t>Trouver dans une tote a l'ORDO</t>
  </si>
  <si>
    <t>Trouver dans une tote</t>
  </si>
  <si>
    <t>manquant en b 14 44 00 prit en B 15 02 03</t>
  </si>
  <si>
    <t>manquant en B 020 0057 01 prit en B 24 025 02</t>
  </si>
  <si>
    <t>retrouver bac rouge</t>
  </si>
  <si>
    <t>Pieces disparu B 008 0015 01</t>
  </si>
  <si>
    <t>Disparu en B11 0001 03</t>
  </si>
  <si>
    <t>Disparu en A 750 425 10 prit en A 720 0162 20</t>
  </si>
  <si>
    <t>Disparue en B 003 0045 00 pris en A 810 0003 20</t>
  </si>
  <si>
    <t>M77751</t>
  </si>
  <si>
    <t>Disparu redresser le 12/12/2023 retrouvé en B 20 55 02</t>
  </si>
  <si>
    <t>Disparu redresser le 12/12/2023 retrouvé à l'ordo</t>
  </si>
  <si>
    <t>M82888</t>
  </si>
  <si>
    <t>M77965</t>
  </si>
  <si>
    <t>Reverse Eco jamais reçu par le client mis en défectueux</t>
  </si>
  <si>
    <t>1AF747</t>
  </si>
  <si>
    <t>Reçu dans un carton reverse uniforme</t>
  </si>
  <si>
    <t>Disparu retrouvé en A 720 107 30</t>
  </si>
  <si>
    <t>Disparu en A750 037 20 pris en A720 037 20</t>
  </si>
  <si>
    <t>M20865</t>
  </si>
  <si>
    <t>Erreur de Pack</t>
  </si>
  <si>
    <t>Erreur de Pick</t>
  </si>
  <si>
    <t>1A9JG8</t>
  </si>
  <si>
    <t>1ACJGU</t>
  </si>
  <si>
    <t>1ABMDL</t>
  </si>
  <si>
    <t>Erreur de pack</t>
  </si>
  <si>
    <t>Disparu retrouvé et mis en A 760 0493 30</t>
  </si>
  <si>
    <t>Disparu retrouvé et mis en A 730 77 20</t>
  </si>
  <si>
    <t>1ABP9K</t>
  </si>
  <si>
    <t>disparu retrouvé en 610 41 00</t>
  </si>
  <si>
    <t>1A8V3J</t>
  </si>
  <si>
    <t>Disparu en A630015300</t>
  </si>
  <si>
    <t xml:space="preserve">1ABR2G </t>
  </si>
  <si>
    <t xml:space="preserve">1ACGR9 </t>
  </si>
  <si>
    <t>Disparu en A 630 0041 00</t>
  </si>
  <si>
    <t>Disparu en A 630 0087 00</t>
  </si>
  <si>
    <t>Disparu en A 630 0095 00</t>
  </si>
  <si>
    <t>Disparu en A 630 0123 00</t>
  </si>
  <si>
    <t>1ACN17</t>
  </si>
  <si>
    <t>Disparus en A 630 0130 00</t>
  </si>
  <si>
    <t>1ACN5D</t>
  </si>
  <si>
    <t>Disparus en A 630 0150 00</t>
  </si>
  <si>
    <t>1A9VUG</t>
  </si>
  <si>
    <t>1AATZC</t>
  </si>
  <si>
    <t>M00952</t>
  </si>
  <si>
    <t>erreur de pack</t>
  </si>
  <si>
    <t>1A5M08</t>
  </si>
  <si>
    <t>Manquant à l'inventaire en  A 810 103 20</t>
  </si>
  <si>
    <t>1A1S9O</t>
  </si>
  <si>
    <t>Manquant à l'inventaire en  A 760 218 21</t>
  </si>
  <si>
    <t>Manquant à l'inventaire en  A 760 268 10</t>
  </si>
  <si>
    <t>1A7XYY</t>
  </si>
  <si>
    <t>Manquant à l'inventaire en  A 760 270 31</t>
  </si>
  <si>
    <t>Manquant à l'inventaire en  A 760 198 21</t>
  </si>
  <si>
    <t>1AA4Y5</t>
  </si>
  <si>
    <t>Manquant à l'inventaire en  A 820 0086 20</t>
  </si>
  <si>
    <t>1AATF3</t>
  </si>
  <si>
    <t>Manquant à l'inventaire en  A 820 0124 20</t>
  </si>
  <si>
    <t>MP1795</t>
  </si>
  <si>
    <t>M1030S</t>
  </si>
  <si>
    <t>Disparu retrouvé en A 630 75 00</t>
  </si>
  <si>
    <t>Inversion avec 1AAW6O</t>
  </si>
  <si>
    <t>1AAW6O</t>
  </si>
  <si>
    <t>Inversion avec 1AAW60</t>
  </si>
  <si>
    <t>M81783</t>
  </si>
  <si>
    <t>Store claim ITW</t>
  </si>
  <si>
    <t>Disparu en B 27 124 03</t>
  </si>
  <si>
    <t>M8119E</t>
  </si>
  <si>
    <t>Inversion stock avec M6773E</t>
  </si>
  <si>
    <t>Inversion stock avec M8119E</t>
  </si>
  <si>
    <t>M7295S</t>
  </si>
  <si>
    <t>Disparu en B 19 54 03</t>
  </si>
  <si>
    <t>Disparue en B15 31 02 pris en b15 11 01</t>
  </si>
  <si>
    <t>surplus inventaire mis en A 760 452 32</t>
  </si>
  <si>
    <t>Disparu retrouvé en B02 mis en A 750 0010 40</t>
  </si>
  <si>
    <t>1A7XD6</t>
  </si>
  <si>
    <t>Manquant a l'inventaire</t>
  </si>
  <si>
    <t>DISPARU RETROUVE EN INVENTAIRE</t>
  </si>
  <si>
    <t xml:space="preserve">DISPARUE EN 750 45 40 </t>
  </si>
  <si>
    <t>Disparu en B 20 61 01 pris en B 57 02</t>
  </si>
  <si>
    <t>1ACG6C</t>
  </si>
  <si>
    <t>1ACJ0A</t>
  </si>
  <si>
    <t>1ACJ09</t>
  </si>
  <si>
    <t>1ACP1Q</t>
  </si>
  <si>
    <t>1ABQLB</t>
  </si>
  <si>
    <t>DISPARU EN INVENTAIRE EN A 770 0222 30</t>
  </si>
  <si>
    <t xml:space="preserve"> Redressé le 13/12 retouvé en inventaire en A770 0006 30</t>
  </si>
  <si>
    <t>DISPARU EN INVENTAIRE EN A 770 0192 30</t>
  </si>
  <si>
    <t>M80906</t>
  </si>
  <si>
    <t>Inversion ref</t>
  </si>
  <si>
    <t>inversion ref</t>
  </si>
  <si>
    <t>retrouvée en B008 0076 03 suite à un store claims</t>
  </si>
  <si>
    <t>m60166</t>
  </si>
  <si>
    <t>manquant en b 24 03 01 prit en B 022 0024 01</t>
  </si>
  <si>
    <t>1ACRM9</t>
  </si>
  <si>
    <t>MANQUANT EN A 760 0405 40 prit en A 760 0411 40</t>
  </si>
  <si>
    <t>Manquant en A 740 0361 30 pri en</t>
  </si>
  <si>
    <t>1ACNOV</t>
  </si>
  <si>
    <t>1ACNOT</t>
  </si>
  <si>
    <t>1ACNOX</t>
  </si>
  <si>
    <t>1ACNOU</t>
  </si>
  <si>
    <t>1ACNOW</t>
  </si>
  <si>
    <t>Disparu du 01/12/2023</t>
  </si>
  <si>
    <t>M79587</t>
  </si>
  <si>
    <t>Manquant en B 3 56 01 prit en A 750 0231 30</t>
  </si>
  <si>
    <t>Disparu en A 620 92 00</t>
  </si>
  <si>
    <t>M63197</t>
  </si>
  <si>
    <t>Disparu en B5 72 03 pris en B13 31 02</t>
  </si>
  <si>
    <t>Disparu retrouvé en B28 79 00</t>
  </si>
  <si>
    <t>Disparu en B 028 0069 03</t>
  </si>
  <si>
    <t>Disparu en B10 73 01 pris en B 12 100 02</t>
  </si>
  <si>
    <t>Disparu retrouvé en B28 57 00</t>
  </si>
  <si>
    <t>M8344D</t>
  </si>
  <si>
    <t>M01391</t>
  </si>
  <si>
    <t>Inversion reverse avec RA4324</t>
  </si>
  <si>
    <t>M7142M</t>
  </si>
  <si>
    <t>Inversion reverse avec M7142L</t>
  </si>
  <si>
    <t>Inversion reverse avec M6451E</t>
  </si>
  <si>
    <t>Inversion reverse avec N41357</t>
  </si>
  <si>
    <t>1ACHU2</t>
  </si>
  <si>
    <t>Manquant en A 740 347 40 pris en A 740 281 10</t>
  </si>
  <si>
    <t>M46739</t>
  </si>
  <si>
    <t>1ABP24</t>
  </si>
  <si>
    <t>Manquant en A 750 0155 20 prit en A 760 0017 30</t>
  </si>
  <si>
    <t>1ACN3C</t>
  </si>
  <si>
    <t>Manquant en A 710 0419 20 prit en A 710 0585 40</t>
  </si>
  <si>
    <t>M30230</t>
  </si>
  <si>
    <t>Manquant en B 012 0021 01 (a decendre au picking sur E4) prit en B 011 0002 02</t>
  </si>
  <si>
    <t>M77728</t>
  </si>
  <si>
    <t>N40562</t>
  </si>
  <si>
    <t>Surplus retrouvé en défectueux</t>
  </si>
  <si>
    <t>Manquant en A 710 212 30 pris en A 720 0253 20</t>
  </si>
  <si>
    <t xml:space="preserve">M64859 </t>
  </si>
  <si>
    <t>Surplus inventaire en B 28 147 03</t>
  </si>
  <si>
    <t>Disparu retrouvé en B 003 0062 02</t>
  </si>
  <si>
    <t>Ancien disparu retrouvé en défectueux</t>
  </si>
  <si>
    <t>Surplus pack</t>
  </si>
  <si>
    <t>1AC4W4</t>
  </si>
  <si>
    <t>1A84CO</t>
  </si>
  <si>
    <t xml:space="preserve">M01527 </t>
  </si>
  <si>
    <t>Disparu en B027 0065 01</t>
  </si>
  <si>
    <t>Disparu en B027 0102 01</t>
  </si>
  <si>
    <t>Disparu retrouvé en B027 104 01</t>
  </si>
  <si>
    <t xml:space="preserve">M8119E </t>
  </si>
  <si>
    <t>Commande annulée en expédition</t>
  </si>
  <si>
    <t>Manquant en A760 0090 21 remplacé par A760 0268 21</t>
  </si>
  <si>
    <t xml:space="preserve">Manquant en A760 0090 21 </t>
  </si>
  <si>
    <t>Disparu en A710 276 40</t>
  </si>
  <si>
    <t>M0373T</t>
  </si>
  <si>
    <t>1ACNF0</t>
  </si>
  <si>
    <t>Disparus en B 8 70 01</t>
  </si>
  <si>
    <t>Surplus retrouvé en B 27 94 01</t>
  </si>
  <si>
    <t>Disparu en B 27 99 02</t>
  </si>
  <si>
    <t>M8031E</t>
  </si>
  <si>
    <t>Surplus inventaire en B 27 119 02</t>
  </si>
  <si>
    <t>Disparu retrouvé en B028 0109 03</t>
  </si>
  <si>
    <t>M01672</t>
  </si>
  <si>
    <t>Disparu retrouvé en B028 0129 01</t>
  </si>
  <si>
    <t>disparue en a A750 0012 20 PRIS EN 750 39 40</t>
  </si>
  <si>
    <t>N40489</t>
  </si>
  <si>
    <t>surplus suite store claims</t>
  </si>
  <si>
    <t>Suite store claims disparu en A620 134 00</t>
  </si>
  <si>
    <t>Disparu sur rond de taille B999 0003 00</t>
  </si>
  <si>
    <t>Disparu en B 005 0061 01 remplacé par B 005 0028 01</t>
  </si>
  <si>
    <t>M0727T</t>
  </si>
  <si>
    <t>Surplus reverse (arrivé défectueux)</t>
  </si>
  <si>
    <t>M1404L</t>
  </si>
  <si>
    <t>M8378U</t>
  </si>
  <si>
    <t>M8283V</t>
  </si>
  <si>
    <t>Disparu retrouvé en A 740 160 10</t>
  </si>
  <si>
    <t>1AC4YP</t>
  </si>
  <si>
    <t>1AC50S</t>
  </si>
  <si>
    <t>Disparus en B 28 134 02</t>
  </si>
  <si>
    <t xml:space="preserve"> M41112</t>
  </si>
  <si>
    <t>Disparu mis en A620 0025 00</t>
  </si>
  <si>
    <t>Disparu en A 720 0102 22 pris en A 760 242 20</t>
  </si>
  <si>
    <t xml:space="preserve">Manquant en B10 040 01 pris en B25 94 2 </t>
  </si>
  <si>
    <t>Manquant en A 720 0147 20 pris en A 740 0003 30</t>
  </si>
  <si>
    <t>Manquant en B 025 0062 03 prit en B 025 0063 03</t>
  </si>
  <si>
    <t>Disparu en A710 0030 10</t>
  </si>
  <si>
    <t>Redressement disparu du 13/12 retrouvé en A710 0030 30</t>
  </si>
  <si>
    <t>1ACL9O</t>
  </si>
  <si>
    <t>Disparu retrouvé en A710 0034 10</t>
  </si>
  <si>
    <t>Disparu retrouvé en A710 0062 10</t>
  </si>
  <si>
    <t>Disparu en A710 0009 10</t>
  </si>
  <si>
    <t>CROSS DOCK remis en stock</t>
  </si>
  <si>
    <t xml:space="preserve">Erreur de stockage lors de la remise en stock de l'alerte qualité </t>
  </si>
  <si>
    <t>Disparu retrouvé en A710 0147 30</t>
  </si>
  <si>
    <t>1ACDZK</t>
  </si>
  <si>
    <t>Disparu retrouvé en A750 0282 40</t>
  </si>
  <si>
    <t>1AC9FH</t>
  </si>
  <si>
    <t>Disparu retrouvé en A750 0255 20</t>
  </si>
  <si>
    <t>Disparu en B025 0061 01 pris en B021 0101 00</t>
  </si>
  <si>
    <t>M20109</t>
  </si>
  <si>
    <t>Erreur de stockage en B025 0061 01</t>
  </si>
  <si>
    <t>Manquant en A 720 0074 40 prit en A 720 0086 10</t>
  </si>
  <si>
    <t>Date de la mise en stock</t>
  </si>
  <si>
    <t>SHS</t>
  </si>
  <si>
    <t>CUS</t>
  </si>
  <si>
    <t>Motif</t>
  </si>
  <si>
    <t>M81390</t>
  </si>
  <si>
    <t>MP3336</t>
  </si>
  <si>
    <t>M62125</t>
  </si>
  <si>
    <t>M9521W</t>
  </si>
  <si>
    <t>M77541</t>
  </si>
  <si>
    <t>M41416</t>
  </si>
  <si>
    <t>/</t>
  </si>
  <si>
    <t>Z1568W</t>
  </si>
  <si>
    <t>R08926</t>
  </si>
  <si>
    <t>X (CUS V2)</t>
  </si>
  <si>
    <t>N60379</t>
  </si>
  <si>
    <t>M00634</t>
  </si>
  <si>
    <t>M59872</t>
  </si>
  <si>
    <t>X (SHS130922)</t>
  </si>
  <si>
    <t>N48260</t>
  </si>
  <si>
    <t>M71382</t>
  </si>
  <si>
    <t>N41364</t>
  </si>
  <si>
    <t>Z1333W</t>
  </si>
  <si>
    <t>M81066</t>
  </si>
  <si>
    <t>M47515</t>
  </si>
  <si>
    <t>M20574</t>
  </si>
  <si>
    <t>Z1147W</t>
  </si>
  <si>
    <t>M68378</t>
  </si>
  <si>
    <t>M77783</t>
  </si>
  <si>
    <t>Ludivine</t>
  </si>
  <si>
    <t xml:space="preserve">M77699 </t>
  </si>
  <si>
    <t>Retrouvé dans un bac rouge revenant d'un magasin</t>
  </si>
  <si>
    <t>GI0372</t>
  </si>
  <si>
    <t>Pièce en trop retouvé à l'emplacement B13 29 01</t>
  </si>
  <si>
    <t>Léa</t>
  </si>
  <si>
    <t>M56071</t>
  </si>
  <si>
    <t>Pièce en plus retrouvé au pack</t>
  </si>
  <si>
    <t>ancien disparu</t>
  </si>
  <si>
    <t>Pièce en plus retrouvé en B28 136 04</t>
  </si>
  <si>
    <t>écart résolu du 29/08</t>
  </si>
  <si>
    <t>M0535S</t>
  </si>
  <si>
    <t>Pièce retrouvée en B 007 0064 01</t>
  </si>
  <si>
    <t>M60286</t>
  </si>
  <si>
    <t>Inversion fournisseur</t>
  </si>
  <si>
    <t>M00871</t>
  </si>
  <si>
    <t>M80874</t>
  </si>
  <si>
    <t>N40109</t>
  </si>
  <si>
    <t>Piece en moins en B 007 0001 01</t>
  </si>
  <si>
    <t>M44740</t>
  </si>
  <si>
    <t>pièce retrouvé en B-018-0045-00</t>
  </si>
  <si>
    <t>pièce retrouvé en B-018-0045-01</t>
  </si>
  <si>
    <t>M21061</t>
  </si>
  <si>
    <t xml:space="preserve">Pièces pické mais introuvable </t>
  </si>
  <si>
    <t>Store claim (B009 0042 02)</t>
  </si>
  <si>
    <t>2022-55</t>
  </si>
  <si>
    <t>M80742</t>
  </si>
  <si>
    <t>M43703</t>
  </si>
  <si>
    <t>M9821S</t>
  </si>
  <si>
    <t>M0527X</t>
  </si>
  <si>
    <t>Z1727W</t>
  </si>
  <si>
    <t>M78152</t>
  </si>
  <si>
    <t>M0341U</t>
  </si>
  <si>
    <t>B4</t>
  </si>
  <si>
    <t>octobre</t>
  </si>
  <si>
    <t>Pièce en moin en A 002 0138 00</t>
  </si>
  <si>
    <t>M81022</t>
  </si>
  <si>
    <t xml:space="preserve"> M63926 </t>
  </si>
  <si>
    <t>Disparu du 25/09 remis en stock</t>
  </si>
  <si>
    <t>Z0997W</t>
  </si>
  <si>
    <t>M78090</t>
  </si>
  <si>
    <t>Retrouvé en B-008-0086-02</t>
  </si>
  <si>
    <t>M78123</t>
  </si>
  <si>
    <t>Retrouvé en B-013-0023-02</t>
  </si>
  <si>
    <t>M77792</t>
  </si>
  <si>
    <t>M0564U</t>
  </si>
  <si>
    <t>N60434</t>
  </si>
  <si>
    <t>Manquant en B005009700</t>
  </si>
  <si>
    <t>Manquant en B009001802</t>
  </si>
  <si>
    <t>M0325Q</t>
  </si>
  <si>
    <t>Z1020W</t>
  </si>
  <si>
    <t>M0561V</t>
  </si>
  <si>
    <t>Retrouvé dans un bac rouge le 13/10</t>
  </si>
  <si>
    <t>N63263</t>
  </si>
  <si>
    <t>N40108</t>
  </si>
  <si>
    <t>Pièce en plus dans l'entrepôt</t>
  </si>
  <si>
    <t>Manquant en B015009702</t>
  </si>
  <si>
    <t>M60332</t>
  </si>
  <si>
    <t xml:space="preserve">Pièce en plus tote </t>
  </si>
  <si>
    <t>Piece introuvable B 003 0104 00</t>
  </si>
  <si>
    <t>R08496</t>
  </si>
  <si>
    <t>Piece introuvable B 007 0015 02</t>
  </si>
  <si>
    <t>Piece introuvable B 007 0049 02</t>
  </si>
  <si>
    <t>M40569</t>
  </si>
  <si>
    <t>Piece introuvable B 017 0034 00</t>
  </si>
  <si>
    <t>Résolu</t>
  </si>
  <si>
    <t>Piece introuvable B 020 0092 01</t>
  </si>
  <si>
    <t>Piece introuvable B 028 0154 04</t>
  </si>
  <si>
    <t>M68276</t>
  </si>
  <si>
    <t>Pièce introuvable B 024 0089 01</t>
  </si>
  <si>
    <t>Retrouvé en A 001 0036 10</t>
  </si>
  <si>
    <t>M77379</t>
  </si>
  <si>
    <t>carton comprenant 9 écharpes au lieu de 10 : vu pendant inventaire</t>
  </si>
  <si>
    <t>Pièce introuvable en B 021 0011 01</t>
  </si>
  <si>
    <t>Retrouve en B 007 0102 02</t>
  </si>
  <si>
    <t>piéce introuvable en B 022 0021 02</t>
  </si>
  <si>
    <t>M46107</t>
  </si>
  <si>
    <t>Carton probablement parti à la place de la pièce : trop de mouvements pour déterminer où le carton est parti</t>
  </si>
  <si>
    <t>M45811</t>
  </si>
  <si>
    <t>Produit pické mais introuvable au pack et picking</t>
  </si>
  <si>
    <t xml:space="preserve"> M62294  </t>
  </si>
  <si>
    <t>Pièce introuvable en  B 011 0083 01</t>
  </si>
  <si>
    <t>Pièce introuvable en B 013 0022 02</t>
  </si>
  <si>
    <t>Jessia</t>
  </si>
  <si>
    <t>Pièce introuvable en B007 0027 01</t>
  </si>
  <si>
    <t>Carton retrouvé sur une palette en A 002</t>
  </si>
  <si>
    <t xml:space="preserve"> B 011 0003 01</t>
  </si>
  <si>
    <t>Stocké au mauvais emplacement en B 026 0006 01 et un carton 
qui devait être à cet emplacement à été mis en B 026 0026 01</t>
  </si>
  <si>
    <t>Probablement ancien disparu datant du 20/06/2022</t>
  </si>
  <si>
    <t>M77877</t>
  </si>
  <si>
    <t>Pièces introuvable en B-027-85-02</t>
  </si>
  <si>
    <t>M77955</t>
  </si>
  <si>
    <t>M77864</t>
  </si>
  <si>
    <t>GI0788</t>
  </si>
  <si>
    <t>Surplus reverse (défectueux CUS)</t>
  </si>
  <si>
    <t xml:space="preserve">Produit en plus </t>
  </si>
  <si>
    <t>N40127</t>
  </si>
  <si>
    <t>Surplus réception EOLE</t>
  </si>
  <si>
    <t>Pièces retrouvé en B 008 0007 02</t>
  </si>
  <si>
    <t>Disparu dû à l'inversion M44813</t>
  </si>
  <si>
    <t>R08975</t>
  </si>
  <si>
    <t>R08988</t>
  </si>
  <si>
    <t>RA4023</t>
  </si>
  <si>
    <t>AP51WW</t>
  </si>
  <si>
    <t>M45571</t>
  </si>
  <si>
    <t>Retrouvé dans 1 tôte, 1 piece en attente de prélévement, 
mais cde introuvable</t>
  </si>
  <si>
    <t>GI0772</t>
  </si>
  <si>
    <t>à remettre en stock ordo</t>
  </si>
  <si>
    <t>R09018</t>
  </si>
  <si>
    <t>RA4223</t>
  </si>
  <si>
    <t>Pièce trouvé sur une palette près des bac rouges vers les expés</t>
  </si>
  <si>
    <t>Pièce en plus sur l'emplacement B004 0103 02</t>
  </si>
  <si>
    <t>M10100</t>
  </si>
  <si>
    <t>N23304</t>
  </si>
  <si>
    <t>Pièce retrouvée dans un bac rouge</t>
  </si>
  <si>
    <t>M460037</t>
  </si>
  <si>
    <t xml:space="preserve">pièces en plus </t>
  </si>
  <si>
    <t>M69987</t>
  </si>
  <si>
    <t>M69989</t>
  </si>
  <si>
    <t>Pièce introuvable B 009 008 02</t>
  </si>
  <si>
    <t>Surplus réception Deret</t>
  </si>
  <si>
    <t>R08971</t>
  </si>
  <si>
    <t>R08976</t>
  </si>
  <si>
    <t>M32730</t>
  </si>
  <si>
    <t>disparu</t>
  </si>
  <si>
    <t>M64861</t>
  </si>
  <si>
    <t>piéce introuvable en B 007 0007 00</t>
  </si>
  <si>
    <t>Manque en B 026 0089 02, pris en B 005 0101 03</t>
  </si>
  <si>
    <t>M00273</t>
  </si>
  <si>
    <t>Manque en B028 0138 01</t>
  </si>
  <si>
    <t xml:space="preserve">Pièce bloquée car SG réceptionnée par erreur </t>
  </si>
  <si>
    <t>M70932</t>
  </si>
  <si>
    <t>M45659</t>
  </si>
  <si>
    <t>M45779</t>
  </si>
  <si>
    <t>M46293</t>
  </si>
  <si>
    <t>Disparu en  B 016 0026 01</t>
  </si>
  <si>
    <t>M8091D</t>
  </si>
  <si>
    <t>Surplus reverse mis en Défectueux</t>
  </si>
  <si>
    <t>M6300E</t>
  </si>
  <si>
    <t>M8103E</t>
  </si>
  <si>
    <t xml:space="preserve">Réf M30270 a la place </t>
  </si>
  <si>
    <t>M30270</t>
  </si>
  <si>
    <t>retrouver en B 004 0034 00</t>
  </si>
  <si>
    <t xml:space="preserve">Cynthia </t>
  </si>
  <si>
    <t xml:space="preserve">Manquant  B 027 0127 02 </t>
  </si>
  <si>
    <t>M8112E</t>
  </si>
  <si>
    <t>M64551</t>
  </si>
  <si>
    <t>Pièce introuvable après être récep</t>
  </si>
  <si>
    <t>Pièces introuvables après être récep</t>
  </si>
  <si>
    <t>Retrouvé</t>
  </si>
  <si>
    <t>Trouvé en B 20 11 01</t>
  </si>
  <si>
    <t>Retour éco remis en stock</t>
  </si>
  <si>
    <t>M68725</t>
  </si>
  <si>
    <t xml:space="preserve">Surplus reverse (pièce en plus non spécifié
dans base écart à réception) </t>
  </si>
  <si>
    <t>M20838</t>
  </si>
  <si>
    <t>M8088E</t>
  </si>
  <si>
    <t>M00769</t>
  </si>
  <si>
    <t>M0252T</t>
  </si>
  <si>
    <t>M0157T</t>
  </si>
  <si>
    <t>M0157U</t>
  </si>
  <si>
    <t>M71376</t>
  </si>
  <si>
    <t>manque une pièce a l'emplacement</t>
  </si>
  <si>
    <t>Mauvaise réference du produit (M10100). Erreur fournisseur</t>
  </si>
  <si>
    <t>M44810</t>
  </si>
  <si>
    <t>M44022</t>
  </si>
  <si>
    <t>M45410</t>
  </si>
  <si>
    <t>M68568</t>
  </si>
  <si>
    <t xml:space="preserve">Pièce en plus pack </t>
  </si>
  <si>
    <t>Z1707W</t>
  </si>
  <si>
    <t>Pieces manquante recep SHS reverse</t>
  </si>
  <si>
    <t>Pièce manquante en B 009 0048 00</t>
  </si>
  <si>
    <t>Surplus ancien défectueux remis en stock</t>
  </si>
  <si>
    <t>Redressé en -1 le 26/10, retrouvé et remis en stock</t>
  </si>
  <si>
    <t>M45809</t>
  </si>
  <si>
    <t>M62288</t>
  </si>
  <si>
    <t>Ecart du 22/09 retrouvé dans les def</t>
  </si>
  <si>
    <t>M71548</t>
  </si>
  <si>
    <t>Manquant en B10 0082 00</t>
  </si>
  <si>
    <t>M43186</t>
  </si>
  <si>
    <t>Manquant en A 001 0070 00</t>
  </si>
  <si>
    <t>M6773F</t>
  </si>
  <si>
    <t>M80340</t>
  </si>
  <si>
    <t>M47527</t>
  </si>
  <si>
    <t>manquant en B012 0018 01</t>
  </si>
  <si>
    <t>Manquant en A 001 0130 00</t>
  </si>
  <si>
    <t>Pièce en plus, remis en stock</t>
  </si>
  <si>
    <t>retrouver en b12 022 02</t>
  </si>
  <si>
    <t xml:space="preserve">R20005 </t>
  </si>
  <si>
    <t>Disparu en B12 18 01</t>
  </si>
  <si>
    <t>disparu non renseigné dans le fichier</t>
  </si>
  <si>
    <t xml:space="preserve"> M46279 </t>
  </si>
  <si>
    <t xml:space="preserve">manquant en  B 020 0024 01 </t>
  </si>
  <si>
    <t>Surplus récep SHS13/09</t>
  </si>
  <si>
    <t>M76067</t>
  </si>
  <si>
    <t>Surplus retouver en B 27 044 02</t>
  </si>
  <si>
    <t>Surplus récep SHS13/09, remis en stock</t>
  </si>
  <si>
    <t xml:space="preserve"> M44840 </t>
  </si>
  <si>
    <t>M61692</t>
  </si>
  <si>
    <t>Manque 1 pièce en B 011 0030 02</t>
  </si>
  <si>
    <t>GI0828</t>
  </si>
  <si>
    <t>Manquant en  B 015 0040 01</t>
  </si>
  <si>
    <t>Produit en plus</t>
  </si>
  <si>
    <t>Pièces introuvable en B 022 0079 00</t>
  </si>
  <si>
    <t>M8102F</t>
  </si>
  <si>
    <t>M77724</t>
  </si>
  <si>
    <t>M68758</t>
  </si>
  <si>
    <t>M81292</t>
  </si>
  <si>
    <t>M77902</t>
  </si>
  <si>
    <t>M00731</t>
  </si>
  <si>
    <t>M6139E</t>
  </si>
  <si>
    <t>LS0153</t>
  </si>
  <si>
    <t>M21057</t>
  </si>
  <si>
    <t>M45806</t>
  </si>
  <si>
    <t>M44498</t>
  </si>
  <si>
    <t>Z1172W</t>
  </si>
  <si>
    <t>Surplus reverse (dont 1 SHS)</t>
  </si>
  <si>
    <t>M0535U</t>
  </si>
  <si>
    <t>M42259</t>
  </si>
  <si>
    <t>M20555</t>
  </si>
  <si>
    <t>Cf OVERSTOCK 5578709</t>
  </si>
  <si>
    <t>R20409</t>
  </si>
  <si>
    <t>GI0789</t>
  </si>
  <si>
    <t>GI0736</t>
  </si>
  <si>
    <t>R20703</t>
  </si>
  <si>
    <t>GI0728</t>
  </si>
  <si>
    <t>M81591</t>
  </si>
  <si>
    <t>M45578</t>
  </si>
  <si>
    <t>Manque 1 pièce en B 017 052 00</t>
  </si>
  <si>
    <t>M45986</t>
  </si>
  <si>
    <t>Manque 1 pièce A 001 0017 00</t>
  </si>
  <si>
    <t>M81461</t>
  </si>
  <si>
    <t>M81665</t>
  </si>
  <si>
    <t>pièce manquante en picking</t>
  </si>
  <si>
    <t>M78525</t>
  </si>
  <si>
    <t>pièce manquante en B 008 0063.03</t>
  </si>
  <si>
    <t>Pièces retrouver en B 12 68 00</t>
  </si>
  <si>
    <t>Pièce manquante en B 019 0078 01</t>
  </si>
  <si>
    <t>Surplus à l'emplacement A001 0158 00</t>
  </si>
  <si>
    <t>Disparu B 007 0099 00</t>
  </si>
  <si>
    <t>M70520</t>
  </si>
  <si>
    <t>Disparu en B 027 0035 02</t>
  </si>
  <si>
    <t>Disparu B013 0067 02</t>
  </si>
  <si>
    <t>Disparu retrouvé en surplus en B15 0091 00</t>
  </si>
  <si>
    <t>Pièce manquante en B22 0026 00</t>
  </si>
  <si>
    <t>Pièces manquantes en B28 0098 00</t>
  </si>
  <si>
    <t>M30741</t>
  </si>
  <si>
    <t>Pièce manquante en B 016 0025 00</t>
  </si>
  <si>
    <t>Disparu retrouvé en B 008 0061 03</t>
  </si>
  <si>
    <t>Anomalie Locus</t>
  </si>
  <si>
    <t>M59953</t>
  </si>
  <si>
    <t>M58489</t>
  </si>
  <si>
    <t>M76585</t>
  </si>
  <si>
    <t>M57080</t>
  </si>
  <si>
    <t>Surplus entrepot</t>
  </si>
  <si>
    <t>M46358</t>
  </si>
  <si>
    <t>Surplus réception du 14/12</t>
  </si>
  <si>
    <t>Ancien disparu datant du 11/11/2022</t>
  </si>
  <si>
    <t>M73675</t>
  </si>
  <si>
    <t>Pris en B 12 91 1</t>
  </si>
  <si>
    <t>N41367</t>
  </si>
  <si>
    <t>N60046</t>
  </si>
  <si>
    <t>M62545</t>
  </si>
  <si>
    <t>M0570W</t>
  </si>
  <si>
    <t>M77714</t>
  </si>
  <si>
    <t>Pièce manquante en B 005 0046 00</t>
  </si>
  <si>
    <t>Ancien disparu (du 14/12/2022)</t>
  </si>
  <si>
    <t>Z1469U</t>
  </si>
  <si>
    <t>Manquant en B 019 0085 02</t>
  </si>
  <si>
    <t>M80339</t>
  </si>
  <si>
    <t>M76336</t>
  </si>
  <si>
    <t>Trouver en B12 0032 01</t>
  </si>
  <si>
    <t>N63208</t>
  </si>
  <si>
    <t>Z1147E</t>
  </si>
  <si>
    <t>M8116E</t>
  </si>
  <si>
    <t>M00951</t>
  </si>
  <si>
    <t>SHS (reverse)</t>
  </si>
  <si>
    <t>Manquant en B20 0002 01</t>
  </si>
  <si>
    <t>Pièces soldées dans la récep EOLE du 15/12 : pas d'écart à EOLE et Europa</t>
  </si>
  <si>
    <t>Ancien disparu retrouvé dans les défectueux</t>
  </si>
  <si>
    <t>Pièces réceptionnées mais stockées au mauvais endroit : introuvable pendant l'inventaire T4 2022</t>
  </si>
  <si>
    <t>Carton parti à la place de la pièce : trop de mouvement pour contacter le magasin et pas de store claim</t>
  </si>
  <si>
    <t>récep par 3 plusieurs fois et trop de mouvements pour contacter le magasin</t>
  </si>
  <si>
    <t>M77629</t>
  </si>
  <si>
    <t>manquant en B08 0025 03</t>
  </si>
  <si>
    <t>M62709</t>
  </si>
  <si>
    <t>Manquant en B 028 0123 01</t>
  </si>
  <si>
    <t>Disparu datant du 10/10/22 retrouvé dans les défectueux</t>
  </si>
  <si>
    <t>Manquant en B 011 0016 01</t>
  </si>
  <si>
    <t>M77854</t>
  </si>
  <si>
    <t>Manquant en B 007 0050 00</t>
  </si>
  <si>
    <t>Disparu retrouvé à l'emplacement B 03.0104.00</t>
  </si>
  <si>
    <t>Manquant en B 4 85 02</t>
  </si>
  <si>
    <t>Disparu datant du 18/10 retrouvé à son ancien emplacement 
(B 007 0049 02)</t>
  </si>
  <si>
    <t>Disparu retrouvé en B 25 0050 00</t>
  </si>
  <si>
    <t>Disparu en B 007 0061 01</t>
  </si>
  <si>
    <t>Surplus Eole du 15/12</t>
  </si>
  <si>
    <t>M9150T</t>
  </si>
  <si>
    <t>Disparu du 27/12</t>
  </si>
  <si>
    <t>Z1569U</t>
  </si>
  <si>
    <t>Retrouvé en B 005</t>
  </si>
  <si>
    <t>M46422</t>
  </si>
  <si>
    <t xml:space="preserve">Incomplet </t>
  </si>
  <si>
    <t>Disparu en B 027 0057 00</t>
  </si>
  <si>
    <t>AQ780LF</t>
  </si>
  <si>
    <t>Commande annulée et redressé en inventaire, 
piece remise en stock</t>
  </si>
  <si>
    <t>AQ62LIZ</t>
  </si>
  <si>
    <t>Ancien disparu datant du 14/12 retrouvé dans les défectueux</t>
  </si>
  <si>
    <t>M30295</t>
  </si>
  <si>
    <t>Disparu retrouvé le 30/12</t>
  </si>
  <si>
    <t>M8109F</t>
  </si>
  <si>
    <t>APM42KV_R1</t>
  </si>
  <si>
    <t>M00768</t>
  </si>
  <si>
    <t>Ecart résolu du 02/09 (defectueux)</t>
  </si>
  <si>
    <t>Surplus défectueux</t>
  </si>
  <si>
    <t>M0450V</t>
  </si>
  <si>
    <t>M40817</t>
  </si>
  <si>
    <t>Disparu datant du 20/12 retrouvé</t>
  </si>
  <si>
    <t>Defecteux</t>
  </si>
  <si>
    <t>Manquant au stockage reverse eco</t>
  </si>
  <si>
    <t>Manquant en B 010 0051 01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</si>
</sst>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dd/mm/yyyy"/>
    <numFmt numFmtId="165" formatCode="dd/MM/yyyy"/>
    <numFmt numFmtId="166" formatCode="d/m/yyyy"/>
    <numFmt numFmtId="167" formatCode="dd/mm/yy"/>
    <numFmt numFmtId="168" formatCode="d/m/yy"/>
    <numFmt numFmtId="169" formatCode="d/m"/>
  </numFmts>
  <fonts count="25">
    <font>
      <sz val="10.0"/>
      <color rgb="FF000000"/>
      <name val="Verdana"/>
      <scheme val="minor"/>
    </font>
    <font>
      <b/>
      <sz val="8.0"/>
      <color theme="1"/>
      <name val="Verdana"/>
      <scheme val="minor"/>
    </font>
    <font>
      <sz val="8.0"/>
      <color theme="1"/>
      <name val="Verdana"/>
      <scheme val="minor"/>
    </font>
    <font>
      <color theme="1"/>
      <name val="Verdana"/>
      <scheme val="minor"/>
    </font>
    <font>
      <sz val="11.0"/>
      <color rgb="FF000000"/>
      <name val="Calibri"/>
    </font>
    <font>
      <sz val="9.0"/>
      <color rgb="FF000000"/>
      <name val="&quot;Google Sans Mono&quot;"/>
    </font>
    <font>
      <color theme="1"/>
      <name val="Arial"/>
    </font>
    <font>
      <color rgb="FF1A1A1A"/>
      <name val="Verdana"/>
    </font>
    <font>
      <b/>
      <sz val="10.0"/>
      <color theme="1"/>
      <name val="Verdana"/>
      <scheme val="minor"/>
    </font>
    <font>
      <b/>
      <color rgb="FF7F6000"/>
      <name val="Arial"/>
    </font>
    <font>
      <b/>
      <color rgb="FF1155CC"/>
      <name val="Arial"/>
    </font>
    <font>
      <sz val="11.0"/>
      <color theme="1"/>
      <name val="Calibri"/>
    </font>
    <font>
      <color rgb="FF222222"/>
      <name val="&quot;Louis Vuitton&quot;"/>
    </font>
    <font>
      <color rgb="FFFF0000"/>
      <name val="Arial"/>
    </font>
    <font>
      <color rgb="FF000000"/>
      <name val="Arial"/>
    </font>
    <font>
      <sz val="10.0"/>
      <color theme="1"/>
      <name val="Verdana"/>
      <scheme val="minor"/>
    </font>
    <font>
      <sz val="11.0"/>
      <color rgb="FF202124"/>
      <name val="Roboto"/>
    </font>
    <font>
      <b/>
      <color rgb="FF000000"/>
      <name val="Arial"/>
    </font>
    <font>
      <sz val="10.0"/>
      <color rgb="FF1F1F1F"/>
      <name val="&quot;Google Sans&quot;"/>
    </font>
    <font>
      <color rgb="FF1155CC"/>
      <name val="Verdana"/>
      <scheme val="minor"/>
    </font>
    <font>
      <sz val="11.0"/>
      <color rgb="FF1F1F1F"/>
      <name val="&quot;Google Sans&quot;"/>
    </font>
    <font>
      <sz val="10.0"/>
      <color rgb="FF1F1F1F"/>
      <name val="Verdana"/>
      <scheme val="minor"/>
    </font>
    <font>
      <sz val="11.0"/>
      <color theme="1"/>
      <name val="Verdana"/>
      <scheme val="minor"/>
    </font>
    <font>
      <color rgb="FF222222"/>
      <name val="Arial"/>
    </font>
    <font>
      <color rgb="FF19110B"/>
      <name val="&quot;Louis Vuitton Web&quot;"/>
    </font>
  </fonts>
  <fills count="11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  <fill>
      <patternFill patternType="solid">
        <fgColor rgb="FFD0E0E3"/>
        <bgColor rgb="FFD0E0E3"/>
      </patternFill>
    </fill>
    <fill>
      <patternFill patternType="solid">
        <fgColor rgb="FFCCCCCC"/>
        <bgColor rgb="FFCCCCCC"/>
      </patternFill>
    </fill>
    <fill>
      <patternFill patternType="solid">
        <fgColor rgb="FFFFF2CC"/>
        <bgColor rgb="FFFFF2CC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  <fill>
      <patternFill patternType="solid">
        <fgColor rgb="FFCFE2F3"/>
        <bgColor rgb="FFCFE2F3"/>
      </patternFill>
    </fill>
    <fill>
      <patternFill patternType="solid">
        <fgColor rgb="FFF3F3F3"/>
        <bgColor rgb="FFF3F3F3"/>
      </patternFill>
    </fill>
  </fills>
  <borders count="26">
    <border/>
    <border>
      <left style="thick">
        <color rgb="FF4A86E8"/>
      </left>
      <right style="thick">
        <color rgb="FF4A86E8"/>
      </right>
      <top style="thick">
        <color rgb="FF4A86E8"/>
      </top>
      <bottom style="thick">
        <color rgb="FF4A86E8"/>
      </bottom>
    </border>
    <border>
      <top style="thin">
        <color rgb="FF8EA9DB"/>
      </top>
      <bottom style="thin">
        <color rgb="FF8EA9DB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dotted">
        <color rgb="FF000000"/>
      </right>
      <top style="thin">
        <color rgb="FF000000"/>
      </top>
      <bottom style="dotted">
        <color rgb="FF000000"/>
      </bottom>
    </border>
    <border>
      <top style="thin">
        <color rgb="FF000000"/>
      </top>
    </border>
    <border>
      <right style="dotted">
        <color rgb="FF000000"/>
      </right>
      <top style="thin">
        <color rgb="FF000000"/>
      </top>
    </border>
    <border>
      <top style="dotted">
        <color rgb="FF000000"/>
      </top>
      <bottom style="dotted">
        <color rgb="FF000000"/>
      </bottom>
    </border>
    <border>
      <right style="dotted">
        <color rgb="FF000000"/>
      </right>
      <bottom style="dotted">
        <color rgb="FF000000"/>
      </bottom>
    </border>
    <border>
      <right style="dotted">
        <color rgb="FF000000"/>
      </right>
    </border>
    <border>
      <bottom style="dotted">
        <color rgb="FF000000"/>
      </bottom>
    </border>
    <border>
      <bottom style="thin">
        <color rgb="FF8EA9DB"/>
      </bottom>
    </border>
    <border>
      <right style="thin">
        <color rgb="FF8EA9DB"/>
      </right>
    </border>
    <border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top style="dotted">
        <color rgb="FF000000"/>
      </top>
      <bottom style="dotted">
        <color rgb="FF000000"/>
      </bottom>
    </border>
    <border>
      <left style="thin">
        <color rgb="FF8EA9DB"/>
      </left>
      <top style="thin">
        <color rgb="FF8EA9DB"/>
      </top>
      <bottom style="thin">
        <color rgb="FF8EA9DB"/>
      </bottom>
    </border>
    <border>
      <left style="dotted">
        <color rgb="FF000000"/>
      </left>
    </border>
    <border>
      <right style="dotted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bottom style="hair">
        <color rgb="FF000000"/>
      </bottom>
    </border>
    <border>
      <left style="dotted">
        <color rgb="FF000000"/>
      </left>
      <right style="dotted">
        <color rgb="FF000000"/>
      </right>
      <bottom style="dotted">
        <color rgb="FF000000"/>
      </bottom>
    </border>
    <border>
      <left style="dotted">
        <color rgb="FF000000"/>
      </left>
      <bottom style="dotted">
        <color rgb="FF000000"/>
      </bottom>
    </border>
  </borders>
  <cellStyleXfs count="1">
    <xf borderId="0" fillId="0" fontId="0" numFmtId="0" applyAlignment="1" applyFont="1"/>
  </cellStyleXfs>
  <cellXfs count="160">
    <xf borderId="0" fillId="0" fontId="0" numFmtId="0" xfId="0" applyAlignment="1" applyFont="1">
      <alignment readingOrder="0" shrinkToFit="0" vertical="bottom" wrapText="0"/>
    </xf>
    <xf borderId="1" fillId="2" fontId="1" numFmtId="164" xfId="0" applyAlignment="1" applyBorder="1" applyFill="1" applyFont="1" applyNumberFormat="1">
      <alignment horizontal="center" readingOrder="0" shrinkToFit="0" vertical="center" wrapText="1"/>
    </xf>
    <xf borderId="1" fillId="2" fontId="1" numFmtId="0" xfId="0" applyAlignment="1" applyBorder="1" applyFont="1">
      <alignment horizontal="center" readingOrder="0" shrinkToFit="0" vertical="center" wrapText="1"/>
    </xf>
    <xf borderId="1" fillId="2" fontId="1" numFmtId="0" xfId="0" applyAlignment="1" applyBorder="1" applyFont="1">
      <alignment horizontal="center" readingOrder="0" shrinkToFit="0" wrapText="1"/>
    </xf>
    <xf borderId="0" fillId="0" fontId="1" numFmtId="0" xfId="0" applyAlignment="1" applyFont="1">
      <alignment horizontal="center" readingOrder="0" shrinkToFit="0" wrapText="1"/>
    </xf>
    <xf borderId="0" fillId="0" fontId="2" numFmtId="0" xfId="0" applyAlignment="1" applyFont="1">
      <alignment horizontal="center" shrinkToFit="0" wrapText="1"/>
    </xf>
    <xf borderId="0" fillId="0" fontId="3" numFmtId="164" xfId="0" applyAlignment="1" applyFont="1" applyNumberFormat="1">
      <alignment horizontal="center" readingOrder="0"/>
    </xf>
    <xf borderId="0" fillId="0" fontId="3" numFmtId="0" xfId="0" applyAlignment="1" applyFont="1">
      <alignment horizontal="center" readingOrder="0"/>
    </xf>
    <xf borderId="0" fillId="0" fontId="3" numFmtId="0" xfId="0" applyAlignment="1" applyFont="1">
      <alignment horizontal="center"/>
    </xf>
    <xf borderId="0" fillId="0" fontId="3" numFmtId="165" xfId="0" applyAlignment="1" applyFont="1" applyNumberFormat="1">
      <alignment horizontal="center" readingOrder="0"/>
    </xf>
    <xf borderId="2" fillId="0" fontId="4" numFmtId="0" xfId="0" applyAlignment="1" applyBorder="1" applyFont="1">
      <alignment horizontal="center" readingOrder="0" shrinkToFit="0" vertical="bottom" wrapText="0"/>
    </xf>
    <xf borderId="0" fillId="0" fontId="3" numFmtId="0" xfId="0" applyAlignment="1" applyFont="1">
      <alignment horizontal="left" readingOrder="0"/>
    </xf>
    <xf borderId="0" fillId="0" fontId="3" numFmtId="164" xfId="0" applyAlignment="1" applyFont="1" applyNumberFormat="1">
      <alignment readingOrder="0"/>
    </xf>
    <xf borderId="0" fillId="0" fontId="3" numFmtId="0" xfId="0" applyAlignment="1" applyFont="1">
      <alignment readingOrder="0"/>
    </xf>
    <xf borderId="0" fillId="3" fontId="5" numFmtId="0" xfId="0" applyFill="1" applyFont="1"/>
    <xf borderId="3" fillId="3" fontId="4" numFmtId="0" xfId="0" applyAlignment="1" applyBorder="1" applyFont="1">
      <alignment horizontal="center" readingOrder="0"/>
    </xf>
    <xf borderId="0" fillId="0" fontId="6" numFmtId="0" xfId="0" applyAlignment="1" applyFont="1">
      <alignment horizontal="center" vertical="bottom"/>
    </xf>
    <xf borderId="4" fillId="0" fontId="4" numFmtId="0" xfId="0" applyAlignment="1" applyBorder="1" applyFont="1">
      <alignment horizontal="center" readingOrder="0" shrinkToFit="0" wrapText="0"/>
    </xf>
    <xf borderId="0" fillId="3" fontId="7" numFmtId="0" xfId="0" applyAlignment="1" applyFont="1">
      <alignment horizontal="center" readingOrder="0"/>
    </xf>
    <xf borderId="0" fillId="0" fontId="3" numFmtId="165" xfId="0" applyAlignment="1" applyFont="1" applyNumberFormat="1">
      <alignment horizontal="center"/>
    </xf>
    <xf borderId="5" fillId="4" fontId="8" numFmtId="0" xfId="0" applyAlignment="1" applyBorder="1" applyFill="1" applyFont="1">
      <alignment horizontal="center" readingOrder="0"/>
    </xf>
    <xf borderId="5" fillId="4" fontId="8" numFmtId="0" xfId="0" applyAlignment="1" applyBorder="1" applyFont="1">
      <alignment horizontal="left" readingOrder="0"/>
    </xf>
    <xf borderId="0" fillId="4" fontId="8" numFmtId="0" xfId="0" applyAlignment="1" applyFont="1">
      <alignment horizontal="center" readingOrder="0"/>
    </xf>
    <xf borderId="6" fillId="5" fontId="6" numFmtId="0" xfId="0" applyAlignment="1" applyBorder="1" applyFill="1" applyFont="1">
      <alignment horizontal="center" vertical="bottom"/>
    </xf>
    <xf borderId="7" fillId="0" fontId="6" numFmtId="164" xfId="0" applyAlignment="1" applyBorder="1" applyFont="1" applyNumberFormat="1">
      <alignment horizontal="center" vertical="bottom"/>
    </xf>
    <xf borderId="7" fillId="0" fontId="6" numFmtId="0" xfId="0" applyAlignment="1" applyBorder="1" applyFont="1">
      <alignment horizontal="center" vertical="bottom"/>
    </xf>
    <xf borderId="7" fillId="6" fontId="9" numFmtId="0" xfId="0" applyAlignment="1" applyBorder="1" applyFill="1" applyFont="1">
      <alignment horizontal="center" vertical="bottom"/>
    </xf>
    <xf borderId="8" fillId="0" fontId="6" numFmtId="0" xfId="0" applyAlignment="1" applyBorder="1" applyFont="1">
      <alignment horizontal="center" shrinkToFit="0" vertical="bottom" wrapText="1"/>
    </xf>
    <xf borderId="6" fillId="7" fontId="6" numFmtId="0" xfId="0" applyAlignment="1" applyBorder="1" applyFill="1" applyFont="1">
      <alignment vertical="bottom"/>
    </xf>
    <xf borderId="6" fillId="7" fontId="6" numFmtId="0" xfId="0" applyAlignment="1" applyBorder="1" applyFont="1">
      <alignment horizontal="center" vertical="bottom"/>
    </xf>
    <xf borderId="6" fillId="7" fontId="6" numFmtId="0" xfId="0" applyAlignment="1" applyBorder="1" applyFont="1">
      <alignment vertical="bottom"/>
    </xf>
    <xf borderId="9" fillId="7" fontId="6" numFmtId="0" xfId="0" applyAlignment="1" applyBorder="1" applyFont="1">
      <alignment vertical="bottom"/>
    </xf>
    <xf borderId="0" fillId="0" fontId="6" numFmtId="0" xfId="0" applyAlignment="1" applyFont="1">
      <alignment vertical="bottom"/>
    </xf>
    <xf borderId="10" fillId="5" fontId="6" numFmtId="0" xfId="0" applyAlignment="1" applyBorder="1" applyFont="1">
      <alignment horizontal="center" vertical="bottom"/>
    </xf>
    <xf borderId="0" fillId="0" fontId="6" numFmtId="164" xfId="0" applyAlignment="1" applyFont="1" applyNumberFormat="1">
      <alignment horizontal="center" vertical="bottom"/>
    </xf>
    <xf borderId="0" fillId="0" fontId="6" numFmtId="0" xfId="0" applyAlignment="1" applyFont="1">
      <alignment horizontal="center" vertical="bottom"/>
    </xf>
    <xf borderId="0" fillId="6" fontId="9" numFmtId="0" xfId="0" applyAlignment="1" applyFont="1">
      <alignment horizontal="center" vertical="bottom"/>
    </xf>
    <xf borderId="11" fillId="0" fontId="6" numFmtId="0" xfId="0" applyAlignment="1" applyBorder="1" applyFont="1">
      <alignment horizontal="center" vertical="bottom"/>
    </xf>
    <xf borderId="10" fillId="7" fontId="6" numFmtId="0" xfId="0" applyAlignment="1" applyBorder="1" applyFont="1">
      <alignment vertical="bottom"/>
    </xf>
    <xf borderId="10" fillId="7" fontId="6" numFmtId="0" xfId="0" applyAlignment="1" applyBorder="1" applyFont="1">
      <alignment horizontal="center" vertical="bottom"/>
    </xf>
    <xf borderId="10" fillId="7" fontId="6" numFmtId="0" xfId="0" applyAlignment="1" applyBorder="1" applyFont="1">
      <alignment vertical="bottom"/>
    </xf>
    <xf borderId="12" fillId="7" fontId="6" numFmtId="0" xfId="0" applyAlignment="1" applyBorder="1" applyFont="1">
      <alignment vertical="bottom"/>
    </xf>
    <xf borderId="0" fillId="2" fontId="10" numFmtId="0" xfId="0" applyAlignment="1" applyFont="1">
      <alignment horizontal="center" vertical="bottom"/>
    </xf>
    <xf borderId="13" fillId="0" fontId="6" numFmtId="0" xfId="0" applyAlignment="1" applyBorder="1" applyFont="1">
      <alignment horizontal="center" vertical="bottom"/>
    </xf>
    <xf borderId="14" fillId="0" fontId="6" numFmtId="0" xfId="0" applyAlignment="1" applyBorder="1" applyFont="1">
      <alignment horizontal="center" vertical="bottom"/>
    </xf>
    <xf borderId="13" fillId="0" fontId="11" numFmtId="0" xfId="0" applyAlignment="1" applyBorder="1" applyFont="1">
      <alignment horizontal="center" vertical="bottom"/>
    </xf>
    <xf borderId="11" fillId="7" fontId="11" numFmtId="0" xfId="0" applyAlignment="1" applyBorder="1" applyFont="1">
      <alignment horizontal="right" vertical="bottom"/>
    </xf>
    <xf borderId="0" fillId="2" fontId="10" numFmtId="0" xfId="0" applyAlignment="1" applyFont="1">
      <alignment horizontal="center" vertical="bottom"/>
    </xf>
    <xf borderId="10" fillId="7" fontId="12" numFmtId="0" xfId="0" applyAlignment="1" applyBorder="1" applyFont="1">
      <alignment horizontal="right" vertical="bottom"/>
    </xf>
    <xf borderId="10" fillId="7" fontId="6" numFmtId="0" xfId="0" applyAlignment="1" applyBorder="1" applyFont="1">
      <alignment horizontal="center" vertical="bottom"/>
    </xf>
    <xf borderId="10" fillId="5" fontId="6" numFmtId="0" xfId="0" applyAlignment="1" applyBorder="1" applyFont="1">
      <alignment horizontal="center" vertical="bottom"/>
    </xf>
    <xf borderId="0" fillId="6" fontId="9" numFmtId="0" xfId="0" applyAlignment="1" applyFont="1">
      <alignment horizontal="center" vertical="bottom"/>
    </xf>
    <xf borderId="10" fillId="7" fontId="6" numFmtId="0" xfId="0" applyAlignment="1" applyBorder="1" applyFont="1">
      <alignment readingOrder="0" vertical="bottom"/>
    </xf>
    <xf borderId="15" fillId="0" fontId="6" numFmtId="0" xfId="0" applyAlignment="1" applyBorder="1" applyFont="1">
      <alignment horizontal="center" vertical="bottom"/>
    </xf>
    <xf borderId="16" fillId="0" fontId="6" numFmtId="0" xfId="0" applyAlignment="1" applyBorder="1" applyFont="1">
      <alignment horizontal="center" vertical="bottom"/>
    </xf>
    <xf borderId="17" fillId="0" fontId="6" numFmtId="0" xfId="0" applyAlignment="1" applyBorder="1" applyFont="1">
      <alignment horizontal="center" vertical="bottom"/>
    </xf>
    <xf borderId="0" fillId="0" fontId="13" numFmtId="164" xfId="0" applyAlignment="1" applyFont="1" applyNumberFormat="1">
      <alignment horizontal="center" vertical="bottom"/>
    </xf>
    <xf borderId="0" fillId="0" fontId="13" numFmtId="0" xfId="0" applyAlignment="1" applyFont="1">
      <alignment horizontal="center" vertical="bottom"/>
    </xf>
    <xf borderId="11" fillId="0" fontId="13" numFmtId="0" xfId="0" applyAlignment="1" applyBorder="1" applyFont="1">
      <alignment horizontal="center" vertical="bottom"/>
    </xf>
    <xf borderId="10" fillId="7" fontId="13" numFmtId="0" xfId="0" applyAlignment="1" applyBorder="1" applyFont="1">
      <alignment horizontal="center" vertical="bottom"/>
    </xf>
    <xf borderId="0" fillId="0" fontId="6" numFmtId="0" xfId="0" applyAlignment="1" applyFont="1">
      <alignment horizontal="center" readingOrder="0" vertical="bottom"/>
    </xf>
    <xf borderId="18" fillId="7" fontId="3" numFmtId="0" xfId="0" applyAlignment="1" applyBorder="1" applyFont="1">
      <alignment horizontal="center"/>
    </xf>
    <xf borderId="18" fillId="7" fontId="3" numFmtId="0" xfId="0" applyAlignment="1" applyBorder="1" applyFont="1">
      <alignment horizontal="center" readingOrder="0"/>
    </xf>
    <xf borderId="19" fillId="7" fontId="3" numFmtId="0" xfId="0" applyAlignment="1" applyBorder="1" applyFont="1">
      <alignment horizontal="center"/>
    </xf>
    <xf borderId="19" fillId="7" fontId="3" numFmtId="0" xfId="0" applyAlignment="1" applyBorder="1" applyFont="1">
      <alignment horizontal="center" readingOrder="0"/>
    </xf>
    <xf borderId="0" fillId="2" fontId="10" numFmtId="0" xfId="0" applyAlignment="1" applyFont="1">
      <alignment horizontal="center" readingOrder="0" vertical="bottom"/>
    </xf>
    <xf borderId="0" fillId="6" fontId="3" numFmtId="0" xfId="0" applyAlignment="1" applyFont="1">
      <alignment horizontal="center" readingOrder="0"/>
    </xf>
    <xf borderId="3" fillId="7" fontId="4" numFmtId="0" xfId="0" applyAlignment="1" applyBorder="1" applyFont="1">
      <alignment horizontal="center" readingOrder="0" vertical="center"/>
    </xf>
    <xf borderId="0" fillId="7" fontId="14" numFmtId="0" xfId="0" applyAlignment="1" applyFont="1">
      <alignment horizontal="center" readingOrder="0"/>
    </xf>
    <xf borderId="11" fillId="0" fontId="6" numFmtId="0" xfId="0" applyAlignment="1" applyBorder="1" applyFont="1">
      <alignment horizontal="center" readingOrder="0" vertical="bottom"/>
    </xf>
    <xf borderId="10" fillId="7" fontId="6" numFmtId="0" xfId="0" applyAlignment="1" applyBorder="1" applyFont="1">
      <alignment horizontal="center" readingOrder="0" vertical="bottom"/>
    </xf>
    <xf borderId="20" fillId="0" fontId="4" numFmtId="0" xfId="0" applyAlignment="1" applyBorder="1" applyFont="1">
      <alignment horizontal="center" readingOrder="0" shrinkToFit="0" vertical="bottom" wrapText="0"/>
    </xf>
    <xf borderId="20" fillId="8" fontId="4" numFmtId="0" xfId="0" applyAlignment="1" applyBorder="1" applyFill="1" applyFont="1">
      <alignment horizontal="center" readingOrder="0" shrinkToFit="0" vertical="bottom" wrapText="0"/>
    </xf>
    <xf borderId="0" fillId="6" fontId="6" numFmtId="0" xfId="0" applyAlignment="1" applyFont="1">
      <alignment horizontal="center" vertical="bottom"/>
    </xf>
    <xf borderId="21" fillId="0" fontId="6" numFmtId="164" xfId="0" applyAlignment="1" applyBorder="1" applyFont="1" applyNumberFormat="1">
      <alignment horizontal="center" vertical="bottom"/>
    </xf>
    <xf borderId="11" fillId="0" fontId="6" numFmtId="0" xfId="0" applyAlignment="1" applyBorder="1" applyFont="1">
      <alignment horizontal="center" vertical="bottom"/>
    </xf>
    <xf borderId="22" fillId="7" fontId="6" numFmtId="0" xfId="0" applyAlignment="1" applyBorder="1" applyFont="1">
      <alignment vertical="bottom"/>
    </xf>
    <xf borderId="22" fillId="7" fontId="6" numFmtId="0" xfId="0" applyAlignment="1" applyBorder="1" applyFont="1">
      <alignment vertical="bottom"/>
    </xf>
    <xf borderId="22" fillId="7" fontId="6" numFmtId="0" xfId="0" applyAlignment="1" applyBorder="1" applyFont="1">
      <alignment horizontal="center" vertical="bottom"/>
    </xf>
    <xf borderId="0" fillId="6" fontId="6" numFmtId="0" xfId="0" applyAlignment="1" applyFont="1">
      <alignment horizontal="center" readingOrder="0" vertical="bottom"/>
    </xf>
    <xf borderId="10" fillId="5" fontId="6" numFmtId="0" xfId="0" applyAlignment="1" applyBorder="1" applyFont="1">
      <alignment horizontal="center" readingOrder="0" vertical="bottom"/>
    </xf>
    <xf borderId="4" fillId="0" fontId="6" numFmtId="0" xfId="0" applyAlignment="1" applyBorder="1" applyFont="1">
      <alignment horizontal="center" readingOrder="0" shrinkToFit="0" vertical="bottom" wrapText="0"/>
    </xf>
    <xf borderId="0" fillId="7" fontId="3" numFmtId="0" xfId="0" applyAlignment="1" applyFont="1">
      <alignment horizontal="center" readingOrder="0"/>
    </xf>
    <xf borderId="0" fillId="5" fontId="6" numFmtId="0" xfId="0" applyAlignment="1" applyFont="1">
      <alignment horizontal="center" readingOrder="0" vertical="bottom"/>
    </xf>
    <xf borderId="0" fillId="3" fontId="3" numFmtId="0" xfId="0" applyAlignment="1" applyFont="1">
      <alignment horizontal="center" readingOrder="0"/>
    </xf>
    <xf borderId="0" fillId="3" fontId="14" numFmtId="0" xfId="0" applyAlignment="1" applyFont="1">
      <alignment horizontal="center" readingOrder="0"/>
    </xf>
    <xf borderId="0" fillId="3" fontId="6" numFmtId="0" xfId="0" applyAlignment="1" applyFont="1">
      <alignment horizontal="center" readingOrder="0" vertical="bottom"/>
    </xf>
    <xf borderId="0" fillId="3" fontId="3" numFmtId="0" xfId="0" applyAlignment="1" applyFont="1">
      <alignment readingOrder="0"/>
    </xf>
    <xf borderId="0" fillId="0" fontId="3" numFmtId="0" xfId="0" applyFont="1"/>
    <xf borderId="0" fillId="0" fontId="15" numFmtId="0" xfId="0" applyAlignment="1" applyFont="1">
      <alignment horizontal="center"/>
    </xf>
    <xf borderId="22" fillId="5" fontId="3" numFmtId="0" xfId="0" applyAlignment="1" applyBorder="1" applyFont="1">
      <alignment horizontal="center" readingOrder="0"/>
    </xf>
    <xf borderId="0" fillId="0" fontId="3" numFmtId="0" xfId="0" applyAlignment="1" applyFont="1">
      <alignment horizontal="center" readingOrder="0" shrinkToFit="0" wrapText="1"/>
    </xf>
    <xf borderId="18" fillId="0" fontId="3" numFmtId="0" xfId="0" applyAlignment="1" applyBorder="1" applyFont="1">
      <alignment horizontal="center" readingOrder="0"/>
    </xf>
    <xf borderId="0" fillId="3" fontId="14" numFmtId="0" xfId="0" applyAlignment="1" applyFont="1">
      <alignment horizontal="center" readingOrder="0" shrinkToFit="0" wrapText="1"/>
    </xf>
    <xf borderId="0" fillId="0" fontId="3" numFmtId="10" xfId="0" applyAlignment="1" applyFont="1" applyNumberFormat="1">
      <alignment horizontal="center"/>
    </xf>
    <xf borderId="0" fillId="7" fontId="3" numFmtId="0" xfId="0" applyAlignment="1" applyFont="1">
      <alignment horizontal="center"/>
    </xf>
    <xf borderId="0" fillId="3" fontId="16" numFmtId="0" xfId="0" applyAlignment="1" applyFont="1">
      <alignment readingOrder="0"/>
    </xf>
    <xf borderId="0" fillId="3" fontId="17" numFmtId="0" xfId="0" applyAlignment="1" applyFont="1">
      <alignment horizontal="center" readingOrder="0" shrinkToFit="0" wrapText="1"/>
    </xf>
    <xf borderId="4" fillId="0" fontId="6" numFmtId="0" xfId="0" applyAlignment="1" applyBorder="1" applyFont="1">
      <alignment horizontal="center" readingOrder="0" shrinkToFit="0" vertical="bottom" wrapText="0"/>
    </xf>
    <xf borderId="0" fillId="0" fontId="3" numFmtId="164" xfId="0" applyAlignment="1" applyFont="1" applyNumberFormat="1">
      <alignment horizontal="center" readingOrder="0" vertical="center"/>
    </xf>
    <xf borderId="0" fillId="0" fontId="3" numFmtId="0" xfId="0" applyAlignment="1" applyFont="1">
      <alignment horizontal="center" readingOrder="0" vertical="center"/>
    </xf>
    <xf borderId="0" fillId="0" fontId="3" numFmtId="0" xfId="0" applyAlignment="1" applyFont="1">
      <alignment horizontal="center" readingOrder="0" shrinkToFit="0" vertical="center" wrapText="1"/>
    </xf>
    <xf borderId="18" fillId="7" fontId="3" numFmtId="0" xfId="0" applyAlignment="1" applyBorder="1" applyFont="1">
      <alignment horizontal="center" readingOrder="0" vertical="center"/>
    </xf>
    <xf borderId="22" fillId="5" fontId="3" numFmtId="0" xfId="0" applyAlignment="1" applyBorder="1" applyFont="1">
      <alignment horizontal="center" readingOrder="0" vertical="center"/>
    </xf>
    <xf borderId="0" fillId="0" fontId="3" numFmtId="0" xfId="0" applyAlignment="1" applyFont="1">
      <alignment horizontal="center" readingOrder="0" vertical="center"/>
    </xf>
    <xf borderId="0" fillId="0" fontId="3" numFmtId="0" xfId="0" applyAlignment="1" applyFont="1">
      <alignment horizontal="center" readingOrder="0" shrinkToFit="0" vertical="center" wrapText="1"/>
    </xf>
    <xf borderId="18" fillId="7" fontId="3" numFmtId="0" xfId="0" applyAlignment="1" applyBorder="1" applyFont="1">
      <alignment horizontal="center" vertical="center"/>
    </xf>
    <xf borderId="19" fillId="7" fontId="3" numFmtId="0" xfId="0" applyAlignment="1" applyBorder="1" applyFont="1">
      <alignment horizontal="center" vertical="center"/>
    </xf>
    <xf borderId="19" fillId="7" fontId="3" numFmtId="0" xfId="0" applyAlignment="1" applyBorder="1" applyFont="1">
      <alignment horizontal="center" readingOrder="0" vertical="center"/>
    </xf>
    <xf borderId="0" fillId="0" fontId="3" numFmtId="0" xfId="0" applyAlignment="1" applyFont="1">
      <alignment horizontal="center" vertical="center"/>
    </xf>
    <xf borderId="0" fillId="3" fontId="14" numFmtId="164" xfId="0" applyAlignment="1" applyFont="1" applyNumberFormat="1">
      <alignment horizontal="center" readingOrder="0"/>
    </xf>
    <xf borderId="0" fillId="0" fontId="11" numFmtId="0" xfId="0" applyAlignment="1" applyFont="1">
      <alignment readingOrder="0"/>
    </xf>
    <xf borderId="0" fillId="3" fontId="18" numFmtId="0" xfId="0" applyAlignment="1" applyFont="1">
      <alignment horizontal="center" readingOrder="0"/>
    </xf>
    <xf borderId="0" fillId="9" fontId="19" numFmtId="0" xfId="0" applyAlignment="1" applyFill="1" applyFont="1">
      <alignment horizontal="center" readingOrder="0"/>
    </xf>
    <xf borderId="0" fillId="3" fontId="20" numFmtId="0" xfId="0" applyAlignment="1" applyFont="1">
      <alignment horizontal="center" readingOrder="0"/>
    </xf>
    <xf borderId="0" fillId="0" fontId="3" numFmtId="166" xfId="0" applyAlignment="1" applyFont="1" applyNumberFormat="1">
      <alignment horizontal="center" readingOrder="0"/>
    </xf>
    <xf borderId="0" fillId="7" fontId="3" numFmtId="0" xfId="0" applyAlignment="1" applyFont="1">
      <alignment readingOrder="0"/>
    </xf>
    <xf borderId="0" fillId="7" fontId="3" numFmtId="164" xfId="0" applyAlignment="1" applyFont="1" applyNumberFormat="1">
      <alignment readingOrder="0"/>
    </xf>
    <xf borderId="0" fillId="10" fontId="3" numFmtId="0" xfId="0" applyAlignment="1" applyFill="1" applyFont="1">
      <alignment readingOrder="0"/>
    </xf>
    <xf borderId="0" fillId="10" fontId="3" numFmtId="0" xfId="0" applyAlignment="1" applyFont="1">
      <alignment horizontal="center" readingOrder="0"/>
    </xf>
    <xf borderId="0" fillId="0" fontId="3" numFmtId="0" xfId="0" applyAlignment="1" applyFont="1">
      <alignment horizontal="center" shrinkToFit="0" wrapText="1"/>
    </xf>
    <xf borderId="0" fillId="3" fontId="21" numFmtId="0" xfId="0" applyAlignment="1" applyFont="1">
      <alignment horizontal="center" readingOrder="0"/>
    </xf>
    <xf borderId="0" fillId="5" fontId="3" numFmtId="0" xfId="0" applyAlignment="1" applyFont="1">
      <alignment horizontal="center" readingOrder="0"/>
    </xf>
    <xf borderId="4" fillId="0" fontId="4" numFmtId="0" xfId="0" applyAlignment="1" applyBorder="1" applyFont="1">
      <alignment horizontal="center" readingOrder="0" shrinkToFit="0" vertical="bottom" wrapText="0"/>
    </xf>
    <xf borderId="0" fillId="8" fontId="4" numFmtId="0" xfId="0" applyAlignment="1" applyFont="1">
      <alignment horizontal="center" readingOrder="0" shrinkToFit="0" vertical="bottom" wrapText="0"/>
    </xf>
    <xf borderId="0" fillId="0" fontId="6" numFmtId="166" xfId="0" applyAlignment="1" applyFont="1" applyNumberFormat="1">
      <alignment horizontal="center" vertical="bottom"/>
    </xf>
    <xf borderId="0" fillId="0" fontId="6" numFmtId="0" xfId="0" applyAlignment="1" applyFont="1">
      <alignment horizontal="center" shrinkToFit="0" vertical="bottom" wrapText="1"/>
    </xf>
    <xf borderId="0" fillId="0" fontId="6" numFmtId="0" xfId="0" applyAlignment="1" applyFont="1">
      <alignment horizontal="center" shrinkToFit="0" vertical="bottom" wrapText="1"/>
    </xf>
    <xf borderId="0" fillId="0" fontId="22" numFmtId="0" xfId="0" applyAlignment="1" applyFont="1">
      <alignment horizontal="center" readingOrder="0"/>
    </xf>
    <xf borderId="0" fillId="3" fontId="4" numFmtId="0" xfId="0" applyAlignment="1" applyFont="1">
      <alignment horizontal="center" readingOrder="0"/>
    </xf>
    <xf borderId="23" fillId="0" fontId="4" numFmtId="0" xfId="0" applyAlignment="1" applyBorder="1" applyFont="1">
      <alignment horizontal="center" readingOrder="0" shrinkToFit="0" vertical="bottom" wrapText="0"/>
    </xf>
    <xf borderId="0" fillId="0" fontId="3" numFmtId="167" xfId="0" applyAlignment="1" applyFont="1" applyNumberFormat="1">
      <alignment horizontal="center" readingOrder="0"/>
    </xf>
    <xf borderId="5" fillId="4" fontId="8" numFmtId="0" xfId="0" applyAlignment="1" applyBorder="1" applyFont="1">
      <alignment horizontal="center" readingOrder="0" shrinkToFit="0" wrapText="1"/>
    </xf>
    <xf borderId="10" fillId="5" fontId="3" numFmtId="0" xfId="0" applyAlignment="1" applyBorder="1" applyFont="1">
      <alignment horizontal="center"/>
    </xf>
    <xf borderId="24" fillId="0" fontId="3" numFmtId="164" xfId="0" applyAlignment="1" applyBorder="1" applyFont="1" applyNumberFormat="1">
      <alignment horizontal="center" readingOrder="0"/>
    </xf>
    <xf borderId="24" fillId="0" fontId="3" numFmtId="0" xfId="0" applyAlignment="1" applyBorder="1" applyFont="1">
      <alignment horizontal="center" readingOrder="0"/>
    </xf>
    <xf borderId="24" fillId="0" fontId="3" numFmtId="0" xfId="0" applyAlignment="1" applyBorder="1" applyFont="1">
      <alignment horizontal="center" readingOrder="0" shrinkToFit="0" wrapText="1"/>
    </xf>
    <xf borderId="24" fillId="7" fontId="3" numFmtId="0" xfId="0" applyAlignment="1" applyBorder="1" applyFont="1">
      <alignment horizontal="center" readingOrder="0"/>
    </xf>
    <xf borderId="25" fillId="7" fontId="3" numFmtId="0" xfId="0" applyAlignment="1" applyBorder="1" applyFont="1">
      <alignment horizontal="center" readingOrder="0"/>
    </xf>
    <xf borderId="18" fillId="0" fontId="3" numFmtId="164" xfId="0" applyAlignment="1" applyBorder="1" applyFont="1" applyNumberFormat="1">
      <alignment horizontal="center" readingOrder="0"/>
    </xf>
    <xf borderId="18" fillId="0" fontId="3" numFmtId="0" xfId="0" applyAlignment="1" applyBorder="1" applyFont="1">
      <alignment horizontal="center" readingOrder="0" shrinkToFit="0" wrapText="1"/>
    </xf>
    <xf borderId="18" fillId="0" fontId="6" numFmtId="164" xfId="0" applyAlignment="1" applyBorder="1" applyFont="1" applyNumberFormat="1">
      <alignment horizontal="center" vertical="bottom"/>
    </xf>
    <xf borderId="22" fillId="0" fontId="6" numFmtId="0" xfId="0" applyAlignment="1" applyBorder="1" applyFont="1">
      <alignment horizontal="center" vertical="bottom"/>
    </xf>
    <xf borderId="22" fillId="2" fontId="10" numFmtId="0" xfId="0" applyAlignment="1" applyBorder="1" applyFont="1">
      <alignment horizontal="center" vertical="bottom"/>
    </xf>
    <xf borderId="22" fillId="0" fontId="6" numFmtId="0" xfId="0" applyAlignment="1" applyBorder="1" applyFont="1">
      <alignment horizontal="center" shrinkToFit="0" vertical="bottom" wrapText="1"/>
    </xf>
    <xf borderId="0" fillId="3" fontId="23" numFmtId="0" xfId="0" applyAlignment="1" applyFont="1">
      <alignment horizontal="center" readingOrder="0"/>
    </xf>
    <xf borderId="18" fillId="0" fontId="3" numFmtId="166" xfId="0" applyAlignment="1" applyBorder="1" applyFont="1" applyNumberFormat="1">
      <alignment horizontal="center" readingOrder="0"/>
    </xf>
    <xf borderId="0" fillId="0" fontId="24" numFmtId="0" xfId="0" applyAlignment="1" applyFont="1">
      <alignment horizontal="center" readingOrder="0"/>
    </xf>
    <xf borderId="22" fillId="5" fontId="6" numFmtId="0" xfId="0" applyAlignment="1" applyBorder="1" applyFont="1">
      <alignment horizontal="center" vertical="bottom"/>
    </xf>
    <xf borderId="22" fillId="0" fontId="6" numFmtId="166" xfId="0" applyAlignment="1" applyBorder="1" applyFont="1" applyNumberFormat="1">
      <alignment horizontal="center" readingOrder="0" vertical="bottom"/>
    </xf>
    <xf borderId="22" fillId="5" fontId="6" numFmtId="0" xfId="0" applyAlignment="1" applyBorder="1" applyFont="1">
      <alignment horizontal="center" readingOrder="0" vertical="bottom"/>
    </xf>
    <xf borderId="22" fillId="5" fontId="3" numFmtId="49" xfId="0" applyAlignment="1" applyBorder="1" applyFont="1" applyNumberFormat="1">
      <alignment horizontal="center" readingOrder="0"/>
    </xf>
    <xf borderId="18" fillId="0" fontId="3" numFmtId="166" xfId="0" applyAlignment="1" applyBorder="1" applyFont="1" applyNumberFormat="1">
      <alignment horizontal="center" readingOrder="0" vertical="center"/>
    </xf>
    <xf borderId="18" fillId="0" fontId="3" numFmtId="0" xfId="0" applyAlignment="1" applyBorder="1" applyFont="1">
      <alignment horizontal="center" readingOrder="0" vertical="center"/>
    </xf>
    <xf borderId="18" fillId="0" fontId="3" numFmtId="0" xfId="0" applyAlignment="1" applyBorder="1" applyFont="1">
      <alignment horizontal="center" readingOrder="0" shrinkToFit="0" vertical="center" wrapText="1"/>
    </xf>
    <xf borderId="18" fillId="0" fontId="3" numFmtId="168" xfId="0" applyAlignment="1" applyBorder="1" applyFont="1" applyNumberFormat="1">
      <alignment horizontal="center" readingOrder="0"/>
    </xf>
    <xf borderId="0" fillId="3" fontId="14" numFmtId="166" xfId="0" applyAlignment="1" applyFont="1" applyNumberFormat="1">
      <alignment horizontal="center" readingOrder="0"/>
    </xf>
    <xf borderId="18" fillId="7" fontId="3" numFmtId="0" xfId="0" applyAlignment="1" applyBorder="1" applyFont="1">
      <alignment horizontal="center" readingOrder="0" shrinkToFit="0" wrapText="1"/>
    </xf>
    <xf borderId="18" fillId="0" fontId="3" numFmtId="169" xfId="0" applyAlignment="1" applyBorder="1" applyFont="1" applyNumberFormat="1">
      <alignment horizontal="center" readingOrder="0"/>
    </xf>
    <xf borderId="0" fillId="0" fontId="3" numFmtId="166" xfId="0" applyAlignment="1" applyFont="1" applyNumberFormat="1">
      <alignment horizontal="center" readingOrder="0" vertical="center"/>
    </xf>
  </cellXfs>
  <cellStyles count="1">
    <cellStyle xfId="0" name="Normal" builtinId="0"/>
  </cellStyles>
  <dxfs count="5">
    <dxf>
      <font/>
      <fill>
        <patternFill patternType="solid">
          <fgColor rgb="FFFF0000"/>
          <bgColor rgb="FFFF0000"/>
        </patternFill>
      </fill>
      <border/>
    </dxf>
    <dxf>
      <font/>
      <fill>
        <patternFill patternType="solid">
          <fgColor rgb="FF00FF00"/>
          <bgColor rgb="FF00FF00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  <dxf>
      <font>
        <b/>
        <color rgb="FF7F6000"/>
      </font>
      <fill>
        <patternFill patternType="solid">
          <fgColor rgb="FFFFF2CC"/>
          <bgColor rgb="FFFFF2CC"/>
        </patternFill>
      </fill>
      <border/>
    </dxf>
    <dxf>
      <font>
        <b/>
        <color rgb="FF1155CC"/>
      </font>
      <fill>
        <patternFill patternType="solid">
          <fgColor rgb="FFC9DAF8"/>
          <bgColor rgb="FFC9DAF8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838383"/>
                </a:solidFill>
                <a:latin typeface="+mn-lt"/>
              </a:defRPr>
            </a:pPr>
            <a:r>
              <a:rPr b="0">
                <a:solidFill>
                  <a:srgbClr val="838383"/>
                </a:solidFill>
                <a:latin typeface="+mn-lt"/>
              </a:rPr>
              <a:t>QTE DISPARUE et QTE RETROUVE CAUSE FM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Recap!$B$5</c:f>
            </c:strRef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Recap!$A$6:$A$13</c:f>
            </c:strRef>
          </c:cat>
          <c:val>
            <c:numRef>
              <c:f>Recap!$B$6:$B$13</c:f>
              <c:numCache/>
            </c:numRef>
          </c:val>
        </c:ser>
        <c:ser>
          <c:idx val="1"/>
          <c:order val="1"/>
          <c:tx>
            <c:strRef>
              <c:f>Recap!$C$5</c:f>
            </c:strRef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Recap!$A$6:$A$13</c:f>
            </c:strRef>
          </c:cat>
          <c:val>
            <c:numRef>
              <c:f>Recap!$C$6:$C$13</c:f>
              <c:numCache/>
            </c:numRef>
          </c:val>
        </c:ser>
        <c:axId val="137856190"/>
        <c:axId val="1876021172"/>
      </c:barChart>
      <c:catAx>
        <c:axId val="13785619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1A1A1A"/>
                    </a:solidFill>
                    <a:latin typeface="+mn-lt"/>
                  </a:defRPr>
                </a:pPr>
                <a:r>
                  <a:rPr b="0">
                    <a:solidFill>
                      <a:srgbClr val="1A1A1A"/>
                    </a:solidFill>
                    <a:latin typeface="+mn-lt"/>
                  </a:rPr>
                  <a:t>CAUSE POTENTIELLE 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1A1A1A"/>
                </a:solidFill>
                <a:latin typeface="+mn-lt"/>
              </a:defRPr>
            </a:pPr>
          </a:p>
        </c:txPr>
        <c:crossAx val="1876021172"/>
      </c:catAx>
      <c:valAx>
        <c:axId val="187602117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1A1A1A"/>
                    </a:solidFill>
                    <a:latin typeface="+mn-lt"/>
                  </a:defRPr>
                </a:pPr>
                <a:r>
                  <a:rPr b="0">
                    <a:solidFill>
                      <a:srgbClr val="1A1A1A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1A1A1A"/>
                </a:solidFill>
                <a:latin typeface="+mn-lt"/>
              </a:defRPr>
            </a:pPr>
          </a:p>
        </c:txPr>
        <c:crossAx val="13785619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313131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>
                <a:solidFill>
                  <a:srgbClr val="838383"/>
                </a:solidFill>
                <a:latin typeface="+mn-lt"/>
              </a:defRPr>
            </a:pPr>
            <a:r>
              <a:rPr b="1">
                <a:solidFill>
                  <a:srgbClr val="838383"/>
                </a:solidFill>
                <a:latin typeface="+mn-lt"/>
              </a:rPr>
              <a:t>Top INTEU ERREUR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Recap!$G$5</c:f>
            </c:strRef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Recap!$F$6:$F$72</c:f>
            </c:strRef>
          </c:cat>
          <c:val>
            <c:numRef>
              <c:f>Recap!$G$6:$G$72</c:f>
              <c:numCache/>
            </c:numRef>
          </c:val>
        </c:ser>
        <c:axId val="1523897418"/>
        <c:axId val="1390201709"/>
      </c:barChart>
      <c:catAx>
        <c:axId val="152389741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1A1A1A"/>
                    </a:solidFill>
                    <a:latin typeface="+mn-lt"/>
                  </a:defRPr>
                </a:pPr>
                <a:r>
                  <a:rPr b="0">
                    <a:solidFill>
                      <a:srgbClr val="1A1A1A"/>
                    </a:solidFill>
                    <a:latin typeface="+mn-lt"/>
                  </a:rPr>
                  <a:t>INTEU ERREUR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1A1A1A"/>
                </a:solidFill>
                <a:latin typeface="+mn-lt"/>
              </a:defRPr>
            </a:pPr>
          </a:p>
        </c:txPr>
        <c:crossAx val="1390201709"/>
      </c:catAx>
      <c:valAx>
        <c:axId val="139020170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1A1A1A"/>
                    </a:solidFill>
                    <a:latin typeface="+mn-lt"/>
                  </a:defRPr>
                </a:pPr>
                <a:r>
                  <a:rPr b="0">
                    <a:solidFill>
                      <a:srgbClr val="1A1A1A"/>
                    </a:solidFill>
                    <a:latin typeface="+mn-lt"/>
                  </a:rPr>
                  <a:t>COUNTA de QTE DISPARUE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1">
                <a:solidFill>
                  <a:srgbClr val="1A1A1A"/>
                </a:solidFill>
                <a:latin typeface="+mn-lt"/>
              </a:defRPr>
            </a:pPr>
          </a:p>
        </c:txPr>
        <c:crossAx val="152389741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313131"/>
              </a:solidFill>
              <a:latin typeface="+mn-lt"/>
            </a:defRPr>
          </a:pPr>
        </a:p>
      </c:txPr>
    </c:legend>
    <c:plotVisOnly val="1"/>
  </c:chart>
</c:chartSpace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19</xdr:row>
      <xdr:rowOff>57150</xdr:rowOff>
    </xdr:from>
    <xdr:ext cx="5981700" cy="3705225"/>
    <xdr:graphicFrame>
      <xdr:nvGraphicFramePr>
        <xdr:cNvPr id="1" name="Chart 1" title="Graphiqu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7</xdr:col>
      <xdr:colOff>57150</xdr:colOff>
      <xdr:row>3</xdr:row>
      <xdr:rowOff>38100</xdr:rowOff>
    </xdr:from>
    <xdr:ext cx="13296900" cy="5257800"/>
    <xdr:graphicFrame>
      <xdr:nvGraphicFramePr>
        <xdr:cNvPr id="2" name="Chart 2" title="Graphiqu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ivotCache/_rels/pivotCacheDefinition1.xml.rels><?xml version="1.0" encoding="UTF-8" standalone="yes"?><Relationships xmlns="http://schemas.openxmlformats.org/package/2006/relationships"><Relationship Type="http://schemas.openxmlformats.org/officeDocument/2006/relationships/externalLinkPath" TargetMode="Externa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 invalid="1" refreshOnLoad="1">
  <cacheSource type="worksheet">
    <worksheetSource ref="A1:V956" sheet="2024"/>
  </cacheSource>
  <cacheFields>
    <cacheField name="29/04/2024" numFmtId="164">
      <sharedItems containsDate="1" containsString="0" containsBlank="1">
        <d v="2024-03-21T00:00:00Z"/>
        <d v="2024-03-22T00:00:00Z"/>
        <d v="2024-03-24T00:00:00Z"/>
        <d v="2024-03-25T00:00:00Z"/>
        <d v="2024-03-26T00:00:00Z"/>
        <d v="2024-03-27T00:00:00Z"/>
        <d v="2024-03-28T00:00:00Z"/>
        <d v="2024-03-29T00:00:00Z"/>
        <d v="2024-03-31T00:00:00Z"/>
        <d v="2024-04-01T00:00:00Z"/>
        <d v="2024-04-02T00:00:00Z"/>
        <d v="2024-04-03T00:00:00Z"/>
        <d v="2024-04-04T00:00:00Z"/>
        <d v="2024-04-05T00:00:00Z"/>
        <d v="2024-04-08T00:00:00Z"/>
        <d v="2024-04-09T00:00:00Z"/>
        <d v="2024-04-10T00:00:00Z"/>
        <d v="2024-04-11T00:00:00Z"/>
        <d v="2024-04-12T00:00:00Z"/>
        <d v="2024-04-15T00:00:00Z"/>
        <d v="2024-04-16T00:00:00Z"/>
        <d v="2024-04-17T00:00:00Z"/>
        <d v="2024-04-18T00:00:00Z"/>
        <d v="2024-04-19T00:00:00Z"/>
        <d v="2024-04-20T00:00:00Z"/>
        <d v="2024-04-21T00:00:00Z"/>
        <d v="2024-04-22T00:00:00Z"/>
        <d v="2024-04-23T00:00:00Z"/>
        <d v="2024-04-24T00:00:00Z"/>
        <d v="2024-04-25T00:00:00Z"/>
        <d v="2024-04-26T00:00:00Z"/>
        <d v="2024-04-27T00:00:00Z"/>
        <d v="2024-04-29T00:00:00Z"/>
        <d v="2024-04-30T00:00:00Z"/>
        <d v="2024-05-02T00:00:00Z"/>
        <d v="2024-05-03T00:00:00Z"/>
        <d v="2024-05-05T00:00:00Z"/>
        <d v="2024-05-06T00:00:00Z"/>
        <d v="2024-05-07T00:00:00Z"/>
        <d v="2024-05-08T00:00:00Z"/>
        <d v="2024-05-09T00:00:00Z"/>
        <d v="2024-05-10T00:00:00Z"/>
        <d v="2024-05-11T00:00:00Z"/>
        <d v="2024-05-12T00:00:00Z"/>
        <d v="2024-05-13T00:00:00Z"/>
        <d v="2024-05-14T00:00:00Z"/>
        <d v="2024-05-15T00:00:00Z"/>
        <d v="2024-05-16T00:00:00Z"/>
        <d v="2024-05-17T00:00:00Z"/>
        <d v="2024-05-18T00:00:00Z"/>
        <d v="2024-05-19T00:00:00Z"/>
        <d v="2024-05-20T00:00:00Z"/>
        <d v="2024-05-21T00:00:00Z"/>
        <d v="2024-05-22T00:00:00Z"/>
        <d v="2024-05-23T00:00:00Z"/>
        <d v="2024-05-24T00:00:00Z"/>
        <d v="2024-05-25T00:00:00Z"/>
        <d v="2024-05-27T00:00:00Z"/>
        <d v="2024-05-28T00:00:00Z"/>
        <d v="2024-05-29T00:00:00Z"/>
        <m/>
      </sharedItems>
    </cacheField>
    <cacheField name="PERSONNE" numFmtId="0">
      <sharedItems containsBlank="1">
        <s v="Elodie"/>
        <s v="Marie"/>
        <s v="Thierry "/>
        <s v="Ambre"/>
        <s v="Jeremy "/>
        <s v="Loic"/>
        <s v="Florent"/>
        <s v="Jessica"/>
        <s v="Alexandre"/>
        <s v="Sylvain"/>
        <s v="Thomas "/>
        <s v="Julien"/>
        <s v="Josselin"/>
        <s v="Kenny"/>
        <m/>
      </sharedItems>
    </cacheField>
    <cacheField name="REF" numFmtId="0">
      <sharedItems containsBlank="1">
        <s v="1AAW6U"/>
        <s v="M81911"/>
        <s v="M81912"/>
        <s v="M58456"/>
        <s v="M8488U"/>
        <s v="M8155D"/>
        <s v="1A8KJA"/>
        <s v="M00596"/>
        <s v="M46279"/>
        <s v="1ACH40"/>
        <s v="1ACH4O"/>
        <s v="Z1109W"/>
        <s v="M80267"/>
        <s v="N64411"/>
        <s v="1ACQIF"/>
        <s v="1ACT23"/>
        <s v="1ACR5I"/>
        <s v="M1418M"/>
        <s v="M61857"/>
        <s v="M61867"/>
        <s v="M41414"/>
        <s v="1ABVN9"/>
        <s v="1A9CXS"/>
        <s v="1A1F4M"/>
        <s v="1AA5E1"/>
        <s v="1ACM3Z"/>
        <s v="1AD1HO"/>
        <s v="M23955"/>
        <s v="1A9J1I"/>
        <s v="1A5A3O"/>
        <s v="1A5A30"/>
        <s v="1ACXG9"/>
        <s v="M24704"/>
        <s v="M78819"/>
        <s v="M76528"/>
        <s v="1ACWWH"/>
        <s v="M0565V"/>
        <s v="M00374"/>
        <s v="1ACWWN"/>
        <s v="1AAV5A"/>
        <s v="1AAV5E"/>
        <s v="1AC28U"/>
        <s v="1A8V41"/>
        <s v="1AC4WH"/>
        <s v="1ABMCO"/>
        <s v="1AARQJ"/>
        <s v="1ACQMA"/>
        <s v="M46581"/>
        <s v="1AATR9"/>
        <s v="1ACQM2"/>
        <s v="1ACHF0"/>
        <s v="1ACGRF"/>
        <s v="1AAP5N"/>
        <s v="1ABUZG"/>
        <s v="1ABV0B"/>
        <s v="M78420"/>
        <s v="Z0259U"/>
        <s v="Z1496E"/>
        <s v="1A9JGZ"/>
        <s v="M1438M"/>
        <s v="M24169"/>
        <s v="1ABP0M"/>
        <s v="N40597"/>
        <s v="M81880"/>
        <s v="1ACXW8"/>
        <s v="1ACI7P"/>
        <s v="1ACI7V"/>
        <s v="1ACQMO"/>
        <s v="1ABFQM"/>
        <s v="1A8WGE"/>
        <s v="M0431X"/>
        <s v="M8433Z"/>
        <s v="M01616"/>
        <s v="1AC2A9"/>
        <s v="1AFDKQ"/>
        <s v="1ACNLM"/>
        <s v="M77114"/>
        <s v="M62901"/>
        <s v="1AD5W0"/>
        <s v="1AARQH"/>
        <s v="1ACT22"/>
        <s v="M8417Z"/>
        <s v="1AC51L"/>
        <s v="Z1908W"/>
        <s v="M78656"/>
        <s v="1A9G51"/>
        <s v="1ACPPX"/>
        <s v="1A7XCG"/>
        <s v="1AAREW"/>
        <s v="M78904"/>
        <s v="M8085F"/>
        <s v="1ACN3N"/>
        <s v="1AC2A7"/>
        <s v="1ABPGJ"/>
        <s v="1ACU2Y"/>
        <s v="1ACN4J"/>
        <s v="M7276L"/>
        <s v="M1461S"/>
        <s v="1AB0TZ"/>
        <s v="1AC58B"/>
        <s v="1A9JG9"/>
        <s v="1ABOUX"/>
        <s v="1ACL98"/>
        <s v="1ACODO"/>
        <s v="M82479"/>
        <s v="1ACR34"/>
        <s v="N40674"/>
        <s v="1ACPS4"/>
        <s v="M0566S"/>
        <s v="M24436"/>
        <s v="1ACTIW"/>
        <s v="1ABPF6"/>
        <s v="1ACRJF"/>
        <s v="1ACRJ1"/>
        <s v="1AD5I0"/>
        <s v="1AD1S4"/>
        <s v="1ACGVZ"/>
        <s v="M58914"/>
        <s v="1ACXL1"/>
        <s v="1AFRMB"/>
        <s v="1A4PF6"/>
        <s v="1A4PF9"/>
        <s v="Z2422U"/>
        <s v="1ACRK3"/>
        <s v="M78843"/>
        <s v="1ACXG8"/>
        <s v="1AD5IO"/>
        <s v="Z1478W"/>
        <s v="1ACET9"/>
        <s v="M9346T"/>
        <s v="1AFQEA"/>
        <s v="1AFQX5"/>
        <s v="M6042G"/>
        <s v="M1266M"/>
        <s v="1ACRGZ"/>
        <s v="1AAREZ"/>
        <s v="1ACQLP"/>
        <s v="M76442"/>
        <s v="M1543M"/>
        <s v="1ACPRE"/>
        <s v="1ACV5T"/>
        <s v="1ACV5P"/>
        <s v="M62650"/>
        <s v="1ACPSF"/>
        <s v="M61733"/>
        <s v="1AAW8L"/>
        <s v="M1507S"/>
        <s v="1A9XRB"/>
        <s v="1AD5W4"/>
        <s v="1ACQW2"/>
        <s v="1ACQWE"/>
        <s v="1A7XNU"/>
        <s v="1ABYUH"/>
        <s v="1AD1S8"/>
        <s v="1AD3HS"/>
        <s v="1ACX5A"/>
        <s v="1ACPCI"/>
        <s v="M1427S"/>
        <s v="M58953"/>
        <s v="1AD5IQ"/>
        <s v="1AD5IR"/>
        <s v="N62666"/>
        <s v="1AAREX"/>
        <s v="1AFB53"/>
        <s v="1AD5IK"/>
        <s v="1AD2MS"/>
        <s v="M8632Q"/>
        <s v="1ABUZA"/>
        <s v="M46764"/>
        <s v="1AC2AN"/>
        <s v="1ACW47"/>
        <s v="1ACW41"/>
        <s v="1ACW3X"/>
        <s v="1ACPSI"/>
        <s v="M46839"/>
        <s v="1ACP4G"/>
        <s v="M82338"/>
        <s v="M1221S"/>
        <s v="M01185"/>
        <s v="1AAP6K"/>
        <s v="1AD1JW"/>
        <s v="1AD23N"/>
        <s v="1A8KJE"/>
        <s v="R09189"/>
        <s v="R09192"/>
        <s v="M46203"/>
        <s v="1AFPFS"/>
        <s v="1A9Z71"/>
        <s v="1ABP9M"/>
        <s v="1ABPOV"/>
        <s v="1ACWID"/>
        <s v="M47195"/>
        <s v="1AAEBY"/>
        <s v="M24645"/>
        <s v="1ACMS5"/>
        <s v="1AC6VG"/>
        <s v="1AAEBX"/>
        <s v="M45165"/>
        <s v="M41939"/>
        <s v="1AFRNP"/>
        <s v="M0937S"/>
        <s v="J02553"/>
        <s v="M0937M"/>
        <s v="1ACM5H"/>
        <s v="1ACP4Q"/>
        <s v="Z2411U"/>
        <s v="1A8V3P"/>
        <s v="1AFR94"/>
        <s v="1AAT6P"/>
        <s v="1AF617"/>
        <s v="1ACGGG"/>
        <s v="M01264"/>
        <s v="M77778"/>
        <s v="M76875"/>
        <s v="M69794"/>
        <s v="1ACEYV"/>
        <s v="1ABGNK"/>
        <s v="1AC2A8"/>
        <s v="1AC5AL"/>
        <s v="1ACVQV"/>
        <s v="1A8PU4"/>
        <s v="1AD5W7"/>
        <s v="1ACQ2Z"/>
        <s v="1AFRGZ"/>
        <s v="N40749"/>
        <s v="1ACPS2"/>
        <s v="1AANNK"/>
        <s v="M8495W"/>
        <s v="M79082"/>
        <s v="M80794"/>
        <s v="1ACH7K"/>
        <s v="M0565T"/>
        <s v="1ACWHV"/>
        <s v="1ACO6W"/>
        <s v="1AFQBS"/>
        <s v="1A8WG6"/>
        <s v="1ACDN0"/>
        <s v="1ACEGH"/>
        <s v="M64860"/>
        <s v="1AFQB4"/>
        <s v="1AFRBK"/>
        <s v="M45985"/>
        <s v="1ACVFS"/>
        <s v="1A8WAY"/>
        <s v="1AFUCX"/>
        <s v="1AAP5M"/>
        <s v="1ACVCJ"/>
        <s v="1AAP6G"/>
        <s v="1AFSIU"/>
        <s v="M82336"/>
        <s v="M55702"/>
        <s v="M46331"/>
        <s v="1ACPCQ"/>
        <s v="M62236"/>
        <s v="M24709"/>
        <s v="1ACJJR"/>
        <s v="M8539Y"/>
        <s v="M8485W"/>
        <s v="M79588"/>
        <s v="1ACQM5"/>
        <s v="1A9JGC"/>
        <s v="M8357S"/>
        <s v="M46705"/>
        <s v="M1505L"/>
        <s v="1ACQP8"/>
        <s v="1ABP0G"/>
        <s v="1ACEYQ"/>
        <s v="1A7XE0"/>
        <s v="1ACHGM"/>
        <s v="M63620"/>
        <s v="1ACYCN"/>
        <s v="1AFQCN"/>
        <s v="1ABMDO"/>
        <s v="1ABMDQ"/>
        <s v="1ABMDP"/>
        <s v="1ACNLO"/>
        <s v="1AFR08"/>
        <s v="1AFRNG"/>
        <s v="R95635"/>
        <s v="1AFRBI"/>
        <s v="1ABMDT"/>
        <s v="1ACEW9"/>
        <s v="1AC042"/>
        <s v="1AFQEC"/>
        <s v="1A8V44"/>
        <s v="1AFT66"/>
        <s v="1ACR3F"/>
        <s v="M46977"/>
        <s v="1ACZHE"/>
        <s v="N40575"/>
        <s v="1AFQXN"/>
        <s v="M6407E"/>
        <s v="M8234X"/>
        <s v="1ACXOG"/>
        <s v="1ACXOH"/>
        <s v="1AFTFK"/>
        <s v="1AFQGR"/>
        <s v="1AFRBQ"/>
        <s v="1AAW8D"/>
        <s v="1AC2AQ"/>
        <s v="1A8UZP"/>
        <s v="1A8947"/>
        <s v="1A7VZ2"/>
        <s v="1AALYC"/>
        <s v="1ACDNM"/>
        <s v="1AD57Z"/>
        <s v="1ACQZX"/>
        <s v="1AFRBV"/>
        <s v="M82608"/>
        <s v="1ACRPD"/>
        <s v="1A9GJT"/>
        <s v="1ACRPL"/>
        <s v="1AD6EO"/>
        <s v="1ACU2M"/>
        <s v="1ACTN3"/>
        <s v="1ABP0A"/>
        <s v="M1461M"/>
        <s v="1ACHGH"/>
        <s v="1ACGR7"/>
        <s v="1ACR6D"/>
        <s v="1ACTIM"/>
        <s v="1A9JG7"/>
        <s v="1AFRNN"/>
        <s v="1AFQX7"/>
        <s v="1A7VTD"/>
        <s v="1A9JGS"/>
        <s v="M46990"/>
        <s v="1AAW8N"/>
        <s v="1ACPXE"/>
        <s v="1AAT2Z"/>
        <s v="1AFRQE"/>
        <s v="1AARES"/>
        <s v="GI205M"/>
        <s v="M82275"/>
        <s v="1ACVFQ"/>
        <s v="1ACZH8"/>
        <s v="1ACZHC"/>
        <s v="1ACZHZ"/>
        <s v="1ACWIH"/>
        <s v="1ACZEM"/>
        <s v="1ACPSD"/>
        <s v="1ACKAC"/>
        <s v="1ACZEO"/>
        <s v="1AANNM"/>
        <s v="1AD19R"/>
        <s v="M83300"/>
        <s v="M46583"/>
        <s v="M63914"/>
        <s v="1AFRFF"/>
        <s v="1AC5AP"/>
        <s v="1ACIUI"/>
        <s v="M46999"/>
        <s v="1ACFFH"/>
        <s v="1ACN19"/>
        <s v="1AD27R"/>
        <s v="1ACPAG"/>
        <s v="1ACX5"/>
        <s v="1AD0PS"/>
        <s v="M60703"/>
        <s v="1AFQR7"/>
        <s v="1ACO3N"/>
        <s v="M73469"/>
        <s v="1ACHJ8"/>
        <s v="1A9JGR"/>
        <s v="1ACQTK"/>
        <s v="1ACQTE"/>
        <s v="1ACG81"/>
        <s v="M00251"/>
        <s v="1A8KJ6"/>
        <s v="M01990"/>
        <s v="M8031F"/>
        <s v="M68153"/>
        <s v="M6456E"/>
        <s v="M00743"/>
        <s v="M64288"/>
        <s v="1AC7RU"/>
        <s v="M22942"/>
        <s v="1A8KJ4"/>
        <s v="1AAP6H"/>
        <m/>
      </sharedItems>
    </cacheField>
    <cacheField name="QTE DISPARUE" numFmtId="0">
      <sharedItems containsString="0" containsBlank="1" containsNumber="1" containsInteger="1">
        <n v="-1.0"/>
        <m/>
        <n v="-11.0"/>
        <n v="-5.0"/>
        <n v="-2.0"/>
        <n v="-13.0"/>
        <n v="-3.0"/>
        <n v="-10.0"/>
        <n v="-12.0"/>
        <n v="-4.0"/>
      </sharedItems>
    </cacheField>
    <cacheField name="QTE RETROUVE" numFmtId="0">
      <sharedItems containsString="0" containsBlank="1" containsNumber="1" containsInteger="1">
        <n v="1.0"/>
        <m/>
        <n v="3.0"/>
        <n v="4.0"/>
        <n v="5.0"/>
        <n v="13.0"/>
        <n v="2.0"/>
        <n v="6.0"/>
        <n v="11.0"/>
        <n v="10.0"/>
        <n v="12.0"/>
      </sharedItems>
    </cacheField>
    <cacheField name="DATE MOUVEMENT" numFmtId="164">
      <sharedItems containsDate="1" containsString="0" containsBlank="1">
        <d v="2024-03-21T00:00:00Z"/>
        <d v="2024-03-22T00:00:00Z"/>
        <d v="2024-03-24T00:00:00Z"/>
        <d v="2024-03-25T00:00:00Z"/>
        <d v="2024-03-26T00:00:00Z"/>
        <d v="2024-04-23T00:00:00Z"/>
        <d v="2024-03-27T00:00:00Z"/>
        <d v="2024-03-28T00:00:00Z"/>
        <d v="2024-03-29T00:00:00Z"/>
        <d v="2024-03-31T00:00:00Z"/>
        <d v="2024-04-01T00:00:00Z"/>
        <d v="2024-04-02T00:00:00Z"/>
        <d v="2024-04-03T00:00:00Z"/>
        <d v="2024-04-04T00:00:00Z"/>
        <d v="2024-04-10T00:00:00Z"/>
        <d v="2024-04-08T00:00:00Z"/>
        <d v="2024-04-05T00:00:00Z"/>
        <d v="2024-04-09T00:00:00Z"/>
        <d v="2024-05-28T00:00:00Z"/>
        <d v="2024-04-11T00:00:00Z"/>
        <d v="2024-04-12T00:00:00Z"/>
        <d v="2024-04-13T00:00:00Z"/>
        <d v="2024-04-15T00:00:00Z"/>
        <d v="2024-04-16T00:00:00Z"/>
        <d v="2024-04-17T00:00:00Z"/>
        <d v="2024-04-18T00:00:00Z"/>
        <d v="2024-04-19T00:00:00Z"/>
        <d v="2024-05-07T00:00:00Z"/>
        <d v="2024-04-22T00:00:00Z"/>
        <d v="2024-04-24T00:00:00Z"/>
        <d v="2024-04-25T00:00:00Z"/>
        <d v="2024-04-26T00:00:00Z"/>
        <d v="2024-04-29T00:00:00Z"/>
        <d v="2024-04-30T00:00:00Z"/>
        <d v="2024-05-02T00:00:00Z"/>
        <d v="2024-05-03T00:00:00Z"/>
        <d v="2024-05-10T00:00:00Z"/>
        <d v="2024-05-06T00:00:00Z"/>
        <d v="2024-05-08T00:00:00Z"/>
        <d v="2024-05-09T00:00:00Z"/>
        <d v="2024-05-24T00:00:00Z"/>
        <d v="2024-05-15T00:00:00Z"/>
        <d v="2024-05-13T00:00:00Z"/>
        <d v="2024-05-14T00:00:00Z"/>
        <d v="2024-05-16T00:00:00Z"/>
        <d v="2024-05-17T00:00:00Z"/>
        <d v="2024-05-21T00:00:00Z"/>
        <d v="2024-05-18T00:00:00Z"/>
        <d v="2024-05-22T00:00:00Z"/>
        <d v="2024-05-23T00:00:00Z"/>
        <d v="2024-05-25T00:00:00Z"/>
        <d v="2024-05-27T00:00:00Z"/>
        <d v="2024-05-29T00:00:00Z"/>
        <m/>
      </sharedItems>
    </cacheField>
    <cacheField name="MOTIF" numFmtId="0">
      <sharedItems containsBlank="1">
        <s v="PAS DE MVT"/>
        <s v="E03"/>
        <s v="E05"/>
        <s v="E06"/>
        <s v="E01"/>
        <s v="E02"/>
        <m/>
      </sharedItems>
    </cacheField>
    <cacheField name="INV STOCK" numFmtId="0">
      <sharedItems containsBlank="1">
        <b v="0"/>
        <b v="1"/>
        <m/>
      </sharedItems>
    </cacheField>
    <cacheField name="MVTS E8" numFmtId="0">
      <sharedItems containsBlank="1">
        <b v="0"/>
        <b v="1"/>
        <m/>
      </sharedItems>
    </cacheField>
    <cacheField name="GESTION DES ECARTS" numFmtId="0">
      <sharedItems containsBlank="1">
        <b v="0"/>
        <b v="1"/>
        <m/>
      </sharedItems>
    </cacheField>
    <cacheField name="ANOMALIE RECEP" numFmtId="0">
      <sharedItems containsBlank="1">
        <b v="0"/>
        <b v="1"/>
        <m/>
      </sharedItems>
    </cacheField>
    <cacheField name="STORE CLAIM" numFmtId="0">
      <sharedItems containsBlank="1">
        <b v="0"/>
        <b v="1"/>
        <m/>
      </sharedItems>
    </cacheField>
    <cacheField name="ANCIEN EMP" numFmtId="0">
      <sharedItems containsBlank="1">
        <b v="0"/>
        <b v="1"/>
        <m/>
      </sharedItems>
    </cacheField>
    <cacheField name="RECHERCHE DIFFERENTES ZONE" numFmtId="0">
      <sharedItems containsBlank="1">
        <b v="0"/>
        <b v="1"/>
        <m/>
      </sharedItems>
    </cacheField>
    <cacheField name="SCAN RFID" numFmtId="0">
      <sharedItems containsBlank="1">
        <b v="0"/>
        <b v="1"/>
        <m/>
      </sharedItems>
    </cacheField>
    <cacheField name="VIDE/ PLEIN" numFmtId="0">
      <sharedItems containsBlank="1">
        <b v="0"/>
        <b v="1"/>
        <m/>
      </sharedItems>
    </cacheField>
    <cacheField name="RESOLU" numFmtId="0">
      <sharedItems containsBlank="1">
        <b v="1"/>
        <b v="0"/>
        <m/>
      </sharedItems>
    </cacheField>
    <cacheField name="Référence réception ">
      <sharedItems containsBlank="1" containsMixedTypes="1" containsNumber="1" containsInteger="1">
        <n v="7.4312227E7"/>
        <m/>
        <n v="2.80101300404E11"/>
        <n v="1.15001200616E11"/>
        <n v="7.4319578E7"/>
        <n v="6.1050961E7"/>
        <n v="6.1050853E7"/>
        <n v="2.81300400325E11"/>
        <n v="2.80402701058E11"/>
        <n v="6.1050854E7"/>
        <s v="B0H4UCQDC"/>
        <n v="2.70801500263E11"/>
        <n v="6.1051696E7"/>
        <n v="7.4323344E7"/>
        <n v="1.40300710687E11"/>
        <s v="B2HGU03JQ"/>
        <n v="7.8030255E7"/>
        <n v="1.49901200381E11"/>
        <n v="2.70501000761E11"/>
        <n v="6.1050615E7"/>
        <n v="1.12104902292E11"/>
        <s v="B04Z4O15K"/>
        <n v="1.1060190186E11"/>
        <n v="2.80200803165E11"/>
        <s v="B0EEJLHM3"/>
        <n v="1.108021000662E12"/>
        <n v="7.4314512E7"/>
        <n v="1.40703400441E11"/>
        <n v="1.40702700043E11"/>
        <n v="7.4325626E7"/>
        <n v="8.2084933E7"/>
        <n v="6.1052697E7"/>
        <s v="B1HLYXH4O"/>
        <n v="1.35100901292E11"/>
        <n v="7.4330157E7"/>
        <n v="2.8050120056E11"/>
        <n v="2.70501000994E11"/>
        <n v="2.70600804458E11"/>
        <n v="7.4330411E7"/>
        <n v="7.4328523E7"/>
        <n v="2.81001001219E11"/>
        <n v="7.4330156E7"/>
        <n v="2.4006097E7"/>
        <n v="7.4333645E7"/>
        <n v="1.49901200382E11"/>
        <n v="1.10107400277E11"/>
        <n v="2.71000402598E11"/>
        <s v="B03J45VBW"/>
        <n v="6.1052025E7"/>
        <s v="B04DGRVDL"/>
        <s v="B0EWHWWNW"/>
        <n v="6.1053412E7"/>
        <n v="6.1053532E7"/>
        <s v="B1FTT5ORA"/>
        <s v="B1EYSHKCU"/>
        <n v="7.4336167E7"/>
        <n v="1.1110220033E11"/>
        <n v="2.72501201919E11"/>
        <s v="B04C1AAOY"/>
        <n v="2.8130040026E11"/>
        <n v="1.47500600066E11"/>
        <n v="2.72003801087E11"/>
        <n v="7.4337456E7"/>
        <n v="2.72700700207E11"/>
        <s v="B2X2AQAKG"/>
        <n v="7.4337457E7"/>
        <s v="B04JOFU4X"/>
        <n v="2.80601900793E11"/>
        <n v="7.4333056E7"/>
        <n v="1.121010003592E12"/>
        <n v="2.80101300196E11"/>
        <s v="B3HYQXZDI "/>
        <n v="2.80101300551E11"/>
        <n v="2.81200900533E11"/>
        <s v="B03IN430B"/>
        <s v="B0VWZRB3D"/>
        <n v="1.10401207477E11"/>
        <n v="2.70402700307E11"/>
        <s v="B05VQWHDP"/>
        <s v="B1LG1VAXS"/>
        <n v="7.4340858E7"/>
        <s v="B6F5AECHU"/>
        <n v="7.43391E7"/>
        <n v="2.73000400112E11"/>
        <n v="7.433822E7"/>
        <n v="7.4343535E7"/>
        <n v="1.12104902508E11"/>
        <n v="1.12104902507E11"/>
        <n v="2.70701200381E11"/>
        <n v="6.1054665E7"/>
        <n v="7.4344605E7"/>
        <n v="7.4344608E7"/>
        <n v="1.4070340048E11"/>
        <s v="RETS230424"/>
        <n v="2.8020080324E11"/>
        <n v="2.80601800393E11"/>
        <n v="1.4990280001E11"/>
        <n v="1.49902800012E11"/>
        <n v="7.4345564E7"/>
        <n v="7.4345122E7"/>
        <s v="B00TCVQ4K"/>
        <n v="7.434653E7"/>
        <n v="1.20101802931E11"/>
        <n v="1.49901900052E11"/>
        <n v="1.49902800005E11"/>
        <n v="7.4347897E7"/>
        <s v="B0OEKYOOA"/>
        <n v="7.4345565E7"/>
        <n v="7.4322584E7"/>
        <s v="B1SBBRRE0"/>
        <n v="7.4344604E7"/>
        <s v="RET588224"/>
        <n v="2.71801200342E11"/>
        <n v="2.80101300587E11"/>
        <n v="2.70201502966E11"/>
        <n v="2.71000800595E11"/>
        <n v="1.11901400736E11"/>
        <n v="7.4344601E7"/>
        <n v="7.4350056E7"/>
        <n v="2.40082E7"/>
        <n v="2.8010140073E11"/>
        <n v="2.83100700614E11"/>
        <n v="7.4348499E7"/>
        <n v="7.4351132E7"/>
        <s v="B4GZ3XR3P"/>
        <s v="B0GY5RF4T"/>
        <n v="6.10556E7"/>
        <n v="2.8010130061E11"/>
        <n v="2.72100603998E11"/>
        <s v="B0FLKJI3R"/>
        <n v="7.4351128E7"/>
        <n v="7.4349553E7"/>
        <n v="1.4750040012E11"/>
        <n v="1.40901901029E11"/>
        <n v="7.4343994E7"/>
        <n v="7.4352525E7"/>
        <n v="7.4347898E7"/>
        <n v="6.1055617E7"/>
        <n v="1.151006001282E12"/>
        <n v="6.1056503E7"/>
        <n v="7.4344602E7"/>
        <n v="7.4350727E7"/>
        <n v="7.4349241E7"/>
        <n v="7.4354993E7"/>
        <s v="B0PHM1ZNO"/>
        <n v="2.72003000044E11"/>
        <s v="B00UPWASS"/>
        <n v="7.4350055E7"/>
        <s v="B0HNWKDVQ"/>
        <n v="7.4353043E7"/>
        <s v="B0AKPLLVJ"/>
        <n v="2.70105906713E11"/>
        <n v="2.85301200454E11"/>
        <n v="2.80101300608E11"/>
        <n v="6.1056758E7"/>
        <n v="1.22201303433E11"/>
        <n v="1.50101600514E11"/>
        <s v="RETS140524"/>
        <n v="1.40605302027E11"/>
        <s v="B0UZVS1P2"/>
        <n v="7.4357347E7"/>
        <n v="7.4353706E7"/>
        <n v="7.435695E7"/>
        <n v="7.4354301E7"/>
        <n v="2.7010590673E11"/>
      </sharedItems>
    </cacheField>
    <cacheField name="INTEU ERREUR" numFmtId="0">
      <sharedItems containsBlank="1">
        <s v="2070R"/>
        <m/>
        <s v="2095R"/>
        <s v="2085R"/>
        <s v="2150R"/>
        <s v="GESLAINFL"/>
        <s v="2076R"/>
        <s v="2058R"/>
        <s v="2096R"/>
        <s v="CYSLUR"/>
        <s v="MOULINTO"/>
        <s v="MACUDZILAR"/>
        <s v="INTEU2085R"/>
        <s v="BLANGYLYR"/>
        <s v="INTEU2003R"/>
        <s v="LECOMTEEO"/>
        <s v="INTEU2058R"/>
        <s v="2047R"/>
        <s v="2087R"/>
        <s v="2038R"/>
        <s v="INTEU2071R"/>
        <s v="DUTUSCER"/>
        <s v="DUTUSCE"/>
        <s v="INTEU2109R"/>
        <s v="INTEU2079R"/>
        <s v="INTEU2117R"/>
        <s v="INTEU2083R "/>
        <s v="INTEU2018R"/>
        <s v="INTEU2081R"/>
        <s v="INTEU2028R"/>
        <s v="INTEU2038R"/>
        <s v="INTEU2073R"/>
        <s v="LECONTEEO"/>
        <s v="INTEU2063R"/>
        <s v="INTEU2004R"/>
        <s v="INTEU2087R"/>
        <s v="INTEU2154R"/>
        <s v="INTEU2091R"/>
        <s v="BEDUVIR"/>
        <s v="INTEU2162R"/>
        <s v="CORONSAR"/>
        <s v="INTEU2089R"/>
        <s v="INTEU2099R"/>
        <s v="INETU2180R"/>
        <s v="INTEU2082R"/>
        <s v="LAMBERTTHR"/>
        <s v="INTEU2102R"/>
        <s v="INTEU2150R"/>
        <s v="INTEU2200R"/>
        <s v="MOULINTO "/>
        <s v="INTEU2187R"/>
        <s v="INTEU2095R"/>
        <s v="INTEU2044R"/>
        <s v="BERGERJAR"/>
        <s v="VIEILLECH"/>
        <s v="INTEU2110R"/>
        <s v="INTEU2115R"/>
        <s v="INTEU2029R"/>
        <s v="INTEU2130R"/>
        <s v="INTEU2129R"/>
        <s v="INTEU2195R"/>
        <s v="INTEU2002R"/>
        <s v="INTEU2017R"/>
        <s v="INTEU2092R"/>
        <s v="IKKENSER"/>
        <s v="THOQUERSTR"/>
      </sharedItems>
    </cacheField>
    <cacheField name="N° INVENTAIRE">
      <sharedItems containsBlank="1" containsMixedTypes="1" containsNumber="1" containsInteger="1">
        <m/>
        <n v="7801.0"/>
        <n v="7805.0"/>
        <n v="7808.0"/>
        <n v="7788.0"/>
        <s v="7814 DOC 1"/>
        <s v="7818 doc 2"/>
        <n v="7739.0"/>
        <n v="7789.0"/>
        <s v="LECOMTEEO"/>
        <n v="7834.0"/>
        <n v="7828.0"/>
        <n v="7829.0"/>
        <n v="7835.0"/>
        <n v="7850.0"/>
        <n v="7839.0"/>
        <n v="7847.0"/>
        <n v="7860.0"/>
        <n v="7858.0"/>
        <n v="7859.0"/>
        <n v="7874.0"/>
        <n v="7898.0"/>
        <n v="7900.0"/>
        <n v="7907.0"/>
        <n v="7914.0"/>
      </sharedItems>
    </cacheField>
    <cacheField name="CAUSE POTENTIELLE " numFmtId="0">
      <sharedItems containsBlank="1">
        <s v="Erreur de stockage "/>
        <s v="NA"/>
        <s v="En plus dans un bac"/>
        <s v="Inversion réception "/>
        <s v="Surplus reverse"/>
        <s v="Inversion reverse"/>
        <s v="Erreur réception "/>
        <s v="Erreur fournisseur "/>
        <s v="Surplus réception"/>
        <s v="Erreur de pick "/>
        <s v="Erreur transfert"/>
        <s v="Inversion inventaire"/>
        <s v="Erreur de pack "/>
        <s v="Erreur redressement inv"/>
        <s v="Ecart reverse"/>
        <s v="inventaire"/>
        <m/>
        <s v="Commande annulée"/>
      </sharedItems>
    </cacheField>
    <cacheField name="COMMENTAIRE" numFmtId="0">
      <sharedItems containsBlank="1">
        <s v="Disparue en 710 197 30 retrouvée en 720 194 30 ( tombée derrière ) "/>
        <s v="Redressement Disparu en C001 0062 00 aprés controle de la ref demandé par Laura D pour la commande 24002065 000 ITW , check complet"/>
        <s v="Retrouvé dans un bac rouge, commande 24068403 000 , vu avec Remi pour la remise en stock"/>
        <s v="Retrouvé dans un bac rouge , commande 24068403 000 , vu avec Remi pour la remise en stock"/>
        <s v="Inversion reverse avec M8489U"/>
        <s v="Surplus reverse "/>
        <s v="Disparu en A750 0160 20 retrouvé en A750 0180 20"/>
        <s v="Disparu en B028 001 02, pické le 22/03/24 sur le locus 6376, check complet "/>
        <s v="Disparu en B 021 0095 02 pris en B 021 0096 02, ckeck complet (+1 en 95 02 pendant inventaire 7785 du 21/03 car 37pcs au lieu de 36 en physique)"/>
        <s v="Inversion surplus picking avec 1ACH4O"/>
        <s v="Inversion surplus picking avec 1ACH40"/>
        <s v="Inversion reverse avec Z1109E"/>
        <s v="Inversion reverse avec M00950"/>
        <s v="Retrouvé en B11 0063 01 mis en B12 0093 02"/>
        <s v="Disparu du 29/02/2024 retrouvé en A 750 327 40"/>
        <s v="Disparu du 27/02/2024 retrouvé en A 750 434 20"/>
        <s v="Disparu en A 720 151 20 pris en A 720 138 20, redressé par Marie après Check complet"/>
        <s v="Inversion reverse avec M1412M"/>
        <s v="Inversion reception avec M61867 redressé en - lors de l'inventaire 7847 du 07/05/24"/>
        <s v="Inversion reception avec M61857 Retrouvé au pack le 23/04/24 ancien redressement du 26/03/24"/>
        <s v="Disparu en B 16 18 02 pris en B 16 27 02, check complet"/>
        <s v="Disparu du rond de taille B 999 0015 10 retrouvé en A760 0197 10 par Marie"/>
        <s v="Inversion fournisseur avec ref 1A1F4M"/>
        <s v="Inversion fournisseur avec ref 1A9CXS, mise en stock en  A 760 0503 20"/>
        <s v="Surplus picking, check complet"/>
        <s v="Inversion reverse"/>
        <s v="Disparu en A 720 203 10 retrouvée en A720 0192 10 par Marie"/>
        <s v="Surplus reception"/>
        <s v="Manquant au pick , disparue en A 720 0424 30 pris en A 730 0408 20, retrouvé en A 720 0542 30"/>
        <s v="Erreur réception reverse, inversion avec 1A5A30"/>
        <s v="Erreur réception reverse, inversion avec 1A5A3O"/>
        <s v="MANQUANT EN 566 10 PRIS EN 770 578 10, retrouvé en A 760 563 10"/>
        <s v="DISPARU PRIS EN 740 166 10 MANQUANT EN A 730 402 30, retrouvé en A 730 413 10"/>
        <s v="Retour alerte qualité (mouvement fait en DQU)"/>
        <s v="Manquant en B 011 0006 00, check complet redressé par Marie le 01/04"/>
        <s v="Manquant en B 011 0006 00 pris en B 019 0040 02, check complet redressé par Marie le 01/04"/>
        <s v="Manquant en B 005 0095 00 (ligne annulée référence commande 308794027-GP-ZB-LG-A0330016EU2), check complet redressé par Marie le 01/04"/>
        <s v="Manquant en A 750 0317 30 / pris en A 750 0334 40 retrouvée en A750 0261 10"/>
        <s v="Inversion reverse avec M0565W "/>
        <s v="Inversion reverse avec M1525A"/>
        <s v="Manquant au pack ( A740 321 30) Pris en A 750 0321 30, retrouvé à l'ordo"/>
        <s v="Retrouvée en A 730 0519 40"/>
        <s v="Manquant au pick en  A 730 0519 40 pris en A 730 0457 10, + 1 en écart réception le 22/02/2024, Mouvement du 22/02/2024 annulé"/>
        <s v="Surplus picking"/>
        <s v="Manquant en  750 0580 30 pris en A 750 0595 10 retrouvée par Marie en A750 0580 30 (Etiquette non correspondante mais RFID ok)"/>
        <s v="Retrouvée par Aurelie dans la zonne Def redressement disparu du 23/01/2024"/>
        <s v="Retrouvée par Aurelie dans la zonne Def redressement commande annulée du 06/12/2024"/>
        <s v="Manquant au pick en A720 265 40 pris en A 710 0373 20, retrouvée en A 720 411 20"/>
        <s v="Disparu du rond de taille B 999 0022 40 Retrouvé par Marie en A610 0151 00 inversion avec 1ACQM2 a la reception lors de la constitution de palette"/>
        <s v="Remise en stock demandée par Christophe 308408977"/>
        <s v="Disparu en A760 0260 10 retrouvé en A760 0270 31"/>
        <s v="mouvement annulé inversion a la constitution de palette avec 1ACQMA lors de la reception du 03/04/2024"/>
        <s v="Inversion reception reverse avec 1ACHEX et mise en def car defaut talon"/>
        <s v="Disparu, retrouvé par Ambre en 740 460 20 suite à une erreur de stockage"/>
        <s v="Disparu, retrouvé par Ambre en 760 289 10, suite à une erreur de stockage"/>
        <s v="Manquant à l'inventaire en B005 008 02 retrouvé dans un bac rouge "/>
        <s v="Manquant à l'inventaire en B006 0026 03"/>
        <s v="Manquant à l'inventaire en B006 0094 03 retrouvé à l'ordo par Julien"/>
        <s v="Disparu en 740 114 10 pris en 740 121 20, check complet"/>
        <s v="Surplus picking, stock ok et E8 RAS ( a voir)"/>
        <s v="Disparu en B10 0011 02 pris en B09 0078 02, check complet"/>
        <s v="Erreur sur la commande n°24096708 vu avec Nicolas.L"/>
        <s v="Retrouvé dans la Zone def Redressement du 07/03"/>
        <s v="Disparu en B015 0039 02, Redressé le 09/04/2024 Retrouvé en B19 0045 01"/>
        <s v="Retrouvé dans un bac rouge , commande 24080620 002 du 30/03/2024 H01"/>
        <s v="Disparu en A770 0114 10 pris en A770 0214 30 , ckeck complet"/>
        <s v="Inversion avec 1ACI7V redressement le 13/12/23"/>
        <s v="Inversion 1ACI7P redressement le 13/12/23"/>
        <s v="Ajout de 2 pcs le 21/03/24"/>
        <s v="Manquant en A710 279 30 retrouvé en A710 356 40"/>
        <s v="Inversion reverse avec 1A8WGC"/>
        <s v="Envoyé en plus au magasin S04 "/>
        <s v="Inversion réception reverse avec M01616"/>
        <s v="Inversion réception reverse avec M8433Z"/>
        <s v="Disparu en 620 66 00, 12 de retrouvées par Elodie en 710 et 720"/>
        <s v="Surplus reception mis en A760 0034 20"/>
        <s v="Surplus reverse mis en A750 0010 20"/>
        <s v="Inversion reverse avec la ref M7050L"/>
        <s v="Inversion reverse avec M82072"/>
        <s v="Surplus réception"/>
        <s v="Manquant en A720 214 10 X2 et A720 216 10 retrouvé en A720 142 10, A 720 146 30 et A720 146 20"/>
        <s v="Redressement disparu du 08/03 retrouvé en A630 129 00 mis en A760 0053 30"/>
        <s v="Manquant à l'inventaire B28 0005 02, retrouvé au même emplacement en vide pleins"/>
        <s v="Disparu en  730 425 30 pris en  A 740 0240 10, retrouvé en A 740 198 30"/>
        <s v="Inversion reverse avec Z2095W"/>
        <s v="Pièce retrouvée dans un bac rouge, remise en stock"/>
        <s v="disparu  en A 730 0109 10 pris en  A 750 0012 10, retrouvé en A 730 162 30 (erreur de stockage)"/>
        <s v="Disparu en A 720 0513 20 pris en A 720 0517 40 Retrouvée par Marie en A720 0528 30"/>
        <s v="Erreur de stockage en A 630 0072 00"/>
        <s v="Redressé le 26/02/2024 en E03 en tant que commande annulée et produit non retrouvé, surplus dans les def"/>
        <s v="Article retrouvé dans un bac rouge, remis en stock "/>
        <s v="Manquant a l'inventaire en B2 06 01"/>
        <s v="Transféré en W le 16/01/24 puis redressé le 05/03/2024, retrouvé dans le chariot défecteux test pour la visite qualité "/>
        <s v="Pièce soldée par erreur dans ASN RETS301123, retrouvé dans le chariot défectueux test pour la visite qualité"/>
        <s v="Erreur de stockage constaté lors de l'inventaire"/>
        <s v="Erreur de stockage, pièce rester sur le rond de taille B 999 0017 30 retrouvé en A 730 0004 40"/>
        <s v="Inversion reverse avec la référence M7276M"/>
        <s v="Inversion reverse avec la référence M1438S"/>
        <s v="Manquant en A 720 0421 20 / Pické en A 760 0015 10, retrouvé par Elodie en A 770 340 20. erreur de transfert"/>
        <s v="Disparu redressé le 9/11/2023 retrouvé sur une palette de shoes défectueuse qui étaient stocké en hauteur"/>
        <s v="Manquant d'une réception du 3/01/2024 retrouvé sur une palette de shoes défectueuses qui étaient stockées en hauteur"/>
        <s v="Manquant d'une réception du 7/02/2024 retrouvé sur une palette de shoes défectueuses qui étaient stockées en hauteur"/>
        <s v="Ancien disparu redressé le 26/03/2024 retrouvé en A 730 138 00 (RAK) au lieu de 750 (ETA)"/>
        <s v="Manquant en B 025 0049 01 / Pické en B 011 0042 01 redressé en E03"/>
        <s v="Manquant en A 730 0517 10 / Pické en A 730 0388 10 / Retrouvée par Marie en A730 0543 30"/>
        <s v="Redressement store claim, manquant en B 008 0060 02"/>
        <s v="Disparue en B08 0093 02 prise en B022 0014 02, régulariser par Elodie avec le -1 en X du 15/04/2024 de la commande 24093356 magasin F05 "/>
        <s v="Disparue en A770 0110 40 prise en A 770 0124 30, retrouvé par Elodie en A 760 105 40"/>
        <s v="Disparue en A750 0374 30 Pris en A 750 0395 30, retrouvé par Elodie en A 720 87 30"/>
        <s v="Surplus réception Prevost"/>
        <s v="Erreur pick"/>
        <s v="Disparu du rond de taille B 999 0018 10 retrouvée en A730 0009 20"/>
        <s v="Manquant en A 730 232 30 pris en  A 730 0168 20 retrouvée par Marie en A740 0017 10"/>
        <s v="Manquant en A 730 238 30 pris en A 730 0145 20, retrouvée par Elodie en A 720 122 10"/>
        <s v="Manquant en A 730 570 20 pris en A 730 66 40, retrouvée par Elodie en A 730 515 10"/>
        <s v="Disparu en 720 374 20, pris en 730 324 20, retrouvée par Elodie en A 730 372 20 (erreur de transfert)"/>
        <s v="Disparu en A710 0210 20 pris en A710 223 20 Retrouvée en 710 0201 20"/>
        <s v="Retrouvé derriere l'allée A710 "/>
        <s v="Trouvé en B015 0007 01, Stock ok"/>
        <s v="Retrouvée à l'ordo mis en A 750 0292 40"/>
        <s v="Disparu en A 840 0152 20 pris en A 850 0244 10, retrouvé par Elodie en A 830 121 20"/>
        <s v="Inversion surplus inventaire avec 1A4PF9"/>
        <s v="Inversion surplus inventaire avec 1A4PF6"/>
        <s v="Inversion reverse avec la Z2430U non reçue"/>
        <s v="Ligne soldé en reverse alors que la pièce été présente, réintégration en stock "/>
        <s v="Surplus Reverse"/>
        <s v="Retrouvée en reception , devrait être stockée en A770 0310 10 mis en A770 0002 30"/>
        <s v="Pièce pickée en A 720 0388 20, manquante au pack, prise en A 740 0121 10, check complet non retrouvé "/>
        <s v="Surplus reverse reçu à la place de Z1948W"/>
        <s v="Réceptionnée par erreur au VAD ( 24006003 ) pièce redressée , Piece remise en stock le 07/05 par Marie aprés controle ecart reverse"/>
        <s v="Manquant reverse, boite reçue vide"/>
        <s v="Surplus reception mis en  A820 0005 10"/>
        <s v="Surplus reception mis en  A810 0011 20"/>
        <s v="Inversion reverse avec M6042E"/>
        <s v="Manquant en A 720 0403 30 / Pické en A 730 0039 20/ Retrouvé en A 730 0404 30"/>
        <s v="Manquant en A 730 0177 30 pris en A 740 0177 10 / Retrouvé en A730 0115 10"/>
        <s v="Manquant en A 750 0476 30 pris A 730 0232 20 / Retrouvé en A750 476 10 (ancienne adresse de livraison)"/>
        <s v="Retrouvé dans un bac rouge, remis en stock"/>
        <s v="Manquant en A 730 107 30, pris en A 730 108 20, retrouvé en A 730 101 20"/>
        <s v="Manquant en 740 213 30, pris en A 740 224 10, retrouvé en A 740 204 10"/>
        <s v="Manquant au picking, A 620 152 00, retrouvé en A 740 571 20"/>
        <s v="Retrouvé par Alex , mis en B008 0018 02"/>
        <s v="Disparu pendant un transfert, retrouvé par Elodie en A 620 132 00"/>
        <s v="Plus une pièce dans la réception ITW E292830239000 , manquante en B 6 100 01  ( store claim ) "/>
        <s v="Disparu en A 720 0421 40 pris en A 720 0438 10, retrouvé par Elodie en 760 421 20"/>
        <s v="Reverse PL 1121010003592, vu avec Christophe et Nicolas "/>
        <s v="Reverse PL 280101300196, vu avec Christophe"/>
        <s v="Disparu en 740 170 pris en 740 185 40 retrouvé en A740 152 30"/>
        <s v="Disparu en 740 182 10, remarquer en voulant prendre la pièce en manquant ligne 156 retrouvé en A740 0230 20"/>
        <s v="Transfert RAK vers HET du 12/04 Disparu en A740 129 30 (1ACQWE a la place allant en A610 0120 00) pris en A720 131 20 check complet , redressé "/>
        <s v="Redressement ancien disparu pendant transfert du 20/02/2024 retrouvé en A740 0129 30 "/>
        <s v="Disparu en A760 0462 10 Retrouvé en A760 0634 31 (Erreur de transfert resté à l'ancien emplacement)"/>
        <s v="Shoes Disparu en A760 436 10 (emplacement plié) retrouvé en A770 0450 20 "/>
        <s v="Disparu en 710 0595 30 retrouvée en A720 0588 40"/>
        <s v="Disparu au pack  pické en  A 720 0552 10 et pris en A 720 554 40, commande 24100438 K04 retrouvé à l'ordo , mis en A720 0632 40"/>
        <s v="Surplus retrouvé au pack"/>
        <s v="Retrouvé en A 610 126 00, pièce redressé en inventaire le 21/03/2024"/>
        <s v="Reçu à la place de M1427M"/>
        <s v="3 pièces manquantes en B 008 0093 02, retrouvées  le 2/05/2024 "/>
        <s v="Retrouvé à l'ordo , mis en A 730 0401 10 , mouvement inverse effectué car erreur au pack"/>
        <s v="Retrouvé à l'ordo , mis en A 750 0012 20 mouvement inverse effectué car erreur au pack"/>
        <s v="Retrouvé à l'ordo , mis en B 011 0079 01"/>
        <s v="Disparu en A 720 272 40, retrouvée en A 720 262 20"/>
        <s v="Inversion avec ref 1ACDNR qui est manquante sur la PL"/>
        <s v="Manquant au pack  pris en A630 166 10, retrouvé sur table de pack"/>
        <s v="Manquant au pack  pris par le locus en A730 0501 30 , pris en remplacement en A720 0176 30, retrouvée en 720 170 40 donc pas pické"/>
        <s v="Manquant en B11 0057 02, commande 24102345 F06 "/>
        <s v="Retrouvé dans un bac rouge (Magasin K06, livré le 16/04/2024)"/>
        <s v="Manquant en A 730 0151 30, pris en A 770 0038 10"/>
        <s v="Manquant en B 021 0026 01 Pris en B 012 0083 02 retrouvé dans une tote a la gare (S1061)"/>
        <s v="Disparu en A740 0185 20 prise en A720 0164 20, retrouvé en 740 157 10 ( GESTION DES ECARTS NON REMPLIE PAR ALEXANDRE ) "/>
        <s v="Disparu du rond de taille B 999 0006 30 (stockée physiquement mais pas informatiquement) retrouvée en A720 0063 30"/>
        <s v="Disparu du rond de taille B 999 0006 30 (stockée physiquement mais pas informatiquement) retrouvée en A720 0065 40"/>
        <s v="Disparu du rond de taille B 999 0006 30 (stockée physiquement mais pas informatiquement) retrouvé en A720 0052 40"/>
        <s v="manquant en A 720 0138 20 pris en A 720 0102 10, RAS, redressé en E03"/>
        <s v="Manquant en  B 12 0090 01 pris en B 12 0095 02"/>
        <s v="Retrouvée en début de 730, remise en stock en RAK"/>
        <s v="Manquant en B021 0003 01 , erreur de comptage lors du dernier inventaire (7782)"/>
        <s v="Manquant en A 720 122 10, retrouvé en A 720 237 10"/>
        <s v="Pièce en plus non attendu en reverse  "/>
        <s v="Boite reçue vide"/>
        <s v="Disparu du 18/12/23 retrouvé dans le box défectueux "/>
        <s v="Disparu en A710 0084 10 pris en A710 0091 40, retrouvé en surplus au pack"/>
        <s v="Disparu en A710 0038 30 pris en A710 0175 40, retrouvé en surplus au pack"/>
        <s v="Disparu redressé le 15/01/24, retrouvé dans le box défectueux"/>
        <s v="Inversion réception "/>
        <s v="Inversion réception"/>
        <s v="Pièce manquante au pack, prise en C 001 0021 00"/>
        <s v="Manquant en A 760 0624 21 retrouvé en A 760 0622 22"/>
        <s v="Pièce redressé le 13/12/2023 retrouvé dans le box défectueux"/>
        <s v="Pièce redressé le 29/11/2023 retrouvé dans le box défectueux"/>
        <s v="Manquant en A 750 0047 40 / Pické en A 750 0089 20, retrouvé par Elodie en A 750 106 10"/>
        <s v="Manquant en A 770 0078 20 / Pické en A 770 0082 10, retrouvé en A 760 77 20"/>
        <s v="Réceptionné au VAD en S par erreur, réceptionné en E03 le 30/04/2024"/>
        <s v="Rester sur rond de taille B 999 0006 30, retrouvé en A 720 65 40"/>
        <s v="Pièce restée dans un bac rouge ( pas de packing liste ) "/>
        <s v="Disparu pendant un transfert en 740 232 30 retrouvé en A740 153 10"/>
        <s v="Pièce redressé le 26/04/2024 retrouvé en A 720 46 10"/>
        <s v="Manquant en A 740 0272 10 "/>
        <s v="Retrouvé dans une caisse Déf (mis le 27/04/24) mais pas connu informatiquement, probablement parti informatiquement &#10;dans une commande mais pas physiquement (Store claim peut-être à venir)"/>
        <s v="Probléme informatique VAD , destockage de la piece n° de ticket 13882221 et 13979079 commande 24007150 000"/>
        <s v="Retrouvé en A720 0018 10 pendant vide plein"/>
        <s v="Retrouvé en A710 0204 20 pendant vide plein"/>
        <s v="Manquant en A760 0523 20 pris en A750 0448 10 retrouvé en A710 0491 30"/>
        <s v="Inversion reverse avec M46758"/>
        <s v="Manquant en B 003 0099 01, pris en B 002 0067 01, retrouvé en A 770 42 30"/>
        <s v="Manquant en A770 0042 30 pris en A770 0044 20, retrouvé par Elodie en A 770 42 30"/>
        <s v="Disparu en B 28 136 00"/>
        <s v="Disparu en A770 0072 40 pris en A770 0070 20"/>
        <s v="Manquant en B028 0046 01 "/>
        <s v="Inversion reception reverse avec J02487"/>
        <s v="Inversion reception reverse avec M0937M"/>
        <s v="Erreur de reference lors d'implantation piece ecart reverse (inversion avec M0937S)"/>
        <s v="Manquant en A710 484 40, retrouvé en A 720 484 40"/>
        <s v="Inversion de réception avec 1ACP4Q"/>
        <s v="Inversion réception avec 1ACP4G"/>
        <s v="Manquant à la reception du 29/04/24 reçu le 03/05/24"/>
        <s v="Manquant au pack pris en A720 0037 30 retrouvé en A720 0031 10"/>
        <s v="Redressement de -1 pièce en E03 le 16/01/24, trouvé dans le box défectueux (date sur feuille déf  : 28/09/2023 )"/>
        <s v="Manquant sur rond de taille B999 0026 20 Retrouvé en A 760 0120 22"/>
        <s v="Redressement du 13/12/2023, déf non transféré informatiquement et mis dans le box déf"/>
        <s v="Manquant en A760 0065 30 pris en A770 0016 30 redressée Retrouvé en inventaire en A730 0130 10 (7898)"/>
        <s v="Redressement ancien disparu du 07/03 retrouvé en A820 0075 20 lors de l'inventaire"/>
        <s v="Ancien ecart inventaire du 24/01 retrouvé en A820 0105 20"/>
        <s v="Surplus reverse shoes"/>
        <s v="Manquant au pick pièce introuvable même en utilisant scan RFID"/>
        <s v="Manquant en A 740 0228 30 / Pické en A 740 0353 40"/>
        <s v="Surplus inventaire en B007 0078 01"/>
        <s v="Surplus inventaire en B007 0094 00 mis en B11 0030 02"/>
        <s v="Ancien disparu redressé le 24/01 retrouvé en B008 00 24 03 pendant inventaire mis en B09 003 02"/>
        <s v="inversion reverse avec 1A8V3N"/>
        <s v="Inversion reverse avec 1ABGNO"/>
        <s v="2 pieds gauche reçu en reverse mise en Def aprés constat d'écart"/>
        <s v="Inversion reverse avec 1AC5AM"/>
        <s v="Inversion reverse avec 1ACVO8"/>
        <s v="Inversion reverse avec 1A8PUC"/>
        <s v="Manquant en A 740 0192 30 / Pické en A 740 0210 40, pièce retrouvée dans une commande annulée"/>
        <s v="Disparu en A 730 0136 40"/>
        <s v="Manquant en B 022 0031 01, redressé "/>
        <s v="Manquant en A750 0001 10 redressé"/>
        <s v="Manquant en A720 0597 30 pris en A720 0400 40 retrouvé en A750 0475 10"/>
        <s v="Manquant a l'inventaire en B12 0011 02, retrouvé en B 21 67 01"/>
        <s v="Manquant à l'inventaire en B09 0026 02"/>
        <s v="Manquant à l'inventaire en B011 0054 02"/>
        <s v="Disparu A 770 0530 20 pris en A770 614 20 retrouvée en A730 0087 10"/>
        <s v="Manquant en inventaire en B 13 47 01"/>
        <s v="Manquant en inventaire en A 710 383 40 retrouvée en inventaire 7874 en A720 0384 40"/>
        <s v="Manquant en inventaire en A 710 443 30 retrouvé en A770 0006 40 le 24/05/2024"/>
        <s v="Disparu redressé le 13/12/2023 retrouvé dans un box défectueux"/>
        <s v="Trouvé en B 028 0093 02 mis en B028 0099 03"/>
        <s v="Surplus 2 pièces en B 4 10 10"/>
        <s v="Manquant constaté lors controle store claims, redressé retrouvé par Jeremy (à voir où la piéce a été retrouvée)"/>
        <s v="Disparu pendant inventaire en A720 345 20, redressé par Ambre "/>
        <s v="Disparu pendant inventaire en A720 361 40"/>
        <s v="Manquant en A 750 0082 10, pris en A 740 0019 10 retrouvée en A750 0096 10"/>
        <s v="retrouvé en B04"/>
        <s v="Signaler comme manquante dans la reception du 26/03 retrouvé en A 730 0082 30 pendant inventaire"/>
        <s v="Signaler comme manquante dans la reception du 18/04 retrouvé en A 730 0246 20 pendant inventaire"/>
        <s v="Signaler comme manquante dans la reception du 26/03 retrouvé en A730 0091 10 pendant inventaire"/>
        <s v="Disparu en 820 525 20, prise en 840 219 20, retrouvé en A810 477 20 par Marie"/>
        <s v="Manquant en B 002 0002 01 / Pické en A 720 0003 20"/>
        <s v="Manquant de l'inventaire retrouvé en B 021 0059 02"/>
        <s v="Article retrouvé en B23 049 01, emplacement rien à voir et stock picking OK mis au bureau GDS"/>
        <s v="Surplus reverse, reçu défectueux"/>
        <s v="Disparu redressé le 12/12/2023 retrouvé en A 750 52 40 (derrière les autres boîtes)"/>
        <s v="Surplus inventaire"/>
        <s v="Manquant en B 21 77 02"/>
        <s v="Manquants au picking, 1 paire retrouvée en 730 630 20 2eme redressée "/>
        <s v="Inversion reception reverse avec 1A8PUC"/>
        <s v="Inversion reception reverse avec M8201S"/>
        <s v="Surplus inventaire en B022 0067 01"/>
        <s v="Inversion reception reverse avec M1505M"/>
        <s v="Disparu en A710 0492 10, retrouvé par Elodie a l'ordo"/>
        <s v="Retrouvé par Ambre en 760 291 20"/>
        <s v="Disparu du rond de taille B 999 0013 20, redressé et retrouvé par Marie en A720 0095 30"/>
        <s v="surplus reception "/>
        <s v="Disparu en A710 0136 40 pris en A720 0066 10 retrouvée en A720 0192 20"/>
        <s v="Manquant au pick en A610 0098 00"/>
        <s v="Pièce rester en cours de stockage, retrouvé en B 28 79 03 "/>
        <s v="Pieces pické mais introuvable au pack(720 505 10), retrouvé en 720 551 40"/>
        <s v="Disparu en 810 291 20, pris en 820 150 10"/>
        <s v="Vu avec Christophe"/>
        <s v="Disparu en 810 309 20, pris en 820 214 10, retrouvé en 810 327 20"/>
        <s v="Disparu en 810 327 20, pris en 810 215 10, redressé retrouvé en A810 215 10"/>
        <s v="Vu avec Florent"/>
        <s v="Manquant en B4 11 10, pris en B4 34 40 retrouvé en C002 0112 00"/>
        <s v="Mise en stock à la demande de Christophe pas de reception ticket le 18/04 relance le 25/04"/>
        <s v="disparu en 830 07 10 ou 810 59 20 pris en 840 73 20, retrouvé en 830 201 20"/>
        <s v="Manquant en 730 108 20, pris en 750 273 20 retrouvé par Marie en A730 0086 20"/>
        <s v="Stockés informatiquement en 830 333 20 mais en 830 218 20 physiquement, mélangé avec ref 1AFT65"/>
        <s v="Manquante en A730 0086 20 retrouvée en A730 0050 30 "/>
        <s v="Retrouvé en B12 32 02 Redressée Erreur de piece (sur feutrine M46977 mais ref de la piece N40575)"/>
        <s v="Manquant en A770 0088 30 retrouvé en A620 0107 00"/>
        <s v="Disparu en B12 0032 02 (piece demandé dans &quot;à descendre au picking&quot; ) pris en B12 0011 02 Retrouvée à l'ordo"/>
        <s v="Manquant en A820 297 10 retrouvé en A810 287 10"/>
        <s v="Inversion reverse avec M6407F"/>
        <s v="Inversion reverse avec M0510X"/>
        <s v="Manquante en A720 0096 20 et A720 0117 30 retrouvée en A720 0121 20 et A720 181 40"/>
        <s v="Manquante en A720 0093 30 retrouvée en A720 0182 40"/>
        <s v="Manquant en B004 0102 22 retrouvé en A760 0036 31"/>
        <s v="Manquant en A7260 0242 21 retrouvé en A760 0284 31"/>
        <s v="Manquant en B 004 0067 22 pris en B 004 0059 20 , retrouvé en B 004 0024 30"/>
        <s v="Pièce bloquée en Q 000 depuis septembre 2023, redressé en E03 le 14/12/2023, retrouvée en 770 336 10"/>
        <s v="Pièce bloquée en Q 000 depuis septembre 2023, redressé en E03 le 13/12/2023"/>
        <s v="Pièce bloqué en Q depuis septembre 2023, redressé en E01 le 20/11/2023"/>
        <s v="Pièce bloqué en Q depuis septembre 2023, redressé en E01 le 15/11/2023"/>
        <s v="Disparu en A 760 0279 30 retrouvé en A760 0277 30"/>
        <s v="Disparu en A710 0420 30 retrouvé en A710 0420 20"/>
        <s v="Disparu en A760 0636 22 retrouvé en A760 0636 21"/>
        <s v="Manquant en B15 11 02 redressé"/>
        <s v="Manquant en  A730 211 10 pris en A730 229 10 retrouvé en A730 255 40"/>
        <s v="En plus en A620 0004 00"/>
        <s v="Manquant sur rond de taille B999 0025 50 retrouvé en A730 0212 20"/>
        <s v="Manquant sur rond de taille B999 0025 50 retrouvée en A730 0211 10"/>
        <s v="Manquant en A 760 641 30 piquer en A 770 0494 20"/>
        <s v="Retrouvé à l'ordo en arrivant samedi 18/05/24 Stock picking OK"/>
        <s v="MANQUANT EN 720 401 40 PRIS EN A 750 0419 20, redressé"/>
        <s v="manquant en A 760 0212 30 pris en A 760 0212 31, retrouvé en 760 450 30, stocké physiquement mais pas informatiquement"/>
        <s v="Manquant en B 020 0008 01 / Pické en B 013 0052 01 retrouvé en B20 0010 01"/>
        <s v="Disparu en 730 0569 20 pris en A730 0597 20 retrouvé en A730 0610 10"/>
        <s v="Disparu en B 28 80 02 PCB pické au lieu de 1 pc commande déjà packée et envoyé , redréssée"/>
        <s v="Manquant en B10 0080 01 pris en B12 0095 01 retrouvé au pack par Josselin"/>
        <s v="Manquant en B10 0020 01 pris en B12 0069 01 retrouvé au pack par Josselin"/>
        <s v="Manquant en A710 590 20 pris en A710 0314 10 retrouvée en A720 0573 20"/>
        <s v="Manquant en A620 0028 00 inversion mouvement du 27/02"/>
        <s v="Inversion avec ref 1ACGR7 trouvées en A630 0028 00"/>
        <s v="Inversion avec la ref 1ACGRF"/>
        <s v="commande annulée, remise en stock, vu avec Christophe et Nicolas"/>
        <s v="Manquant en A 610 9 00, inversion mouvement du 6/03/2024"/>
        <s v="Manquant en A 620 1 00, inversion mouvement du 1/02/2024"/>
        <s v="Manquant en A 760 356 40 retrouvé en A760 358 40"/>
        <s v="Surplus en A 810 138 10"/>
        <s v="Disparu redréssé le 11/03/2024 retrouvé en 810 140 10"/>
        <s v="Surplus (piece déposé au bureau)"/>
        <s v="retrouvé en A760 0335 10 écart reception du 26/03"/>
        <s v="Manquant en A720 0014 30 pris en A730 0021 20 retrouvé en A730 0165 20"/>
        <s v="Manquant en 750 184 20, pris en 750 69 20, retrouvée en 750 196 20, non stockée informatiquement"/>
        <s v="Manquant en 820 266 10 pris en 810 15 10, retrouvé en A 810 277 20"/>
        <s v="Manquant en A840 0098 10 pris en A810 161 10, retrouvé en A 850 28 20"/>
        <s v="Manquant en A 720 0082 20 retrouvé en A720 200"/>
        <s v="Surplus bac rouge commande 309435741 K01 LV Madrid"/>
        <s v="Manquant en A740 0078 20 pris en A740 0090 10 retrouvée en A740 0026 30"/>
        <s v="Manquant en 770 412 20, pris en 770 420 10 retrouvé en A770 0418 30"/>
        <s v="Manquante en 770 416 20, prise en 770 578 30 retrouvée en A770 414 20"/>
        <s v="Manquant en A740 0351 20 retrouvé en A740 0344 40"/>
        <s v="Manquant en 730 165 20 pris en A730 177 30 retrouvé en A730 0014 30"/>
        <s v="Inversion reverse avec 1AAF38"/>
        <s v="Manquant en 760 29 10, prise en A760 0291 20 retrouvée en A760 0115 10"/>
        <s v=" Manquant en A620 0132 00"/>
        <s v="Manquant en A760 153 40 pris en A760 0219 40 retrouvé en A770 0214 10"/>
        <s v="Manquant en A 720 573 20 pris en A 710 386 10  retrouvé en A720 0576 20"/>
        <s v="Manquant en A740 153 20 retrouvé en A740 145 20"/>
        <s v="Inversion reception reverse avec M83330"/>
        <s v="Manquant en B11 0096 01 (piece M45985 mis à la place)"/>
        <s v="Manquant en B11 0059 02 retrouvé dans un tote en plus "/>
        <s v="Retrouvé en plus en B 11 96 01 à la place de M46583"/>
        <s v="Surplus dans un bac rouge"/>
        <s v="Manquant en B 015 0088 01 pris en B 019 0076 01"/>
        <s v="Manquant en a 720 0364 30, pris en A 720 0222 20, retrouvé en 720 139 40"/>
        <s v="Disparu en A 770 0104 20 pris en A 770 0100 10"/>
        <m/>
        <s v="Rester sur rond de taille B 999 0021 40 redressée"/>
        <s v="Disparu pendant l'inventaire, retrouvé en A 620 55 00."/>
        <s v="Retrouvé au bureau GDS"/>
        <s v="Manquant en 740 0119 30 pris en 730 330 30 retrouvée en A740 0034 30"/>
        <s v="Manquant en 750 274 30 pris en A 750 235 30 retrouvé en A750 0185 20"/>
        <s v="Inversion mouvement inventaire du 21/03/2024 1ACQTE mise à la place de 1ACQTK (Elodie)"/>
        <s v="Disparu retrouvé sur palette de 1ACQTK du 8/03/2024 (Elodie)"/>
        <s v="Manquant en 710 127 20 pris en 710 134 10, retrouvée en 710 43 20"/>
        <s v="Surplus dans les déf, (mis en Déf le 20/12/23 sur papier) non transféré informatiquement et pas de redressement"/>
        <s v="Manquants en B28 12 05, 12 pièces envoyées au lieu de 1"/>
        <s v="Manquant en B028 0038 01 retrouvée en B028 0042 01"/>
        <s v="Manquant en B028 0073 04 "/>
        <s v="Manquant en B028 0079 01 retrouvé en B028 0081 01"/>
        <s v="Manquant en B028 0104 00"/>
        <s v="Manquant en B028 0111 03 retrouvé en B028 0115 03"/>
        <s v="Inversion avec 1ACGRF"/>
        <s v="Inversion avec 1ACGR7 retrouvé en B02 0072 02"/>
        <s v="Ajout d'une pièce en E03 le 06/03/2024"/>
        <s v="Manquant en B 15 66 02 pris en B 15 67 01 retrouvé en B11 24 01"/>
        <s v="Ajout d'une pièce en E03 le 18/12/2023"/>
        <s v="Ajout d'une pièce en E03 le 26/12/2023"/>
      </sharedItems>
    </cacheField>
  </cacheFields>
</pivotCacheDefinition>
</file>

<file path=xl/pivotTables/_rels/pivotTable1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Recap" cacheId="0" dataCaption="" compact="0" compactData="0">
  <location ref="A5:C19" firstHeaderRow="0" firstDataRow="2" firstDataCol="0" rowPageCount="1" colPageCount="1"/>
  <pivotFields>
    <pivotField name="29/04/2024" compact="0" numFmtId="164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t="default"/>
      </items>
    </pivotField>
    <pivotField name="PERSONNE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name="REF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t="default"/>
      </items>
    </pivotField>
    <pivotField name="QTE DISPARUE" dataField="1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name="QTE RETROUVE" dataField="1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name="DATE MOUVEMENT" compact="0" numFmtId="164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t="default"/>
      </items>
    </pivotField>
    <pivotField name="MOTIF" axis="axisPage" compact="0" outline="0" multipleItemSelectionAllowed="1" showAll="0">
      <items>
        <item h="1" x="0"/>
        <item x="1"/>
        <item h="1" x="2"/>
        <item h="1" x="3"/>
        <item x="4"/>
        <item h="1" x="5"/>
        <item h="1" x="6"/>
        <item t="default"/>
      </items>
    </pivotField>
    <pivotField name="INV STOCK" compact="0" outline="0" multipleItemSelectionAllowed="1" showAll="0">
      <items>
        <item x="0"/>
        <item x="1"/>
        <item x="2"/>
        <item t="default"/>
      </items>
    </pivotField>
    <pivotField name="MVTS E8" compact="0" outline="0" multipleItemSelectionAllowed="1" showAll="0">
      <items>
        <item x="0"/>
        <item x="1"/>
        <item x="2"/>
        <item t="default"/>
      </items>
    </pivotField>
    <pivotField name="GESTION DES ECARTS" compact="0" outline="0" multipleItemSelectionAllowed="1" showAll="0">
      <items>
        <item x="0"/>
        <item x="1"/>
        <item x="2"/>
        <item t="default"/>
      </items>
    </pivotField>
    <pivotField name="ANOMALIE RECEP" compact="0" outline="0" multipleItemSelectionAllowed="1" showAll="0">
      <items>
        <item x="0"/>
        <item x="1"/>
        <item x="2"/>
        <item t="default"/>
      </items>
    </pivotField>
    <pivotField name="STORE CLAIM" compact="0" outline="0" multipleItemSelectionAllowed="1" showAll="0">
      <items>
        <item x="0"/>
        <item x="1"/>
        <item x="2"/>
        <item t="default"/>
      </items>
    </pivotField>
    <pivotField name="ANCIEN EMP" compact="0" outline="0" multipleItemSelectionAllowed="1" showAll="0">
      <items>
        <item x="0"/>
        <item x="1"/>
        <item x="2"/>
        <item t="default"/>
      </items>
    </pivotField>
    <pivotField name="RECHERCHE DIFFERENTES ZONE" compact="0" outline="0" multipleItemSelectionAllowed="1" showAll="0">
      <items>
        <item x="0"/>
        <item x="1"/>
        <item x="2"/>
        <item t="default"/>
      </items>
    </pivotField>
    <pivotField name="SCAN RFID" compact="0" outline="0" multipleItemSelectionAllowed="1" showAll="0">
      <items>
        <item x="0"/>
        <item x="1"/>
        <item x="2"/>
        <item t="default"/>
      </items>
    </pivotField>
    <pivotField name="VIDE/ PLEIN" compact="0" outline="0" multipleItemSelectionAllowed="1" showAll="0">
      <items>
        <item x="0"/>
        <item x="1"/>
        <item x="2"/>
        <item t="default"/>
      </items>
    </pivotField>
    <pivotField name="RESOLU" compact="0" outline="0" multipleItemSelectionAllowed="1" showAll="0">
      <items>
        <item x="0"/>
        <item x="1"/>
        <item x="2"/>
        <item t="default"/>
      </items>
    </pivotField>
    <pivotField name="Référence réception 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t="default"/>
      </items>
    </pivotField>
    <pivotField name="INTEU ERREUR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t="default"/>
      </items>
    </pivotField>
    <pivotField name="N° INVENTAIRE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  <pivotField name="CAUSE POTENTIELLE " axis="axisRow" compact="0" outline="0" multipleItemSelectionAllowed="1" showAll="0" sortType="ascending">
      <items>
        <item x="16"/>
        <item x="17"/>
        <item x="14"/>
        <item x="2"/>
        <item x="12"/>
        <item x="9"/>
        <item x="0"/>
        <item x="7"/>
        <item x="6"/>
        <item x="13"/>
        <item x="10"/>
        <item x="15"/>
        <item x="11"/>
        <item x="3"/>
        <item x="5"/>
        <item x="1"/>
        <item x="8"/>
        <item x="4"/>
        <item t="default"/>
      </items>
    </pivotField>
    <pivotField name="COMMENTAIRE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t="default"/>
      </items>
    </pivotField>
  </pivotFields>
  <rowFields>
    <field x="20"/>
  </rowFields>
  <colFields>
    <field x="-2"/>
  </colFields>
  <pageFields>
    <pageField fld="6"/>
  </pageFields>
  <dataFields>
    <dataField name="COUNTA of QTE DISPARUE" fld="3" subtotal="count" baseField="0"/>
    <dataField name="COUNTA of QTE RETROUVE" fld="4" subtotal="count" baseField="0"/>
  </dataFields>
</pivotTableDefinition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1A1A1A"/>
      </a:dk1>
      <a:lt1>
        <a:srgbClr val="EEF1F1"/>
      </a:lt1>
      <a:dk2>
        <a:srgbClr val="1A1A1A"/>
      </a:dk2>
      <a:lt2>
        <a:srgbClr val="EEF1F1"/>
      </a:lt2>
      <a:accent1>
        <a:srgbClr val="1A9988"/>
      </a:accent1>
      <a:accent2>
        <a:srgbClr val="2D729D"/>
      </a:accent2>
      <a:accent3>
        <a:srgbClr val="1F3E78"/>
      </a:accent3>
      <a:accent4>
        <a:srgbClr val="EB5600"/>
      </a:accent4>
      <a:accent5>
        <a:srgbClr val="FF99AC"/>
      </a:accent5>
      <a:accent6>
        <a:srgbClr val="FFD4B8"/>
      </a:accent6>
      <a:hlink>
        <a:srgbClr val="1F3E78"/>
      </a:hlink>
      <a:folHlink>
        <a:srgbClr val="1F3E78"/>
      </a:folHlink>
    </a:clrScheme>
    <a:fontScheme name="Sheets">
      <a:majorFont>
        <a:latin typeface="Verdana"/>
        <a:ea typeface="Verdana"/>
        <a:cs typeface="Verdana"/>
      </a:majorFont>
      <a:minorFont>
        <a:latin typeface="Verdana"/>
        <a:ea typeface="Verdana"/>
        <a:cs typeface="Verdan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1.xml"/><Relationship Id="rId2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1.22" defaultRowHeight="15.75"/>
  <cols>
    <col customWidth="1" min="1" max="2" width="9.78"/>
    <col customWidth="1" min="3" max="3" width="9.22"/>
    <col customWidth="1" min="4" max="4" width="6.89"/>
    <col customWidth="1" min="5" max="5" width="6.78"/>
    <col customWidth="1" min="6" max="6" width="9.78"/>
    <col customWidth="1" min="7" max="7" width="8.67"/>
    <col customWidth="1" min="8" max="17" width="9.78"/>
    <col customWidth="1" min="18" max="18" width="12.11"/>
    <col customWidth="1" min="19" max="19" width="13.89"/>
    <col customWidth="1" min="20" max="20" width="9.78"/>
    <col customWidth="1" min="21" max="21" width="17.89"/>
    <col customWidth="1" min="22" max="22" width="115.0"/>
    <col customWidth="1" min="23" max="39" width="9.78"/>
  </cols>
  <sheetData>
    <row r="1" ht="30.75" customHeight="1">
      <c r="A1" s="1">
        <v>45411.0</v>
      </c>
      <c r="B1" s="2" t="s">
        <v>0</v>
      </c>
      <c r="C1" s="2" t="s">
        <v>1</v>
      </c>
      <c r="D1" s="3" t="s">
        <v>2</v>
      </c>
      <c r="E1" s="3" t="s">
        <v>3</v>
      </c>
      <c r="F1" s="3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>
      <c r="A2" s="6">
        <v>45372.0</v>
      </c>
      <c r="B2" s="7" t="s">
        <v>21</v>
      </c>
      <c r="C2" s="7" t="s">
        <v>22</v>
      </c>
      <c r="D2" s="7">
        <v>-1.0</v>
      </c>
      <c r="E2" s="7">
        <v>1.0</v>
      </c>
      <c r="F2" s="6">
        <v>45372.0</v>
      </c>
      <c r="G2" s="7" t="s">
        <v>23</v>
      </c>
      <c r="H2" s="7" t="b">
        <v>0</v>
      </c>
      <c r="I2" s="7" t="b">
        <v>0</v>
      </c>
      <c r="J2" s="7" t="b">
        <v>0</v>
      </c>
      <c r="K2" s="7" t="b">
        <v>0</v>
      </c>
      <c r="L2" s="7" t="b">
        <v>0</v>
      </c>
      <c r="M2" s="7" t="b">
        <v>0</v>
      </c>
      <c r="N2" s="7" t="b">
        <v>0</v>
      </c>
      <c r="O2" s="7" t="b">
        <v>0</v>
      </c>
      <c r="P2" s="7" t="b">
        <v>0</v>
      </c>
      <c r="Q2" s="7" t="b">
        <v>1</v>
      </c>
      <c r="R2" s="7">
        <v>7.4312227E7</v>
      </c>
      <c r="S2" s="7" t="s">
        <v>24</v>
      </c>
      <c r="T2" s="8"/>
      <c r="U2" s="7" t="s">
        <v>25</v>
      </c>
      <c r="V2" s="7" t="s">
        <v>26</v>
      </c>
      <c r="W2" s="8" t="str">
        <f>IF(C2=1,"Vrai","Faux")</f>
        <v>Faux</v>
      </c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</row>
    <row r="3">
      <c r="A3" s="9">
        <v>45373.0</v>
      </c>
      <c r="B3" s="7" t="s">
        <v>27</v>
      </c>
      <c r="C3" s="7" t="s">
        <v>28</v>
      </c>
      <c r="D3" s="7">
        <v>-1.0</v>
      </c>
      <c r="E3" s="7"/>
      <c r="F3" s="6">
        <v>45373.0</v>
      </c>
      <c r="G3" s="7" t="s">
        <v>29</v>
      </c>
      <c r="H3" s="7" t="b">
        <v>0</v>
      </c>
      <c r="I3" s="7" t="b">
        <v>0</v>
      </c>
      <c r="J3" s="7" t="b">
        <v>0</v>
      </c>
      <c r="K3" s="7" t="b">
        <v>0</v>
      </c>
      <c r="L3" s="7" t="b">
        <v>0</v>
      </c>
      <c r="M3" s="7" t="b">
        <v>0</v>
      </c>
      <c r="N3" s="7" t="b">
        <v>0</v>
      </c>
      <c r="O3" s="7" t="b">
        <v>0</v>
      </c>
      <c r="P3" s="7" t="b">
        <v>0</v>
      </c>
      <c r="Q3" s="7" t="b">
        <v>1</v>
      </c>
      <c r="R3" s="7"/>
      <c r="S3" s="8"/>
      <c r="T3" s="8"/>
      <c r="U3" s="7" t="s">
        <v>30</v>
      </c>
      <c r="V3" s="7" t="s">
        <v>31</v>
      </c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</row>
    <row r="4">
      <c r="A4" s="6">
        <v>45373.0</v>
      </c>
      <c r="B4" s="7" t="s">
        <v>27</v>
      </c>
      <c r="C4" s="7" t="s">
        <v>32</v>
      </c>
      <c r="D4" s="7"/>
      <c r="E4" s="7">
        <v>1.0</v>
      </c>
      <c r="F4" s="6">
        <v>45373.0</v>
      </c>
      <c r="G4" s="7" t="s">
        <v>33</v>
      </c>
      <c r="H4" s="7" t="b">
        <v>0</v>
      </c>
      <c r="I4" s="7" t="b">
        <v>0</v>
      </c>
      <c r="J4" s="7" t="b">
        <v>0</v>
      </c>
      <c r="K4" s="7" t="b">
        <v>0</v>
      </c>
      <c r="L4" s="7" t="b">
        <v>0</v>
      </c>
      <c r="M4" s="7" t="b">
        <v>0</v>
      </c>
      <c r="N4" s="7" t="b">
        <v>0</v>
      </c>
      <c r="O4" s="7" t="b">
        <v>0</v>
      </c>
      <c r="P4" s="7" t="b">
        <v>0</v>
      </c>
      <c r="Q4" s="7" t="b">
        <v>1</v>
      </c>
      <c r="R4" s="8"/>
      <c r="S4" s="8"/>
      <c r="T4" s="8"/>
      <c r="U4" s="7" t="s">
        <v>34</v>
      </c>
      <c r="V4" s="7" t="s">
        <v>35</v>
      </c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</row>
    <row r="5">
      <c r="A5" s="6">
        <v>45373.0</v>
      </c>
      <c r="B5" s="7" t="s">
        <v>27</v>
      </c>
      <c r="C5" s="7" t="s">
        <v>36</v>
      </c>
      <c r="D5" s="7"/>
      <c r="E5" s="7">
        <v>1.0</v>
      </c>
      <c r="F5" s="6">
        <v>45373.0</v>
      </c>
      <c r="G5" s="7" t="s">
        <v>33</v>
      </c>
      <c r="H5" s="7" t="b">
        <v>0</v>
      </c>
      <c r="I5" s="7" t="b">
        <v>0</v>
      </c>
      <c r="J5" s="7" t="b">
        <v>0</v>
      </c>
      <c r="K5" s="7" t="b">
        <v>0</v>
      </c>
      <c r="L5" s="7" t="b">
        <v>0</v>
      </c>
      <c r="M5" s="7" t="b">
        <v>0</v>
      </c>
      <c r="N5" s="7" t="b">
        <v>0</v>
      </c>
      <c r="O5" s="7" t="b">
        <v>0</v>
      </c>
      <c r="P5" s="7" t="b">
        <v>0</v>
      </c>
      <c r="Q5" s="7" t="b">
        <v>1</v>
      </c>
      <c r="R5" s="8"/>
      <c r="S5" s="8"/>
      <c r="T5" s="8"/>
      <c r="U5" s="7" t="s">
        <v>34</v>
      </c>
      <c r="V5" s="7" t="s">
        <v>37</v>
      </c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</row>
    <row r="6">
      <c r="A6" s="6">
        <v>45373.0</v>
      </c>
      <c r="B6" s="7" t="s">
        <v>27</v>
      </c>
      <c r="C6" s="7" t="s">
        <v>38</v>
      </c>
      <c r="D6" s="7"/>
      <c r="E6" s="7">
        <v>1.0</v>
      </c>
      <c r="F6" s="6">
        <v>45373.0</v>
      </c>
      <c r="G6" s="7" t="s">
        <v>39</v>
      </c>
      <c r="H6" s="7" t="b">
        <v>0</v>
      </c>
      <c r="I6" s="7" t="b">
        <v>0</v>
      </c>
      <c r="J6" s="7" t="b">
        <v>0</v>
      </c>
      <c r="K6" s="7" t="b">
        <v>0</v>
      </c>
      <c r="L6" s="7" t="b">
        <v>0</v>
      </c>
      <c r="M6" s="7" t="b">
        <v>0</v>
      </c>
      <c r="N6" s="7" t="b">
        <v>0</v>
      </c>
      <c r="O6" s="7" t="b">
        <v>0</v>
      </c>
      <c r="P6" s="7" t="b">
        <v>0</v>
      </c>
      <c r="Q6" s="7" t="b">
        <v>1</v>
      </c>
      <c r="R6" s="7">
        <v>2.80101300404E11</v>
      </c>
      <c r="S6" s="8"/>
      <c r="T6" s="8"/>
      <c r="U6" s="7" t="s">
        <v>40</v>
      </c>
      <c r="V6" s="7" t="s">
        <v>41</v>
      </c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</row>
    <row r="7">
      <c r="A7" s="6">
        <v>45373.0</v>
      </c>
      <c r="B7" s="7" t="s">
        <v>27</v>
      </c>
      <c r="C7" s="7" t="s">
        <v>42</v>
      </c>
      <c r="D7" s="7"/>
      <c r="E7" s="7">
        <v>1.0</v>
      </c>
      <c r="F7" s="6">
        <v>45373.0</v>
      </c>
      <c r="G7" s="7" t="s">
        <v>39</v>
      </c>
      <c r="H7" s="7" t="b">
        <v>0</v>
      </c>
      <c r="I7" s="7" t="b">
        <v>0</v>
      </c>
      <c r="J7" s="7" t="b">
        <v>0</v>
      </c>
      <c r="K7" s="7" t="b">
        <v>0</v>
      </c>
      <c r="L7" s="7" t="b">
        <v>0</v>
      </c>
      <c r="M7" s="7" t="b">
        <v>0</v>
      </c>
      <c r="N7" s="7" t="b">
        <v>0</v>
      </c>
      <c r="O7" s="7" t="b">
        <v>0</v>
      </c>
      <c r="P7" s="7" t="b">
        <v>0</v>
      </c>
      <c r="Q7" s="7" t="b">
        <v>1</v>
      </c>
      <c r="R7" s="7">
        <v>1.15001200616E11</v>
      </c>
      <c r="S7" s="8"/>
      <c r="T7" s="8"/>
      <c r="U7" s="7" t="s">
        <v>43</v>
      </c>
      <c r="V7" s="7" t="s">
        <v>44</v>
      </c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>
      <c r="A8" s="6">
        <v>45373.0</v>
      </c>
      <c r="B8" s="7" t="s">
        <v>27</v>
      </c>
      <c r="C8" s="7" t="s">
        <v>45</v>
      </c>
      <c r="D8" s="7">
        <v>-1.0</v>
      </c>
      <c r="E8" s="7">
        <v>1.0</v>
      </c>
      <c r="F8" s="6">
        <v>45373.0</v>
      </c>
      <c r="G8" s="7" t="s">
        <v>23</v>
      </c>
      <c r="H8" s="7" t="b">
        <v>0</v>
      </c>
      <c r="I8" s="7" t="b">
        <v>0</v>
      </c>
      <c r="J8" s="7" t="b">
        <v>0</v>
      </c>
      <c r="K8" s="7" t="b">
        <v>0</v>
      </c>
      <c r="L8" s="7" t="b">
        <v>0</v>
      </c>
      <c r="M8" s="7" t="b">
        <v>0</v>
      </c>
      <c r="N8" s="7" t="b">
        <v>0</v>
      </c>
      <c r="O8" s="7" t="b">
        <v>0</v>
      </c>
      <c r="P8" s="7" t="b">
        <v>0</v>
      </c>
      <c r="Q8" s="7" t="b">
        <v>1</v>
      </c>
      <c r="R8" s="7">
        <v>7.4319578E7</v>
      </c>
      <c r="S8" s="7" t="s">
        <v>46</v>
      </c>
      <c r="T8" s="8"/>
      <c r="U8" s="7" t="s">
        <v>25</v>
      </c>
      <c r="V8" s="7" t="s">
        <v>47</v>
      </c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</row>
    <row r="9">
      <c r="A9" s="9">
        <v>45373.0</v>
      </c>
      <c r="B9" s="7" t="s">
        <v>27</v>
      </c>
      <c r="C9" s="7" t="s">
        <v>48</v>
      </c>
      <c r="D9" s="7">
        <v>-11.0</v>
      </c>
      <c r="E9" s="7"/>
      <c r="F9" s="6">
        <v>45373.0</v>
      </c>
      <c r="G9" s="7" t="s">
        <v>29</v>
      </c>
      <c r="H9" s="7" t="b">
        <v>0</v>
      </c>
      <c r="I9" s="7" t="b">
        <v>0</v>
      </c>
      <c r="J9" s="7" t="b">
        <v>0</v>
      </c>
      <c r="K9" s="7" t="b">
        <v>0</v>
      </c>
      <c r="L9" s="7" t="b">
        <v>0</v>
      </c>
      <c r="M9" s="7" t="b">
        <v>0</v>
      </c>
      <c r="N9" s="7" t="b">
        <v>0</v>
      </c>
      <c r="O9" s="7" t="b">
        <v>0</v>
      </c>
      <c r="P9" s="7" t="b">
        <v>0</v>
      </c>
      <c r="Q9" s="7" t="b">
        <v>1</v>
      </c>
      <c r="R9" s="7">
        <v>6.1050961E7</v>
      </c>
      <c r="S9" s="7" t="s">
        <v>49</v>
      </c>
      <c r="T9" s="8"/>
      <c r="U9" s="7" t="s">
        <v>30</v>
      </c>
      <c r="V9" s="7" t="s">
        <v>50</v>
      </c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>
      <c r="A10" s="9">
        <v>45375.0</v>
      </c>
      <c r="B10" s="7" t="s">
        <v>51</v>
      </c>
      <c r="C10" s="7" t="s">
        <v>52</v>
      </c>
      <c r="D10" s="7">
        <v>-1.0</v>
      </c>
      <c r="E10" s="7"/>
      <c r="F10" s="6">
        <v>45375.0</v>
      </c>
      <c r="G10" s="7" t="s">
        <v>29</v>
      </c>
      <c r="H10" s="7" t="b">
        <v>0</v>
      </c>
      <c r="I10" s="7" t="b">
        <v>0</v>
      </c>
      <c r="J10" s="7" t="b">
        <v>0</v>
      </c>
      <c r="K10" s="7" t="b">
        <v>0</v>
      </c>
      <c r="L10" s="7" t="b">
        <v>0</v>
      </c>
      <c r="M10" s="7" t="b">
        <v>0</v>
      </c>
      <c r="N10" s="7" t="b">
        <v>0</v>
      </c>
      <c r="O10" s="7" t="b">
        <v>0</v>
      </c>
      <c r="P10" s="7" t="b">
        <v>0</v>
      </c>
      <c r="Q10" s="7" t="b">
        <v>1</v>
      </c>
      <c r="R10" s="7">
        <v>6.1050853E7</v>
      </c>
      <c r="S10" s="7" t="s">
        <v>53</v>
      </c>
      <c r="T10" s="8"/>
      <c r="U10" s="7" t="s">
        <v>30</v>
      </c>
      <c r="V10" s="7" t="s">
        <v>54</v>
      </c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</row>
    <row r="11">
      <c r="A11" s="9">
        <v>45376.0</v>
      </c>
      <c r="B11" s="7" t="s">
        <v>21</v>
      </c>
      <c r="C11" s="7" t="s">
        <v>55</v>
      </c>
      <c r="D11" s="7">
        <v>-1.0</v>
      </c>
      <c r="E11" s="7"/>
      <c r="F11" s="6">
        <v>45376.0</v>
      </c>
      <c r="G11" s="7" t="s">
        <v>29</v>
      </c>
      <c r="H11" s="7" t="b">
        <v>0</v>
      </c>
      <c r="I11" s="7" t="b">
        <v>0</v>
      </c>
      <c r="J11" s="7" t="b">
        <v>0</v>
      </c>
      <c r="K11" s="7" t="b">
        <v>0</v>
      </c>
      <c r="L11" s="7" t="b">
        <v>0</v>
      </c>
      <c r="M11" s="7" t="b">
        <v>0</v>
      </c>
      <c r="N11" s="7" t="b">
        <v>0</v>
      </c>
      <c r="O11" s="7" t="b">
        <v>0</v>
      </c>
      <c r="P11" s="7" t="b">
        <v>0</v>
      </c>
      <c r="Q11" s="7" t="b">
        <v>1</v>
      </c>
      <c r="R11" s="8"/>
      <c r="S11" s="7" t="s">
        <v>56</v>
      </c>
      <c r="T11" s="8"/>
      <c r="U11" s="7" t="s">
        <v>40</v>
      </c>
      <c r="V11" s="7" t="s">
        <v>57</v>
      </c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>
      <c r="A12" s="6">
        <v>45376.0</v>
      </c>
      <c r="B12" s="7" t="s">
        <v>21</v>
      </c>
      <c r="C12" s="7" t="s">
        <v>58</v>
      </c>
      <c r="D12" s="7"/>
      <c r="E12" s="7">
        <f t="shared" ref="E12:E17" si="1">1</f>
        <v>1</v>
      </c>
      <c r="F12" s="6">
        <v>45376.0</v>
      </c>
      <c r="G12" s="7" t="s">
        <v>29</v>
      </c>
      <c r="H12" s="7" t="b">
        <v>0</v>
      </c>
      <c r="I12" s="7" t="b">
        <v>0</v>
      </c>
      <c r="J12" s="7" t="b">
        <v>0</v>
      </c>
      <c r="K12" s="7" t="b">
        <v>0</v>
      </c>
      <c r="L12" s="7" t="b">
        <v>0</v>
      </c>
      <c r="M12" s="7" t="b">
        <v>0</v>
      </c>
      <c r="N12" s="7" t="b">
        <v>0</v>
      </c>
      <c r="O12" s="7" t="b">
        <v>0</v>
      </c>
      <c r="P12" s="7" t="b">
        <v>0</v>
      </c>
      <c r="Q12" s="7" t="b">
        <v>1</v>
      </c>
      <c r="R12" s="8"/>
      <c r="S12" s="7" t="s">
        <v>56</v>
      </c>
      <c r="T12" s="8"/>
      <c r="U12" s="7" t="s">
        <v>40</v>
      </c>
      <c r="V12" s="7" t="s">
        <v>59</v>
      </c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</row>
    <row r="13">
      <c r="A13" s="6">
        <v>45376.0</v>
      </c>
      <c r="B13" s="7" t="s">
        <v>27</v>
      </c>
      <c r="C13" s="7" t="s">
        <v>60</v>
      </c>
      <c r="D13" s="7"/>
      <c r="E13" s="7">
        <f t="shared" si="1"/>
        <v>1</v>
      </c>
      <c r="F13" s="6">
        <v>45376.0</v>
      </c>
      <c r="G13" s="7" t="s">
        <v>39</v>
      </c>
      <c r="H13" s="7" t="b">
        <v>1</v>
      </c>
      <c r="I13" s="7" t="b">
        <v>0</v>
      </c>
      <c r="J13" s="7" t="b">
        <v>0</v>
      </c>
      <c r="K13" s="7" t="b">
        <v>0</v>
      </c>
      <c r="L13" s="7" t="b">
        <v>0</v>
      </c>
      <c r="M13" s="7" t="b">
        <v>0</v>
      </c>
      <c r="N13" s="7" t="b">
        <v>0</v>
      </c>
      <c r="O13" s="7" t="b">
        <v>0</v>
      </c>
      <c r="P13" s="7" t="b">
        <v>0</v>
      </c>
      <c r="Q13" s="7" t="b">
        <v>1</v>
      </c>
      <c r="R13" s="7">
        <v>2.81300400325E11</v>
      </c>
      <c r="S13" s="8"/>
      <c r="T13" s="8"/>
      <c r="U13" s="7" t="s">
        <v>61</v>
      </c>
      <c r="V13" s="7" t="s">
        <v>62</v>
      </c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</row>
    <row r="14">
      <c r="A14" s="6">
        <v>45376.0</v>
      </c>
      <c r="B14" s="7" t="s">
        <v>27</v>
      </c>
      <c r="C14" s="7" t="s">
        <v>63</v>
      </c>
      <c r="D14" s="7"/>
      <c r="E14" s="7">
        <f t="shared" si="1"/>
        <v>1</v>
      </c>
      <c r="F14" s="6">
        <v>45376.0</v>
      </c>
      <c r="G14" s="7" t="s">
        <v>39</v>
      </c>
      <c r="H14" s="7" t="b">
        <v>0</v>
      </c>
      <c r="I14" s="7" t="b">
        <v>0</v>
      </c>
      <c r="J14" s="7" t="b">
        <v>0</v>
      </c>
      <c r="K14" s="7" t="b">
        <v>0</v>
      </c>
      <c r="L14" s="7" t="b">
        <v>0</v>
      </c>
      <c r="M14" s="7" t="b">
        <v>0</v>
      </c>
      <c r="N14" s="7" t="b">
        <v>0</v>
      </c>
      <c r="O14" s="7" t="b">
        <v>0</v>
      </c>
      <c r="P14" s="7" t="b">
        <v>0</v>
      </c>
      <c r="Q14" s="7" t="b">
        <v>1</v>
      </c>
      <c r="R14" s="7">
        <v>2.80402701058E11</v>
      </c>
      <c r="S14" s="8"/>
      <c r="T14" s="8"/>
      <c r="U14" s="7" t="s">
        <v>61</v>
      </c>
      <c r="V14" s="7" t="s">
        <v>64</v>
      </c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</row>
    <row r="15">
      <c r="A15" s="6">
        <v>45376.0</v>
      </c>
      <c r="B15" s="7" t="s">
        <v>27</v>
      </c>
      <c r="C15" s="7" t="s">
        <v>65</v>
      </c>
      <c r="D15" s="7"/>
      <c r="E15" s="7">
        <f t="shared" si="1"/>
        <v>1</v>
      </c>
      <c r="F15" s="6">
        <v>45376.0</v>
      </c>
      <c r="G15" s="7" t="s">
        <v>29</v>
      </c>
      <c r="H15" s="7" t="b">
        <v>0</v>
      </c>
      <c r="I15" s="7" t="b">
        <v>0</v>
      </c>
      <c r="J15" s="7" t="b">
        <v>0</v>
      </c>
      <c r="K15" s="7" t="b">
        <v>0</v>
      </c>
      <c r="L15" s="7" t="b">
        <v>0</v>
      </c>
      <c r="M15" s="7" t="b">
        <v>0</v>
      </c>
      <c r="N15" s="7" t="b">
        <v>0</v>
      </c>
      <c r="O15" s="7" t="b">
        <v>0</v>
      </c>
      <c r="P15" s="7" t="b">
        <v>0</v>
      </c>
      <c r="Q15" s="7" t="b">
        <v>1</v>
      </c>
      <c r="R15" s="7">
        <v>6.1050854E7</v>
      </c>
      <c r="S15" s="7" t="s">
        <v>66</v>
      </c>
      <c r="T15" s="8"/>
      <c r="U15" s="7" t="s">
        <v>25</v>
      </c>
      <c r="V15" s="7" t="s">
        <v>67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</row>
    <row r="16">
      <c r="A16" s="6">
        <v>45377.0</v>
      </c>
      <c r="B16" s="7" t="s">
        <v>21</v>
      </c>
      <c r="C16" s="7" t="s">
        <v>68</v>
      </c>
      <c r="D16" s="7">
        <v>-1.0</v>
      </c>
      <c r="E16" s="7">
        <f t="shared" si="1"/>
        <v>1</v>
      </c>
      <c r="F16" s="6">
        <v>45377.0</v>
      </c>
      <c r="G16" s="7" t="s">
        <v>29</v>
      </c>
      <c r="H16" s="7" t="b">
        <v>0</v>
      </c>
      <c r="I16" s="7" t="b">
        <v>0</v>
      </c>
      <c r="J16" s="7" t="b">
        <v>0</v>
      </c>
      <c r="K16" s="7" t="b">
        <v>0</v>
      </c>
      <c r="L16" s="7" t="b">
        <v>0</v>
      </c>
      <c r="M16" s="7" t="b">
        <v>0</v>
      </c>
      <c r="N16" s="7" t="b">
        <v>0</v>
      </c>
      <c r="O16" s="7" t="b">
        <v>0</v>
      </c>
      <c r="P16" s="7" t="b">
        <v>0</v>
      </c>
      <c r="Q16" s="7" t="b">
        <v>1</v>
      </c>
      <c r="R16" s="8"/>
      <c r="S16" s="8"/>
      <c r="T16" s="8"/>
      <c r="U16" s="7" t="s">
        <v>25</v>
      </c>
      <c r="V16" s="7" t="s">
        <v>69</v>
      </c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</row>
    <row r="17">
      <c r="A17" s="6">
        <v>45377.0</v>
      </c>
      <c r="B17" s="7" t="s">
        <v>21</v>
      </c>
      <c r="C17" s="7" t="s">
        <v>70</v>
      </c>
      <c r="D17" s="7">
        <v>-1.0</v>
      </c>
      <c r="E17" s="7">
        <f t="shared" si="1"/>
        <v>1</v>
      </c>
      <c r="F17" s="6">
        <v>45377.0</v>
      </c>
      <c r="G17" s="7" t="s">
        <v>29</v>
      </c>
      <c r="H17" s="7" t="b">
        <v>0</v>
      </c>
      <c r="I17" s="7" t="b">
        <v>0</v>
      </c>
      <c r="J17" s="7" t="b">
        <v>0</v>
      </c>
      <c r="K17" s="7" t="b">
        <v>0</v>
      </c>
      <c r="L17" s="7" t="b">
        <v>0</v>
      </c>
      <c r="M17" s="7" t="b">
        <v>0</v>
      </c>
      <c r="N17" s="7" t="b">
        <v>0</v>
      </c>
      <c r="O17" s="7" t="b">
        <v>0</v>
      </c>
      <c r="P17" s="7" t="b">
        <v>0</v>
      </c>
      <c r="Q17" s="7" t="b">
        <v>1</v>
      </c>
      <c r="R17" s="8"/>
      <c r="S17" s="8"/>
      <c r="T17" s="8"/>
      <c r="U17" s="7" t="s">
        <v>25</v>
      </c>
      <c r="V17" s="7" t="s">
        <v>71</v>
      </c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>
      <c r="A18" s="9">
        <v>45377.0</v>
      </c>
      <c r="B18" s="7" t="s">
        <v>21</v>
      </c>
      <c r="C18" s="7" t="s">
        <v>72</v>
      </c>
      <c r="D18" s="7">
        <v>-1.0</v>
      </c>
      <c r="E18" s="7"/>
      <c r="F18" s="6">
        <v>45377.0</v>
      </c>
      <c r="G18" s="7" t="s">
        <v>29</v>
      </c>
      <c r="H18" s="7" t="b">
        <v>0</v>
      </c>
      <c r="I18" s="7" t="b">
        <v>0</v>
      </c>
      <c r="J18" s="7" t="b">
        <v>0</v>
      </c>
      <c r="K18" s="7" t="b">
        <v>0</v>
      </c>
      <c r="L18" s="7" t="b">
        <v>0</v>
      </c>
      <c r="M18" s="7" t="b">
        <v>0</v>
      </c>
      <c r="N18" s="7" t="b">
        <v>0</v>
      </c>
      <c r="O18" s="7" t="b">
        <v>0</v>
      </c>
      <c r="P18" s="7" t="b">
        <v>0</v>
      </c>
      <c r="Q18" s="7" t="b">
        <v>1</v>
      </c>
      <c r="R18" s="7" t="s">
        <v>73</v>
      </c>
      <c r="S18" s="7" t="s">
        <v>74</v>
      </c>
      <c r="T18" s="8"/>
      <c r="U18" s="7" t="s">
        <v>30</v>
      </c>
      <c r="V18" s="7" t="s">
        <v>75</v>
      </c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</row>
    <row r="19">
      <c r="A19" s="6">
        <v>45377.0</v>
      </c>
      <c r="B19" s="7" t="s">
        <v>27</v>
      </c>
      <c r="C19" s="7" t="s">
        <v>76</v>
      </c>
      <c r="D19" s="7"/>
      <c r="E19" s="7">
        <f t="shared" ref="E19:E20" si="2">1</f>
        <v>1</v>
      </c>
      <c r="F19" s="6">
        <v>45377.0</v>
      </c>
      <c r="G19" s="7" t="s">
        <v>39</v>
      </c>
      <c r="H19" s="7" t="b">
        <v>0</v>
      </c>
      <c r="I19" s="7" t="b">
        <v>0</v>
      </c>
      <c r="J19" s="7" t="b">
        <v>0</v>
      </c>
      <c r="K19" s="7" t="b">
        <v>0</v>
      </c>
      <c r="L19" s="7" t="b">
        <v>0</v>
      </c>
      <c r="M19" s="7" t="b">
        <v>0</v>
      </c>
      <c r="N19" s="7" t="b">
        <v>0</v>
      </c>
      <c r="O19" s="7" t="b">
        <v>0</v>
      </c>
      <c r="P19" s="7" t="b">
        <v>0</v>
      </c>
      <c r="Q19" s="7" t="b">
        <v>1</v>
      </c>
      <c r="R19" s="7">
        <v>2.70801500263E11</v>
      </c>
      <c r="S19" s="8"/>
      <c r="T19" s="8"/>
      <c r="U19" s="7" t="s">
        <v>61</v>
      </c>
      <c r="V19" s="7" t="s">
        <v>77</v>
      </c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</row>
    <row r="20">
      <c r="A20" s="6">
        <v>45377.0</v>
      </c>
      <c r="B20" s="7" t="s">
        <v>27</v>
      </c>
      <c r="C20" s="7" t="s">
        <v>78</v>
      </c>
      <c r="D20" s="7">
        <v>-1.0</v>
      </c>
      <c r="E20" s="7">
        <f t="shared" si="2"/>
        <v>1</v>
      </c>
      <c r="F20" s="6">
        <v>45377.0</v>
      </c>
      <c r="G20" s="7" t="s">
        <v>29</v>
      </c>
      <c r="H20" s="7" t="b">
        <v>1</v>
      </c>
      <c r="I20" s="7" t="b">
        <v>1</v>
      </c>
      <c r="J20" s="7" t="b">
        <v>0</v>
      </c>
      <c r="K20" s="7" t="b">
        <v>0</v>
      </c>
      <c r="L20" s="7" t="b">
        <v>0</v>
      </c>
      <c r="M20" s="7" t="b">
        <v>0</v>
      </c>
      <c r="N20" s="7" t="b">
        <v>0</v>
      </c>
      <c r="O20" s="7" t="b">
        <v>0</v>
      </c>
      <c r="P20" s="7" t="b">
        <v>0</v>
      </c>
      <c r="Q20" s="7" t="b">
        <v>1</v>
      </c>
      <c r="R20" s="8"/>
      <c r="S20" s="7"/>
      <c r="T20" s="8"/>
      <c r="U20" s="7" t="s">
        <v>79</v>
      </c>
      <c r="V20" s="7" t="s">
        <v>80</v>
      </c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</row>
    <row r="21">
      <c r="A21" s="9">
        <v>45377.0</v>
      </c>
      <c r="B21" s="7" t="s">
        <v>27</v>
      </c>
      <c r="C21" s="7" t="s">
        <v>81</v>
      </c>
      <c r="D21" s="7">
        <v>-1.0</v>
      </c>
      <c r="E21" s="7">
        <v>1.0</v>
      </c>
      <c r="F21" s="6">
        <v>45405.0</v>
      </c>
      <c r="G21" s="7" t="s">
        <v>29</v>
      </c>
      <c r="H21" s="7" t="b">
        <v>1</v>
      </c>
      <c r="I21" s="7" t="b">
        <v>0</v>
      </c>
      <c r="J21" s="7" t="b">
        <v>0</v>
      </c>
      <c r="K21" s="7" t="b">
        <v>0</v>
      </c>
      <c r="L21" s="7" t="b">
        <v>0</v>
      </c>
      <c r="M21" s="7" t="b">
        <v>0</v>
      </c>
      <c r="N21" s="7" t="b">
        <v>0</v>
      </c>
      <c r="O21" s="7" t="b">
        <v>0</v>
      </c>
      <c r="P21" s="7" t="b">
        <v>0</v>
      </c>
      <c r="Q21" s="7" t="b">
        <v>1</v>
      </c>
      <c r="R21" s="8"/>
      <c r="S21" s="7" t="s">
        <v>82</v>
      </c>
      <c r="T21" s="8"/>
      <c r="U21" s="7" t="s">
        <v>79</v>
      </c>
      <c r="V21" s="7" t="s">
        <v>83</v>
      </c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</row>
    <row r="22">
      <c r="A22" s="9">
        <v>45378.0</v>
      </c>
      <c r="B22" s="7" t="s">
        <v>21</v>
      </c>
      <c r="C22" s="7" t="s">
        <v>84</v>
      </c>
      <c r="D22" s="7">
        <v>-1.0</v>
      </c>
      <c r="E22" s="7"/>
      <c r="F22" s="6">
        <v>45378.0</v>
      </c>
      <c r="G22" s="7" t="s">
        <v>29</v>
      </c>
      <c r="H22" s="7" t="b">
        <v>0</v>
      </c>
      <c r="I22" s="7" t="b">
        <v>0</v>
      </c>
      <c r="J22" s="7" t="b">
        <v>0</v>
      </c>
      <c r="K22" s="7" t="b">
        <v>0</v>
      </c>
      <c r="L22" s="7" t="b">
        <v>0</v>
      </c>
      <c r="M22" s="7" t="b">
        <v>0</v>
      </c>
      <c r="N22" s="7" t="b">
        <v>0</v>
      </c>
      <c r="O22" s="7" t="b">
        <v>0</v>
      </c>
      <c r="P22" s="7" t="b">
        <v>0</v>
      </c>
      <c r="Q22" s="7" t="b">
        <v>1</v>
      </c>
      <c r="R22" s="7">
        <v>6.1051696E7</v>
      </c>
      <c r="S22" s="7" t="s">
        <v>85</v>
      </c>
      <c r="T22" s="8"/>
      <c r="U22" s="7" t="s">
        <v>30</v>
      </c>
      <c r="V22" s="7" t="s">
        <v>86</v>
      </c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</row>
    <row r="23">
      <c r="A23" s="6">
        <v>45378.0</v>
      </c>
      <c r="B23" s="7" t="s">
        <v>21</v>
      </c>
      <c r="C23" s="7" t="s">
        <v>87</v>
      </c>
      <c r="D23" s="7">
        <v>-1.0</v>
      </c>
      <c r="E23" s="7">
        <f>1</f>
        <v>1</v>
      </c>
      <c r="F23" s="6">
        <v>45378.0</v>
      </c>
      <c r="G23" s="7" t="s">
        <v>23</v>
      </c>
      <c r="H23" s="7" t="b">
        <v>0</v>
      </c>
      <c r="I23" s="7" t="b">
        <v>0</v>
      </c>
      <c r="J23" s="7" t="b">
        <v>0</v>
      </c>
      <c r="K23" s="7" t="b">
        <v>0</v>
      </c>
      <c r="L23" s="7" t="b">
        <v>0</v>
      </c>
      <c r="M23" s="7" t="b">
        <v>0</v>
      </c>
      <c r="N23" s="7" t="b">
        <v>0</v>
      </c>
      <c r="O23" s="7" t="b">
        <v>0</v>
      </c>
      <c r="P23" s="7" t="b">
        <v>0</v>
      </c>
      <c r="Q23" s="7" t="b">
        <v>1</v>
      </c>
      <c r="R23" s="7">
        <v>7.4323344E7</v>
      </c>
      <c r="S23" s="8"/>
      <c r="T23" s="8"/>
      <c r="U23" s="7" t="s">
        <v>25</v>
      </c>
      <c r="V23" s="7" t="s">
        <v>88</v>
      </c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</row>
    <row r="24">
      <c r="A24" s="9">
        <v>45378.0</v>
      </c>
      <c r="B24" s="7" t="s">
        <v>89</v>
      </c>
      <c r="C24" s="7" t="s">
        <v>90</v>
      </c>
      <c r="D24" s="7">
        <v>-1.0</v>
      </c>
      <c r="E24" s="8"/>
      <c r="F24" s="6">
        <v>45378.0</v>
      </c>
      <c r="G24" s="7" t="s">
        <v>29</v>
      </c>
      <c r="H24" s="7" t="b">
        <v>0</v>
      </c>
      <c r="I24" s="7" t="b">
        <v>0</v>
      </c>
      <c r="J24" s="7" t="b">
        <v>0</v>
      </c>
      <c r="K24" s="7" t="b">
        <v>0</v>
      </c>
      <c r="L24" s="7" t="b">
        <v>0</v>
      </c>
      <c r="M24" s="7" t="b">
        <v>0</v>
      </c>
      <c r="N24" s="7" t="b">
        <v>0</v>
      </c>
      <c r="O24" s="7" t="b">
        <v>0</v>
      </c>
      <c r="P24" s="7" t="b">
        <v>0</v>
      </c>
      <c r="Q24" s="7" t="b">
        <v>1</v>
      </c>
      <c r="R24" s="8"/>
      <c r="S24" s="7" t="s">
        <v>56</v>
      </c>
      <c r="T24" s="8"/>
      <c r="U24" s="7" t="s">
        <v>91</v>
      </c>
      <c r="V24" s="7" t="s">
        <v>92</v>
      </c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</row>
    <row r="25">
      <c r="A25" s="6">
        <v>45378.0</v>
      </c>
      <c r="B25" s="7" t="s">
        <v>89</v>
      </c>
      <c r="C25" s="7" t="s">
        <v>93</v>
      </c>
      <c r="D25" s="7"/>
      <c r="E25" s="7">
        <v>1.0</v>
      </c>
      <c r="F25" s="6">
        <v>45378.0</v>
      </c>
      <c r="G25" s="7" t="s">
        <v>29</v>
      </c>
      <c r="H25" s="7" t="b">
        <v>0</v>
      </c>
      <c r="I25" s="7" t="b">
        <v>0</v>
      </c>
      <c r="J25" s="7" t="b">
        <v>0</v>
      </c>
      <c r="K25" s="7" t="b">
        <v>0</v>
      </c>
      <c r="L25" s="7" t="b">
        <v>0</v>
      </c>
      <c r="M25" s="7" t="b">
        <v>0</v>
      </c>
      <c r="N25" s="7" t="b">
        <v>0</v>
      </c>
      <c r="O25" s="7" t="b">
        <v>0</v>
      </c>
      <c r="P25" s="7" t="b">
        <v>0</v>
      </c>
      <c r="Q25" s="7" t="b">
        <v>1</v>
      </c>
      <c r="R25" s="8"/>
      <c r="S25" s="7" t="s">
        <v>56</v>
      </c>
      <c r="T25" s="8"/>
      <c r="U25" s="7" t="s">
        <v>91</v>
      </c>
      <c r="V25" s="7" t="s">
        <v>94</v>
      </c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</row>
    <row r="26">
      <c r="A26" s="6">
        <v>45378.0</v>
      </c>
      <c r="B26" s="7" t="s">
        <v>27</v>
      </c>
      <c r="C26" s="7" t="s">
        <v>95</v>
      </c>
      <c r="D26" s="8"/>
      <c r="E26" s="7">
        <v>1.0</v>
      </c>
      <c r="F26" s="6">
        <v>45378.0</v>
      </c>
      <c r="G26" s="7" t="s">
        <v>29</v>
      </c>
      <c r="H26" s="7" t="b">
        <v>0</v>
      </c>
      <c r="I26" s="7" t="b">
        <v>0</v>
      </c>
      <c r="J26" s="7" t="b">
        <v>0</v>
      </c>
      <c r="K26" s="7" t="b">
        <v>0</v>
      </c>
      <c r="L26" s="7" t="b">
        <v>0</v>
      </c>
      <c r="M26" s="7" t="b">
        <v>0</v>
      </c>
      <c r="N26" s="7" t="b">
        <v>0</v>
      </c>
      <c r="O26" s="7" t="b">
        <v>0</v>
      </c>
      <c r="P26" s="7" t="b">
        <v>0</v>
      </c>
      <c r="Q26" s="7" t="b">
        <v>1</v>
      </c>
      <c r="R26" s="8"/>
      <c r="S26" s="8"/>
      <c r="T26" s="8"/>
      <c r="U26" s="7" t="s">
        <v>30</v>
      </c>
      <c r="V26" s="7" t="s">
        <v>96</v>
      </c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</row>
    <row r="27">
      <c r="A27" s="6">
        <v>45379.0</v>
      </c>
      <c r="B27" s="7" t="s">
        <v>21</v>
      </c>
      <c r="C27" s="7" t="s">
        <v>97</v>
      </c>
      <c r="D27" s="8"/>
      <c r="E27" s="7">
        <f t="shared" ref="E27:E28" si="3">1</f>
        <v>1</v>
      </c>
      <c r="F27" s="6">
        <v>45379.0</v>
      </c>
      <c r="G27" s="7" t="s">
        <v>39</v>
      </c>
      <c r="H27" s="7" t="b">
        <v>0</v>
      </c>
      <c r="I27" s="7" t="b">
        <v>0</v>
      </c>
      <c r="J27" s="7" t="b">
        <v>0</v>
      </c>
      <c r="K27" s="7" t="b">
        <v>0</v>
      </c>
      <c r="L27" s="7" t="b">
        <v>0</v>
      </c>
      <c r="M27" s="7" t="b">
        <v>0</v>
      </c>
      <c r="N27" s="7" t="b">
        <v>0</v>
      </c>
      <c r="O27" s="7" t="b">
        <v>0</v>
      </c>
      <c r="P27" s="7" t="b">
        <v>0</v>
      </c>
      <c r="Q27" s="7" t="b">
        <v>1</v>
      </c>
      <c r="R27" s="7">
        <v>1.40300710687E11</v>
      </c>
      <c r="S27" s="8"/>
      <c r="T27" s="8"/>
      <c r="U27" s="7" t="s">
        <v>61</v>
      </c>
      <c r="V27" s="7" t="s">
        <v>61</v>
      </c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</row>
    <row r="28">
      <c r="A28" s="6">
        <v>45379.0</v>
      </c>
      <c r="B28" s="7" t="s">
        <v>21</v>
      </c>
      <c r="C28" s="7" t="s">
        <v>98</v>
      </c>
      <c r="D28" s="7">
        <v>-1.0</v>
      </c>
      <c r="E28" s="7">
        <f t="shared" si="3"/>
        <v>1</v>
      </c>
      <c r="F28" s="6">
        <v>45379.0</v>
      </c>
      <c r="G28" s="7" t="s">
        <v>23</v>
      </c>
      <c r="H28" s="7" t="b">
        <v>0</v>
      </c>
      <c r="I28" s="7" t="b">
        <v>0</v>
      </c>
      <c r="J28" s="7" t="b">
        <v>0</v>
      </c>
      <c r="K28" s="7" t="b">
        <v>0</v>
      </c>
      <c r="L28" s="7" t="b">
        <v>0</v>
      </c>
      <c r="M28" s="7" t="b">
        <v>0</v>
      </c>
      <c r="N28" s="7" t="b">
        <v>0</v>
      </c>
      <c r="O28" s="7" t="b">
        <v>0</v>
      </c>
      <c r="P28" s="7" t="b">
        <v>0</v>
      </c>
      <c r="Q28" s="7" t="b">
        <v>1</v>
      </c>
      <c r="R28" s="7" t="s">
        <v>99</v>
      </c>
      <c r="S28" s="7" t="s">
        <v>100</v>
      </c>
      <c r="T28" s="8"/>
      <c r="U28" s="7" t="s">
        <v>25</v>
      </c>
      <c r="V28" s="7" t="s">
        <v>101</v>
      </c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</row>
    <row r="29">
      <c r="A29" s="6">
        <v>45379.0</v>
      </c>
      <c r="B29" s="7" t="s">
        <v>27</v>
      </c>
      <c r="C29" s="7" t="s">
        <v>102</v>
      </c>
      <c r="D29" s="8"/>
      <c r="E29" s="7">
        <f>3</f>
        <v>3</v>
      </c>
      <c r="F29" s="6">
        <v>45379.0</v>
      </c>
      <c r="G29" s="7" t="s">
        <v>33</v>
      </c>
      <c r="H29" s="7" t="b">
        <v>0</v>
      </c>
      <c r="I29" s="7" t="b">
        <v>0</v>
      </c>
      <c r="J29" s="7" t="b">
        <v>0</v>
      </c>
      <c r="K29" s="7" t="b">
        <v>0</v>
      </c>
      <c r="L29" s="7" t="b">
        <v>0</v>
      </c>
      <c r="M29" s="7" t="b">
        <v>0</v>
      </c>
      <c r="N29" s="7" t="b">
        <v>0</v>
      </c>
      <c r="O29" s="7" t="b">
        <v>0</v>
      </c>
      <c r="P29" s="7" t="b">
        <v>0</v>
      </c>
      <c r="Q29" s="7" t="b">
        <v>1</v>
      </c>
      <c r="R29" s="7">
        <v>7.8030255E7</v>
      </c>
      <c r="S29" s="7" t="s">
        <v>56</v>
      </c>
      <c r="T29" s="8"/>
      <c r="U29" s="7" t="s">
        <v>103</v>
      </c>
      <c r="V29" s="7" t="s">
        <v>104</v>
      </c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</row>
    <row r="30">
      <c r="A30" s="6">
        <v>45379.0</v>
      </c>
      <c r="B30" s="7" t="s">
        <v>105</v>
      </c>
      <c r="C30" s="7" t="s">
        <v>106</v>
      </c>
      <c r="D30" s="7">
        <v>-1.0</v>
      </c>
      <c r="E30" s="7">
        <f>1</f>
        <v>1</v>
      </c>
      <c r="F30" s="6">
        <v>45379.0</v>
      </c>
      <c r="G30" s="7" t="s">
        <v>23</v>
      </c>
      <c r="H30" s="7" t="b">
        <v>0</v>
      </c>
      <c r="I30" s="7" t="b">
        <v>0</v>
      </c>
      <c r="J30" s="7" t="b">
        <v>0</v>
      </c>
      <c r="K30" s="7" t="b">
        <v>0</v>
      </c>
      <c r="L30" s="7" t="b">
        <v>0</v>
      </c>
      <c r="M30" s="7" t="b">
        <v>0</v>
      </c>
      <c r="N30" s="7" t="b">
        <v>0</v>
      </c>
      <c r="O30" s="7" t="b">
        <v>0</v>
      </c>
      <c r="P30" s="7" t="b">
        <v>0</v>
      </c>
      <c r="Q30" s="7" t="b">
        <v>1</v>
      </c>
      <c r="R30" s="8"/>
      <c r="S30" s="8"/>
      <c r="T30" s="8"/>
      <c r="U30" s="7" t="s">
        <v>25</v>
      </c>
      <c r="V30" s="7" t="s">
        <v>107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</row>
    <row r="31">
      <c r="A31" s="9">
        <v>45380.0</v>
      </c>
      <c r="B31" s="7" t="s">
        <v>21</v>
      </c>
      <c r="C31" s="7" t="s">
        <v>108</v>
      </c>
      <c r="D31" s="7">
        <v>-1.0</v>
      </c>
      <c r="E31" s="8"/>
      <c r="F31" s="6">
        <v>45380.0</v>
      </c>
      <c r="G31" s="7" t="s">
        <v>33</v>
      </c>
      <c r="H31" s="7" t="b">
        <v>0</v>
      </c>
      <c r="I31" s="7" t="b">
        <v>0</v>
      </c>
      <c r="J31" s="7" t="b">
        <v>0</v>
      </c>
      <c r="K31" s="7" t="b">
        <v>0</v>
      </c>
      <c r="L31" s="7" t="b">
        <v>0</v>
      </c>
      <c r="M31" s="7" t="b">
        <v>0</v>
      </c>
      <c r="N31" s="7" t="b">
        <v>0</v>
      </c>
      <c r="O31" s="7" t="b">
        <v>0</v>
      </c>
      <c r="P31" s="7" t="b">
        <v>0</v>
      </c>
      <c r="Q31" s="7" t="b">
        <v>1</v>
      </c>
      <c r="R31" s="7">
        <v>1.49901200381E11</v>
      </c>
      <c r="S31" s="7"/>
      <c r="T31" s="8"/>
      <c r="U31" s="7" t="s">
        <v>61</v>
      </c>
      <c r="V31" s="7" t="s">
        <v>109</v>
      </c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</row>
    <row r="32">
      <c r="A32" s="6">
        <v>45380.0</v>
      </c>
      <c r="B32" s="7" t="s">
        <v>21</v>
      </c>
      <c r="C32" s="7" t="s">
        <v>110</v>
      </c>
      <c r="D32" s="8"/>
      <c r="E32" s="7">
        <f t="shared" ref="E32:E34" si="4">1</f>
        <v>1</v>
      </c>
      <c r="F32" s="6">
        <v>45380.0</v>
      </c>
      <c r="G32" s="7" t="s">
        <v>33</v>
      </c>
      <c r="H32" s="7" t="b">
        <v>0</v>
      </c>
      <c r="I32" s="7" t="b">
        <v>0</v>
      </c>
      <c r="J32" s="7" t="b">
        <v>0</v>
      </c>
      <c r="K32" s="7" t="b">
        <v>0</v>
      </c>
      <c r="L32" s="7" t="b">
        <v>0</v>
      </c>
      <c r="M32" s="7" t="b">
        <v>0</v>
      </c>
      <c r="N32" s="7" t="b">
        <v>0</v>
      </c>
      <c r="O32" s="7" t="b">
        <v>0</v>
      </c>
      <c r="P32" s="7" t="b">
        <v>0</v>
      </c>
      <c r="Q32" s="7" t="b">
        <v>1</v>
      </c>
      <c r="R32" s="7">
        <v>1.49901200381E11</v>
      </c>
      <c r="S32" s="8"/>
      <c r="T32" s="8"/>
      <c r="U32" s="7" t="s">
        <v>40</v>
      </c>
      <c r="V32" s="7" t="s">
        <v>111</v>
      </c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</row>
    <row r="33">
      <c r="A33" s="6">
        <v>45380.0</v>
      </c>
      <c r="B33" s="7" t="s">
        <v>21</v>
      </c>
      <c r="C33" s="7" t="s">
        <v>112</v>
      </c>
      <c r="D33" s="7">
        <v>-1.0</v>
      </c>
      <c r="E33" s="7">
        <f t="shared" si="4"/>
        <v>1</v>
      </c>
      <c r="F33" s="6">
        <v>45380.0</v>
      </c>
      <c r="G33" s="7" t="s">
        <v>23</v>
      </c>
      <c r="H33" s="7" t="b">
        <v>0</v>
      </c>
      <c r="I33" s="7" t="b">
        <v>0</v>
      </c>
      <c r="J33" s="7" t="b">
        <v>0</v>
      </c>
      <c r="K33" s="7" t="b">
        <v>0</v>
      </c>
      <c r="L33" s="7" t="b">
        <v>0</v>
      </c>
      <c r="M33" s="7" t="b">
        <v>0</v>
      </c>
      <c r="N33" s="7" t="b">
        <v>0</v>
      </c>
      <c r="O33" s="7" t="b">
        <v>0</v>
      </c>
      <c r="P33" s="7" t="b">
        <v>0</v>
      </c>
      <c r="Q33" s="7" t="b">
        <v>1</v>
      </c>
      <c r="R33" s="8"/>
      <c r="S33" s="8"/>
      <c r="T33" s="8"/>
      <c r="U33" s="7" t="s">
        <v>25</v>
      </c>
      <c r="V33" s="7" t="s">
        <v>113</v>
      </c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</row>
    <row r="34">
      <c r="A34" s="6">
        <v>45380.0</v>
      </c>
      <c r="B34" s="7" t="s">
        <v>21</v>
      </c>
      <c r="C34" s="7" t="s">
        <v>106</v>
      </c>
      <c r="D34" s="7">
        <v>-1.0</v>
      </c>
      <c r="E34" s="7">
        <f t="shared" si="4"/>
        <v>1</v>
      </c>
      <c r="F34" s="6">
        <v>45380.0</v>
      </c>
      <c r="G34" s="7" t="s">
        <v>23</v>
      </c>
      <c r="H34" s="7" t="b">
        <v>0</v>
      </c>
      <c r="I34" s="7" t="b">
        <v>0</v>
      </c>
      <c r="J34" s="7" t="b">
        <v>0</v>
      </c>
      <c r="K34" s="7" t="b">
        <v>0</v>
      </c>
      <c r="L34" s="7" t="b">
        <v>0</v>
      </c>
      <c r="M34" s="7" t="b">
        <v>0</v>
      </c>
      <c r="N34" s="7" t="b">
        <v>0</v>
      </c>
      <c r="O34" s="7" t="b">
        <v>0</v>
      </c>
      <c r="P34" s="7" t="b">
        <v>0</v>
      </c>
      <c r="Q34" s="7" t="b">
        <v>1</v>
      </c>
      <c r="R34" s="8"/>
      <c r="S34" s="8"/>
      <c r="T34" s="8"/>
      <c r="U34" s="7" t="s">
        <v>25</v>
      </c>
      <c r="V34" s="7" t="s">
        <v>114</v>
      </c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>
      <c r="A35" s="6">
        <v>45380.0</v>
      </c>
      <c r="B35" s="7" t="s">
        <v>27</v>
      </c>
      <c r="C35" s="7" t="s">
        <v>115</v>
      </c>
      <c r="D35" s="8"/>
      <c r="E35" s="7">
        <f>4</f>
        <v>4</v>
      </c>
      <c r="F35" s="6">
        <v>45380.0</v>
      </c>
      <c r="G35" s="7" t="s">
        <v>23</v>
      </c>
      <c r="H35" s="7" t="b">
        <v>0</v>
      </c>
      <c r="I35" s="7" t="b">
        <v>0</v>
      </c>
      <c r="J35" s="7" t="b">
        <v>0</v>
      </c>
      <c r="K35" s="7" t="b">
        <v>0</v>
      </c>
      <c r="L35" s="7" t="b">
        <v>0</v>
      </c>
      <c r="M35" s="7" t="b">
        <v>0</v>
      </c>
      <c r="N35" s="7" t="b">
        <v>0</v>
      </c>
      <c r="O35" s="7" t="b">
        <v>0</v>
      </c>
      <c r="P35" s="7" t="b">
        <v>0</v>
      </c>
      <c r="Q35" s="7" t="b">
        <v>1</v>
      </c>
      <c r="R35" s="8"/>
      <c r="S35" s="7" t="s">
        <v>56</v>
      </c>
      <c r="T35" s="8"/>
      <c r="U35" s="7" t="s">
        <v>30</v>
      </c>
      <c r="V35" s="7" t="s">
        <v>116</v>
      </c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</row>
    <row r="36">
      <c r="A36" s="9">
        <v>45382.0</v>
      </c>
      <c r="B36" s="7" t="s">
        <v>51</v>
      </c>
      <c r="C36" s="7" t="s">
        <v>117</v>
      </c>
      <c r="D36" s="7">
        <v>-1.0</v>
      </c>
      <c r="E36" s="8"/>
      <c r="F36" s="6">
        <v>45382.0</v>
      </c>
      <c r="G36" s="7" t="s">
        <v>29</v>
      </c>
      <c r="H36" s="7" t="b">
        <v>0</v>
      </c>
      <c r="I36" s="7" t="b">
        <v>0</v>
      </c>
      <c r="J36" s="7" t="b">
        <v>0</v>
      </c>
      <c r="K36" s="7" t="b">
        <v>0</v>
      </c>
      <c r="L36" s="7" t="b">
        <v>0</v>
      </c>
      <c r="M36" s="7" t="b">
        <v>0</v>
      </c>
      <c r="N36" s="7" t="b">
        <v>0</v>
      </c>
      <c r="O36" s="7" t="b">
        <v>0</v>
      </c>
      <c r="P36" s="7" t="b">
        <v>0</v>
      </c>
      <c r="Q36" s="7" t="b">
        <v>1</v>
      </c>
      <c r="R36" s="7">
        <v>2.70501000761E11</v>
      </c>
      <c r="S36" s="7" t="s">
        <v>118</v>
      </c>
      <c r="T36" s="8"/>
      <c r="U36" s="7" t="s">
        <v>30</v>
      </c>
      <c r="V36" s="7" t="s">
        <v>119</v>
      </c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</row>
    <row r="37">
      <c r="A37" s="9">
        <v>45382.0</v>
      </c>
      <c r="B37" s="7" t="s">
        <v>51</v>
      </c>
      <c r="C37" s="7" t="s">
        <v>117</v>
      </c>
      <c r="D37" s="7">
        <v>-1.0</v>
      </c>
      <c r="E37" s="8"/>
      <c r="F37" s="6">
        <v>45382.0</v>
      </c>
      <c r="G37" s="7" t="s">
        <v>29</v>
      </c>
      <c r="H37" s="7" t="b">
        <v>0</v>
      </c>
      <c r="I37" s="7" t="b">
        <v>0</v>
      </c>
      <c r="J37" s="7" t="b">
        <v>0</v>
      </c>
      <c r="K37" s="7" t="b">
        <v>0</v>
      </c>
      <c r="L37" s="7" t="b">
        <v>0</v>
      </c>
      <c r="M37" s="7" t="b">
        <v>0</v>
      </c>
      <c r="N37" s="7" t="b">
        <v>0</v>
      </c>
      <c r="O37" s="7" t="b">
        <v>0</v>
      </c>
      <c r="P37" s="7" t="b">
        <v>0</v>
      </c>
      <c r="Q37" s="7" t="b">
        <v>1</v>
      </c>
      <c r="R37" s="7">
        <v>6.1050615E7</v>
      </c>
      <c r="S37" s="7" t="s">
        <v>120</v>
      </c>
      <c r="T37" s="8"/>
      <c r="U37" s="7" t="s">
        <v>30</v>
      </c>
      <c r="V37" s="7" t="s">
        <v>121</v>
      </c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</row>
    <row r="38">
      <c r="A38" s="9">
        <v>45382.0</v>
      </c>
      <c r="B38" s="7" t="s">
        <v>51</v>
      </c>
      <c r="C38" s="7" t="s">
        <v>122</v>
      </c>
      <c r="D38" s="7">
        <v>-1.0</v>
      </c>
      <c r="E38" s="8"/>
      <c r="F38" s="6">
        <v>45382.0</v>
      </c>
      <c r="G38" s="7" t="s">
        <v>29</v>
      </c>
      <c r="H38" s="7" t="b">
        <v>0</v>
      </c>
      <c r="I38" s="7" t="b">
        <v>0</v>
      </c>
      <c r="J38" s="7" t="b">
        <v>0</v>
      </c>
      <c r="K38" s="7" t="b">
        <v>0</v>
      </c>
      <c r="L38" s="7" t="b">
        <v>0</v>
      </c>
      <c r="M38" s="7" t="b">
        <v>0</v>
      </c>
      <c r="N38" s="7" t="b">
        <v>0</v>
      </c>
      <c r="O38" s="7" t="b">
        <v>0</v>
      </c>
      <c r="P38" s="7" t="b">
        <v>0</v>
      </c>
      <c r="Q38" s="7" t="b">
        <v>1</v>
      </c>
      <c r="R38" s="7">
        <v>1.12104902292E11</v>
      </c>
      <c r="S38" s="7" t="s">
        <v>123</v>
      </c>
      <c r="T38" s="8"/>
      <c r="U38" s="7" t="s">
        <v>30</v>
      </c>
      <c r="V38" s="7" t="s">
        <v>124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</row>
    <row r="39">
      <c r="A39" s="6">
        <v>45383.0</v>
      </c>
      <c r="B39" s="7" t="s">
        <v>51</v>
      </c>
      <c r="C39" s="7" t="s">
        <v>125</v>
      </c>
      <c r="D39" s="7">
        <v>-1.0</v>
      </c>
      <c r="E39" s="7">
        <f t="shared" ref="E39:E42" si="5">1</f>
        <v>1</v>
      </c>
      <c r="F39" s="6">
        <v>45383.0</v>
      </c>
      <c r="G39" s="7" t="s">
        <v>23</v>
      </c>
      <c r="H39" s="7" t="b">
        <v>0</v>
      </c>
      <c r="I39" s="7" t="b">
        <v>0</v>
      </c>
      <c r="J39" s="7" t="b">
        <v>0</v>
      </c>
      <c r="K39" s="7" t="b">
        <v>0</v>
      </c>
      <c r="L39" s="7" t="b">
        <v>0</v>
      </c>
      <c r="M39" s="7" t="b">
        <v>0</v>
      </c>
      <c r="N39" s="7" t="b">
        <v>0</v>
      </c>
      <c r="O39" s="7" t="b">
        <v>0</v>
      </c>
      <c r="P39" s="7" t="b">
        <v>0</v>
      </c>
      <c r="Q39" s="7" t="b">
        <v>1</v>
      </c>
      <c r="R39" s="7" t="s">
        <v>126</v>
      </c>
      <c r="S39" s="7" t="s">
        <v>127</v>
      </c>
      <c r="T39" s="8"/>
      <c r="U39" s="7" t="s">
        <v>25</v>
      </c>
      <c r="V39" s="7" t="s">
        <v>128</v>
      </c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</row>
    <row r="40">
      <c r="A40" s="6">
        <v>45383.0</v>
      </c>
      <c r="B40" s="7" t="s">
        <v>27</v>
      </c>
      <c r="C40" s="7" t="s">
        <v>129</v>
      </c>
      <c r="D40" s="8"/>
      <c r="E40" s="7">
        <f t="shared" si="5"/>
        <v>1</v>
      </c>
      <c r="F40" s="6">
        <v>45383.0</v>
      </c>
      <c r="G40" s="7" t="s">
        <v>39</v>
      </c>
      <c r="H40" s="7" t="b">
        <v>0</v>
      </c>
      <c r="I40" s="7" t="b">
        <v>0</v>
      </c>
      <c r="J40" s="7" t="b">
        <v>0</v>
      </c>
      <c r="K40" s="7" t="b">
        <v>0</v>
      </c>
      <c r="L40" s="7" t="b">
        <v>0</v>
      </c>
      <c r="M40" s="7" t="b">
        <v>0</v>
      </c>
      <c r="N40" s="7" t="b">
        <v>0</v>
      </c>
      <c r="O40" s="7" t="b">
        <v>0</v>
      </c>
      <c r="P40" s="7" t="b">
        <v>0</v>
      </c>
      <c r="Q40" s="7" t="b">
        <v>1</v>
      </c>
      <c r="R40" s="7">
        <v>1.1060190186E11</v>
      </c>
      <c r="S40" s="7" t="s">
        <v>56</v>
      </c>
      <c r="T40" s="8"/>
      <c r="U40" s="7" t="s">
        <v>61</v>
      </c>
      <c r="V40" s="7" t="s">
        <v>130</v>
      </c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</row>
    <row r="41">
      <c r="A41" s="6">
        <v>45383.0</v>
      </c>
      <c r="B41" s="7" t="s">
        <v>27</v>
      </c>
      <c r="C41" s="7" t="s">
        <v>131</v>
      </c>
      <c r="D41" s="8"/>
      <c r="E41" s="7">
        <f t="shared" si="5"/>
        <v>1</v>
      </c>
      <c r="F41" s="6">
        <v>45383.0</v>
      </c>
      <c r="G41" s="7" t="s">
        <v>39</v>
      </c>
      <c r="H41" s="7" t="b">
        <v>0</v>
      </c>
      <c r="I41" s="7" t="b">
        <v>0</v>
      </c>
      <c r="J41" s="7" t="b">
        <v>0</v>
      </c>
      <c r="K41" s="7" t="b">
        <v>0</v>
      </c>
      <c r="L41" s="7" t="b">
        <v>0</v>
      </c>
      <c r="M41" s="7" t="b">
        <v>0</v>
      </c>
      <c r="N41" s="7" t="b">
        <v>0</v>
      </c>
      <c r="O41" s="7" t="b">
        <v>0</v>
      </c>
      <c r="P41" s="7" t="b">
        <v>0</v>
      </c>
      <c r="Q41" s="7" t="b">
        <v>1</v>
      </c>
      <c r="R41" s="7">
        <v>2.80200803165E11</v>
      </c>
      <c r="S41" s="7" t="s">
        <v>56</v>
      </c>
      <c r="T41" s="8"/>
      <c r="U41" s="7" t="s">
        <v>61</v>
      </c>
      <c r="V41" s="7" t="s">
        <v>132</v>
      </c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</row>
    <row r="42">
      <c r="A42" s="6">
        <v>45383.0</v>
      </c>
      <c r="B42" s="7" t="s">
        <v>133</v>
      </c>
      <c r="C42" s="7" t="s">
        <v>134</v>
      </c>
      <c r="D42" s="7">
        <v>-1.0</v>
      </c>
      <c r="E42" s="7">
        <f t="shared" si="5"/>
        <v>1</v>
      </c>
      <c r="F42" s="6">
        <v>45384.0</v>
      </c>
      <c r="G42" s="7" t="s">
        <v>29</v>
      </c>
      <c r="H42" s="7" t="b">
        <v>0</v>
      </c>
      <c r="I42" s="7" t="b">
        <v>0</v>
      </c>
      <c r="J42" s="7" t="b">
        <v>0</v>
      </c>
      <c r="K42" s="7" t="b">
        <v>0</v>
      </c>
      <c r="L42" s="7" t="b">
        <v>0</v>
      </c>
      <c r="M42" s="7" t="b">
        <v>0</v>
      </c>
      <c r="N42" s="7" t="b">
        <v>0</v>
      </c>
      <c r="O42" s="7" t="b">
        <v>0</v>
      </c>
      <c r="P42" s="7" t="b">
        <v>0</v>
      </c>
      <c r="Q42" s="7" t="b">
        <v>1</v>
      </c>
      <c r="R42" s="8"/>
      <c r="S42" s="8"/>
      <c r="T42" s="8"/>
      <c r="U42" s="7" t="s">
        <v>135</v>
      </c>
      <c r="V42" s="7" t="s">
        <v>136</v>
      </c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</row>
    <row r="43">
      <c r="A43" s="6">
        <v>45383.0</v>
      </c>
      <c r="B43" s="7" t="s">
        <v>133</v>
      </c>
      <c r="C43" s="7" t="s">
        <v>137</v>
      </c>
      <c r="D43" s="8"/>
      <c r="E43" s="7">
        <v>1.0</v>
      </c>
      <c r="F43" s="6">
        <v>45384.0</v>
      </c>
      <c r="G43" s="7" t="s">
        <v>29</v>
      </c>
      <c r="H43" s="7" t="b">
        <v>0</v>
      </c>
      <c r="I43" s="7" t="b">
        <v>0</v>
      </c>
      <c r="J43" s="7" t="b">
        <v>0</v>
      </c>
      <c r="K43" s="7" t="b">
        <v>0</v>
      </c>
      <c r="L43" s="7" t="b">
        <v>0</v>
      </c>
      <c r="M43" s="7" t="b">
        <v>0</v>
      </c>
      <c r="N43" s="7" t="b">
        <v>0</v>
      </c>
      <c r="O43" s="7" t="b">
        <v>0</v>
      </c>
      <c r="P43" s="7" t="b">
        <v>0</v>
      </c>
      <c r="Q43" s="7" t="b">
        <v>1</v>
      </c>
      <c r="R43" s="8"/>
      <c r="S43" s="7" t="s">
        <v>138</v>
      </c>
      <c r="T43" s="8"/>
      <c r="U43" s="7" t="s">
        <v>30</v>
      </c>
      <c r="V43" s="7" t="s">
        <v>139</v>
      </c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</row>
    <row r="44">
      <c r="A44" s="9">
        <v>45383.0</v>
      </c>
      <c r="B44" s="7" t="s">
        <v>105</v>
      </c>
      <c r="C44" s="7" t="s">
        <v>140</v>
      </c>
      <c r="D44" s="7">
        <v>-1.0</v>
      </c>
      <c r="E44" s="8"/>
      <c r="F44" s="6">
        <v>45384.0</v>
      </c>
      <c r="G44" s="7" t="s">
        <v>33</v>
      </c>
      <c r="H44" s="7" t="b">
        <v>0</v>
      </c>
      <c r="I44" s="7" t="b">
        <v>0</v>
      </c>
      <c r="J44" s="7" t="b">
        <v>0</v>
      </c>
      <c r="K44" s="7" t="b">
        <v>0</v>
      </c>
      <c r="L44" s="7" t="b">
        <v>0</v>
      </c>
      <c r="M44" s="7" t="b">
        <v>0</v>
      </c>
      <c r="N44" s="7" t="b">
        <v>0</v>
      </c>
      <c r="O44" s="7" t="b">
        <v>0</v>
      </c>
      <c r="P44" s="7" t="b">
        <v>0</v>
      </c>
      <c r="Q44" s="7" t="b">
        <v>1</v>
      </c>
      <c r="R44" s="8"/>
      <c r="S44" s="8"/>
      <c r="T44" s="8"/>
      <c r="U44" s="7" t="s">
        <v>40</v>
      </c>
      <c r="V44" s="7" t="s">
        <v>141</v>
      </c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</row>
    <row r="45">
      <c r="A45" s="6">
        <v>45384.0</v>
      </c>
      <c r="B45" s="7" t="s">
        <v>21</v>
      </c>
      <c r="C45" s="7" t="s">
        <v>142</v>
      </c>
      <c r="D45" s="8"/>
      <c r="E45" s="7">
        <f t="shared" ref="E45:E51" si="6">1</f>
        <v>1</v>
      </c>
      <c r="F45" s="6">
        <v>45384.0</v>
      </c>
      <c r="G45" s="7" t="s">
        <v>29</v>
      </c>
      <c r="H45" s="7" t="b">
        <v>0</v>
      </c>
      <c r="I45" s="7" t="b">
        <v>0</v>
      </c>
      <c r="J45" s="7" t="b">
        <v>0</v>
      </c>
      <c r="K45" s="7" t="b">
        <v>0</v>
      </c>
      <c r="L45" s="7" t="b">
        <v>0</v>
      </c>
      <c r="M45" s="7" t="b">
        <v>0</v>
      </c>
      <c r="N45" s="7" t="b">
        <v>0</v>
      </c>
      <c r="O45" s="7" t="b">
        <v>0</v>
      </c>
      <c r="P45" s="7" t="b">
        <v>0</v>
      </c>
      <c r="Q45" s="7" t="b">
        <v>1</v>
      </c>
      <c r="R45" s="8"/>
      <c r="S45" s="8"/>
      <c r="T45" s="8"/>
      <c r="U45" s="7" t="s">
        <v>30</v>
      </c>
      <c r="V45" s="7" t="s">
        <v>143</v>
      </c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</row>
    <row r="46">
      <c r="A46" s="6">
        <v>45384.0</v>
      </c>
      <c r="B46" s="7" t="s">
        <v>21</v>
      </c>
      <c r="C46" s="7" t="s">
        <v>144</v>
      </c>
      <c r="D46" s="7">
        <v>-1.0</v>
      </c>
      <c r="E46" s="7">
        <f t="shared" si="6"/>
        <v>1</v>
      </c>
      <c r="F46" s="6">
        <v>45384.0</v>
      </c>
      <c r="G46" s="7" t="s">
        <v>23</v>
      </c>
      <c r="H46" s="7" t="b">
        <v>0</v>
      </c>
      <c r="I46" s="7" t="b">
        <v>0</v>
      </c>
      <c r="J46" s="7" t="b">
        <v>0</v>
      </c>
      <c r="K46" s="7" t="b">
        <v>0</v>
      </c>
      <c r="L46" s="7" t="b">
        <v>0</v>
      </c>
      <c r="M46" s="7" t="b">
        <v>0</v>
      </c>
      <c r="N46" s="7" t="b">
        <v>0</v>
      </c>
      <c r="O46" s="7" t="b">
        <v>0</v>
      </c>
      <c r="P46" s="7" t="b">
        <v>0</v>
      </c>
      <c r="Q46" s="7" t="b">
        <v>1</v>
      </c>
      <c r="R46" s="8"/>
      <c r="S46" s="8"/>
      <c r="T46" s="8"/>
      <c r="U46" s="7" t="s">
        <v>25</v>
      </c>
      <c r="V46" s="7" t="s">
        <v>145</v>
      </c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</row>
    <row r="47">
      <c r="A47" s="6">
        <v>45384.0</v>
      </c>
      <c r="B47" s="7" t="s">
        <v>133</v>
      </c>
      <c r="C47" s="7" t="s">
        <v>146</v>
      </c>
      <c r="D47" s="8"/>
      <c r="E47" s="7">
        <f t="shared" si="6"/>
        <v>1</v>
      </c>
      <c r="F47" s="6">
        <v>45384.0</v>
      </c>
      <c r="G47" s="7" t="s">
        <v>29</v>
      </c>
      <c r="H47" s="7" t="b">
        <v>0</v>
      </c>
      <c r="I47" s="7" t="b">
        <v>0</v>
      </c>
      <c r="J47" s="7" t="b">
        <v>0</v>
      </c>
      <c r="K47" s="7" t="b">
        <v>0</v>
      </c>
      <c r="L47" s="7" t="b">
        <v>0</v>
      </c>
      <c r="M47" s="7" t="b">
        <v>0</v>
      </c>
      <c r="N47" s="7" t="b">
        <v>0</v>
      </c>
      <c r="O47" s="7" t="b">
        <v>0</v>
      </c>
      <c r="P47" s="7" t="b">
        <v>0</v>
      </c>
      <c r="Q47" s="7" t="b">
        <v>1</v>
      </c>
      <c r="R47" s="8"/>
      <c r="S47" s="8"/>
      <c r="T47" s="8"/>
      <c r="U47" s="7" t="s">
        <v>30</v>
      </c>
      <c r="V47" s="7" t="s">
        <v>147</v>
      </c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</row>
    <row r="48">
      <c r="A48" s="6">
        <v>45384.0</v>
      </c>
      <c r="B48" s="7" t="s">
        <v>27</v>
      </c>
      <c r="C48" s="7" t="s">
        <v>148</v>
      </c>
      <c r="D48" s="8"/>
      <c r="E48" s="7">
        <f t="shared" si="6"/>
        <v>1</v>
      </c>
      <c r="F48" s="6">
        <v>45384.0</v>
      </c>
      <c r="G48" s="7" t="s">
        <v>29</v>
      </c>
      <c r="H48" s="7" t="b">
        <v>0</v>
      </c>
      <c r="I48" s="7" t="b">
        <v>0</v>
      </c>
      <c r="J48" s="7" t="b">
        <v>0</v>
      </c>
      <c r="K48" s="7" t="b">
        <v>0</v>
      </c>
      <c r="L48" s="7" t="b">
        <v>0</v>
      </c>
      <c r="M48" s="7" t="b">
        <v>0</v>
      </c>
      <c r="N48" s="7" t="b">
        <v>0</v>
      </c>
      <c r="O48" s="7" t="b">
        <v>0</v>
      </c>
      <c r="P48" s="7" t="b">
        <v>0</v>
      </c>
      <c r="Q48" s="7" t="b">
        <v>1</v>
      </c>
      <c r="R48" s="8"/>
      <c r="S48" s="8"/>
      <c r="T48" s="8"/>
      <c r="U48" s="7" t="s">
        <v>30</v>
      </c>
      <c r="V48" s="7" t="s">
        <v>149</v>
      </c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</row>
    <row r="49">
      <c r="A49" s="6">
        <v>45384.0</v>
      </c>
      <c r="B49" s="7" t="s">
        <v>105</v>
      </c>
      <c r="C49" s="7" t="s">
        <v>150</v>
      </c>
      <c r="D49" s="7">
        <v>-1.0</v>
      </c>
      <c r="E49" s="7">
        <f t="shared" si="6"/>
        <v>1</v>
      </c>
      <c r="F49" s="6">
        <v>45385.0</v>
      </c>
      <c r="G49" s="7" t="s">
        <v>23</v>
      </c>
      <c r="H49" s="7" t="b">
        <v>0</v>
      </c>
      <c r="I49" s="7" t="b">
        <v>0</v>
      </c>
      <c r="J49" s="7" t="b">
        <v>0</v>
      </c>
      <c r="K49" s="7" t="b">
        <v>0</v>
      </c>
      <c r="L49" s="7" t="b">
        <v>0</v>
      </c>
      <c r="M49" s="7" t="b">
        <v>0</v>
      </c>
      <c r="N49" s="7" t="b">
        <v>0</v>
      </c>
      <c r="O49" s="7" t="b">
        <v>0</v>
      </c>
      <c r="P49" s="7" t="b">
        <v>0</v>
      </c>
      <c r="Q49" s="7" t="b">
        <v>1</v>
      </c>
      <c r="R49" s="8"/>
      <c r="S49" s="8"/>
      <c r="T49" s="8"/>
      <c r="U49" s="7" t="s">
        <v>25</v>
      </c>
      <c r="V49" s="7" t="s">
        <v>151</v>
      </c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</row>
    <row r="50">
      <c r="A50" s="6">
        <v>45385.0</v>
      </c>
      <c r="B50" s="7" t="s">
        <v>21</v>
      </c>
      <c r="C50" s="7" t="s">
        <v>152</v>
      </c>
      <c r="D50" s="7">
        <v>-1.0</v>
      </c>
      <c r="E50" s="7">
        <f t="shared" si="6"/>
        <v>1</v>
      </c>
      <c r="F50" s="6">
        <v>45385.0</v>
      </c>
      <c r="G50" s="7" t="s">
        <v>23</v>
      </c>
      <c r="H50" s="7" t="b">
        <v>0</v>
      </c>
      <c r="I50" s="7" t="b">
        <v>0</v>
      </c>
      <c r="J50" s="7" t="b">
        <v>0</v>
      </c>
      <c r="K50" s="7" t="b">
        <v>0</v>
      </c>
      <c r="L50" s="7" t="b">
        <v>0</v>
      </c>
      <c r="M50" s="7" t="b">
        <v>0</v>
      </c>
      <c r="N50" s="7" t="b">
        <v>0</v>
      </c>
      <c r="O50" s="7" t="b">
        <v>0</v>
      </c>
      <c r="P50" s="7" t="b">
        <v>0</v>
      </c>
      <c r="Q50" s="7" t="b">
        <v>1</v>
      </c>
      <c r="R50" s="7" t="s">
        <v>153</v>
      </c>
      <c r="S50" s="8"/>
      <c r="T50" s="8"/>
      <c r="U50" s="7" t="s">
        <v>25</v>
      </c>
      <c r="V50" s="7" t="s">
        <v>154</v>
      </c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</row>
    <row r="51">
      <c r="A51" s="6">
        <v>45385.0</v>
      </c>
      <c r="B51" s="7" t="s">
        <v>27</v>
      </c>
      <c r="C51" s="7" t="s">
        <v>155</v>
      </c>
      <c r="D51" s="8"/>
      <c r="E51" s="7">
        <f t="shared" si="6"/>
        <v>1</v>
      </c>
      <c r="F51" s="6">
        <v>45385.0</v>
      </c>
      <c r="G51" s="7" t="s">
        <v>33</v>
      </c>
      <c r="H51" s="7" t="b">
        <v>0</v>
      </c>
      <c r="I51" s="7" t="b">
        <v>0</v>
      </c>
      <c r="J51" s="7" t="b">
        <v>0</v>
      </c>
      <c r="K51" s="7" t="b">
        <v>0</v>
      </c>
      <c r="L51" s="7" t="b">
        <v>0</v>
      </c>
      <c r="M51" s="7" t="b">
        <v>0</v>
      </c>
      <c r="N51" s="7" t="b">
        <v>0</v>
      </c>
      <c r="O51" s="7" t="b">
        <v>0</v>
      </c>
      <c r="P51" s="7" t="b">
        <v>0</v>
      </c>
      <c r="Q51" s="7" t="b">
        <v>1</v>
      </c>
      <c r="R51" s="7">
        <v>1.108021000662E12</v>
      </c>
      <c r="S51" s="7" t="s">
        <v>56</v>
      </c>
      <c r="T51" s="8"/>
      <c r="U51" s="7" t="s">
        <v>30</v>
      </c>
      <c r="V51" s="7" t="s">
        <v>156</v>
      </c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</row>
    <row r="52">
      <c r="A52" s="6">
        <v>45385.0</v>
      </c>
      <c r="B52" s="7" t="s">
        <v>27</v>
      </c>
      <c r="C52" s="7" t="s">
        <v>157</v>
      </c>
      <c r="D52" s="7">
        <v>-5.0</v>
      </c>
      <c r="E52" s="7">
        <f>5</f>
        <v>5</v>
      </c>
      <c r="F52" s="6">
        <v>45385.0</v>
      </c>
      <c r="G52" s="7" t="s">
        <v>23</v>
      </c>
      <c r="H52" s="7" t="b">
        <v>0</v>
      </c>
      <c r="I52" s="7" t="b">
        <v>0</v>
      </c>
      <c r="J52" s="7" t="b">
        <v>0</v>
      </c>
      <c r="K52" s="7" t="b">
        <v>0</v>
      </c>
      <c r="L52" s="7" t="b">
        <v>0</v>
      </c>
      <c r="M52" s="7" t="b">
        <v>0</v>
      </c>
      <c r="N52" s="7" t="b">
        <v>0</v>
      </c>
      <c r="O52" s="7" t="b">
        <v>0</v>
      </c>
      <c r="P52" s="7" t="b">
        <v>0</v>
      </c>
      <c r="Q52" s="7" t="b">
        <v>1</v>
      </c>
      <c r="R52" s="7">
        <v>7.4314512E7</v>
      </c>
      <c r="S52" s="7"/>
      <c r="T52" s="8"/>
      <c r="U52" s="7" t="s">
        <v>25</v>
      </c>
      <c r="V52" s="7" t="s">
        <v>158</v>
      </c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</row>
    <row r="53">
      <c r="A53" s="6">
        <v>45385.0</v>
      </c>
      <c r="B53" s="7" t="s">
        <v>27</v>
      </c>
      <c r="C53" s="7" t="s">
        <v>159</v>
      </c>
      <c r="D53" s="7">
        <v>-1.0</v>
      </c>
      <c r="E53" s="7">
        <f t="shared" ref="E53:E55" si="7">1</f>
        <v>1</v>
      </c>
      <c r="F53" s="6">
        <v>45385.0</v>
      </c>
      <c r="G53" s="7" t="s">
        <v>33</v>
      </c>
      <c r="H53" s="7" t="b">
        <v>0</v>
      </c>
      <c r="I53" s="7" t="b">
        <v>0</v>
      </c>
      <c r="J53" s="7" t="b">
        <v>0</v>
      </c>
      <c r="K53" s="7" t="b">
        <v>0</v>
      </c>
      <c r="L53" s="7" t="b">
        <v>0</v>
      </c>
      <c r="M53" s="7" t="b">
        <v>0</v>
      </c>
      <c r="N53" s="7" t="b">
        <v>0</v>
      </c>
      <c r="O53" s="7" t="b">
        <v>0</v>
      </c>
      <c r="P53" s="7" t="b">
        <v>0</v>
      </c>
      <c r="Q53" s="7" t="b">
        <v>1</v>
      </c>
      <c r="R53" s="7" t="s">
        <v>153</v>
      </c>
      <c r="S53" s="7" t="s">
        <v>56</v>
      </c>
      <c r="T53" s="8"/>
      <c r="U53" s="7" t="s">
        <v>79</v>
      </c>
      <c r="V53" s="7" t="s">
        <v>160</v>
      </c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</row>
    <row r="54">
      <c r="A54" s="6">
        <v>45385.0</v>
      </c>
      <c r="B54" s="7" t="s">
        <v>27</v>
      </c>
      <c r="C54" s="7" t="s">
        <v>161</v>
      </c>
      <c r="D54" s="8"/>
      <c r="E54" s="7">
        <f t="shared" si="7"/>
        <v>1</v>
      </c>
      <c r="F54" s="6">
        <v>45385.0</v>
      </c>
      <c r="G54" s="7" t="s">
        <v>39</v>
      </c>
      <c r="H54" s="7" t="b">
        <v>0</v>
      </c>
      <c r="I54" s="7" t="b">
        <v>0</v>
      </c>
      <c r="J54" s="7" t="b">
        <v>0</v>
      </c>
      <c r="K54" s="7" t="b">
        <v>0</v>
      </c>
      <c r="L54" s="7" t="b">
        <v>0</v>
      </c>
      <c r="M54" s="7" t="b">
        <v>0</v>
      </c>
      <c r="N54" s="7" t="b">
        <v>0</v>
      </c>
      <c r="O54" s="7" t="b">
        <v>0</v>
      </c>
      <c r="P54" s="7" t="b">
        <v>0</v>
      </c>
      <c r="Q54" s="7" t="b">
        <v>1</v>
      </c>
      <c r="R54" s="7">
        <v>1.40703400441E11</v>
      </c>
      <c r="S54" s="7" t="s">
        <v>56</v>
      </c>
      <c r="T54" s="8"/>
      <c r="U54" s="7" t="s">
        <v>40</v>
      </c>
      <c r="V54" s="7" t="s">
        <v>162</v>
      </c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</row>
    <row r="55">
      <c r="A55" s="6">
        <v>45386.0</v>
      </c>
      <c r="B55" s="7" t="s">
        <v>21</v>
      </c>
      <c r="C55" s="7" t="s">
        <v>163</v>
      </c>
      <c r="D55" s="8"/>
      <c r="E55" s="7">
        <f t="shared" si="7"/>
        <v>1</v>
      </c>
      <c r="F55" s="6">
        <v>45386.0</v>
      </c>
      <c r="G55" s="7" t="s">
        <v>29</v>
      </c>
      <c r="H55" s="7" t="b">
        <v>0</v>
      </c>
      <c r="I55" s="7" t="b">
        <v>0</v>
      </c>
      <c r="J55" s="7" t="b">
        <v>0</v>
      </c>
      <c r="K55" s="7" t="b">
        <v>0</v>
      </c>
      <c r="L55" s="7" t="b">
        <v>0</v>
      </c>
      <c r="M55" s="7" t="b">
        <v>0</v>
      </c>
      <c r="N55" s="7" t="b">
        <v>0</v>
      </c>
      <c r="O55" s="7" t="b">
        <v>0</v>
      </c>
      <c r="P55" s="7" t="b">
        <v>0</v>
      </c>
      <c r="Q55" s="7" t="b">
        <v>1</v>
      </c>
      <c r="R55" s="8"/>
      <c r="S55" s="8"/>
      <c r="T55" s="8"/>
      <c r="U55" s="7" t="s">
        <v>30</v>
      </c>
      <c r="V55" s="7" t="s">
        <v>143</v>
      </c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</row>
    <row r="56">
      <c r="A56" s="6">
        <v>45386.0</v>
      </c>
      <c r="B56" s="7" t="s">
        <v>21</v>
      </c>
      <c r="C56" s="7" t="s">
        <v>164</v>
      </c>
      <c r="D56" s="7">
        <v>-1.0</v>
      </c>
      <c r="E56" s="7">
        <v>1.0</v>
      </c>
      <c r="F56" s="6">
        <v>45386.0</v>
      </c>
      <c r="G56" s="7" t="s">
        <v>23</v>
      </c>
      <c r="H56" s="7" t="b">
        <v>0</v>
      </c>
      <c r="I56" s="7" t="b">
        <v>0</v>
      </c>
      <c r="J56" s="7" t="b">
        <v>0</v>
      </c>
      <c r="K56" s="7" t="b">
        <v>0</v>
      </c>
      <c r="L56" s="7" t="b">
        <v>0</v>
      </c>
      <c r="M56" s="7" t="b">
        <v>0</v>
      </c>
      <c r="N56" s="7" t="b">
        <v>0</v>
      </c>
      <c r="O56" s="7" t="b">
        <v>0</v>
      </c>
      <c r="P56" s="7" t="b">
        <v>0</v>
      </c>
      <c r="Q56" s="7" t="b">
        <v>1</v>
      </c>
      <c r="R56" s="8"/>
      <c r="S56" s="7" t="s">
        <v>56</v>
      </c>
      <c r="T56" s="8"/>
      <c r="U56" s="7" t="s">
        <v>25</v>
      </c>
      <c r="V56" s="7" t="s">
        <v>165</v>
      </c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</row>
    <row r="57">
      <c r="A57" s="6">
        <v>45386.0</v>
      </c>
      <c r="B57" s="7" t="s">
        <v>21</v>
      </c>
      <c r="C57" s="7" t="s">
        <v>166</v>
      </c>
      <c r="D57" s="7">
        <v>-1.0</v>
      </c>
      <c r="E57" s="7">
        <v>1.0</v>
      </c>
      <c r="F57" s="6">
        <v>45386.0</v>
      </c>
      <c r="G57" s="7" t="s">
        <v>23</v>
      </c>
      <c r="H57" s="7" t="b">
        <v>0</v>
      </c>
      <c r="I57" s="7" t="b">
        <v>0</v>
      </c>
      <c r="J57" s="7" t="b">
        <v>0</v>
      </c>
      <c r="K57" s="7" t="b">
        <v>0</v>
      </c>
      <c r="L57" s="7" t="b">
        <v>0</v>
      </c>
      <c r="M57" s="7" t="b">
        <v>0</v>
      </c>
      <c r="N57" s="7" t="b">
        <v>0</v>
      </c>
      <c r="O57" s="7" t="b">
        <v>0</v>
      </c>
      <c r="P57" s="7" t="b">
        <v>0</v>
      </c>
      <c r="Q57" s="7" t="b">
        <v>1</v>
      </c>
      <c r="R57" s="8"/>
      <c r="S57" s="7" t="s">
        <v>56</v>
      </c>
      <c r="T57" s="8"/>
      <c r="U57" s="7" t="s">
        <v>25</v>
      </c>
      <c r="V57" s="7" t="s">
        <v>167</v>
      </c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</row>
    <row r="58">
      <c r="A58" s="6">
        <v>45386.0</v>
      </c>
      <c r="B58" s="7" t="s">
        <v>21</v>
      </c>
      <c r="C58" s="7" t="s">
        <v>168</v>
      </c>
      <c r="D58" s="8"/>
      <c r="E58" s="7">
        <v>1.0</v>
      </c>
      <c r="F58" s="6">
        <v>45386.0</v>
      </c>
      <c r="G58" s="7" t="s">
        <v>39</v>
      </c>
      <c r="H58" s="7" t="b">
        <v>0</v>
      </c>
      <c r="I58" s="7" t="b">
        <v>0</v>
      </c>
      <c r="J58" s="7" t="b">
        <v>0</v>
      </c>
      <c r="K58" s="7" t="b">
        <v>0</v>
      </c>
      <c r="L58" s="7" t="b">
        <v>0</v>
      </c>
      <c r="M58" s="7" t="b">
        <v>0</v>
      </c>
      <c r="N58" s="7" t="b">
        <v>0</v>
      </c>
      <c r="O58" s="7" t="b">
        <v>0</v>
      </c>
      <c r="P58" s="7" t="b">
        <v>0</v>
      </c>
      <c r="Q58" s="7" t="b">
        <v>1</v>
      </c>
      <c r="R58" s="7">
        <v>1.40702700043E11</v>
      </c>
      <c r="S58" s="8"/>
      <c r="T58" s="8"/>
      <c r="U58" s="7" t="s">
        <v>61</v>
      </c>
      <c r="V58" s="7" t="s">
        <v>44</v>
      </c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</row>
    <row r="59">
      <c r="A59" s="6">
        <v>45386.0</v>
      </c>
      <c r="B59" s="6" t="s">
        <v>27</v>
      </c>
      <c r="C59" s="7" t="s">
        <v>169</v>
      </c>
      <c r="D59" s="7">
        <v>-1.0</v>
      </c>
      <c r="E59" s="7">
        <v>1.0</v>
      </c>
      <c r="F59" s="6">
        <v>45392.0</v>
      </c>
      <c r="G59" s="7" t="s">
        <v>170</v>
      </c>
      <c r="H59" s="7" t="b">
        <v>0</v>
      </c>
      <c r="I59" s="7" t="b">
        <v>0</v>
      </c>
      <c r="J59" s="7" t="b">
        <v>0</v>
      </c>
      <c r="K59" s="7" t="b">
        <v>0</v>
      </c>
      <c r="L59" s="7" t="b">
        <v>0</v>
      </c>
      <c r="M59" s="7" t="b">
        <v>0</v>
      </c>
      <c r="N59" s="7" t="b">
        <v>0</v>
      </c>
      <c r="O59" s="7" t="b">
        <v>0</v>
      </c>
      <c r="P59" s="7" t="b">
        <v>0</v>
      </c>
      <c r="Q59" s="7" t="b">
        <v>1</v>
      </c>
      <c r="R59" s="8"/>
      <c r="S59" s="8"/>
      <c r="T59" s="7">
        <v>7801.0</v>
      </c>
      <c r="U59" s="7" t="s">
        <v>30</v>
      </c>
      <c r="V59" s="7" t="s">
        <v>171</v>
      </c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</row>
    <row r="60">
      <c r="A60" s="9">
        <v>45386.0</v>
      </c>
      <c r="B60" s="6" t="s">
        <v>27</v>
      </c>
      <c r="C60" s="7" t="s">
        <v>172</v>
      </c>
      <c r="D60" s="7">
        <v>-1.0</v>
      </c>
      <c r="E60" s="8"/>
      <c r="F60" s="6">
        <v>45386.0</v>
      </c>
      <c r="G60" s="7" t="s">
        <v>170</v>
      </c>
      <c r="H60" s="7" t="b">
        <v>0</v>
      </c>
      <c r="I60" s="7" t="b">
        <v>0</v>
      </c>
      <c r="J60" s="7" t="b">
        <v>0</v>
      </c>
      <c r="K60" s="7" t="b">
        <v>0</v>
      </c>
      <c r="L60" s="7" t="b">
        <v>0</v>
      </c>
      <c r="M60" s="7" t="b">
        <v>0</v>
      </c>
      <c r="N60" s="7" t="b">
        <v>0</v>
      </c>
      <c r="O60" s="7" t="b">
        <v>0</v>
      </c>
      <c r="P60" s="7" t="b">
        <v>0</v>
      </c>
      <c r="Q60" s="7" t="b">
        <v>1</v>
      </c>
      <c r="R60" s="8"/>
      <c r="S60" s="8"/>
      <c r="T60" s="7">
        <v>7805.0</v>
      </c>
      <c r="U60" s="7" t="s">
        <v>30</v>
      </c>
      <c r="V60" s="7" t="s">
        <v>173</v>
      </c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</row>
    <row r="61">
      <c r="A61" s="6">
        <v>45386.0</v>
      </c>
      <c r="B61" s="6" t="s">
        <v>27</v>
      </c>
      <c r="C61" s="7" t="s">
        <v>174</v>
      </c>
      <c r="D61" s="7">
        <v>-1.0</v>
      </c>
      <c r="E61" s="7">
        <v>1.0</v>
      </c>
      <c r="F61" s="6">
        <v>45390.0</v>
      </c>
      <c r="G61" s="7" t="s">
        <v>170</v>
      </c>
      <c r="H61" s="7" t="b">
        <v>0</v>
      </c>
      <c r="I61" s="7" t="b">
        <v>0</v>
      </c>
      <c r="J61" s="7" t="b">
        <v>0</v>
      </c>
      <c r="K61" s="7" t="b">
        <v>0</v>
      </c>
      <c r="L61" s="7" t="b">
        <v>0</v>
      </c>
      <c r="M61" s="7" t="b">
        <v>0</v>
      </c>
      <c r="N61" s="7" t="b">
        <v>0</v>
      </c>
      <c r="O61" s="7" t="b">
        <v>0</v>
      </c>
      <c r="P61" s="7" t="b">
        <v>0</v>
      </c>
      <c r="Q61" s="7" t="b">
        <v>1</v>
      </c>
      <c r="R61" s="8"/>
      <c r="S61" s="8"/>
      <c r="T61" s="7">
        <v>7808.0</v>
      </c>
      <c r="U61" s="7" t="s">
        <v>30</v>
      </c>
      <c r="V61" s="7" t="s">
        <v>175</v>
      </c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</row>
    <row r="62">
      <c r="A62" s="9">
        <v>45387.0</v>
      </c>
      <c r="B62" s="6" t="s">
        <v>21</v>
      </c>
      <c r="C62" s="7" t="s">
        <v>176</v>
      </c>
      <c r="D62" s="7">
        <v>-1.0</v>
      </c>
      <c r="E62" s="8"/>
      <c r="F62" s="6">
        <v>45387.0</v>
      </c>
      <c r="G62" s="7" t="s">
        <v>29</v>
      </c>
      <c r="H62" s="7" t="b">
        <v>0</v>
      </c>
      <c r="I62" s="7" t="b">
        <v>0</v>
      </c>
      <c r="J62" s="7" t="b">
        <v>0</v>
      </c>
      <c r="K62" s="7" t="b">
        <v>0</v>
      </c>
      <c r="L62" s="7" t="b">
        <v>0</v>
      </c>
      <c r="M62" s="7" t="b">
        <v>0</v>
      </c>
      <c r="N62" s="7" t="b">
        <v>0</v>
      </c>
      <c r="O62" s="7" t="b">
        <v>0</v>
      </c>
      <c r="P62" s="7" t="b">
        <v>0</v>
      </c>
      <c r="Q62" s="7" t="b">
        <v>1</v>
      </c>
      <c r="R62" s="7">
        <v>7.4325626E7</v>
      </c>
      <c r="S62" s="7" t="s">
        <v>177</v>
      </c>
      <c r="T62" s="8"/>
      <c r="U62" s="7" t="s">
        <v>30</v>
      </c>
      <c r="V62" s="7" t="s">
        <v>178</v>
      </c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</row>
    <row r="63">
      <c r="A63" s="6">
        <v>45387.0</v>
      </c>
      <c r="B63" s="6" t="s">
        <v>179</v>
      </c>
      <c r="C63" s="7" t="s">
        <v>180</v>
      </c>
      <c r="D63" s="7"/>
      <c r="E63" s="7">
        <v>1.0</v>
      </c>
      <c r="F63" s="6">
        <v>45387.0</v>
      </c>
      <c r="G63" s="7" t="s">
        <v>29</v>
      </c>
      <c r="H63" s="7" t="b">
        <v>0</v>
      </c>
      <c r="I63" s="7" t="b">
        <v>0</v>
      </c>
      <c r="J63" s="7" t="b">
        <v>0</v>
      </c>
      <c r="K63" s="7" t="b">
        <v>0</v>
      </c>
      <c r="L63" s="7" t="b">
        <v>0</v>
      </c>
      <c r="M63" s="7" t="b">
        <v>0</v>
      </c>
      <c r="N63" s="7" t="b">
        <v>0</v>
      </c>
      <c r="O63" s="7" t="b">
        <v>0</v>
      </c>
      <c r="P63" s="7" t="b">
        <v>0</v>
      </c>
      <c r="Q63" s="7" t="b">
        <v>1</v>
      </c>
      <c r="R63" s="8"/>
      <c r="S63" s="7" t="s">
        <v>56</v>
      </c>
      <c r="T63" s="8"/>
      <c r="U63" s="7" t="s">
        <v>30</v>
      </c>
      <c r="V63" s="7" t="s">
        <v>181</v>
      </c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</row>
    <row r="64">
      <c r="A64" s="9">
        <v>45387.0</v>
      </c>
      <c r="B64" s="6" t="s">
        <v>27</v>
      </c>
      <c r="C64" s="7" t="s">
        <v>52</v>
      </c>
      <c r="D64" s="7">
        <v>-1.0</v>
      </c>
      <c r="E64" s="7"/>
      <c r="F64" s="6">
        <v>45387.0</v>
      </c>
      <c r="G64" s="7" t="s">
        <v>29</v>
      </c>
      <c r="H64" s="7" t="b">
        <v>0</v>
      </c>
      <c r="I64" s="7" t="b">
        <v>0</v>
      </c>
      <c r="J64" s="7" t="b">
        <v>0</v>
      </c>
      <c r="K64" s="7" t="b">
        <v>0</v>
      </c>
      <c r="L64" s="7" t="b">
        <v>0</v>
      </c>
      <c r="M64" s="7" t="b">
        <v>0</v>
      </c>
      <c r="N64" s="7" t="b">
        <v>0</v>
      </c>
      <c r="O64" s="7" t="b">
        <v>0</v>
      </c>
      <c r="P64" s="7" t="b">
        <v>0</v>
      </c>
      <c r="Q64" s="7" t="b">
        <v>1</v>
      </c>
      <c r="R64" s="7">
        <v>8.2084933E7</v>
      </c>
      <c r="S64" s="7" t="s">
        <v>182</v>
      </c>
      <c r="T64" s="8"/>
      <c r="U64" s="7" t="s">
        <v>30</v>
      </c>
      <c r="V64" s="7" t="s">
        <v>183</v>
      </c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</row>
    <row r="65">
      <c r="A65" s="6">
        <v>45387.0</v>
      </c>
      <c r="B65" s="6" t="s">
        <v>179</v>
      </c>
      <c r="C65" s="7" t="s">
        <v>184</v>
      </c>
      <c r="D65" s="8"/>
      <c r="E65" s="7">
        <v>1.0</v>
      </c>
      <c r="F65" s="6">
        <v>45387.0</v>
      </c>
      <c r="G65" s="7" t="s">
        <v>33</v>
      </c>
      <c r="H65" s="7" t="b">
        <v>0</v>
      </c>
      <c r="I65" s="7" t="b">
        <v>0</v>
      </c>
      <c r="J65" s="7" t="b">
        <v>0</v>
      </c>
      <c r="K65" s="7" t="b">
        <v>0</v>
      </c>
      <c r="L65" s="7" t="b">
        <v>0</v>
      </c>
      <c r="M65" s="7" t="b">
        <v>0</v>
      </c>
      <c r="N65" s="7" t="b">
        <v>0</v>
      </c>
      <c r="O65" s="7" t="b">
        <v>0</v>
      </c>
      <c r="P65" s="7" t="b">
        <v>0</v>
      </c>
      <c r="Q65" s="7" t="b">
        <v>1</v>
      </c>
      <c r="R65" s="8"/>
      <c r="S65" s="8"/>
      <c r="T65" s="8"/>
      <c r="U65" s="7" t="s">
        <v>30</v>
      </c>
      <c r="V65" s="7" t="s">
        <v>185</v>
      </c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</row>
    <row r="66">
      <c r="A66" s="6">
        <v>45387.0</v>
      </c>
      <c r="B66" s="7" t="s">
        <v>186</v>
      </c>
      <c r="C66" s="7" t="s">
        <v>187</v>
      </c>
      <c r="D66" s="8"/>
      <c r="E66" s="7">
        <v>1.0</v>
      </c>
      <c r="F66" s="6">
        <v>45387.0</v>
      </c>
      <c r="G66" s="7" t="s">
        <v>29</v>
      </c>
      <c r="H66" s="7" t="b">
        <v>0</v>
      </c>
      <c r="I66" s="7" t="b">
        <v>0</v>
      </c>
      <c r="J66" s="7" t="b">
        <v>0</v>
      </c>
      <c r="K66" s="7" t="b">
        <v>0</v>
      </c>
      <c r="L66" s="7" t="b">
        <v>0</v>
      </c>
      <c r="M66" s="7" t="b">
        <v>0</v>
      </c>
      <c r="N66" s="7" t="b">
        <v>0</v>
      </c>
      <c r="O66" s="7" t="b">
        <v>0</v>
      </c>
      <c r="P66" s="7" t="b">
        <v>0</v>
      </c>
      <c r="Q66" s="7" t="b">
        <v>1</v>
      </c>
      <c r="R66" s="8"/>
      <c r="S66" s="8"/>
      <c r="T66" s="8"/>
      <c r="U66" s="7" t="s">
        <v>30</v>
      </c>
      <c r="V66" s="7" t="s">
        <v>188</v>
      </c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</row>
    <row r="67">
      <c r="A67" s="6">
        <v>45387.0</v>
      </c>
      <c r="B67" s="7" t="s">
        <v>189</v>
      </c>
      <c r="C67" s="7" t="s">
        <v>190</v>
      </c>
      <c r="D67" s="7">
        <v>-1.0</v>
      </c>
      <c r="E67" s="7">
        <v>1.0</v>
      </c>
      <c r="F67" s="6">
        <v>45392.0</v>
      </c>
      <c r="G67" s="7" t="s">
        <v>29</v>
      </c>
      <c r="H67" s="7" t="b">
        <v>0</v>
      </c>
      <c r="I67" s="7" t="b">
        <v>0</v>
      </c>
      <c r="J67" s="7" t="b">
        <v>0</v>
      </c>
      <c r="K67" s="7" t="b">
        <v>0</v>
      </c>
      <c r="L67" s="7" t="b">
        <v>0</v>
      </c>
      <c r="M67" s="7" t="b">
        <v>0</v>
      </c>
      <c r="N67" s="7" t="b">
        <v>0</v>
      </c>
      <c r="O67" s="7" t="b">
        <v>0</v>
      </c>
      <c r="P67" s="7" t="b">
        <v>1</v>
      </c>
      <c r="Q67" s="7" t="b">
        <v>1</v>
      </c>
      <c r="R67" s="7">
        <v>6.1052697E7</v>
      </c>
      <c r="S67" s="7" t="s">
        <v>191</v>
      </c>
      <c r="T67" s="8"/>
      <c r="U67" s="7" t="s">
        <v>25</v>
      </c>
      <c r="V67" s="7" t="s">
        <v>192</v>
      </c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</row>
    <row r="68">
      <c r="A68" s="6">
        <v>45390.0</v>
      </c>
      <c r="B68" s="7" t="s">
        <v>27</v>
      </c>
      <c r="C68" s="7" t="s">
        <v>193</v>
      </c>
      <c r="D68" s="8"/>
      <c r="E68" s="7">
        <v>1.0</v>
      </c>
      <c r="F68" s="6">
        <v>45390.0</v>
      </c>
      <c r="G68" s="7" t="s">
        <v>33</v>
      </c>
      <c r="H68" s="7" t="b">
        <v>0</v>
      </c>
      <c r="I68" s="7" t="b">
        <v>0</v>
      </c>
      <c r="J68" s="7" t="b">
        <v>0</v>
      </c>
      <c r="K68" s="7" t="b">
        <v>0</v>
      </c>
      <c r="L68" s="7" t="b">
        <v>0</v>
      </c>
      <c r="M68" s="7" t="b">
        <v>0</v>
      </c>
      <c r="N68" s="7" t="b">
        <v>0</v>
      </c>
      <c r="O68" s="7" t="b">
        <v>0</v>
      </c>
      <c r="P68" s="7" t="b">
        <v>0</v>
      </c>
      <c r="Q68" s="7" t="b">
        <v>1</v>
      </c>
      <c r="R68" s="8"/>
      <c r="S68" s="8"/>
      <c r="T68" s="8"/>
      <c r="U68" s="7" t="s">
        <v>34</v>
      </c>
      <c r="V68" s="7" t="s">
        <v>194</v>
      </c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</row>
    <row r="69">
      <c r="A69" s="9">
        <v>45390.0</v>
      </c>
      <c r="B69" s="7" t="s">
        <v>133</v>
      </c>
      <c r="C69" s="7" t="s">
        <v>195</v>
      </c>
      <c r="D69" s="7">
        <v>-1.0</v>
      </c>
      <c r="E69" s="8"/>
      <c r="F69" s="6">
        <v>45390.0</v>
      </c>
      <c r="G69" s="7" t="s">
        <v>29</v>
      </c>
      <c r="H69" s="7" t="b">
        <v>0</v>
      </c>
      <c r="I69" s="7" t="b">
        <v>0</v>
      </c>
      <c r="J69" s="7" t="b">
        <v>0</v>
      </c>
      <c r="K69" s="7" t="b">
        <v>0</v>
      </c>
      <c r="L69" s="7" t="b">
        <v>0</v>
      </c>
      <c r="M69" s="7" t="b">
        <v>0</v>
      </c>
      <c r="N69" s="7" t="b">
        <v>0</v>
      </c>
      <c r="O69" s="7" t="b">
        <v>0</v>
      </c>
      <c r="P69" s="7" t="b">
        <v>0</v>
      </c>
      <c r="Q69" s="7" t="b">
        <v>1</v>
      </c>
      <c r="R69" s="7" t="s">
        <v>196</v>
      </c>
      <c r="S69" s="7" t="s">
        <v>197</v>
      </c>
      <c r="T69" s="8"/>
      <c r="U69" s="7" t="s">
        <v>30</v>
      </c>
      <c r="V69" s="7" t="s">
        <v>198</v>
      </c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</row>
    <row r="70">
      <c r="A70" s="6">
        <v>45390.0</v>
      </c>
      <c r="B70" s="7" t="s">
        <v>27</v>
      </c>
      <c r="C70" s="7" t="s">
        <v>199</v>
      </c>
      <c r="D70" s="8"/>
      <c r="E70" s="7">
        <v>1.0</v>
      </c>
      <c r="F70" s="6">
        <v>45390.0</v>
      </c>
      <c r="G70" s="7" t="s">
        <v>29</v>
      </c>
      <c r="H70" s="7" t="b">
        <v>0</v>
      </c>
      <c r="I70" s="7" t="b">
        <v>0</v>
      </c>
      <c r="J70" s="7" t="b">
        <v>0</v>
      </c>
      <c r="K70" s="7" t="b">
        <v>0</v>
      </c>
      <c r="L70" s="7" t="b">
        <v>0</v>
      </c>
      <c r="M70" s="7" t="b">
        <v>0</v>
      </c>
      <c r="N70" s="7" t="b">
        <v>0</v>
      </c>
      <c r="O70" s="7" t="b">
        <v>0</v>
      </c>
      <c r="P70" s="7" t="b">
        <v>0</v>
      </c>
      <c r="Q70" s="7" t="b">
        <v>1</v>
      </c>
      <c r="R70" s="8"/>
      <c r="S70" s="8"/>
      <c r="T70" s="8"/>
      <c r="U70" s="7" t="s">
        <v>40</v>
      </c>
      <c r="V70" s="7" t="s">
        <v>200</v>
      </c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</row>
    <row r="71">
      <c r="A71" s="9">
        <v>45390.0</v>
      </c>
      <c r="B71" s="7" t="s">
        <v>27</v>
      </c>
      <c r="C71" s="7" t="s">
        <v>201</v>
      </c>
      <c r="D71" s="7">
        <v>-1.0</v>
      </c>
      <c r="E71" s="8"/>
      <c r="F71" s="6">
        <v>45390.0</v>
      </c>
      <c r="G71" s="7" t="s">
        <v>29</v>
      </c>
      <c r="H71" s="7" t="b">
        <v>0</v>
      </c>
      <c r="I71" s="7" t="b">
        <v>0</v>
      </c>
      <c r="J71" s="7" t="b">
        <v>0</v>
      </c>
      <c r="K71" s="7" t="b">
        <v>0</v>
      </c>
      <c r="L71" s="7" t="b">
        <v>0</v>
      </c>
      <c r="M71" s="7" t="b">
        <v>0</v>
      </c>
      <c r="N71" s="7" t="b">
        <v>0</v>
      </c>
      <c r="O71" s="7" t="b">
        <v>0</v>
      </c>
      <c r="P71" s="7" t="b">
        <v>0</v>
      </c>
      <c r="Q71" s="7" t="b">
        <v>1</v>
      </c>
      <c r="R71" s="8"/>
      <c r="S71" s="8"/>
      <c r="T71" s="8"/>
      <c r="U71" s="7" t="s">
        <v>40</v>
      </c>
      <c r="V71" s="7" t="s">
        <v>202</v>
      </c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</row>
    <row r="72">
      <c r="A72" s="9">
        <v>45390.0</v>
      </c>
      <c r="B72" s="7" t="s">
        <v>27</v>
      </c>
      <c r="C72" s="7" t="s">
        <v>203</v>
      </c>
      <c r="D72" s="7">
        <v>-2.0</v>
      </c>
      <c r="E72" s="8"/>
      <c r="F72" s="6">
        <v>45390.0</v>
      </c>
      <c r="G72" s="7" t="s">
        <v>170</v>
      </c>
      <c r="H72" s="7" t="b">
        <v>0</v>
      </c>
      <c r="I72" s="7" t="b">
        <v>0</v>
      </c>
      <c r="J72" s="7" t="b">
        <v>0</v>
      </c>
      <c r="K72" s="7" t="b">
        <v>0</v>
      </c>
      <c r="L72" s="7" t="b">
        <v>0</v>
      </c>
      <c r="M72" s="7" t="b">
        <v>0</v>
      </c>
      <c r="N72" s="7" t="b">
        <v>0</v>
      </c>
      <c r="O72" s="7" t="b">
        <v>0</v>
      </c>
      <c r="P72" s="7" t="b">
        <v>0</v>
      </c>
      <c r="Q72" s="7" t="b">
        <v>1</v>
      </c>
      <c r="R72" s="8"/>
      <c r="S72" s="8"/>
      <c r="T72" s="7">
        <v>7788.0</v>
      </c>
      <c r="U72" s="7" t="s">
        <v>30</v>
      </c>
      <c r="V72" s="7" t="s">
        <v>204</v>
      </c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</row>
    <row r="73">
      <c r="A73" s="6">
        <v>45390.0</v>
      </c>
      <c r="B73" s="7" t="s">
        <v>27</v>
      </c>
      <c r="C73" s="7" t="s">
        <v>205</v>
      </c>
      <c r="D73" s="7">
        <v>-1.0</v>
      </c>
      <c r="E73" s="7">
        <v>1.0</v>
      </c>
      <c r="F73" s="6">
        <v>45391.0</v>
      </c>
      <c r="G73" s="7" t="s">
        <v>23</v>
      </c>
      <c r="H73" s="7" t="b">
        <v>0</v>
      </c>
      <c r="I73" s="7" t="b">
        <v>0</v>
      </c>
      <c r="J73" s="7" t="b">
        <v>0</v>
      </c>
      <c r="K73" s="7" t="b">
        <v>0</v>
      </c>
      <c r="L73" s="7" t="b">
        <v>0</v>
      </c>
      <c r="M73" s="7" t="b">
        <v>0</v>
      </c>
      <c r="N73" s="7" t="b">
        <v>0</v>
      </c>
      <c r="O73" s="7" t="b">
        <v>0</v>
      </c>
      <c r="P73" s="7" t="b">
        <v>0</v>
      </c>
      <c r="Q73" s="7" t="b">
        <v>1</v>
      </c>
      <c r="R73" s="8"/>
      <c r="S73" s="8"/>
      <c r="T73" s="8"/>
      <c r="U73" s="7" t="s">
        <v>25</v>
      </c>
      <c r="V73" s="7" t="s">
        <v>206</v>
      </c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</row>
    <row r="74">
      <c r="A74" s="6">
        <v>45390.0</v>
      </c>
      <c r="B74" s="7" t="s">
        <v>89</v>
      </c>
      <c r="C74" s="7" t="s">
        <v>207</v>
      </c>
      <c r="D74" s="7"/>
      <c r="E74" s="7">
        <v>1.0</v>
      </c>
      <c r="F74" s="6">
        <v>45390.0</v>
      </c>
      <c r="G74" s="7" t="s">
        <v>39</v>
      </c>
      <c r="H74" s="7" t="b">
        <v>0</v>
      </c>
      <c r="I74" s="7" t="b">
        <v>0</v>
      </c>
      <c r="J74" s="7" t="b">
        <v>0</v>
      </c>
      <c r="K74" s="7" t="b">
        <v>0</v>
      </c>
      <c r="L74" s="7" t="b">
        <v>0</v>
      </c>
      <c r="M74" s="7" t="b">
        <v>0</v>
      </c>
      <c r="N74" s="7" t="b">
        <v>0</v>
      </c>
      <c r="O74" s="7" t="b">
        <v>0</v>
      </c>
      <c r="P74" s="7" t="b">
        <v>0</v>
      </c>
      <c r="Q74" s="7" t="b">
        <v>1</v>
      </c>
      <c r="R74" s="7">
        <v>1.35100901292E11</v>
      </c>
      <c r="S74" s="7" t="s">
        <v>56</v>
      </c>
      <c r="T74" s="8"/>
      <c r="U74" s="7" t="s">
        <v>61</v>
      </c>
      <c r="V74" s="7" t="s">
        <v>208</v>
      </c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</row>
    <row r="75">
      <c r="A75" s="9">
        <v>45390.0</v>
      </c>
      <c r="B75" s="7" t="s">
        <v>21</v>
      </c>
      <c r="C75" s="7" t="s">
        <v>209</v>
      </c>
      <c r="D75" s="7">
        <v>-1.0</v>
      </c>
      <c r="E75" s="8"/>
      <c r="F75" s="6">
        <v>45390.0</v>
      </c>
      <c r="G75" s="7" t="s">
        <v>29</v>
      </c>
      <c r="H75" s="7" t="b">
        <v>0</v>
      </c>
      <c r="I75" s="7" t="b">
        <v>0</v>
      </c>
      <c r="J75" s="7" t="b">
        <v>0</v>
      </c>
      <c r="K75" s="7" t="b">
        <v>0</v>
      </c>
      <c r="L75" s="7" t="b">
        <v>0</v>
      </c>
      <c r="M75" s="7" t="b">
        <v>0</v>
      </c>
      <c r="N75" s="7" t="b">
        <v>0</v>
      </c>
      <c r="O75" s="7" t="b">
        <v>0</v>
      </c>
      <c r="P75" s="7" t="b">
        <v>0</v>
      </c>
      <c r="Q75" s="7" t="b">
        <v>1</v>
      </c>
      <c r="R75" s="8"/>
      <c r="S75" s="8"/>
      <c r="T75" s="8"/>
      <c r="U75" s="7" t="s">
        <v>135</v>
      </c>
      <c r="V75" s="7" t="s">
        <v>210</v>
      </c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</row>
    <row r="76">
      <c r="A76" s="9">
        <v>45390.0</v>
      </c>
      <c r="B76" s="7" t="s">
        <v>21</v>
      </c>
      <c r="C76" s="7" t="s">
        <v>211</v>
      </c>
      <c r="D76" s="7">
        <v>-1.0</v>
      </c>
      <c r="E76" s="8"/>
      <c r="F76" s="6">
        <v>45390.0</v>
      </c>
      <c r="G76" s="7" t="s">
        <v>29</v>
      </c>
      <c r="H76" s="7" t="b">
        <v>0</v>
      </c>
      <c r="I76" s="7" t="b">
        <v>0</v>
      </c>
      <c r="J76" s="7" t="b">
        <v>0</v>
      </c>
      <c r="K76" s="7" t="b">
        <v>0</v>
      </c>
      <c r="L76" s="7" t="b">
        <v>0</v>
      </c>
      <c r="M76" s="7" t="b">
        <v>0</v>
      </c>
      <c r="N76" s="7" t="b">
        <v>0</v>
      </c>
      <c r="O76" s="7" t="b">
        <v>0</v>
      </c>
      <c r="P76" s="7" t="b">
        <v>0</v>
      </c>
      <c r="Q76" s="7" t="b">
        <v>1</v>
      </c>
      <c r="R76" s="8"/>
      <c r="S76" s="8"/>
      <c r="T76" s="8"/>
      <c r="U76" s="7" t="s">
        <v>61</v>
      </c>
      <c r="V76" s="7" t="s">
        <v>212</v>
      </c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</row>
    <row r="77">
      <c r="A77" s="6">
        <v>45390.0</v>
      </c>
      <c r="B77" s="7" t="s">
        <v>21</v>
      </c>
      <c r="C77" s="7" t="s">
        <v>213</v>
      </c>
      <c r="D77" s="7"/>
      <c r="E77" s="7">
        <v>1.0</v>
      </c>
      <c r="F77" s="6">
        <v>45390.0</v>
      </c>
      <c r="G77" s="7" t="s">
        <v>29</v>
      </c>
      <c r="H77" s="7" t="b">
        <v>0</v>
      </c>
      <c r="I77" s="7" t="b">
        <v>0</v>
      </c>
      <c r="J77" s="7" t="b">
        <v>0</v>
      </c>
      <c r="K77" s="7" t="b">
        <v>0</v>
      </c>
      <c r="L77" s="7" t="b">
        <v>0</v>
      </c>
      <c r="M77" s="7" t="b">
        <v>0</v>
      </c>
      <c r="N77" s="7" t="b">
        <v>0</v>
      </c>
      <c r="O77" s="7" t="b">
        <v>0</v>
      </c>
      <c r="P77" s="7" t="b">
        <v>0</v>
      </c>
      <c r="Q77" s="7" t="b">
        <v>1</v>
      </c>
      <c r="R77" s="8"/>
      <c r="S77" s="8"/>
      <c r="T77" s="8"/>
      <c r="U77" s="7" t="s">
        <v>61</v>
      </c>
      <c r="V77" s="7" t="s">
        <v>214</v>
      </c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</row>
    <row r="78">
      <c r="A78" s="6">
        <v>45390.0</v>
      </c>
      <c r="B78" s="7" t="s">
        <v>21</v>
      </c>
      <c r="C78" s="7" t="s">
        <v>215</v>
      </c>
      <c r="D78" s="7">
        <v>-13.0</v>
      </c>
      <c r="E78" s="7">
        <v>13.0</v>
      </c>
      <c r="F78" s="6">
        <v>45390.0</v>
      </c>
      <c r="G78" s="7" t="s">
        <v>23</v>
      </c>
      <c r="H78" s="7" t="b">
        <v>0</v>
      </c>
      <c r="I78" s="7" t="b">
        <v>0</v>
      </c>
      <c r="J78" s="7" t="b">
        <v>0</v>
      </c>
      <c r="K78" s="7" t="b">
        <v>0</v>
      </c>
      <c r="L78" s="7" t="b">
        <v>0</v>
      </c>
      <c r="M78" s="7" t="b">
        <v>0</v>
      </c>
      <c r="N78" s="7" t="b">
        <v>0</v>
      </c>
      <c r="O78" s="7" t="b">
        <v>0</v>
      </c>
      <c r="P78" s="7" t="b">
        <v>0</v>
      </c>
      <c r="Q78" s="7" t="b">
        <v>1</v>
      </c>
      <c r="R78" s="8"/>
      <c r="S78" s="8"/>
      <c r="T78" s="8"/>
      <c r="U78" s="7" t="s">
        <v>216</v>
      </c>
      <c r="V78" s="7" t="s">
        <v>217</v>
      </c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</row>
    <row r="79">
      <c r="A79" s="6">
        <v>45391.0</v>
      </c>
      <c r="B79" s="7" t="s">
        <v>27</v>
      </c>
      <c r="C79" s="7" t="s">
        <v>218</v>
      </c>
      <c r="D79" s="8"/>
      <c r="E79" s="7">
        <v>1.0</v>
      </c>
      <c r="F79" s="6">
        <v>45391.0</v>
      </c>
      <c r="G79" s="7" t="s">
        <v>33</v>
      </c>
      <c r="H79" s="7" t="b">
        <v>0</v>
      </c>
      <c r="I79" s="7" t="b">
        <v>0</v>
      </c>
      <c r="J79" s="7" t="b">
        <v>0</v>
      </c>
      <c r="K79" s="7" t="b">
        <v>0</v>
      </c>
      <c r="L79" s="7" t="b">
        <v>0</v>
      </c>
      <c r="M79" s="7" t="b">
        <v>0</v>
      </c>
      <c r="N79" s="7" t="b">
        <v>0</v>
      </c>
      <c r="O79" s="7" t="b">
        <v>0</v>
      </c>
      <c r="P79" s="7" t="b">
        <v>0</v>
      </c>
      <c r="Q79" s="7" t="b">
        <v>1</v>
      </c>
      <c r="R79" s="7">
        <v>7.4330157E7</v>
      </c>
      <c r="S79" s="7" t="s">
        <v>56</v>
      </c>
      <c r="T79" s="8"/>
      <c r="U79" s="7" t="s">
        <v>91</v>
      </c>
      <c r="V79" s="7" t="s">
        <v>219</v>
      </c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</row>
    <row r="80">
      <c r="A80" s="6">
        <v>45391.0</v>
      </c>
      <c r="B80" s="7" t="s">
        <v>27</v>
      </c>
      <c r="C80" s="7" t="s">
        <v>220</v>
      </c>
      <c r="D80" s="8"/>
      <c r="E80" s="7">
        <v>1.0</v>
      </c>
      <c r="F80" s="6">
        <v>45391.0</v>
      </c>
      <c r="G80" s="7" t="s">
        <v>39</v>
      </c>
      <c r="H80" s="7" t="b">
        <v>0</v>
      </c>
      <c r="I80" s="7" t="b">
        <v>0</v>
      </c>
      <c r="J80" s="7" t="b">
        <v>0</v>
      </c>
      <c r="K80" s="7" t="b">
        <v>0</v>
      </c>
      <c r="L80" s="7" t="b">
        <v>0</v>
      </c>
      <c r="M80" s="7" t="b">
        <v>0</v>
      </c>
      <c r="N80" s="7" t="b">
        <v>0</v>
      </c>
      <c r="O80" s="7" t="b">
        <v>0</v>
      </c>
      <c r="P80" s="7" t="b">
        <v>0</v>
      </c>
      <c r="Q80" s="7" t="b">
        <v>1</v>
      </c>
      <c r="R80" s="7">
        <v>2.8050120056E11</v>
      </c>
      <c r="S80" s="7" t="s">
        <v>56</v>
      </c>
      <c r="T80" s="8"/>
      <c r="U80" s="7" t="s">
        <v>43</v>
      </c>
      <c r="V80" s="7" t="s">
        <v>221</v>
      </c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</row>
    <row r="81">
      <c r="A81" s="6">
        <v>45391.0</v>
      </c>
      <c r="B81" s="7" t="s">
        <v>89</v>
      </c>
      <c r="C81" s="7" t="s">
        <v>222</v>
      </c>
      <c r="D81" s="8"/>
      <c r="E81" s="7">
        <v>1.0</v>
      </c>
      <c r="F81" s="6">
        <v>45391.0</v>
      </c>
      <c r="G81" s="7" t="s">
        <v>39</v>
      </c>
      <c r="H81" s="7" t="b">
        <v>0</v>
      </c>
      <c r="I81" s="7" t="b">
        <v>0</v>
      </c>
      <c r="J81" s="7" t="b">
        <v>0</v>
      </c>
      <c r="K81" s="7" t="b">
        <v>0</v>
      </c>
      <c r="L81" s="7" t="b">
        <v>0</v>
      </c>
      <c r="M81" s="7" t="b">
        <v>0</v>
      </c>
      <c r="N81" s="7" t="b">
        <v>0</v>
      </c>
      <c r="O81" s="7" t="b">
        <v>0</v>
      </c>
      <c r="P81" s="7" t="b">
        <v>0</v>
      </c>
      <c r="Q81" s="7" t="b">
        <v>1</v>
      </c>
      <c r="R81" s="7">
        <v>2.70501000994E11</v>
      </c>
      <c r="S81" s="7" t="s">
        <v>56</v>
      </c>
      <c r="T81" s="8"/>
      <c r="U81" s="7" t="s">
        <v>61</v>
      </c>
      <c r="V81" s="7" t="s">
        <v>223</v>
      </c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</row>
    <row r="82">
      <c r="A82" s="6">
        <v>45391.0</v>
      </c>
      <c r="B82" s="7" t="s">
        <v>27</v>
      </c>
      <c r="C82" s="7" t="s">
        <v>224</v>
      </c>
      <c r="D82" s="8"/>
      <c r="E82" s="7">
        <v>1.0</v>
      </c>
      <c r="F82" s="6">
        <v>45391.0</v>
      </c>
      <c r="G82" s="7" t="s">
        <v>39</v>
      </c>
      <c r="H82" s="7" t="b">
        <v>0</v>
      </c>
      <c r="I82" s="7" t="b">
        <v>0</v>
      </c>
      <c r="J82" s="7" t="b">
        <v>0</v>
      </c>
      <c r="K82" s="7" t="b">
        <v>0</v>
      </c>
      <c r="L82" s="7" t="b">
        <v>0</v>
      </c>
      <c r="M82" s="7" t="b">
        <v>0</v>
      </c>
      <c r="N82" s="7" t="b">
        <v>0</v>
      </c>
      <c r="O82" s="7" t="b">
        <v>0</v>
      </c>
      <c r="P82" s="7" t="b">
        <v>0</v>
      </c>
      <c r="Q82" s="7" t="b">
        <v>1</v>
      </c>
      <c r="R82" s="7">
        <v>2.70600804458E11</v>
      </c>
      <c r="S82" s="7" t="s">
        <v>56</v>
      </c>
      <c r="T82" s="8"/>
      <c r="U82" s="7" t="s">
        <v>61</v>
      </c>
      <c r="V82" s="7" t="s">
        <v>225</v>
      </c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</row>
    <row r="83">
      <c r="A83" s="6">
        <v>45391.0</v>
      </c>
      <c r="B83" s="7" t="s">
        <v>89</v>
      </c>
      <c r="C83" s="7" t="s">
        <v>226</v>
      </c>
      <c r="D83" s="8"/>
      <c r="E83" s="7">
        <v>1.0</v>
      </c>
      <c r="F83" s="6">
        <v>45391.0</v>
      </c>
      <c r="G83" s="7" t="s">
        <v>33</v>
      </c>
      <c r="H83" s="7" t="b">
        <v>0</v>
      </c>
      <c r="I83" s="7" t="b">
        <v>0</v>
      </c>
      <c r="J83" s="7" t="b">
        <v>0</v>
      </c>
      <c r="K83" s="7" t="b">
        <v>0</v>
      </c>
      <c r="L83" s="7" t="b">
        <v>0</v>
      </c>
      <c r="M83" s="7" t="b">
        <v>0</v>
      </c>
      <c r="N83" s="7" t="b">
        <v>0</v>
      </c>
      <c r="O83" s="7" t="b">
        <v>0</v>
      </c>
      <c r="P83" s="7" t="b">
        <v>0</v>
      </c>
      <c r="Q83" s="7" t="b">
        <v>1</v>
      </c>
      <c r="R83" s="7">
        <v>7.4330411E7</v>
      </c>
      <c r="S83" s="7" t="s">
        <v>56</v>
      </c>
      <c r="T83" s="8"/>
      <c r="U83" s="7" t="s">
        <v>91</v>
      </c>
      <c r="V83" s="7" t="s">
        <v>103</v>
      </c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</row>
    <row r="84">
      <c r="A84" s="6">
        <v>45391.0</v>
      </c>
      <c r="B84" s="7" t="s">
        <v>27</v>
      </c>
      <c r="C84" s="7" t="s">
        <v>227</v>
      </c>
      <c r="D84" s="7">
        <v>-3.0</v>
      </c>
      <c r="E84" s="7">
        <v>3.0</v>
      </c>
      <c r="F84" s="6">
        <v>45391.0</v>
      </c>
      <c r="G84" s="7" t="s">
        <v>23</v>
      </c>
      <c r="H84" s="7" t="b">
        <v>0</v>
      </c>
      <c r="I84" s="7" t="b">
        <v>0</v>
      </c>
      <c r="J84" s="7" t="b">
        <v>0</v>
      </c>
      <c r="K84" s="7" t="b">
        <v>0</v>
      </c>
      <c r="L84" s="7" t="b">
        <v>0</v>
      </c>
      <c r="M84" s="7" t="b">
        <v>0</v>
      </c>
      <c r="N84" s="7" t="b">
        <v>0</v>
      </c>
      <c r="O84" s="7" t="b">
        <v>0</v>
      </c>
      <c r="P84" s="7" t="b">
        <v>0</v>
      </c>
      <c r="Q84" s="7" t="b">
        <v>1</v>
      </c>
      <c r="R84" s="7">
        <v>7.4328523E7</v>
      </c>
      <c r="S84" s="7" t="s">
        <v>191</v>
      </c>
      <c r="T84" s="8"/>
      <c r="U84" s="7" t="s">
        <v>25</v>
      </c>
      <c r="V84" s="7" t="s">
        <v>228</v>
      </c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</row>
    <row r="85">
      <c r="A85" s="6">
        <v>45391.0</v>
      </c>
      <c r="B85" s="7" t="s">
        <v>27</v>
      </c>
      <c r="C85" s="7" t="s">
        <v>229</v>
      </c>
      <c r="D85" s="8"/>
      <c r="E85" s="7">
        <v>1.0</v>
      </c>
      <c r="F85" s="6">
        <v>45391.0</v>
      </c>
      <c r="G85" s="7" t="s">
        <v>29</v>
      </c>
      <c r="H85" s="7" t="b">
        <v>0</v>
      </c>
      <c r="I85" s="7" t="b">
        <v>0</v>
      </c>
      <c r="J85" s="7" t="b">
        <v>0</v>
      </c>
      <c r="K85" s="7" t="b">
        <v>0</v>
      </c>
      <c r="L85" s="7" t="b">
        <v>0</v>
      </c>
      <c r="M85" s="7" t="b">
        <v>0</v>
      </c>
      <c r="N85" s="7" t="b">
        <v>0</v>
      </c>
      <c r="O85" s="7" t="b">
        <v>0</v>
      </c>
      <c r="P85" s="7" t="b">
        <v>0</v>
      </c>
      <c r="Q85" s="7" t="b">
        <v>1</v>
      </c>
      <c r="R85" s="8"/>
      <c r="S85" s="7" t="s">
        <v>56</v>
      </c>
      <c r="T85" s="8"/>
      <c r="U85" s="7" t="s">
        <v>230</v>
      </c>
      <c r="V85" s="7" t="s">
        <v>231</v>
      </c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</row>
    <row r="86">
      <c r="A86" s="9">
        <v>45391.0</v>
      </c>
      <c r="B86" s="7" t="s">
        <v>89</v>
      </c>
      <c r="C86" s="7" t="s">
        <v>232</v>
      </c>
      <c r="D86" s="7">
        <v>-1.0</v>
      </c>
      <c r="E86" s="7">
        <v>1.0</v>
      </c>
      <c r="F86" s="6">
        <v>45440.0</v>
      </c>
      <c r="G86" s="7" t="s">
        <v>170</v>
      </c>
      <c r="H86" s="7" t="b">
        <v>1</v>
      </c>
      <c r="I86" s="7" t="b">
        <v>1</v>
      </c>
      <c r="J86" s="7" t="b">
        <v>1</v>
      </c>
      <c r="K86" s="7" t="b">
        <v>0</v>
      </c>
      <c r="L86" s="7" t="b">
        <v>0</v>
      </c>
      <c r="M86" s="7" t="b">
        <v>0</v>
      </c>
      <c r="N86" s="7" t="b">
        <v>0</v>
      </c>
      <c r="O86" s="7" t="b">
        <v>0</v>
      </c>
      <c r="P86" s="7" t="b">
        <v>1</v>
      </c>
      <c r="Q86" s="7" t="b">
        <v>1</v>
      </c>
      <c r="R86" s="8"/>
      <c r="S86" s="8"/>
      <c r="T86" s="7" t="s">
        <v>233</v>
      </c>
      <c r="U86" s="7" t="s">
        <v>30</v>
      </c>
      <c r="V86" s="7" t="s">
        <v>234</v>
      </c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</row>
    <row r="87">
      <c r="A87" s="6">
        <v>45391.0</v>
      </c>
      <c r="B87" s="7" t="s">
        <v>21</v>
      </c>
      <c r="C87" s="7" t="s">
        <v>235</v>
      </c>
      <c r="D87" s="7">
        <v>-1.0</v>
      </c>
      <c r="E87" s="7">
        <v>1.0</v>
      </c>
      <c r="F87" s="6">
        <v>45391.0</v>
      </c>
      <c r="G87" s="7" t="s">
        <v>236</v>
      </c>
      <c r="H87" s="7" t="b">
        <v>0</v>
      </c>
      <c r="I87" s="7" t="b">
        <v>0</v>
      </c>
      <c r="J87" s="7" t="b">
        <v>0</v>
      </c>
      <c r="K87" s="7" t="b">
        <v>0</v>
      </c>
      <c r="L87" s="7" t="b">
        <v>0</v>
      </c>
      <c r="M87" s="7" t="b">
        <v>0</v>
      </c>
      <c r="N87" s="7" t="b">
        <v>0</v>
      </c>
      <c r="O87" s="7" t="b">
        <v>0</v>
      </c>
      <c r="P87" s="7" t="b">
        <v>0</v>
      </c>
      <c r="Q87" s="7" t="b">
        <v>1</v>
      </c>
      <c r="R87" s="7">
        <v>7.4330411E7</v>
      </c>
      <c r="S87" s="7" t="s">
        <v>237</v>
      </c>
      <c r="T87" s="8"/>
      <c r="U87" s="7" t="s">
        <v>25</v>
      </c>
      <c r="V87" s="7" t="s">
        <v>238</v>
      </c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</row>
    <row r="88">
      <c r="A88" s="6">
        <v>45392.0</v>
      </c>
      <c r="B88" s="7" t="s">
        <v>89</v>
      </c>
      <c r="C88" s="7" t="s">
        <v>239</v>
      </c>
      <c r="D88" s="8"/>
      <c r="E88" s="7">
        <v>1.0</v>
      </c>
      <c r="F88" s="6">
        <v>45392.0</v>
      </c>
      <c r="G88" s="7" t="s">
        <v>39</v>
      </c>
      <c r="H88" s="7" t="b">
        <v>0</v>
      </c>
      <c r="I88" s="7" t="b">
        <v>0</v>
      </c>
      <c r="J88" s="7" t="b">
        <v>0</v>
      </c>
      <c r="K88" s="7" t="b">
        <v>0</v>
      </c>
      <c r="L88" s="7" t="b">
        <v>0</v>
      </c>
      <c r="M88" s="7" t="b">
        <v>0</v>
      </c>
      <c r="N88" s="7" t="b">
        <v>0</v>
      </c>
      <c r="O88" s="7" t="b">
        <v>0</v>
      </c>
      <c r="P88" s="7" t="b">
        <v>0</v>
      </c>
      <c r="Q88" s="7" t="b">
        <v>1</v>
      </c>
      <c r="R88" s="7">
        <v>2.81001001219E11</v>
      </c>
      <c r="S88" s="7" t="s">
        <v>56</v>
      </c>
      <c r="T88" s="8"/>
      <c r="U88" s="7" t="s">
        <v>61</v>
      </c>
      <c r="V88" s="7" t="s">
        <v>240</v>
      </c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</row>
    <row r="89">
      <c r="A89" s="6">
        <v>45393.0</v>
      </c>
      <c r="B89" s="7" t="s">
        <v>89</v>
      </c>
      <c r="C89" s="7" t="s">
        <v>241</v>
      </c>
      <c r="D89" s="8"/>
      <c r="E89" s="7">
        <v>1.0</v>
      </c>
      <c r="F89" s="6">
        <v>45393.0</v>
      </c>
      <c r="G89" s="7" t="s">
        <v>33</v>
      </c>
      <c r="H89" s="7" t="b">
        <v>1</v>
      </c>
      <c r="I89" s="7" t="b">
        <v>1</v>
      </c>
      <c r="J89" s="7" t="b">
        <v>1</v>
      </c>
      <c r="K89" s="7" t="b">
        <v>1</v>
      </c>
      <c r="L89" s="7" t="b">
        <v>0</v>
      </c>
      <c r="M89" s="7" t="b">
        <v>0</v>
      </c>
      <c r="N89" s="7" t="b">
        <v>0</v>
      </c>
      <c r="O89" s="7" t="b">
        <v>0</v>
      </c>
      <c r="P89" s="7" t="b">
        <v>0</v>
      </c>
      <c r="Q89" s="7" t="b">
        <v>1</v>
      </c>
      <c r="R89" s="8"/>
      <c r="S89" s="7" t="s">
        <v>56</v>
      </c>
      <c r="T89" s="8"/>
      <c r="U89" s="7" t="s">
        <v>34</v>
      </c>
      <c r="V89" s="7" t="s">
        <v>242</v>
      </c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</row>
    <row r="90">
      <c r="A90" s="6">
        <v>45393.0</v>
      </c>
      <c r="B90" s="7" t="s">
        <v>21</v>
      </c>
      <c r="C90" s="7" t="s">
        <v>243</v>
      </c>
      <c r="D90" s="7">
        <v>-1.0</v>
      </c>
      <c r="E90" s="7">
        <v>1.0</v>
      </c>
      <c r="F90" s="6">
        <v>45393.0</v>
      </c>
      <c r="G90" s="7" t="s">
        <v>23</v>
      </c>
      <c r="H90" s="7" t="b">
        <v>0</v>
      </c>
      <c r="I90" s="7" t="b">
        <v>0</v>
      </c>
      <c r="J90" s="7" t="b">
        <v>0</v>
      </c>
      <c r="K90" s="7" t="b">
        <v>0</v>
      </c>
      <c r="L90" s="7" t="b">
        <v>0</v>
      </c>
      <c r="M90" s="7" t="b">
        <v>0</v>
      </c>
      <c r="N90" s="7" t="b">
        <v>0</v>
      </c>
      <c r="O90" s="7" t="b">
        <v>1</v>
      </c>
      <c r="P90" s="7" t="b">
        <v>0</v>
      </c>
      <c r="Q90" s="7" t="b">
        <v>1</v>
      </c>
      <c r="R90" s="7">
        <v>7.4330156E7</v>
      </c>
      <c r="S90" s="7" t="s">
        <v>244</v>
      </c>
      <c r="T90" s="8"/>
      <c r="U90" s="7" t="s">
        <v>25</v>
      </c>
      <c r="V90" s="7" t="s">
        <v>245</v>
      </c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</row>
    <row r="91">
      <c r="A91" s="6">
        <v>45393.0</v>
      </c>
      <c r="B91" s="7" t="s">
        <v>21</v>
      </c>
      <c r="C91" s="7" t="s">
        <v>246</v>
      </c>
      <c r="D91" s="7">
        <v>-1.0</v>
      </c>
      <c r="E91" s="7">
        <v>1.0</v>
      </c>
      <c r="F91" s="6">
        <v>45394.0</v>
      </c>
      <c r="G91" s="7" t="s">
        <v>23</v>
      </c>
      <c r="H91" s="7" t="b">
        <v>1</v>
      </c>
      <c r="I91" s="7" t="b">
        <v>1</v>
      </c>
      <c r="J91" s="7" t="b">
        <v>1</v>
      </c>
      <c r="K91" s="7" t="b">
        <v>1</v>
      </c>
      <c r="L91" s="7" t="b">
        <v>1</v>
      </c>
      <c r="M91" s="7" t="b">
        <v>0</v>
      </c>
      <c r="N91" s="7" t="b">
        <v>1</v>
      </c>
      <c r="O91" s="7" t="b">
        <v>1</v>
      </c>
      <c r="P91" s="7" t="b">
        <v>0</v>
      </c>
      <c r="Q91" s="7" t="b">
        <v>1</v>
      </c>
      <c r="R91" s="7">
        <v>2.4006097E7</v>
      </c>
      <c r="S91" s="7" t="s">
        <v>177</v>
      </c>
      <c r="T91" s="8"/>
      <c r="U91" s="7" t="s">
        <v>25</v>
      </c>
      <c r="V91" s="7" t="s">
        <v>247</v>
      </c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</row>
    <row r="92">
      <c r="A92" s="6">
        <v>45394.0</v>
      </c>
      <c r="B92" s="7" t="s">
        <v>27</v>
      </c>
      <c r="C92" s="7" t="s">
        <v>248</v>
      </c>
      <c r="D92" s="7"/>
      <c r="E92" s="7">
        <v>1.0</v>
      </c>
      <c r="F92" s="6">
        <v>45394.0</v>
      </c>
      <c r="G92" s="7" t="s">
        <v>33</v>
      </c>
      <c r="H92" s="7" t="b">
        <v>0</v>
      </c>
      <c r="I92" s="7" t="b">
        <v>0</v>
      </c>
      <c r="J92" s="7" t="b">
        <v>0</v>
      </c>
      <c r="K92" s="7" t="b">
        <v>0</v>
      </c>
      <c r="L92" s="7" t="b">
        <v>0</v>
      </c>
      <c r="M92" s="7" t="b">
        <v>0</v>
      </c>
      <c r="N92" s="7" t="b">
        <v>0</v>
      </c>
      <c r="O92" s="7" t="b">
        <v>0</v>
      </c>
      <c r="P92" s="7" t="b">
        <v>0</v>
      </c>
      <c r="Q92" s="7" t="b">
        <v>1</v>
      </c>
      <c r="R92" s="7">
        <v>7.4333645E7</v>
      </c>
      <c r="S92" s="7" t="s">
        <v>56</v>
      </c>
      <c r="T92" s="8"/>
      <c r="U92" s="7" t="s">
        <v>91</v>
      </c>
      <c r="V92" s="7" t="s">
        <v>104</v>
      </c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</row>
    <row r="93">
      <c r="A93" s="6">
        <v>45394.0</v>
      </c>
      <c r="B93" s="7" t="s">
        <v>27</v>
      </c>
      <c r="C93" s="7" t="s">
        <v>249</v>
      </c>
      <c r="D93" s="7"/>
      <c r="E93" s="7">
        <v>3.0</v>
      </c>
      <c r="F93" s="6">
        <v>45394.0</v>
      </c>
      <c r="G93" s="7" t="s">
        <v>29</v>
      </c>
      <c r="H93" s="7" t="b">
        <v>0</v>
      </c>
      <c r="I93" s="7" t="b">
        <v>0</v>
      </c>
      <c r="J93" s="7" t="b">
        <v>0</v>
      </c>
      <c r="K93" s="7" t="b">
        <v>0</v>
      </c>
      <c r="L93" s="7" t="b">
        <v>0</v>
      </c>
      <c r="M93" s="7" t="b">
        <v>0</v>
      </c>
      <c r="N93" s="7" t="b">
        <v>0</v>
      </c>
      <c r="O93" s="7" t="b">
        <v>0</v>
      </c>
      <c r="P93" s="7" t="b">
        <v>0</v>
      </c>
      <c r="Q93" s="7" t="b">
        <v>1</v>
      </c>
      <c r="R93" s="8"/>
      <c r="S93" s="7" t="s">
        <v>56</v>
      </c>
      <c r="T93" s="8"/>
      <c r="U93" s="7" t="s">
        <v>25</v>
      </c>
      <c r="V93" s="7" t="s">
        <v>250</v>
      </c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</row>
    <row r="94">
      <c r="A94" s="6">
        <v>45394.0</v>
      </c>
      <c r="B94" s="7" t="s">
        <v>186</v>
      </c>
      <c r="C94" s="7" t="s">
        <v>251</v>
      </c>
      <c r="D94" s="7"/>
      <c r="E94" s="7">
        <v>1.0</v>
      </c>
      <c r="F94" s="6">
        <v>45394.0</v>
      </c>
      <c r="G94" s="7" t="s">
        <v>29</v>
      </c>
      <c r="H94" s="7" t="b">
        <v>0</v>
      </c>
      <c r="I94" s="7" t="b">
        <v>1</v>
      </c>
      <c r="J94" s="7" t="b">
        <v>0</v>
      </c>
      <c r="K94" s="7" t="b">
        <v>0</v>
      </c>
      <c r="L94" s="7" t="b">
        <v>0</v>
      </c>
      <c r="M94" s="7" t="b">
        <v>0</v>
      </c>
      <c r="N94" s="7" t="b">
        <v>0</v>
      </c>
      <c r="O94" s="7" t="b">
        <v>0</v>
      </c>
      <c r="P94" s="7" t="b">
        <v>0</v>
      </c>
      <c r="Q94" s="7" t="b">
        <v>1</v>
      </c>
      <c r="R94" s="8"/>
      <c r="S94" s="8"/>
      <c r="T94" s="8"/>
      <c r="U94" s="7" t="s">
        <v>30</v>
      </c>
      <c r="V94" s="7" t="s">
        <v>252</v>
      </c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</row>
    <row r="95">
      <c r="A95" s="6">
        <v>45394.0</v>
      </c>
      <c r="B95" s="7" t="s">
        <v>89</v>
      </c>
      <c r="C95" s="7" t="s">
        <v>253</v>
      </c>
      <c r="D95" s="7"/>
      <c r="E95" s="7">
        <v>1.0</v>
      </c>
      <c r="F95" s="6">
        <v>45394.0</v>
      </c>
      <c r="G95" s="7" t="s">
        <v>33</v>
      </c>
      <c r="H95" s="7" t="b">
        <v>1</v>
      </c>
      <c r="I95" s="7" t="b">
        <v>1</v>
      </c>
      <c r="J95" s="7" t="b">
        <v>1</v>
      </c>
      <c r="K95" s="7" t="b">
        <v>1</v>
      </c>
      <c r="L95" s="7" t="b">
        <v>0</v>
      </c>
      <c r="M95" s="7" t="b">
        <v>0</v>
      </c>
      <c r="N95" s="7" t="b">
        <v>0</v>
      </c>
      <c r="O95" s="7" t="b">
        <v>0</v>
      </c>
      <c r="P95" s="7" t="b">
        <v>0</v>
      </c>
      <c r="Q95" s="7" t="b">
        <v>1</v>
      </c>
      <c r="R95" s="8"/>
      <c r="S95" s="7" t="s">
        <v>56</v>
      </c>
      <c r="T95" s="8"/>
      <c r="U95" s="7" t="s">
        <v>34</v>
      </c>
      <c r="V95" s="7" t="s">
        <v>254</v>
      </c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</row>
    <row r="96">
      <c r="A96" s="9">
        <v>45394.0</v>
      </c>
      <c r="B96" s="7" t="s">
        <v>89</v>
      </c>
      <c r="C96" s="7" t="s">
        <v>255</v>
      </c>
      <c r="D96" s="7">
        <v>-1.0</v>
      </c>
      <c r="E96" s="7"/>
      <c r="F96" s="6">
        <v>45394.0</v>
      </c>
      <c r="G96" s="7" t="s">
        <v>170</v>
      </c>
      <c r="H96" s="7" t="b">
        <v>1</v>
      </c>
      <c r="I96" s="7" t="b">
        <v>1</v>
      </c>
      <c r="J96" s="7" t="b">
        <v>1</v>
      </c>
      <c r="K96" s="7" t="b">
        <v>1</v>
      </c>
      <c r="L96" s="7" t="b">
        <v>1</v>
      </c>
      <c r="M96" s="7" t="b">
        <v>1</v>
      </c>
      <c r="N96" s="7" t="b">
        <v>0</v>
      </c>
      <c r="O96" s="7" t="b">
        <v>0</v>
      </c>
      <c r="P96" s="7" t="b">
        <v>0</v>
      </c>
      <c r="Q96" s="7" t="b">
        <v>1</v>
      </c>
      <c r="R96" s="8"/>
      <c r="S96" s="7" t="s">
        <v>56</v>
      </c>
      <c r="T96" s="7" t="s">
        <v>256</v>
      </c>
      <c r="U96" s="7" t="s">
        <v>30</v>
      </c>
      <c r="V96" s="7" t="s">
        <v>257</v>
      </c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</row>
    <row r="97">
      <c r="A97" s="6">
        <v>45394.0</v>
      </c>
      <c r="B97" s="7" t="s">
        <v>186</v>
      </c>
      <c r="C97" s="7" t="s">
        <v>258</v>
      </c>
      <c r="D97" s="7"/>
      <c r="E97" s="7">
        <v>1.0</v>
      </c>
      <c r="F97" s="6">
        <v>45394.0</v>
      </c>
      <c r="G97" s="7" t="s">
        <v>29</v>
      </c>
      <c r="H97" s="7" t="b">
        <v>0</v>
      </c>
      <c r="I97" s="7" t="b">
        <v>1</v>
      </c>
      <c r="J97" s="7" t="b">
        <v>0</v>
      </c>
      <c r="K97" s="7" t="b">
        <v>0</v>
      </c>
      <c r="L97" s="7" t="b">
        <v>0</v>
      </c>
      <c r="M97" s="7" t="b">
        <v>0</v>
      </c>
      <c r="N97" s="7" t="b">
        <v>0</v>
      </c>
      <c r="O97" s="7" t="b">
        <v>0</v>
      </c>
      <c r="P97" s="7" t="b">
        <v>0</v>
      </c>
      <c r="Q97" s="7" t="b">
        <v>1</v>
      </c>
      <c r="R97" s="8"/>
      <c r="S97" s="8"/>
      <c r="T97" s="8"/>
      <c r="U97" s="7" t="s">
        <v>30</v>
      </c>
      <c r="V97" s="7" t="s">
        <v>259</v>
      </c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</row>
    <row r="98">
      <c r="A98" s="6">
        <v>45394.0</v>
      </c>
      <c r="B98" s="7" t="s">
        <v>186</v>
      </c>
      <c r="C98" s="7" t="s">
        <v>260</v>
      </c>
      <c r="D98" s="7"/>
      <c r="E98" s="7">
        <v>1.0</v>
      </c>
      <c r="F98" s="6">
        <v>45394.0</v>
      </c>
      <c r="G98" s="7" t="s">
        <v>29</v>
      </c>
      <c r="H98" s="7" t="b">
        <v>0</v>
      </c>
      <c r="I98" s="7" t="b">
        <v>0</v>
      </c>
      <c r="J98" s="7" t="b">
        <v>0</v>
      </c>
      <c r="K98" s="7" t="b">
        <v>1</v>
      </c>
      <c r="L98" s="7" t="b">
        <v>0</v>
      </c>
      <c r="M98" s="7" t="b">
        <v>0</v>
      </c>
      <c r="N98" s="7" t="b">
        <v>0</v>
      </c>
      <c r="O98" s="7" t="b">
        <v>0</v>
      </c>
      <c r="P98" s="7" t="b">
        <v>0</v>
      </c>
      <c r="Q98" s="7" t="b">
        <v>1</v>
      </c>
      <c r="R98" s="8"/>
      <c r="S98" s="8"/>
      <c r="T98" s="8"/>
      <c r="U98" s="7" t="s">
        <v>30</v>
      </c>
      <c r="V98" s="7" t="s">
        <v>261</v>
      </c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</row>
    <row r="99">
      <c r="A99" s="6">
        <v>45394.0</v>
      </c>
      <c r="B99" s="7" t="s">
        <v>89</v>
      </c>
      <c r="C99" s="7" t="s">
        <v>262</v>
      </c>
      <c r="D99" s="7"/>
      <c r="E99" s="7">
        <v>2.0</v>
      </c>
      <c r="F99" s="6">
        <v>45394.0</v>
      </c>
      <c r="G99" s="7" t="s">
        <v>29</v>
      </c>
      <c r="H99" s="7" t="b">
        <v>1</v>
      </c>
      <c r="I99" s="7" t="b">
        <v>1</v>
      </c>
      <c r="J99" s="7" t="b">
        <v>1</v>
      </c>
      <c r="K99" s="7" t="b">
        <v>1</v>
      </c>
      <c r="L99" s="7" t="b">
        <v>0</v>
      </c>
      <c r="M99" s="7" t="b">
        <v>0</v>
      </c>
      <c r="N99" s="7" t="b">
        <v>0</v>
      </c>
      <c r="O99" s="7" t="b">
        <v>0</v>
      </c>
      <c r="P99" s="7" t="b">
        <v>0</v>
      </c>
      <c r="Q99" s="7" t="b">
        <v>1</v>
      </c>
      <c r="R99" s="8"/>
      <c r="S99" s="8"/>
      <c r="T99" s="8"/>
      <c r="U99" s="7" t="s">
        <v>25</v>
      </c>
      <c r="V99" s="7" t="s">
        <v>263</v>
      </c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</row>
    <row r="100">
      <c r="A100" s="6">
        <v>45394.0</v>
      </c>
      <c r="B100" s="7" t="s">
        <v>21</v>
      </c>
      <c r="C100" s="7" t="s">
        <v>264</v>
      </c>
      <c r="D100" s="7">
        <v>-1.0</v>
      </c>
      <c r="E100" s="7">
        <v>1.0</v>
      </c>
      <c r="F100" s="6">
        <v>45394.0</v>
      </c>
      <c r="G100" s="7" t="s">
        <v>23</v>
      </c>
      <c r="H100" s="7" t="b">
        <v>0</v>
      </c>
      <c r="I100" s="7" t="b">
        <v>0</v>
      </c>
      <c r="J100" s="7" t="b">
        <v>0</v>
      </c>
      <c r="K100" s="7" t="b">
        <v>0</v>
      </c>
      <c r="L100" s="7" t="b">
        <v>0</v>
      </c>
      <c r="M100" s="7" t="b">
        <v>0</v>
      </c>
      <c r="N100" s="7" t="b">
        <v>0</v>
      </c>
      <c r="O100" s="7" t="b">
        <v>1</v>
      </c>
      <c r="P100" s="7" t="b">
        <v>0</v>
      </c>
      <c r="Q100" s="7" t="b">
        <v>1</v>
      </c>
      <c r="R100" s="7">
        <v>1.49901200382E11</v>
      </c>
      <c r="S100" s="7" t="s">
        <v>265</v>
      </c>
      <c r="T100" s="8"/>
      <c r="U100" s="7" t="s">
        <v>25</v>
      </c>
      <c r="V100" s="7" t="s">
        <v>266</v>
      </c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</row>
    <row r="101">
      <c r="A101" s="6">
        <v>45394.0</v>
      </c>
      <c r="B101" s="7" t="s">
        <v>21</v>
      </c>
      <c r="C101" s="7" t="s">
        <v>267</v>
      </c>
      <c r="D101" s="7"/>
      <c r="E101" s="7">
        <f t="shared" ref="E101:E108" si="8">1</f>
        <v>1</v>
      </c>
      <c r="F101" s="6">
        <v>45394.0</v>
      </c>
      <c r="G101" s="7" t="s">
        <v>39</v>
      </c>
      <c r="H101" s="7" t="b">
        <v>0</v>
      </c>
      <c r="I101" s="7" t="b">
        <v>0</v>
      </c>
      <c r="J101" s="7" t="b">
        <v>0</v>
      </c>
      <c r="K101" s="7" t="b">
        <v>0</v>
      </c>
      <c r="L101" s="7" t="b">
        <v>0</v>
      </c>
      <c r="M101" s="7" t="b">
        <v>0</v>
      </c>
      <c r="N101" s="7" t="b">
        <v>0</v>
      </c>
      <c r="O101" s="7" t="b">
        <v>0</v>
      </c>
      <c r="P101" s="7" t="b">
        <v>0</v>
      </c>
      <c r="Q101" s="7" t="b">
        <v>1</v>
      </c>
      <c r="R101" s="7">
        <v>1.10107400277E11</v>
      </c>
      <c r="S101" s="8"/>
      <c r="T101" s="8"/>
      <c r="U101" s="7" t="s">
        <v>61</v>
      </c>
      <c r="V101" s="7" t="s">
        <v>268</v>
      </c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</row>
    <row r="102">
      <c r="A102" s="6">
        <v>45397.0</v>
      </c>
      <c r="B102" s="7" t="s">
        <v>21</v>
      </c>
      <c r="C102" s="7" t="s">
        <v>269</v>
      </c>
      <c r="D102" s="7"/>
      <c r="E102" s="7">
        <f t="shared" si="8"/>
        <v>1</v>
      </c>
      <c r="F102" s="6">
        <v>45395.0</v>
      </c>
      <c r="G102" s="7" t="s">
        <v>39</v>
      </c>
      <c r="H102" s="7" t="b">
        <v>0</v>
      </c>
      <c r="I102" s="7" t="b">
        <v>0</v>
      </c>
      <c r="J102" s="7" t="b">
        <v>0</v>
      </c>
      <c r="K102" s="7" t="b">
        <v>0</v>
      </c>
      <c r="L102" s="7" t="b">
        <v>0</v>
      </c>
      <c r="M102" s="7" t="b">
        <v>0</v>
      </c>
      <c r="N102" s="7" t="b">
        <v>0</v>
      </c>
      <c r="O102" s="7" t="b">
        <v>0</v>
      </c>
      <c r="P102" s="7" t="b">
        <v>0</v>
      </c>
      <c r="Q102" s="7" t="b">
        <v>1</v>
      </c>
      <c r="R102" s="7">
        <v>2.71000402598E11</v>
      </c>
      <c r="S102" s="8"/>
      <c r="T102" s="8"/>
      <c r="U102" s="7" t="s">
        <v>61</v>
      </c>
      <c r="V102" s="7" t="s">
        <v>270</v>
      </c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</row>
    <row r="103">
      <c r="A103" s="6">
        <v>45397.0</v>
      </c>
      <c r="B103" s="7" t="s">
        <v>51</v>
      </c>
      <c r="C103" s="7" t="s">
        <v>271</v>
      </c>
      <c r="D103" s="7">
        <v>-1.0</v>
      </c>
      <c r="E103" s="7">
        <f t="shared" si="8"/>
        <v>1</v>
      </c>
      <c r="F103" s="6">
        <v>45397.0</v>
      </c>
      <c r="G103" s="7" t="s">
        <v>23</v>
      </c>
      <c r="H103" s="7" t="b">
        <v>0</v>
      </c>
      <c r="I103" s="7" t="b">
        <v>0</v>
      </c>
      <c r="J103" s="7" t="b">
        <v>0</v>
      </c>
      <c r="K103" s="7" t="b">
        <v>0</v>
      </c>
      <c r="L103" s="7" t="b">
        <v>0</v>
      </c>
      <c r="M103" s="7" t="b">
        <v>0</v>
      </c>
      <c r="N103" s="7" t="b">
        <v>0</v>
      </c>
      <c r="O103" s="7" t="b">
        <v>1</v>
      </c>
      <c r="P103" s="7" t="b">
        <v>0</v>
      </c>
      <c r="Q103" s="7" t="b">
        <v>1</v>
      </c>
      <c r="R103" s="7"/>
      <c r="S103" s="7" t="s">
        <v>138</v>
      </c>
      <c r="T103" s="8"/>
      <c r="U103" s="7" t="s">
        <v>230</v>
      </c>
      <c r="V103" s="7" t="s">
        <v>272</v>
      </c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</row>
    <row r="104">
      <c r="A104" s="6">
        <v>45397.0</v>
      </c>
      <c r="B104" s="7" t="s">
        <v>21</v>
      </c>
      <c r="C104" s="7" t="s">
        <v>273</v>
      </c>
      <c r="D104" s="8"/>
      <c r="E104" s="7">
        <f t="shared" si="8"/>
        <v>1</v>
      </c>
      <c r="F104" s="6">
        <v>45397.0</v>
      </c>
      <c r="G104" s="7" t="s">
        <v>29</v>
      </c>
      <c r="H104" s="7" t="b">
        <v>0</v>
      </c>
      <c r="I104" s="7" t="b">
        <v>0</v>
      </c>
      <c r="J104" s="7" t="b">
        <v>0</v>
      </c>
      <c r="K104" s="7" t="b">
        <v>0</v>
      </c>
      <c r="L104" s="7" t="b">
        <v>0</v>
      </c>
      <c r="M104" s="7" t="b">
        <v>0</v>
      </c>
      <c r="N104" s="7" t="b">
        <v>0</v>
      </c>
      <c r="O104" s="7" t="b">
        <v>0</v>
      </c>
      <c r="P104" s="7" t="b">
        <v>0</v>
      </c>
      <c r="Q104" s="7" t="b">
        <v>1</v>
      </c>
      <c r="R104" s="8"/>
      <c r="S104" s="8"/>
      <c r="T104" s="8"/>
      <c r="U104" s="7" t="s">
        <v>30</v>
      </c>
      <c r="V104" s="7" t="s">
        <v>274</v>
      </c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</row>
    <row r="105">
      <c r="A105" s="6">
        <v>45397.0</v>
      </c>
      <c r="B105" s="7" t="s">
        <v>21</v>
      </c>
      <c r="C105" s="7" t="s">
        <v>275</v>
      </c>
      <c r="D105" s="7"/>
      <c r="E105" s="7">
        <f t="shared" si="8"/>
        <v>1</v>
      </c>
      <c r="F105" s="6">
        <v>45397.0</v>
      </c>
      <c r="G105" s="7" t="s">
        <v>33</v>
      </c>
      <c r="H105" s="7" t="b">
        <v>0</v>
      </c>
      <c r="I105" s="7" t="b">
        <v>0</v>
      </c>
      <c r="J105" s="7" t="b">
        <v>0</v>
      </c>
      <c r="K105" s="7" t="b">
        <v>0</v>
      </c>
      <c r="L105" s="7" t="b">
        <v>0</v>
      </c>
      <c r="M105" s="7" t="b">
        <v>0</v>
      </c>
      <c r="N105" s="7" t="b">
        <v>0</v>
      </c>
      <c r="O105" s="7" t="b">
        <v>0</v>
      </c>
      <c r="P105" s="7" t="b">
        <v>0</v>
      </c>
      <c r="Q105" s="7" t="b">
        <v>1</v>
      </c>
      <c r="R105" s="8"/>
      <c r="S105" s="8"/>
      <c r="T105" s="8"/>
      <c r="U105" s="7" t="s">
        <v>30</v>
      </c>
      <c r="V105" s="7" t="s">
        <v>276</v>
      </c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</row>
    <row r="106">
      <c r="A106" s="6">
        <v>45397.0</v>
      </c>
      <c r="B106" s="7" t="s">
        <v>21</v>
      </c>
      <c r="C106" s="7" t="s">
        <v>277</v>
      </c>
      <c r="D106" s="7"/>
      <c r="E106" s="7">
        <f t="shared" si="8"/>
        <v>1</v>
      </c>
      <c r="F106" s="6">
        <v>45397.0</v>
      </c>
      <c r="G106" s="7" t="s">
        <v>33</v>
      </c>
      <c r="H106" s="7" t="b">
        <v>0</v>
      </c>
      <c r="I106" s="7" t="b">
        <v>0</v>
      </c>
      <c r="J106" s="7" t="b">
        <v>0</v>
      </c>
      <c r="K106" s="7" t="b">
        <v>0</v>
      </c>
      <c r="L106" s="7" t="b">
        <v>0</v>
      </c>
      <c r="M106" s="7" t="b">
        <v>0</v>
      </c>
      <c r="N106" s="7" t="b">
        <v>0</v>
      </c>
      <c r="O106" s="7" t="b">
        <v>0</v>
      </c>
      <c r="P106" s="7" t="b">
        <v>0</v>
      </c>
      <c r="Q106" s="7" t="b">
        <v>1</v>
      </c>
      <c r="R106" s="8"/>
      <c r="S106" s="8"/>
      <c r="T106" s="8"/>
      <c r="U106" s="7" t="s">
        <v>30</v>
      </c>
      <c r="V106" s="7" t="s">
        <v>278</v>
      </c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</row>
    <row r="107">
      <c r="A107" s="6">
        <v>45397.0</v>
      </c>
      <c r="B107" s="7" t="s">
        <v>21</v>
      </c>
      <c r="C107" s="7" t="s">
        <v>279</v>
      </c>
      <c r="D107" s="7"/>
      <c r="E107" s="7">
        <f t="shared" si="8"/>
        <v>1</v>
      </c>
      <c r="F107" s="6">
        <v>45397.0</v>
      </c>
      <c r="G107" s="7" t="s">
        <v>33</v>
      </c>
      <c r="H107" s="7" t="b">
        <v>0</v>
      </c>
      <c r="I107" s="7" t="b">
        <v>0</v>
      </c>
      <c r="J107" s="7" t="b">
        <v>0</v>
      </c>
      <c r="K107" s="7" t="b">
        <v>0</v>
      </c>
      <c r="L107" s="7" t="b">
        <v>0</v>
      </c>
      <c r="M107" s="7" t="b">
        <v>0</v>
      </c>
      <c r="N107" s="7" t="b">
        <v>0</v>
      </c>
      <c r="O107" s="7" t="b">
        <v>0</v>
      </c>
      <c r="P107" s="7" t="b">
        <v>0</v>
      </c>
      <c r="Q107" s="7" t="b">
        <v>1</v>
      </c>
      <c r="R107" s="8"/>
      <c r="S107" s="8"/>
      <c r="T107" s="8"/>
      <c r="U107" s="7" t="s">
        <v>30</v>
      </c>
      <c r="V107" s="7" t="s">
        <v>278</v>
      </c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</row>
    <row r="108">
      <c r="A108" s="6">
        <v>45397.0</v>
      </c>
      <c r="B108" s="7" t="s">
        <v>21</v>
      </c>
      <c r="C108" s="7" t="s">
        <v>280</v>
      </c>
      <c r="D108" s="7">
        <v>-1.0</v>
      </c>
      <c r="E108" s="7">
        <f t="shared" si="8"/>
        <v>1</v>
      </c>
      <c r="F108" s="6">
        <v>45397.0</v>
      </c>
      <c r="G108" s="7" t="s">
        <v>29</v>
      </c>
      <c r="H108" s="7" t="b">
        <v>0</v>
      </c>
      <c r="I108" s="7" t="b">
        <v>0</v>
      </c>
      <c r="J108" s="7" t="b">
        <v>0</v>
      </c>
      <c r="K108" s="7" t="b">
        <v>0</v>
      </c>
      <c r="L108" s="7" t="b">
        <v>0</v>
      </c>
      <c r="M108" s="7" t="b">
        <v>0</v>
      </c>
      <c r="N108" s="7" t="b">
        <v>0</v>
      </c>
      <c r="O108" s="7" t="b">
        <v>0</v>
      </c>
      <c r="P108" s="7" t="b">
        <v>0</v>
      </c>
      <c r="Q108" s="7" t="b">
        <v>1</v>
      </c>
      <c r="R108" s="8"/>
      <c r="S108" s="8"/>
      <c r="T108" s="8"/>
      <c r="U108" s="7" t="s">
        <v>25</v>
      </c>
      <c r="V108" s="7" t="s">
        <v>281</v>
      </c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</row>
    <row r="109">
      <c r="A109" s="9">
        <v>45397.0</v>
      </c>
      <c r="B109" s="7" t="s">
        <v>51</v>
      </c>
      <c r="C109" s="7" t="s">
        <v>282</v>
      </c>
      <c r="D109" s="7">
        <v>-1.0</v>
      </c>
      <c r="E109" s="7"/>
      <c r="F109" s="6">
        <v>45397.0</v>
      </c>
      <c r="G109" s="7" t="s">
        <v>29</v>
      </c>
      <c r="H109" s="7" t="b">
        <v>1</v>
      </c>
      <c r="I109" s="7" t="b">
        <v>1</v>
      </c>
      <c r="J109" s="7" t="b">
        <v>1</v>
      </c>
      <c r="K109" s="7" t="b">
        <v>1</v>
      </c>
      <c r="L109" s="7" t="b">
        <v>1</v>
      </c>
      <c r="M109" s="7" t="b">
        <v>1</v>
      </c>
      <c r="N109" s="7" t="b">
        <v>1</v>
      </c>
      <c r="O109" s="7" t="b">
        <v>1</v>
      </c>
      <c r="P109" s="7" t="b">
        <v>0</v>
      </c>
      <c r="Q109" s="7" t="b">
        <v>1</v>
      </c>
      <c r="R109" s="8"/>
      <c r="S109" s="8"/>
      <c r="T109" s="8"/>
      <c r="U109" s="7" t="s">
        <v>30</v>
      </c>
      <c r="V109" s="7" t="s">
        <v>283</v>
      </c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</row>
    <row r="110">
      <c r="A110" s="6">
        <v>45397.0</v>
      </c>
      <c r="B110" s="7" t="s">
        <v>51</v>
      </c>
      <c r="C110" s="7" t="s">
        <v>284</v>
      </c>
      <c r="D110" s="7">
        <v>-1.0</v>
      </c>
      <c r="E110" s="7">
        <f>1</f>
        <v>1</v>
      </c>
      <c r="F110" s="6">
        <v>45397.0</v>
      </c>
      <c r="G110" s="7" t="s">
        <v>23</v>
      </c>
      <c r="H110" s="7" t="b">
        <v>1</v>
      </c>
      <c r="I110" s="7" t="b">
        <v>1</v>
      </c>
      <c r="J110" s="7" t="b">
        <v>1</v>
      </c>
      <c r="K110" s="7" t="b">
        <v>1</v>
      </c>
      <c r="L110" s="7" t="b">
        <v>1</v>
      </c>
      <c r="M110" s="7" t="b">
        <v>1</v>
      </c>
      <c r="N110" s="7" t="b">
        <v>1</v>
      </c>
      <c r="O110" s="7" t="b">
        <v>1</v>
      </c>
      <c r="P110" s="7" t="b">
        <v>0</v>
      </c>
      <c r="Q110" s="7" t="b">
        <v>1</v>
      </c>
      <c r="R110" s="7" t="s">
        <v>285</v>
      </c>
      <c r="S110" s="7" t="s">
        <v>286</v>
      </c>
      <c r="T110" s="8"/>
      <c r="U110" s="7" t="s">
        <v>25</v>
      </c>
      <c r="V110" s="7" t="s">
        <v>287</v>
      </c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</row>
    <row r="111">
      <c r="A111" s="9">
        <v>45397.0</v>
      </c>
      <c r="B111" s="7" t="s">
        <v>89</v>
      </c>
      <c r="C111" s="7" t="s">
        <v>209</v>
      </c>
      <c r="D111" s="7">
        <v>-1.0</v>
      </c>
      <c r="E111" s="7"/>
      <c r="F111" s="6">
        <v>45397.0</v>
      </c>
      <c r="G111" s="7" t="s">
        <v>29</v>
      </c>
      <c r="H111" s="7" t="b">
        <v>1</v>
      </c>
      <c r="I111" s="7" t="b">
        <v>1</v>
      </c>
      <c r="J111" s="7" t="b">
        <v>1</v>
      </c>
      <c r="K111" s="7" t="b">
        <v>0</v>
      </c>
      <c r="L111" s="7" t="b">
        <v>0</v>
      </c>
      <c r="M111" s="7" t="b">
        <v>1</v>
      </c>
      <c r="N111" s="7" t="b">
        <v>0</v>
      </c>
      <c r="O111" s="7" t="b">
        <v>0</v>
      </c>
      <c r="P111" s="7" t="b">
        <v>0</v>
      </c>
      <c r="Q111" s="7" t="b">
        <v>1</v>
      </c>
      <c r="R111" s="8"/>
      <c r="S111" s="7" t="s">
        <v>56</v>
      </c>
      <c r="T111" s="8"/>
      <c r="U111" s="7" t="s">
        <v>135</v>
      </c>
      <c r="V111" s="7" t="s">
        <v>288</v>
      </c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</row>
    <row r="112">
      <c r="A112" s="6">
        <v>45397.0</v>
      </c>
      <c r="B112" s="7" t="s">
        <v>133</v>
      </c>
      <c r="C112" s="7" t="s">
        <v>289</v>
      </c>
      <c r="D112" s="7">
        <v>-1.0</v>
      </c>
      <c r="E112" s="7">
        <f t="shared" ref="E112:E114" si="9">1</f>
        <v>1</v>
      </c>
      <c r="F112" s="6">
        <v>45398.0</v>
      </c>
      <c r="G112" s="7" t="s">
        <v>23</v>
      </c>
      <c r="H112" s="7" t="b">
        <v>1</v>
      </c>
      <c r="I112" s="7" t="b">
        <v>1</v>
      </c>
      <c r="J112" s="7" t="b">
        <v>1</v>
      </c>
      <c r="K112" s="7" t="b">
        <v>1</v>
      </c>
      <c r="L112" s="7" t="b">
        <v>1</v>
      </c>
      <c r="M112" s="7" t="b">
        <v>1</v>
      </c>
      <c r="N112" s="7" t="b">
        <v>1</v>
      </c>
      <c r="O112" s="7" t="b">
        <v>1</v>
      </c>
      <c r="P112" s="7" t="b">
        <v>1</v>
      </c>
      <c r="Q112" s="7" t="b">
        <v>1</v>
      </c>
      <c r="R112" s="7">
        <v>6.1052025E7</v>
      </c>
      <c r="S112" s="7" t="s">
        <v>290</v>
      </c>
      <c r="T112" s="8"/>
      <c r="U112" s="7" t="s">
        <v>30</v>
      </c>
      <c r="V112" s="7" t="s">
        <v>291</v>
      </c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</row>
    <row r="113">
      <c r="A113" s="6">
        <v>45397.0</v>
      </c>
      <c r="B113" s="7" t="s">
        <v>105</v>
      </c>
      <c r="C113" s="7" t="s">
        <v>262</v>
      </c>
      <c r="D113" s="7">
        <v>-1.0</v>
      </c>
      <c r="E113" s="7">
        <f t="shared" si="9"/>
        <v>1</v>
      </c>
      <c r="F113" s="6">
        <v>45398.0</v>
      </c>
      <c r="G113" s="7" t="s">
        <v>23</v>
      </c>
      <c r="H113" s="7" t="b">
        <v>1</v>
      </c>
      <c r="I113" s="7" t="b">
        <v>1</v>
      </c>
      <c r="J113" s="7" t="b">
        <v>1</v>
      </c>
      <c r="K113" s="7" t="b">
        <v>1</v>
      </c>
      <c r="L113" s="7" t="b">
        <v>1</v>
      </c>
      <c r="M113" s="7" t="b">
        <v>1</v>
      </c>
      <c r="N113" s="7" t="b">
        <v>1</v>
      </c>
      <c r="O113" s="7" t="b">
        <v>1</v>
      </c>
      <c r="P113" s="7" t="b">
        <v>1</v>
      </c>
      <c r="Q113" s="7" t="b">
        <v>1</v>
      </c>
      <c r="R113" s="7" t="s">
        <v>292</v>
      </c>
      <c r="S113" s="7" t="s">
        <v>293</v>
      </c>
      <c r="T113" s="8"/>
      <c r="U113" s="7" t="s">
        <v>25</v>
      </c>
      <c r="V113" s="7" t="s">
        <v>294</v>
      </c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</row>
    <row r="114">
      <c r="A114" s="6">
        <v>45397.0</v>
      </c>
      <c r="B114" s="7" t="s">
        <v>105</v>
      </c>
      <c r="C114" s="7" t="s">
        <v>295</v>
      </c>
      <c r="D114" s="7">
        <v>-1.0</v>
      </c>
      <c r="E114" s="7">
        <f t="shared" si="9"/>
        <v>1</v>
      </c>
      <c r="F114" s="6">
        <v>45398.0</v>
      </c>
      <c r="G114" s="7" t="s">
        <v>23</v>
      </c>
      <c r="H114" s="7" t="b">
        <v>1</v>
      </c>
      <c r="I114" s="7" t="b">
        <v>1</v>
      </c>
      <c r="J114" s="7" t="b">
        <v>1</v>
      </c>
      <c r="K114" s="7" t="b">
        <v>1</v>
      </c>
      <c r="L114" s="7" t="b">
        <v>1</v>
      </c>
      <c r="M114" s="7" t="b">
        <v>1</v>
      </c>
      <c r="N114" s="7" t="b">
        <v>1</v>
      </c>
      <c r="O114" s="7" t="b">
        <v>1</v>
      </c>
      <c r="P114" s="7" t="b">
        <v>1</v>
      </c>
      <c r="Q114" s="7" t="b">
        <v>1</v>
      </c>
      <c r="R114" s="7" t="s">
        <v>296</v>
      </c>
      <c r="S114" s="7" t="s">
        <v>297</v>
      </c>
      <c r="T114" s="8"/>
      <c r="U114" s="7" t="s">
        <v>25</v>
      </c>
      <c r="V114" s="7" t="s">
        <v>298</v>
      </c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</row>
    <row r="115">
      <c r="A115" s="6">
        <v>45398.0</v>
      </c>
      <c r="B115" s="7" t="s">
        <v>21</v>
      </c>
      <c r="C115" s="7" t="s">
        <v>299</v>
      </c>
      <c r="D115" s="7"/>
      <c r="E115" s="7">
        <f>6</f>
        <v>6</v>
      </c>
      <c r="F115" s="6">
        <v>45398.0</v>
      </c>
      <c r="G115" s="7" t="s">
        <v>33</v>
      </c>
      <c r="H115" s="7" t="b">
        <v>1</v>
      </c>
      <c r="I115" s="7" t="b">
        <v>1</v>
      </c>
      <c r="J115" s="7" t="b">
        <v>1</v>
      </c>
      <c r="K115" s="7" t="b">
        <v>1</v>
      </c>
      <c r="L115" s="7" t="b">
        <v>0</v>
      </c>
      <c r="M115" s="7" t="b">
        <v>0</v>
      </c>
      <c r="N115" s="7" t="b">
        <v>1</v>
      </c>
      <c r="O115" s="7" t="b">
        <v>1</v>
      </c>
      <c r="P115" s="7" t="b">
        <v>0</v>
      </c>
      <c r="Q115" s="7" t="b">
        <v>1</v>
      </c>
      <c r="R115" s="7">
        <v>6.1053412E7</v>
      </c>
      <c r="S115" s="8"/>
      <c r="T115" s="8"/>
      <c r="U115" s="7" t="s">
        <v>103</v>
      </c>
      <c r="V115" s="7" t="s">
        <v>300</v>
      </c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</row>
    <row r="116">
      <c r="A116" s="6">
        <v>45398.0</v>
      </c>
      <c r="B116" s="7" t="s">
        <v>21</v>
      </c>
      <c r="C116" s="7" t="s">
        <v>301</v>
      </c>
      <c r="D116" s="7"/>
      <c r="E116" s="7">
        <f>3</f>
        <v>3</v>
      </c>
      <c r="F116" s="6">
        <v>45398.0</v>
      </c>
      <c r="G116" s="7" t="s">
        <v>33</v>
      </c>
      <c r="H116" s="7" t="b">
        <v>1</v>
      </c>
      <c r="I116" s="7" t="b">
        <v>1</v>
      </c>
      <c r="J116" s="7" t="b">
        <v>1</v>
      </c>
      <c r="K116" s="7" t="b">
        <v>1</v>
      </c>
      <c r="L116" s="7" t="b">
        <v>0</v>
      </c>
      <c r="M116" s="7" t="b">
        <v>0</v>
      </c>
      <c r="N116" s="7" t="b">
        <v>1</v>
      </c>
      <c r="O116" s="7" t="b">
        <v>1</v>
      </c>
      <c r="P116" s="7" t="b">
        <v>0</v>
      </c>
      <c r="Q116" s="7" t="b">
        <v>1</v>
      </c>
      <c r="R116" s="7">
        <v>6.1053532E7</v>
      </c>
      <c r="S116" s="8"/>
      <c r="T116" s="8"/>
      <c r="U116" s="7" t="s">
        <v>103</v>
      </c>
      <c r="V116" s="7" t="s">
        <v>300</v>
      </c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</row>
    <row r="117">
      <c r="A117" s="6">
        <v>45399.0</v>
      </c>
      <c r="B117" s="7" t="s">
        <v>89</v>
      </c>
      <c r="C117" s="7" t="s">
        <v>302</v>
      </c>
      <c r="D117" s="7"/>
      <c r="E117" s="7">
        <v>1.0</v>
      </c>
      <c r="F117" s="6">
        <v>45398.0</v>
      </c>
      <c r="G117" s="7" t="s">
        <v>29</v>
      </c>
      <c r="H117" s="7" t="b">
        <v>1</v>
      </c>
      <c r="I117" s="7" t="b">
        <v>1</v>
      </c>
      <c r="J117" s="7" t="b">
        <v>1</v>
      </c>
      <c r="K117" s="7" t="b">
        <v>1</v>
      </c>
      <c r="L117" s="7" t="b">
        <v>1</v>
      </c>
      <c r="M117" s="7" t="b">
        <v>1</v>
      </c>
      <c r="N117" s="7" t="b">
        <v>0</v>
      </c>
      <c r="O117" s="7" t="b">
        <v>0</v>
      </c>
      <c r="P117" s="7" t="b">
        <v>0</v>
      </c>
      <c r="Q117" s="7" t="b">
        <v>1</v>
      </c>
      <c r="R117" s="8"/>
      <c r="S117" s="7" t="s">
        <v>56</v>
      </c>
      <c r="T117" s="8"/>
      <c r="U117" s="7" t="s">
        <v>135</v>
      </c>
      <c r="V117" s="7" t="s">
        <v>303</v>
      </c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</row>
    <row r="118">
      <c r="A118" s="6">
        <v>45399.0</v>
      </c>
      <c r="B118" s="7" t="s">
        <v>21</v>
      </c>
      <c r="C118" s="7" t="s">
        <v>304</v>
      </c>
      <c r="D118" s="7">
        <v>-1.0</v>
      </c>
      <c r="E118" s="7">
        <v>1.0</v>
      </c>
      <c r="F118" s="6">
        <v>45399.0</v>
      </c>
      <c r="G118" s="7" t="s">
        <v>23</v>
      </c>
      <c r="H118" s="7" t="b">
        <v>0</v>
      </c>
      <c r="I118" s="7" t="b">
        <v>0</v>
      </c>
      <c r="J118" s="7" t="b">
        <v>0</v>
      </c>
      <c r="K118" s="7" t="b">
        <v>0</v>
      </c>
      <c r="L118" s="7" t="b">
        <v>0</v>
      </c>
      <c r="M118" s="7" t="b">
        <v>0</v>
      </c>
      <c r="N118" s="7" t="b">
        <v>0</v>
      </c>
      <c r="O118" s="7" t="b">
        <v>0</v>
      </c>
      <c r="P118" s="7" t="b">
        <v>0</v>
      </c>
      <c r="Q118" s="7" t="b">
        <v>1</v>
      </c>
      <c r="R118" s="8"/>
      <c r="S118" s="8"/>
      <c r="T118" s="8"/>
      <c r="U118" s="7" t="s">
        <v>25</v>
      </c>
      <c r="V118" s="7" t="s">
        <v>305</v>
      </c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</row>
    <row r="119">
      <c r="A119" s="6">
        <v>45399.0</v>
      </c>
      <c r="B119" s="7" t="s">
        <v>21</v>
      </c>
      <c r="C119" s="7" t="s">
        <v>306</v>
      </c>
      <c r="D119" s="7">
        <v>-1.0</v>
      </c>
      <c r="E119" s="7">
        <v>1.0</v>
      </c>
      <c r="F119" s="6">
        <v>45399.0</v>
      </c>
      <c r="G119" s="7" t="s">
        <v>23</v>
      </c>
      <c r="H119" s="7" t="b">
        <v>1</v>
      </c>
      <c r="I119" s="7" t="b">
        <v>1</v>
      </c>
      <c r="J119" s="7" t="b">
        <v>1</v>
      </c>
      <c r="K119" s="7" t="b">
        <v>1</v>
      </c>
      <c r="L119" s="7" t="b">
        <v>1</v>
      </c>
      <c r="M119" s="7" t="b">
        <v>1</v>
      </c>
      <c r="N119" s="7" t="b">
        <v>1</v>
      </c>
      <c r="O119" s="7" t="b">
        <v>1</v>
      </c>
      <c r="P119" s="7" t="b">
        <v>0</v>
      </c>
      <c r="Q119" s="7" t="b">
        <v>1</v>
      </c>
      <c r="R119" s="7" t="s">
        <v>307</v>
      </c>
      <c r="S119" s="7" t="s">
        <v>308</v>
      </c>
      <c r="T119" s="8"/>
      <c r="U119" s="7" t="s">
        <v>25</v>
      </c>
      <c r="V119" s="7" t="s">
        <v>309</v>
      </c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</row>
    <row r="120">
      <c r="A120" s="6">
        <v>45399.0</v>
      </c>
      <c r="B120" s="7" t="s">
        <v>21</v>
      </c>
      <c r="C120" s="7" t="s">
        <v>306</v>
      </c>
      <c r="D120" s="7">
        <v>-1.0</v>
      </c>
      <c r="E120" s="7">
        <v>1.0</v>
      </c>
      <c r="F120" s="6">
        <v>45400.0</v>
      </c>
      <c r="G120" s="7" t="s">
        <v>23</v>
      </c>
      <c r="H120" s="7" t="b">
        <v>1</v>
      </c>
      <c r="I120" s="7" t="b">
        <v>1</v>
      </c>
      <c r="J120" s="7" t="b">
        <v>1</v>
      </c>
      <c r="K120" s="7" t="b">
        <v>1</v>
      </c>
      <c r="L120" s="7" t="b">
        <v>1</v>
      </c>
      <c r="M120" s="7" t="b">
        <v>1</v>
      </c>
      <c r="N120" s="7" t="b">
        <v>1</v>
      </c>
      <c r="O120" s="7" t="b">
        <v>1</v>
      </c>
      <c r="P120" s="7" t="b">
        <v>0</v>
      </c>
      <c r="Q120" s="7" t="b">
        <v>1</v>
      </c>
      <c r="R120" s="7" t="s">
        <v>307</v>
      </c>
      <c r="S120" s="7" t="s">
        <v>308</v>
      </c>
      <c r="T120" s="8"/>
      <c r="U120" s="7" t="s">
        <v>25</v>
      </c>
      <c r="V120" s="7" t="s">
        <v>310</v>
      </c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</row>
    <row r="121">
      <c r="A121" s="6">
        <v>45399.0</v>
      </c>
      <c r="B121" s="7" t="s">
        <v>21</v>
      </c>
      <c r="C121" s="7" t="s">
        <v>311</v>
      </c>
      <c r="D121" s="7">
        <v>-1.0</v>
      </c>
      <c r="E121" s="7">
        <v>1.0</v>
      </c>
      <c r="F121" s="6">
        <v>45400.0</v>
      </c>
      <c r="G121" s="7" t="s">
        <v>23</v>
      </c>
      <c r="H121" s="7" t="b">
        <v>0</v>
      </c>
      <c r="I121" s="7" t="b">
        <v>0</v>
      </c>
      <c r="J121" s="7" t="b">
        <v>0</v>
      </c>
      <c r="K121" s="7" t="b">
        <v>0</v>
      </c>
      <c r="L121" s="7" t="b">
        <v>0</v>
      </c>
      <c r="M121" s="7" t="b">
        <v>0</v>
      </c>
      <c r="N121" s="7" t="b">
        <v>0</v>
      </c>
      <c r="O121" s="7" t="b">
        <v>0</v>
      </c>
      <c r="P121" s="7" t="b">
        <v>0</v>
      </c>
      <c r="Q121" s="7" t="b">
        <v>1</v>
      </c>
      <c r="R121" s="8"/>
      <c r="S121" s="8"/>
      <c r="T121" s="8"/>
      <c r="U121" s="7" t="s">
        <v>25</v>
      </c>
      <c r="V121" s="7" t="s">
        <v>312</v>
      </c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</row>
    <row r="122">
      <c r="A122" s="6">
        <v>45399.0</v>
      </c>
      <c r="B122" s="7" t="s">
        <v>89</v>
      </c>
      <c r="C122" s="7" t="s">
        <v>313</v>
      </c>
      <c r="D122" s="7">
        <v>-1.0</v>
      </c>
      <c r="E122" s="7">
        <v>1.0</v>
      </c>
      <c r="F122" s="6">
        <v>45400.0</v>
      </c>
      <c r="G122" s="7" t="s">
        <v>23</v>
      </c>
      <c r="H122" s="7" t="b">
        <v>1</v>
      </c>
      <c r="I122" s="7" t="b">
        <v>1</v>
      </c>
      <c r="J122" s="7" t="b">
        <v>0</v>
      </c>
      <c r="K122" s="7" t="b">
        <v>0</v>
      </c>
      <c r="L122" s="7" t="b">
        <v>0</v>
      </c>
      <c r="M122" s="7" t="b">
        <v>0</v>
      </c>
      <c r="N122" s="7" t="b">
        <v>0</v>
      </c>
      <c r="O122" s="7" t="b">
        <v>1</v>
      </c>
      <c r="P122" s="7" t="b">
        <v>0</v>
      </c>
      <c r="Q122" s="7" t="b">
        <v>1</v>
      </c>
      <c r="R122" s="8"/>
      <c r="S122" s="7" t="s">
        <v>56</v>
      </c>
      <c r="T122" s="8"/>
      <c r="U122" s="7" t="s">
        <v>230</v>
      </c>
      <c r="V122" s="7" t="s">
        <v>314</v>
      </c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</row>
    <row r="123">
      <c r="A123" s="6">
        <v>45399.0</v>
      </c>
      <c r="B123" s="7" t="s">
        <v>27</v>
      </c>
      <c r="C123" s="7" t="s">
        <v>315</v>
      </c>
      <c r="D123" s="7">
        <v>-1.0</v>
      </c>
      <c r="E123" s="7">
        <v>1.0</v>
      </c>
      <c r="F123" s="6">
        <v>45399.0</v>
      </c>
      <c r="G123" s="7" t="s">
        <v>23</v>
      </c>
      <c r="H123" s="7" t="b">
        <v>1</v>
      </c>
      <c r="I123" s="7" t="b">
        <v>1</v>
      </c>
      <c r="J123" s="7" t="b">
        <v>1</v>
      </c>
      <c r="K123" s="7" t="b">
        <v>1</v>
      </c>
      <c r="L123" s="7" t="b">
        <v>1</v>
      </c>
      <c r="M123" s="7" t="b">
        <v>1</v>
      </c>
      <c r="N123" s="7" t="b">
        <v>1</v>
      </c>
      <c r="O123" s="7" t="b">
        <v>1</v>
      </c>
      <c r="P123" s="7" t="b">
        <v>0</v>
      </c>
      <c r="Q123" s="7" t="b">
        <v>1</v>
      </c>
      <c r="R123" s="7" t="s">
        <v>316</v>
      </c>
      <c r="S123" s="7" t="s">
        <v>244</v>
      </c>
      <c r="T123" s="8"/>
      <c r="U123" s="7" t="s">
        <v>25</v>
      </c>
      <c r="V123" s="7" t="s">
        <v>317</v>
      </c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</row>
    <row r="124">
      <c r="A124" s="6">
        <v>45399.0</v>
      </c>
      <c r="B124" s="7" t="s">
        <v>27</v>
      </c>
      <c r="C124" s="7" t="s">
        <v>318</v>
      </c>
      <c r="D124" s="7"/>
      <c r="E124" s="7">
        <v>1.0</v>
      </c>
      <c r="F124" s="6">
        <v>45399.0</v>
      </c>
      <c r="G124" s="7" t="s">
        <v>29</v>
      </c>
      <c r="H124" s="7" t="b">
        <v>1</v>
      </c>
      <c r="I124" s="7" t="b">
        <v>1</v>
      </c>
      <c r="J124" s="7" t="b">
        <v>1</v>
      </c>
      <c r="K124" s="7" t="b">
        <v>1</v>
      </c>
      <c r="L124" s="7" t="b">
        <v>1</v>
      </c>
      <c r="M124" s="7" t="b">
        <v>1</v>
      </c>
      <c r="N124" s="7" t="b">
        <v>1</v>
      </c>
      <c r="O124" s="7" t="b">
        <v>0</v>
      </c>
      <c r="P124" s="7" t="b">
        <v>0</v>
      </c>
      <c r="Q124" s="7" t="b">
        <v>1</v>
      </c>
      <c r="R124" s="8"/>
      <c r="S124" s="7" t="s">
        <v>56</v>
      </c>
      <c r="T124" s="8"/>
      <c r="U124" s="7" t="s">
        <v>25</v>
      </c>
      <c r="V124" s="7" t="s">
        <v>319</v>
      </c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</row>
    <row r="125">
      <c r="A125" s="6">
        <v>45399.0</v>
      </c>
      <c r="B125" s="7" t="s">
        <v>320</v>
      </c>
      <c r="C125" s="7" t="s">
        <v>321</v>
      </c>
      <c r="D125" s="7"/>
      <c r="E125" s="7">
        <v>1.0</v>
      </c>
      <c r="F125" s="6">
        <v>45399.0</v>
      </c>
      <c r="G125" s="7" t="s">
        <v>29</v>
      </c>
      <c r="H125" s="7" t="b">
        <v>1</v>
      </c>
      <c r="I125" s="7" t="b">
        <v>1</v>
      </c>
      <c r="J125" s="7" t="b">
        <v>1</v>
      </c>
      <c r="K125" s="7" t="b">
        <v>1</v>
      </c>
      <c r="L125" s="7" t="b">
        <v>1</v>
      </c>
      <c r="M125" s="7" t="b">
        <v>0</v>
      </c>
      <c r="N125" s="7" t="b">
        <v>0</v>
      </c>
      <c r="O125" s="7" t="b">
        <v>0</v>
      </c>
      <c r="P125" s="7" t="b">
        <v>0</v>
      </c>
      <c r="Q125" s="7" t="b">
        <v>1</v>
      </c>
      <c r="R125" s="8"/>
      <c r="S125" s="8"/>
      <c r="T125" s="8"/>
      <c r="U125" s="7" t="s">
        <v>30</v>
      </c>
      <c r="V125" s="7" t="s">
        <v>322</v>
      </c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</row>
    <row r="126">
      <c r="A126" s="6">
        <v>45399.0</v>
      </c>
      <c r="B126" s="7" t="s">
        <v>27</v>
      </c>
      <c r="C126" s="7" t="s">
        <v>323</v>
      </c>
      <c r="D126" s="7"/>
      <c r="E126" s="7">
        <v>1.0</v>
      </c>
      <c r="F126" s="6">
        <v>45399.0</v>
      </c>
      <c r="G126" s="7" t="s">
        <v>29</v>
      </c>
      <c r="H126" s="7" t="b">
        <v>1</v>
      </c>
      <c r="I126" s="7" t="b">
        <v>1</v>
      </c>
      <c r="J126" s="7" t="b">
        <v>1</v>
      </c>
      <c r="K126" s="7" t="b">
        <v>1</v>
      </c>
      <c r="L126" s="7" t="b">
        <v>1</v>
      </c>
      <c r="M126" s="7" t="b">
        <v>0</v>
      </c>
      <c r="N126" s="7" t="b">
        <v>0</v>
      </c>
      <c r="O126" s="7" t="b">
        <v>0</v>
      </c>
      <c r="P126" s="7" t="b">
        <v>0</v>
      </c>
      <c r="Q126" s="7" t="b">
        <v>1</v>
      </c>
      <c r="R126" s="8"/>
      <c r="S126" s="7" t="s">
        <v>56</v>
      </c>
      <c r="T126" s="8"/>
      <c r="U126" s="7" t="s">
        <v>135</v>
      </c>
      <c r="V126" s="7" t="s">
        <v>324</v>
      </c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</row>
    <row r="127">
      <c r="A127" s="6">
        <v>45400.0</v>
      </c>
      <c r="B127" s="7" t="s">
        <v>325</v>
      </c>
      <c r="C127" s="7" t="s">
        <v>326</v>
      </c>
      <c r="D127" s="7">
        <v>-1.0</v>
      </c>
      <c r="E127" s="7">
        <v>1.0</v>
      </c>
      <c r="F127" s="6">
        <v>45400.0</v>
      </c>
      <c r="G127" s="7" t="s">
        <v>23</v>
      </c>
      <c r="H127" s="7" t="b">
        <v>1</v>
      </c>
      <c r="I127" s="7" t="b">
        <v>1</v>
      </c>
      <c r="J127" s="7" t="b">
        <v>1</v>
      </c>
      <c r="K127" s="7" t="b">
        <v>1</v>
      </c>
      <c r="L127" s="7" t="b">
        <v>1</v>
      </c>
      <c r="M127" s="7" t="b">
        <v>1</v>
      </c>
      <c r="N127" s="7" t="b">
        <v>1</v>
      </c>
      <c r="O127" s="7" t="b">
        <v>1</v>
      </c>
      <c r="P127" s="7" t="b">
        <v>0</v>
      </c>
      <c r="Q127" s="7" t="b">
        <v>1</v>
      </c>
      <c r="R127" s="7">
        <v>7.4336167E7</v>
      </c>
      <c r="S127" s="7" t="s">
        <v>327</v>
      </c>
      <c r="T127" s="8"/>
      <c r="U127" s="7" t="s">
        <v>25</v>
      </c>
      <c r="V127" s="7" t="s">
        <v>328</v>
      </c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</row>
    <row r="128">
      <c r="A128" s="6">
        <v>45400.0</v>
      </c>
      <c r="B128" s="7" t="s">
        <v>21</v>
      </c>
      <c r="C128" s="7" t="s">
        <v>329</v>
      </c>
      <c r="D128" s="7"/>
      <c r="E128" s="7">
        <v>1.0</v>
      </c>
      <c r="F128" s="6">
        <v>45400.0</v>
      </c>
      <c r="G128" s="7" t="s">
        <v>170</v>
      </c>
      <c r="H128" s="7" t="b">
        <v>0</v>
      </c>
      <c r="I128" s="7" t="b">
        <v>0</v>
      </c>
      <c r="J128" s="7" t="b">
        <v>0</v>
      </c>
      <c r="K128" s="7" t="b">
        <v>0</v>
      </c>
      <c r="L128" s="7" t="b">
        <v>0</v>
      </c>
      <c r="M128" s="7" t="b">
        <v>0</v>
      </c>
      <c r="N128" s="7" t="b">
        <v>0</v>
      </c>
      <c r="O128" s="7" t="b">
        <v>0</v>
      </c>
      <c r="P128" s="7" t="b">
        <v>0</v>
      </c>
      <c r="Q128" s="7" t="b">
        <v>1</v>
      </c>
      <c r="R128" s="8"/>
      <c r="S128" s="8"/>
      <c r="T128" s="7">
        <v>7739.0</v>
      </c>
      <c r="U128" s="7" t="s">
        <v>330</v>
      </c>
      <c r="V128" s="7" t="s">
        <v>331</v>
      </c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</row>
    <row r="129">
      <c r="A129" s="9">
        <v>45400.0</v>
      </c>
      <c r="B129" s="7" t="s">
        <v>21</v>
      </c>
      <c r="C129" s="7" t="s">
        <v>332</v>
      </c>
      <c r="D129" s="7">
        <v>-1.0</v>
      </c>
      <c r="E129" s="7"/>
      <c r="F129" s="6">
        <v>45400.0</v>
      </c>
      <c r="G129" s="7" t="s">
        <v>170</v>
      </c>
      <c r="H129" s="7" t="b">
        <v>0</v>
      </c>
      <c r="I129" s="7" t="b">
        <v>0</v>
      </c>
      <c r="J129" s="7" t="b">
        <v>0</v>
      </c>
      <c r="K129" s="7" t="b">
        <v>0</v>
      </c>
      <c r="L129" s="7" t="b">
        <v>0</v>
      </c>
      <c r="M129" s="7" t="b">
        <v>0</v>
      </c>
      <c r="N129" s="7" t="b">
        <v>0</v>
      </c>
      <c r="O129" s="7" t="b">
        <v>0</v>
      </c>
      <c r="P129" s="7" t="b">
        <v>0</v>
      </c>
      <c r="Q129" s="7" t="b">
        <v>1</v>
      </c>
      <c r="R129" s="8"/>
      <c r="S129" s="8"/>
      <c r="T129" s="7">
        <v>7739.0</v>
      </c>
      <c r="U129" s="7" t="s">
        <v>330</v>
      </c>
      <c r="V129" s="7" t="s">
        <v>333</v>
      </c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</row>
    <row r="130">
      <c r="A130" s="6">
        <v>45400.0</v>
      </c>
      <c r="B130" s="7" t="s">
        <v>89</v>
      </c>
      <c r="C130" s="7" t="s">
        <v>334</v>
      </c>
      <c r="D130" s="7"/>
      <c r="E130" s="7">
        <v>1.0</v>
      </c>
      <c r="F130" s="6">
        <v>45400.0</v>
      </c>
      <c r="G130" s="7" t="s">
        <v>39</v>
      </c>
      <c r="H130" s="7" t="b">
        <v>1</v>
      </c>
      <c r="I130" s="7" t="b">
        <v>1</v>
      </c>
      <c r="J130" s="7" t="b">
        <v>1</v>
      </c>
      <c r="K130" s="7" t="b">
        <v>1</v>
      </c>
      <c r="L130" s="7" t="b">
        <v>0</v>
      </c>
      <c r="M130" s="7" t="b">
        <v>0</v>
      </c>
      <c r="N130" s="7" t="b">
        <v>0</v>
      </c>
      <c r="O130" s="7" t="b">
        <v>0</v>
      </c>
      <c r="P130" s="7" t="b">
        <v>0</v>
      </c>
      <c r="Q130" s="7" t="b">
        <v>1</v>
      </c>
      <c r="R130" s="7">
        <v>1.1110220033E11</v>
      </c>
      <c r="S130" s="7" t="s">
        <v>56</v>
      </c>
      <c r="T130" s="8"/>
      <c r="U130" s="7" t="s">
        <v>61</v>
      </c>
      <c r="V130" s="7" t="s">
        <v>335</v>
      </c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</row>
    <row r="131">
      <c r="A131" s="6">
        <v>45400.0</v>
      </c>
      <c r="B131" s="7" t="s">
        <v>179</v>
      </c>
      <c r="C131" s="7" t="s">
        <v>336</v>
      </c>
      <c r="D131" s="7"/>
      <c r="E131" s="7">
        <v>1.0</v>
      </c>
      <c r="F131" s="6">
        <v>45400.0</v>
      </c>
      <c r="G131" s="7" t="s">
        <v>39</v>
      </c>
      <c r="H131" s="7" t="b">
        <v>0</v>
      </c>
      <c r="I131" s="7" t="b">
        <v>0</v>
      </c>
      <c r="J131" s="7" t="b">
        <v>0</v>
      </c>
      <c r="K131" s="7" t="b">
        <v>0</v>
      </c>
      <c r="L131" s="7" t="b">
        <v>0</v>
      </c>
      <c r="M131" s="7" t="b">
        <v>0</v>
      </c>
      <c r="N131" s="7" t="b">
        <v>0</v>
      </c>
      <c r="O131" s="7" t="b">
        <v>0</v>
      </c>
      <c r="P131" s="7" t="b">
        <v>0</v>
      </c>
      <c r="Q131" s="7" t="b">
        <v>1</v>
      </c>
      <c r="R131" s="8"/>
      <c r="S131" s="7" t="s">
        <v>56</v>
      </c>
      <c r="T131" s="8"/>
      <c r="U131" s="7" t="s">
        <v>79</v>
      </c>
      <c r="V131" s="7" t="s">
        <v>337</v>
      </c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</row>
    <row r="132">
      <c r="A132" s="6">
        <v>45400.0</v>
      </c>
      <c r="B132" s="7" t="s">
        <v>27</v>
      </c>
      <c r="C132" s="7" t="s">
        <v>338</v>
      </c>
      <c r="D132" s="7"/>
      <c r="E132" s="7">
        <v>1.0</v>
      </c>
      <c r="F132" s="6">
        <v>45400.0</v>
      </c>
      <c r="G132" s="7" t="s">
        <v>39</v>
      </c>
      <c r="H132" s="7" t="b">
        <v>1</v>
      </c>
      <c r="I132" s="7" t="b">
        <v>0</v>
      </c>
      <c r="J132" s="7" t="b">
        <v>0</v>
      </c>
      <c r="K132" s="7" t="b">
        <v>0</v>
      </c>
      <c r="L132" s="7" t="b">
        <v>0</v>
      </c>
      <c r="M132" s="7" t="b">
        <v>0</v>
      </c>
      <c r="N132" s="7" t="b">
        <v>0</v>
      </c>
      <c r="O132" s="7" t="b">
        <v>0</v>
      </c>
      <c r="P132" s="7" t="b">
        <v>0</v>
      </c>
      <c r="Q132" s="7" t="b">
        <v>1</v>
      </c>
      <c r="R132" s="7">
        <v>2.72501201919E11</v>
      </c>
      <c r="S132" s="7" t="s">
        <v>56</v>
      </c>
      <c r="T132" s="8"/>
      <c r="U132" s="7" t="s">
        <v>43</v>
      </c>
      <c r="V132" s="7" t="s">
        <v>339</v>
      </c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</row>
    <row r="133">
      <c r="A133" s="6">
        <v>45400.0</v>
      </c>
      <c r="B133" s="7" t="s">
        <v>27</v>
      </c>
      <c r="C133" s="7" t="s">
        <v>340</v>
      </c>
      <c r="D133" s="7">
        <v>-1.0</v>
      </c>
      <c r="E133" s="7">
        <v>1.0</v>
      </c>
      <c r="F133" s="6">
        <v>45400.0</v>
      </c>
      <c r="G133" s="7" t="s">
        <v>23</v>
      </c>
      <c r="H133" s="7" t="b">
        <v>1</v>
      </c>
      <c r="I133" s="7" t="b">
        <v>0</v>
      </c>
      <c r="J133" s="7" t="b">
        <v>0</v>
      </c>
      <c r="K133" s="7" t="b">
        <v>0</v>
      </c>
      <c r="L133" s="7" t="b">
        <v>0</v>
      </c>
      <c r="M133" s="7" t="b">
        <v>0</v>
      </c>
      <c r="N133" s="7" t="b">
        <v>0</v>
      </c>
      <c r="O133" s="7" t="b">
        <v>0</v>
      </c>
      <c r="P133" s="7" t="b">
        <v>0</v>
      </c>
      <c r="Q133" s="7" t="b">
        <v>1</v>
      </c>
      <c r="R133" s="7" t="s">
        <v>341</v>
      </c>
      <c r="S133" s="7" t="s">
        <v>327</v>
      </c>
      <c r="T133" s="8"/>
      <c r="U133" s="7" t="s">
        <v>25</v>
      </c>
      <c r="V133" s="7" t="s">
        <v>342</v>
      </c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</row>
    <row r="134">
      <c r="A134" s="6">
        <v>45400.0</v>
      </c>
      <c r="B134" s="7" t="s">
        <v>320</v>
      </c>
      <c r="C134" s="10" t="s">
        <v>343</v>
      </c>
      <c r="D134" s="7">
        <v>-1.0</v>
      </c>
      <c r="E134" s="7"/>
      <c r="F134" s="6">
        <v>45401.0</v>
      </c>
      <c r="G134" s="7" t="s">
        <v>29</v>
      </c>
      <c r="H134" s="7" t="b">
        <v>1</v>
      </c>
      <c r="I134" s="7" t="b">
        <v>1</v>
      </c>
      <c r="J134" s="7" t="b">
        <v>1</v>
      </c>
      <c r="K134" s="7" t="b">
        <v>1</v>
      </c>
      <c r="L134" s="7" t="b">
        <v>1</v>
      </c>
      <c r="M134" s="7" t="b">
        <v>1</v>
      </c>
      <c r="N134" s="7" t="b">
        <v>1</v>
      </c>
      <c r="O134" s="7" t="b">
        <v>1</v>
      </c>
      <c r="P134" s="7" t="b">
        <v>1</v>
      </c>
      <c r="Q134" s="7" t="b">
        <v>1</v>
      </c>
      <c r="R134" s="7"/>
      <c r="S134" s="8"/>
      <c r="T134" s="8"/>
      <c r="U134" s="7" t="s">
        <v>135</v>
      </c>
      <c r="V134" s="7" t="s">
        <v>344</v>
      </c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</row>
    <row r="135">
      <c r="A135" s="6">
        <v>45401.0</v>
      </c>
      <c r="B135" s="7" t="s">
        <v>21</v>
      </c>
      <c r="C135" s="7" t="s">
        <v>345</v>
      </c>
      <c r="D135" s="7"/>
      <c r="E135" s="7">
        <v>1.0</v>
      </c>
      <c r="F135" s="6">
        <v>45401.0</v>
      </c>
      <c r="G135" s="7" t="s">
        <v>39</v>
      </c>
      <c r="H135" s="7" t="b">
        <v>1</v>
      </c>
      <c r="I135" s="7" t="b">
        <v>0</v>
      </c>
      <c r="J135" s="7" t="b">
        <v>0</v>
      </c>
      <c r="K135" s="7" t="b">
        <v>0</v>
      </c>
      <c r="L135" s="7" t="b">
        <v>0</v>
      </c>
      <c r="M135" s="7" t="b">
        <v>0</v>
      </c>
      <c r="N135" s="7" t="b">
        <v>0</v>
      </c>
      <c r="O135" s="7" t="b">
        <v>0</v>
      </c>
      <c r="P135" s="7" t="b">
        <v>0</v>
      </c>
      <c r="Q135" s="7" t="b">
        <v>1</v>
      </c>
      <c r="R135" s="7">
        <v>2.8130040026E11</v>
      </c>
      <c r="S135" s="7" t="s">
        <v>138</v>
      </c>
      <c r="T135" s="8"/>
      <c r="U135" s="7" t="s">
        <v>43</v>
      </c>
      <c r="V135" s="7" t="s">
        <v>346</v>
      </c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</row>
    <row r="136">
      <c r="A136" s="6">
        <v>45401.0</v>
      </c>
      <c r="B136" s="7" t="s">
        <v>179</v>
      </c>
      <c r="C136" s="7" t="s">
        <v>347</v>
      </c>
      <c r="D136" s="7">
        <v>-1.0</v>
      </c>
      <c r="E136" s="7">
        <v>1.0</v>
      </c>
      <c r="F136" s="6">
        <v>45419.0</v>
      </c>
      <c r="G136" s="7" t="s">
        <v>29</v>
      </c>
      <c r="H136" s="7" t="b">
        <v>1</v>
      </c>
      <c r="I136" s="7" t="b">
        <v>1</v>
      </c>
      <c r="J136" s="7" t="b">
        <v>1</v>
      </c>
      <c r="K136" s="7" t="b">
        <v>0</v>
      </c>
      <c r="L136" s="7" t="b">
        <v>0</v>
      </c>
      <c r="M136" s="7" t="b">
        <v>0</v>
      </c>
      <c r="N136" s="7" t="b">
        <v>0</v>
      </c>
      <c r="O136" s="7" t="b">
        <v>0</v>
      </c>
      <c r="P136" s="7" t="b">
        <v>0</v>
      </c>
      <c r="Q136" s="7" t="b">
        <v>1</v>
      </c>
      <c r="R136" s="7">
        <v>1.47500600066E11</v>
      </c>
      <c r="S136" s="7" t="s">
        <v>56</v>
      </c>
      <c r="T136" s="8"/>
      <c r="U136" s="7" t="s">
        <v>79</v>
      </c>
      <c r="V136" s="7" t="s">
        <v>348</v>
      </c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</row>
    <row r="137">
      <c r="A137" s="6">
        <v>45401.0</v>
      </c>
      <c r="B137" s="7" t="s">
        <v>89</v>
      </c>
      <c r="C137" s="7" t="s">
        <v>349</v>
      </c>
      <c r="D137" s="7">
        <v>-1.0</v>
      </c>
      <c r="E137" s="7"/>
      <c r="F137" s="6">
        <v>45401.0</v>
      </c>
      <c r="G137" s="7" t="s">
        <v>39</v>
      </c>
      <c r="H137" s="7" t="b">
        <v>1</v>
      </c>
      <c r="I137" s="7" t="b">
        <v>1</v>
      </c>
      <c r="J137" s="7" t="b">
        <v>1</v>
      </c>
      <c r="K137" s="7" t="b">
        <v>1</v>
      </c>
      <c r="L137" s="7" t="b">
        <v>0</v>
      </c>
      <c r="M137" s="7" t="b">
        <v>0</v>
      </c>
      <c r="N137" s="7" t="b">
        <v>0</v>
      </c>
      <c r="O137" s="7" t="b">
        <v>0</v>
      </c>
      <c r="P137" s="7" t="b">
        <v>0</v>
      </c>
      <c r="Q137" s="7" t="b">
        <v>1</v>
      </c>
      <c r="R137" s="7">
        <v>2.72003801087E11</v>
      </c>
      <c r="S137" s="7" t="s">
        <v>56</v>
      </c>
      <c r="T137" s="8"/>
      <c r="U137" s="7" t="s">
        <v>79</v>
      </c>
      <c r="V137" s="7" t="s">
        <v>350</v>
      </c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</row>
    <row r="138">
      <c r="A138" s="6">
        <v>45401.0</v>
      </c>
      <c r="B138" s="7" t="s">
        <v>27</v>
      </c>
      <c r="C138" s="7" t="s">
        <v>351</v>
      </c>
      <c r="D138" s="7"/>
      <c r="E138" s="7">
        <v>1.0</v>
      </c>
      <c r="F138" s="6">
        <v>45401.0</v>
      </c>
      <c r="G138" s="7" t="s">
        <v>33</v>
      </c>
      <c r="H138" s="7" t="b">
        <v>1</v>
      </c>
      <c r="I138" s="7" t="b">
        <v>0</v>
      </c>
      <c r="J138" s="7" t="b">
        <v>0</v>
      </c>
      <c r="K138" s="7" t="b">
        <v>0</v>
      </c>
      <c r="L138" s="7" t="b">
        <v>0</v>
      </c>
      <c r="M138" s="7" t="b">
        <v>0</v>
      </c>
      <c r="N138" s="7" t="b">
        <v>0</v>
      </c>
      <c r="O138" s="7" t="b">
        <v>0</v>
      </c>
      <c r="P138" s="7" t="b">
        <v>0</v>
      </c>
      <c r="Q138" s="7" t="b">
        <v>1</v>
      </c>
      <c r="R138" s="8"/>
      <c r="S138" s="7" t="s">
        <v>56</v>
      </c>
      <c r="T138" s="8"/>
      <c r="U138" s="7" t="s">
        <v>103</v>
      </c>
      <c r="V138" s="7" t="s">
        <v>352</v>
      </c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</row>
    <row r="139">
      <c r="A139" s="6">
        <v>45401.0</v>
      </c>
      <c r="B139" s="7" t="s">
        <v>27</v>
      </c>
      <c r="C139" s="7" t="s">
        <v>353</v>
      </c>
      <c r="D139" s="7"/>
      <c r="E139" s="7">
        <v>1.0</v>
      </c>
      <c r="F139" s="6">
        <v>45401.0</v>
      </c>
      <c r="G139" s="7" t="s">
        <v>33</v>
      </c>
      <c r="H139" s="7" t="b">
        <v>1</v>
      </c>
      <c r="I139" s="7" t="b">
        <v>0</v>
      </c>
      <c r="J139" s="7" t="b">
        <v>0</v>
      </c>
      <c r="K139" s="7" t="b">
        <v>0</v>
      </c>
      <c r="L139" s="7" t="b">
        <v>0</v>
      </c>
      <c r="M139" s="7" t="b">
        <v>0</v>
      </c>
      <c r="N139" s="7" t="b">
        <v>0</v>
      </c>
      <c r="O139" s="7" t="b">
        <v>0</v>
      </c>
      <c r="P139" s="7" t="b">
        <v>0</v>
      </c>
      <c r="Q139" s="7" t="b">
        <v>1</v>
      </c>
      <c r="R139" s="7">
        <v>7.4337456E7</v>
      </c>
      <c r="S139" s="7" t="s">
        <v>56</v>
      </c>
      <c r="T139" s="8"/>
      <c r="U139" s="7" t="s">
        <v>103</v>
      </c>
      <c r="V139" s="7" t="s">
        <v>354</v>
      </c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</row>
    <row r="140">
      <c r="A140" s="6">
        <v>45401.0</v>
      </c>
      <c r="B140" s="7" t="s">
        <v>27</v>
      </c>
      <c r="C140" s="7" t="s">
        <v>355</v>
      </c>
      <c r="D140" s="7"/>
      <c r="E140" s="7">
        <v>1.0</v>
      </c>
      <c r="F140" s="6">
        <v>45401.0</v>
      </c>
      <c r="G140" s="7" t="s">
        <v>39</v>
      </c>
      <c r="H140" s="7" t="b">
        <v>1</v>
      </c>
      <c r="I140" s="7" t="b">
        <v>0</v>
      </c>
      <c r="J140" s="7" t="b">
        <v>0</v>
      </c>
      <c r="K140" s="7" t="b">
        <v>0</v>
      </c>
      <c r="L140" s="7" t="b">
        <v>0</v>
      </c>
      <c r="M140" s="7" t="b">
        <v>0</v>
      </c>
      <c r="N140" s="7" t="b">
        <v>0</v>
      </c>
      <c r="O140" s="7" t="b">
        <v>0</v>
      </c>
      <c r="P140" s="7" t="b">
        <v>0</v>
      </c>
      <c r="Q140" s="7" t="b">
        <v>1</v>
      </c>
      <c r="R140" s="7">
        <v>2.72700700207E11</v>
      </c>
      <c r="S140" s="7" t="s">
        <v>56</v>
      </c>
      <c r="T140" s="8"/>
      <c r="U140" s="7" t="s">
        <v>61</v>
      </c>
      <c r="V140" s="7" t="s">
        <v>356</v>
      </c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</row>
    <row r="141">
      <c r="A141" s="6">
        <v>45401.0</v>
      </c>
      <c r="B141" s="7" t="s">
        <v>27</v>
      </c>
      <c r="C141" s="7" t="s">
        <v>357</v>
      </c>
      <c r="D141" s="7"/>
      <c r="E141" s="7">
        <v>1.0</v>
      </c>
      <c r="F141" s="6">
        <v>45401.0</v>
      </c>
      <c r="G141" s="7" t="s">
        <v>39</v>
      </c>
      <c r="H141" s="7" t="b">
        <v>1</v>
      </c>
      <c r="I141" s="7" t="b">
        <v>0</v>
      </c>
      <c r="J141" s="7" t="b">
        <v>0</v>
      </c>
      <c r="K141" s="7" t="b">
        <v>0</v>
      </c>
      <c r="L141" s="7" t="b">
        <v>0</v>
      </c>
      <c r="M141" s="7" t="b">
        <v>0</v>
      </c>
      <c r="N141" s="7" t="b">
        <v>0</v>
      </c>
      <c r="O141" s="7" t="b">
        <v>0</v>
      </c>
      <c r="P141" s="7" t="b">
        <v>0</v>
      </c>
      <c r="Q141" s="7" t="b">
        <v>1</v>
      </c>
      <c r="R141" s="7">
        <v>2.72700700207E11</v>
      </c>
      <c r="S141" s="7" t="s">
        <v>56</v>
      </c>
      <c r="T141" s="8"/>
      <c r="U141" s="7" t="s">
        <v>43</v>
      </c>
      <c r="V141" s="7" t="s">
        <v>43</v>
      </c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</row>
    <row r="142">
      <c r="A142" s="6">
        <v>45402.0</v>
      </c>
      <c r="B142" s="7" t="s">
        <v>51</v>
      </c>
      <c r="C142" s="7" t="s">
        <v>358</v>
      </c>
      <c r="D142" s="7">
        <v>-1.0</v>
      </c>
      <c r="E142" s="7">
        <v>1.0</v>
      </c>
      <c r="F142" s="6">
        <v>45404.0</v>
      </c>
      <c r="G142" s="7" t="s">
        <v>23</v>
      </c>
      <c r="H142" s="7" t="b">
        <v>1</v>
      </c>
      <c r="I142" s="7" t="b">
        <v>1</v>
      </c>
      <c r="J142" s="7" t="b">
        <v>1</v>
      </c>
      <c r="K142" s="7" t="b">
        <v>1</v>
      </c>
      <c r="L142" s="7" t="b">
        <v>1</v>
      </c>
      <c r="M142" s="7" t="b">
        <v>1</v>
      </c>
      <c r="N142" s="7" t="b">
        <v>1</v>
      </c>
      <c r="O142" s="7" t="b">
        <v>1</v>
      </c>
      <c r="P142" s="7" t="b">
        <v>0</v>
      </c>
      <c r="Q142" s="7" t="b">
        <v>1</v>
      </c>
      <c r="R142" s="7" t="s">
        <v>359</v>
      </c>
      <c r="S142" s="7" t="s">
        <v>293</v>
      </c>
      <c r="T142" s="8"/>
      <c r="U142" s="7" t="s">
        <v>25</v>
      </c>
      <c r="V142" s="7" t="s">
        <v>360</v>
      </c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</row>
    <row r="143">
      <c r="A143" s="6">
        <v>45402.0</v>
      </c>
      <c r="B143" s="7" t="s">
        <v>361</v>
      </c>
      <c r="C143" s="7" t="s">
        <v>362</v>
      </c>
      <c r="D143" s="7">
        <v>-1.0</v>
      </c>
      <c r="E143" s="7">
        <v>1.0</v>
      </c>
      <c r="F143" s="6">
        <v>45404.0</v>
      </c>
      <c r="G143" s="7" t="s">
        <v>23</v>
      </c>
      <c r="H143" s="7" t="b">
        <v>1</v>
      </c>
      <c r="I143" s="7" t="b">
        <v>1</v>
      </c>
      <c r="J143" s="7" t="b">
        <v>1</v>
      </c>
      <c r="K143" s="7" t="b">
        <v>1</v>
      </c>
      <c r="L143" s="7" t="b">
        <v>1</v>
      </c>
      <c r="M143" s="7" t="b">
        <v>1</v>
      </c>
      <c r="N143" s="7" t="b">
        <v>1</v>
      </c>
      <c r="O143" s="7" t="b">
        <v>1</v>
      </c>
      <c r="P143" s="7" t="b">
        <v>0</v>
      </c>
      <c r="Q143" s="7" t="b">
        <v>1</v>
      </c>
      <c r="R143" s="7">
        <v>7.4337457E7</v>
      </c>
      <c r="S143" s="7" t="s">
        <v>363</v>
      </c>
      <c r="T143" s="8"/>
      <c r="U143" s="7" t="s">
        <v>25</v>
      </c>
      <c r="V143" s="7" t="s">
        <v>364</v>
      </c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</row>
    <row r="144">
      <c r="A144" s="6">
        <v>45403.0</v>
      </c>
      <c r="B144" s="7" t="s">
        <v>361</v>
      </c>
      <c r="C144" s="7" t="s">
        <v>365</v>
      </c>
      <c r="D144" s="7">
        <v>-1.0</v>
      </c>
      <c r="E144" s="7">
        <v>1.0</v>
      </c>
      <c r="F144" s="6">
        <v>45404.0</v>
      </c>
      <c r="G144" s="7" t="s">
        <v>23</v>
      </c>
      <c r="H144" s="7" t="b">
        <v>1</v>
      </c>
      <c r="I144" s="7" t="b">
        <v>1</v>
      </c>
      <c r="J144" s="7" t="b">
        <v>1</v>
      </c>
      <c r="K144" s="7" t="b">
        <v>1</v>
      </c>
      <c r="L144" s="7" t="b">
        <v>1</v>
      </c>
      <c r="M144" s="7" t="b">
        <v>1</v>
      </c>
      <c r="N144" s="7" t="b">
        <v>0</v>
      </c>
      <c r="O144" s="7" t="b">
        <v>0</v>
      </c>
      <c r="P144" s="7" t="b">
        <v>0</v>
      </c>
      <c r="Q144" s="7" t="b">
        <v>1</v>
      </c>
      <c r="R144" s="7" t="s">
        <v>366</v>
      </c>
      <c r="S144" s="7" t="s">
        <v>367</v>
      </c>
      <c r="T144" s="8"/>
      <c r="U144" s="7" t="s">
        <v>135</v>
      </c>
      <c r="V144" s="7" t="s">
        <v>368</v>
      </c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</row>
    <row r="145">
      <c r="A145" s="6">
        <v>45404.0</v>
      </c>
      <c r="B145" s="7" t="s">
        <v>89</v>
      </c>
      <c r="C145" s="7" t="s">
        <v>369</v>
      </c>
      <c r="D145" s="7"/>
      <c r="E145" s="7">
        <v>1.0</v>
      </c>
      <c r="F145" s="6">
        <v>45404.0</v>
      </c>
      <c r="G145" s="7" t="s">
        <v>33</v>
      </c>
      <c r="H145" s="7" t="b">
        <v>1</v>
      </c>
      <c r="I145" s="7" t="b">
        <v>1</v>
      </c>
      <c r="J145" s="7" t="b">
        <v>1</v>
      </c>
      <c r="K145" s="7" t="b">
        <v>1</v>
      </c>
      <c r="L145" s="7" t="b">
        <v>1</v>
      </c>
      <c r="M145" s="7" t="b">
        <v>1</v>
      </c>
      <c r="N145" s="7" t="b">
        <v>0</v>
      </c>
      <c r="O145" s="7" t="b">
        <v>0</v>
      </c>
      <c r="P145" s="7" t="b">
        <v>0</v>
      </c>
      <c r="Q145" s="7" t="b">
        <v>1</v>
      </c>
      <c r="R145" s="8"/>
      <c r="S145" s="7" t="s">
        <v>56</v>
      </c>
      <c r="T145" s="8"/>
      <c r="U145" s="7" t="s">
        <v>34</v>
      </c>
      <c r="V145" s="7" t="s">
        <v>370</v>
      </c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</row>
    <row r="146">
      <c r="A146" s="6">
        <v>45404.0</v>
      </c>
      <c r="B146" s="7" t="s">
        <v>89</v>
      </c>
      <c r="C146" s="7" t="s">
        <v>371</v>
      </c>
      <c r="D146" s="7"/>
      <c r="E146" s="7">
        <v>1.0</v>
      </c>
      <c r="F146" s="6">
        <v>45404.0</v>
      </c>
      <c r="G146" s="7" t="s">
        <v>39</v>
      </c>
      <c r="H146" s="7" t="b">
        <v>1</v>
      </c>
      <c r="I146" s="7" t="b">
        <v>1</v>
      </c>
      <c r="J146" s="7" t="b">
        <v>1</v>
      </c>
      <c r="K146" s="7" t="b">
        <v>1</v>
      </c>
      <c r="L146" s="7" t="b">
        <v>1</v>
      </c>
      <c r="M146" s="7" t="b">
        <v>0</v>
      </c>
      <c r="N146" s="7" t="b">
        <v>0</v>
      </c>
      <c r="O146" s="7" t="b">
        <v>0</v>
      </c>
      <c r="P146" s="7" t="b">
        <v>0</v>
      </c>
      <c r="Q146" s="7" t="b">
        <v>1</v>
      </c>
      <c r="R146" s="7">
        <v>2.80601900793E11</v>
      </c>
      <c r="S146" s="7" t="s">
        <v>56</v>
      </c>
      <c r="T146" s="8"/>
      <c r="U146" s="7" t="s">
        <v>43</v>
      </c>
      <c r="V146" s="7" t="s">
        <v>43</v>
      </c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</row>
    <row r="147">
      <c r="A147" s="6">
        <v>45404.0</v>
      </c>
      <c r="B147" s="7" t="s">
        <v>89</v>
      </c>
      <c r="C147" s="7" t="s">
        <v>372</v>
      </c>
      <c r="D147" s="7">
        <v>-1.0</v>
      </c>
      <c r="E147" s="7">
        <v>1.0</v>
      </c>
      <c r="F147" s="6">
        <v>45405.0</v>
      </c>
      <c r="G147" s="7" t="s">
        <v>23</v>
      </c>
      <c r="H147" s="7" t="b">
        <v>1</v>
      </c>
      <c r="I147" s="7" t="b">
        <v>0</v>
      </c>
      <c r="J147" s="7" t="b">
        <v>0</v>
      </c>
      <c r="K147" s="7" t="b">
        <v>0</v>
      </c>
      <c r="L147" s="7" t="b">
        <v>0</v>
      </c>
      <c r="M147" s="7" t="b">
        <v>0</v>
      </c>
      <c r="N147" s="7" t="b">
        <v>0</v>
      </c>
      <c r="O147" s="7" t="b">
        <v>1</v>
      </c>
      <c r="P147" s="7" t="b">
        <v>0</v>
      </c>
      <c r="Q147" s="7" t="b">
        <v>1</v>
      </c>
      <c r="R147" s="8"/>
      <c r="S147" s="7" t="s">
        <v>56</v>
      </c>
      <c r="T147" s="8"/>
      <c r="U147" s="7" t="s">
        <v>25</v>
      </c>
      <c r="V147" s="7" t="s">
        <v>373</v>
      </c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</row>
    <row r="148">
      <c r="A148" s="6">
        <v>45404.0</v>
      </c>
      <c r="B148" s="7" t="s">
        <v>89</v>
      </c>
      <c r="C148" s="7" t="s">
        <v>374</v>
      </c>
      <c r="D148" s="7">
        <v>-1.0</v>
      </c>
      <c r="E148" s="7">
        <v>1.0</v>
      </c>
      <c r="F148" s="6">
        <v>45405.0</v>
      </c>
      <c r="G148" s="7" t="s">
        <v>23</v>
      </c>
      <c r="H148" s="7" t="b">
        <v>1</v>
      </c>
      <c r="I148" s="7" t="b">
        <v>0</v>
      </c>
      <c r="J148" s="7" t="b">
        <v>0</v>
      </c>
      <c r="K148" s="7" t="b">
        <v>0</v>
      </c>
      <c r="L148" s="7" t="b">
        <v>0</v>
      </c>
      <c r="M148" s="7" t="b">
        <v>0</v>
      </c>
      <c r="N148" s="7" t="b">
        <v>0</v>
      </c>
      <c r="O148" s="7" t="b">
        <v>1</v>
      </c>
      <c r="P148" s="7" t="b">
        <v>0</v>
      </c>
      <c r="Q148" s="7" t="b">
        <v>1</v>
      </c>
      <c r="R148" s="8"/>
      <c r="S148" s="7" t="s">
        <v>56</v>
      </c>
      <c r="T148" s="8"/>
      <c r="U148" s="7" t="s">
        <v>25</v>
      </c>
      <c r="V148" s="7" t="s">
        <v>375</v>
      </c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</row>
    <row r="149">
      <c r="A149" s="6">
        <v>45404.0</v>
      </c>
      <c r="B149" s="7" t="s">
        <v>89</v>
      </c>
      <c r="C149" s="7" t="s">
        <v>376</v>
      </c>
      <c r="D149" s="7">
        <v>-1.0</v>
      </c>
      <c r="E149" s="7">
        <v>1.0</v>
      </c>
      <c r="F149" s="6">
        <v>45405.0</v>
      </c>
      <c r="G149" s="7" t="s">
        <v>23</v>
      </c>
      <c r="H149" s="7" t="b">
        <v>1</v>
      </c>
      <c r="I149" s="7" t="b">
        <v>0</v>
      </c>
      <c r="J149" s="7" t="b">
        <v>0</v>
      </c>
      <c r="K149" s="7" t="b">
        <v>0</v>
      </c>
      <c r="L149" s="7" t="b">
        <v>0</v>
      </c>
      <c r="M149" s="7" t="b">
        <v>0</v>
      </c>
      <c r="N149" s="7" t="b">
        <v>0</v>
      </c>
      <c r="O149" s="7" t="b">
        <v>1</v>
      </c>
      <c r="P149" s="7" t="b">
        <v>0</v>
      </c>
      <c r="Q149" s="7" t="b">
        <v>1</v>
      </c>
      <c r="R149" s="8"/>
      <c r="S149" s="7" t="s">
        <v>56</v>
      </c>
      <c r="T149" s="8"/>
      <c r="U149" s="7" t="s">
        <v>25</v>
      </c>
      <c r="V149" s="7" t="s">
        <v>377</v>
      </c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</row>
    <row r="150">
      <c r="A150" s="6">
        <v>45404.0</v>
      </c>
      <c r="B150" s="7" t="s">
        <v>89</v>
      </c>
      <c r="C150" s="7" t="s">
        <v>378</v>
      </c>
      <c r="D150" s="7">
        <v>-11.0</v>
      </c>
      <c r="E150" s="7">
        <v>11.0</v>
      </c>
      <c r="F150" s="6">
        <v>45405.0</v>
      </c>
      <c r="G150" s="7" t="s">
        <v>23</v>
      </c>
      <c r="H150" s="7" t="b">
        <v>1</v>
      </c>
      <c r="I150" s="7" t="b">
        <v>1</v>
      </c>
      <c r="J150" s="7" t="b">
        <v>1</v>
      </c>
      <c r="K150" s="7" t="b">
        <v>1</v>
      </c>
      <c r="L150" s="7" t="b">
        <v>1</v>
      </c>
      <c r="M150" s="7" t="b">
        <v>1</v>
      </c>
      <c r="N150" s="7" t="b">
        <v>1</v>
      </c>
      <c r="O150" s="7" t="b">
        <v>0</v>
      </c>
      <c r="P150" s="7" t="b">
        <v>0</v>
      </c>
      <c r="Q150" s="7" t="b">
        <v>1</v>
      </c>
      <c r="R150" s="8"/>
      <c r="S150" s="8"/>
      <c r="T150" s="8"/>
      <c r="U150" s="7" t="s">
        <v>25</v>
      </c>
      <c r="V150" s="7" t="s">
        <v>379</v>
      </c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</row>
    <row r="151">
      <c r="A151" s="6">
        <v>45404.0</v>
      </c>
      <c r="B151" s="7" t="s">
        <v>21</v>
      </c>
      <c r="C151" s="7" t="s">
        <v>380</v>
      </c>
      <c r="D151" s="7">
        <v>-1.0</v>
      </c>
      <c r="E151" s="7">
        <v>1.0</v>
      </c>
      <c r="F151" s="6">
        <v>45404.0</v>
      </c>
      <c r="G151" s="7" t="s">
        <v>23</v>
      </c>
      <c r="H151" s="7" t="b">
        <v>1</v>
      </c>
      <c r="I151" s="7" t="b">
        <v>1</v>
      </c>
      <c r="J151" s="7" t="b">
        <v>1</v>
      </c>
      <c r="K151" s="7" t="b">
        <v>1</v>
      </c>
      <c r="L151" s="7" t="b">
        <v>1</v>
      </c>
      <c r="M151" s="7" t="b">
        <v>1</v>
      </c>
      <c r="N151" s="7" t="b">
        <v>1</v>
      </c>
      <c r="O151" s="7" t="b">
        <v>1</v>
      </c>
      <c r="P151" s="7" t="b">
        <v>0</v>
      </c>
      <c r="Q151" s="7" t="b">
        <v>1</v>
      </c>
      <c r="R151" s="8"/>
      <c r="S151" s="8"/>
      <c r="T151" s="8"/>
      <c r="U151" s="7" t="s">
        <v>25</v>
      </c>
      <c r="V151" s="7" t="s">
        <v>381</v>
      </c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</row>
    <row r="152">
      <c r="A152" s="6">
        <v>45404.0</v>
      </c>
      <c r="B152" s="7" t="s">
        <v>21</v>
      </c>
      <c r="C152" s="7" t="s">
        <v>382</v>
      </c>
      <c r="D152" s="7">
        <v>-1.0</v>
      </c>
      <c r="E152" s="7"/>
      <c r="F152" s="6">
        <v>45404.0</v>
      </c>
      <c r="G152" s="7" t="s">
        <v>29</v>
      </c>
      <c r="H152" s="7" t="b">
        <v>1</v>
      </c>
      <c r="I152" s="7" t="b">
        <v>1</v>
      </c>
      <c r="J152" s="7" t="b">
        <v>1</v>
      </c>
      <c r="K152" s="7" t="b">
        <v>1</v>
      </c>
      <c r="L152" s="7" t="b">
        <v>1</v>
      </c>
      <c r="M152" s="7" t="b">
        <v>1</v>
      </c>
      <c r="N152" s="7" t="b">
        <v>1</v>
      </c>
      <c r="O152" s="7" t="b">
        <v>1</v>
      </c>
      <c r="P152" s="7" t="b">
        <v>1</v>
      </c>
      <c r="Q152" s="7" t="b">
        <v>1</v>
      </c>
      <c r="R152" s="8"/>
      <c r="S152" s="8"/>
      <c r="T152" s="8"/>
      <c r="U152" s="7" t="s">
        <v>135</v>
      </c>
      <c r="V152" s="11" t="s">
        <v>383</v>
      </c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</row>
    <row r="153">
      <c r="A153" s="6">
        <v>45404.0</v>
      </c>
      <c r="B153" s="7" t="s">
        <v>21</v>
      </c>
      <c r="C153" s="7" t="s">
        <v>384</v>
      </c>
      <c r="D153" s="7">
        <v>-1.0</v>
      </c>
      <c r="E153" s="7">
        <v>1.0</v>
      </c>
      <c r="F153" s="6">
        <v>45404.0</v>
      </c>
      <c r="G153" s="7" t="s">
        <v>23</v>
      </c>
      <c r="H153" s="7" t="b">
        <v>1</v>
      </c>
      <c r="I153" s="7" t="b">
        <v>1</v>
      </c>
      <c r="J153" s="7" t="b">
        <v>1</v>
      </c>
      <c r="K153" s="7" t="b">
        <v>1</v>
      </c>
      <c r="L153" s="7" t="b">
        <v>1</v>
      </c>
      <c r="M153" s="7" t="b">
        <v>1</v>
      </c>
      <c r="N153" s="7" t="b">
        <v>1</v>
      </c>
      <c r="O153" s="7" t="b">
        <v>1</v>
      </c>
      <c r="P153" s="7" t="b">
        <v>0</v>
      </c>
      <c r="Q153" s="7" t="b">
        <v>1</v>
      </c>
      <c r="R153" s="7">
        <v>7.4333056E7</v>
      </c>
      <c r="S153" s="7" t="s">
        <v>385</v>
      </c>
      <c r="T153" s="8"/>
      <c r="U153" s="7" t="s">
        <v>25</v>
      </c>
      <c r="V153" s="7" t="s">
        <v>386</v>
      </c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</row>
    <row r="154">
      <c r="A154" s="6">
        <v>45405.0</v>
      </c>
      <c r="B154" s="7" t="s">
        <v>89</v>
      </c>
      <c r="C154" s="7" t="s">
        <v>387</v>
      </c>
      <c r="D154" s="7"/>
      <c r="E154" s="7">
        <v>1.0</v>
      </c>
      <c r="F154" s="6">
        <v>45405.0</v>
      </c>
      <c r="G154" s="7" t="s">
        <v>33</v>
      </c>
      <c r="H154" s="7" t="b">
        <v>0</v>
      </c>
      <c r="I154" s="7" t="b">
        <v>0</v>
      </c>
      <c r="J154" s="7" t="b">
        <v>0</v>
      </c>
      <c r="K154" s="7" t="b">
        <v>0</v>
      </c>
      <c r="L154" s="7" t="b">
        <v>0</v>
      </c>
      <c r="M154" s="7" t="b">
        <v>0</v>
      </c>
      <c r="N154" s="7" t="b">
        <v>0</v>
      </c>
      <c r="O154" s="7" t="b">
        <v>0</v>
      </c>
      <c r="P154" s="7" t="b">
        <v>0</v>
      </c>
      <c r="Q154" s="7" t="b">
        <v>1</v>
      </c>
      <c r="R154" s="7">
        <v>1.121010003592E12</v>
      </c>
      <c r="S154" s="7" t="s">
        <v>56</v>
      </c>
      <c r="T154" s="8"/>
      <c r="U154" s="7" t="s">
        <v>30</v>
      </c>
      <c r="V154" s="7" t="s">
        <v>388</v>
      </c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</row>
    <row r="155">
      <c r="A155" s="6">
        <v>45405.0</v>
      </c>
      <c r="B155" s="7" t="s">
        <v>89</v>
      </c>
      <c r="C155" s="7" t="s">
        <v>389</v>
      </c>
      <c r="D155" s="7"/>
      <c r="E155" s="7">
        <v>1.0</v>
      </c>
      <c r="F155" s="6">
        <v>45405.0</v>
      </c>
      <c r="G155" s="7" t="s">
        <v>33</v>
      </c>
      <c r="H155" s="7" t="b">
        <v>0</v>
      </c>
      <c r="I155" s="7" t="b">
        <v>0</v>
      </c>
      <c r="J155" s="7" t="b">
        <v>0</v>
      </c>
      <c r="K155" s="7" t="b">
        <v>0</v>
      </c>
      <c r="L155" s="7" t="b">
        <v>0</v>
      </c>
      <c r="M155" s="7" t="b">
        <v>0</v>
      </c>
      <c r="N155" s="7" t="b">
        <v>0</v>
      </c>
      <c r="O155" s="7" t="b">
        <v>0</v>
      </c>
      <c r="P155" s="7" t="b">
        <v>0</v>
      </c>
      <c r="Q155" s="7" t="b">
        <v>1</v>
      </c>
      <c r="R155" s="7">
        <v>2.80101300196E11</v>
      </c>
      <c r="S155" s="7" t="s">
        <v>56</v>
      </c>
      <c r="T155" s="8"/>
      <c r="U155" s="7" t="s">
        <v>30</v>
      </c>
      <c r="V155" s="7" t="s">
        <v>390</v>
      </c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</row>
    <row r="156">
      <c r="A156" s="6">
        <v>45405.0</v>
      </c>
      <c r="B156" s="7" t="s">
        <v>21</v>
      </c>
      <c r="C156" s="7" t="s">
        <v>391</v>
      </c>
      <c r="D156" s="7">
        <v>-1.0</v>
      </c>
      <c r="E156" s="7">
        <v>1.0</v>
      </c>
      <c r="F156" s="6">
        <v>45406.0</v>
      </c>
      <c r="G156" s="7" t="s">
        <v>23</v>
      </c>
      <c r="H156" s="7" t="b">
        <v>1</v>
      </c>
      <c r="I156" s="7" t="b">
        <v>0</v>
      </c>
      <c r="J156" s="7" t="b">
        <v>0</v>
      </c>
      <c r="K156" s="7" t="b">
        <v>0</v>
      </c>
      <c r="L156" s="7" t="b">
        <v>0</v>
      </c>
      <c r="M156" s="7" t="b">
        <v>0</v>
      </c>
      <c r="N156" s="7" t="b">
        <v>0</v>
      </c>
      <c r="O156" s="7" t="b">
        <v>0</v>
      </c>
      <c r="P156" s="7" t="b">
        <v>0</v>
      </c>
      <c r="Q156" s="7" t="b">
        <v>1</v>
      </c>
      <c r="R156" s="7">
        <v>7.4330411E7</v>
      </c>
      <c r="S156" s="7" t="s">
        <v>237</v>
      </c>
      <c r="T156" s="8"/>
      <c r="U156" s="7" t="s">
        <v>25</v>
      </c>
      <c r="V156" s="7" t="s">
        <v>392</v>
      </c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</row>
    <row r="157">
      <c r="A157" s="6">
        <v>45405.0</v>
      </c>
      <c r="B157" s="7" t="s">
        <v>21</v>
      </c>
      <c r="C157" s="7" t="s">
        <v>391</v>
      </c>
      <c r="D157" s="7">
        <v>-1.0</v>
      </c>
      <c r="E157" s="7">
        <v>1.0</v>
      </c>
      <c r="F157" s="6">
        <v>45406.0</v>
      </c>
      <c r="G157" s="7" t="s">
        <v>23</v>
      </c>
      <c r="H157" s="7" t="b">
        <v>1</v>
      </c>
      <c r="I157" s="7" t="b">
        <v>0</v>
      </c>
      <c r="J157" s="7" t="b">
        <v>0</v>
      </c>
      <c r="K157" s="7" t="b">
        <v>0</v>
      </c>
      <c r="L157" s="7" t="b">
        <v>0</v>
      </c>
      <c r="M157" s="7" t="b">
        <v>0</v>
      </c>
      <c r="N157" s="7" t="b">
        <v>0</v>
      </c>
      <c r="O157" s="7" t="b">
        <v>0</v>
      </c>
      <c r="P157" s="7" t="b">
        <v>0</v>
      </c>
      <c r="Q157" s="7" t="b">
        <v>1</v>
      </c>
      <c r="R157" s="7">
        <v>7.4330411E7</v>
      </c>
      <c r="S157" s="7" t="s">
        <v>237</v>
      </c>
      <c r="T157" s="8"/>
      <c r="U157" s="7" t="s">
        <v>30</v>
      </c>
      <c r="V157" s="7" t="s">
        <v>393</v>
      </c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</row>
    <row r="158">
      <c r="A158" s="6">
        <v>45406.0</v>
      </c>
      <c r="B158" s="7" t="s">
        <v>27</v>
      </c>
      <c r="C158" s="7" t="s">
        <v>394</v>
      </c>
      <c r="D158" s="7">
        <v>-1.0</v>
      </c>
      <c r="E158" s="7"/>
      <c r="F158" s="6">
        <v>45406.0</v>
      </c>
      <c r="G158" s="7" t="s">
        <v>29</v>
      </c>
      <c r="H158" s="7" t="b">
        <v>1</v>
      </c>
      <c r="I158" s="7" t="b">
        <v>1</v>
      </c>
      <c r="J158" s="7" t="b">
        <v>1</v>
      </c>
      <c r="K158" s="7" t="b">
        <v>1</v>
      </c>
      <c r="L158" s="7" t="b">
        <v>1</v>
      </c>
      <c r="M158" s="7" t="b">
        <v>1</v>
      </c>
      <c r="N158" s="7" t="b">
        <v>1</v>
      </c>
      <c r="O158" s="7" t="b">
        <v>1</v>
      </c>
      <c r="P158" s="7" t="b">
        <v>0</v>
      </c>
      <c r="Q158" s="7" t="b">
        <v>1</v>
      </c>
      <c r="R158" s="8"/>
      <c r="S158" s="7" t="s">
        <v>395</v>
      </c>
      <c r="T158" s="8"/>
      <c r="U158" s="7" t="s">
        <v>25</v>
      </c>
      <c r="V158" s="7" t="s">
        <v>396</v>
      </c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</row>
    <row r="159">
      <c r="A159" s="6">
        <v>45406.0</v>
      </c>
      <c r="B159" s="7" t="s">
        <v>27</v>
      </c>
      <c r="C159" s="7" t="s">
        <v>397</v>
      </c>
      <c r="D159" s="7"/>
      <c r="E159" s="7">
        <v>1.0</v>
      </c>
      <c r="F159" s="6">
        <v>45406.0</v>
      </c>
      <c r="G159" s="7" t="s">
        <v>29</v>
      </c>
      <c r="H159" s="7" t="b">
        <v>1</v>
      </c>
      <c r="I159" s="7" t="b">
        <v>1</v>
      </c>
      <c r="J159" s="7" t="b">
        <v>1</v>
      </c>
      <c r="K159" s="7" t="b">
        <v>0</v>
      </c>
      <c r="L159" s="7" t="b">
        <v>0</v>
      </c>
      <c r="M159" s="7" t="b">
        <v>0</v>
      </c>
      <c r="N159" s="7" t="b">
        <v>0</v>
      </c>
      <c r="O159" s="7" t="b">
        <v>0</v>
      </c>
      <c r="P159" s="7" t="b">
        <v>0</v>
      </c>
      <c r="Q159" s="7" t="b">
        <v>1</v>
      </c>
      <c r="R159" s="8"/>
      <c r="S159" s="7" t="s">
        <v>56</v>
      </c>
      <c r="T159" s="8"/>
      <c r="U159" s="7" t="s">
        <v>30</v>
      </c>
      <c r="V159" s="7" t="s">
        <v>398</v>
      </c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</row>
    <row r="160">
      <c r="A160" s="6">
        <v>45406.0</v>
      </c>
      <c r="B160" s="7" t="s">
        <v>27</v>
      </c>
      <c r="C160" s="7" t="s">
        <v>399</v>
      </c>
      <c r="D160" s="7">
        <v>-2.0</v>
      </c>
      <c r="E160" s="7">
        <v>2.0</v>
      </c>
      <c r="F160" s="6">
        <v>45406.0</v>
      </c>
      <c r="G160" s="7" t="s">
        <v>23</v>
      </c>
      <c r="H160" s="7" t="b">
        <v>1</v>
      </c>
      <c r="I160" s="7" t="b">
        <v>0</v>
      </c>
      <c r="J160" s="7" t="b">
        <v>0</v>
      </c>
      <c r="K160" s="7" t="b">
        <v>0</v>
      </c>
      <c r="L160" s="7" t="b">
        <v>0</v>
      </c>
      <c r="M160" s="7" t="b">
        <v>0</v>
      </c>
      <c r="N160" s="7" t="b">
        <v>0</v>
      </c>
      <c r="O160" s="7" t="b">
        <v>0</v>
      </c>
      <c r="P160" s="7" t="b">
        <v>0</v>
      </c>
      <c r="Q160" s="7" t="b">
        <v>1</v>
      </c>
      <c r="R160" s="8"/>
      <c r="S160" s="8"/>
      <c r="T160" s="8"/>
      <c r="U160" s="7" t="s">
        <v>25</v>
      </c>
      <c r="V160" s="7" t="s">
        <v>400</v>
      </c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</row>
    <row r="161">
      <c r="A161" s="6">
        <v>45406.0</v>
      </c>
      <c r="B161" s="7" t="s">
        <v>27</v>
      </c>
      <c r="C161" s="7" t="s">
        <v>401</v>
      </c>
      <c r="D161" s="7">
        <v>-1.0</v>
      </c>
      <c r="E161" s="7">
        <v>1.0</v>
      </c>
      <c r="F161" s="6">
        <v>45406.0</v>
      </c>
      <c r="G161" s="7" t="s">
        <v>23</v>
      </c>
      <c r="H161" s="7" t="b">
        <v>1</v>
      </c>
      <c r="I161" s="7" t="b">
        <v>0</v>
      </c>
      <c r="J161" s="7" t="b">
        <v>0</v>
      </c>
      <c r="K161" s="7" t="b">
        <v>0</v>
      </c>
      <c r="L161" s="7" t="b">
        <v>0</v>
      </c>
      <c r="M161" s="7" t="b">
        <v>0</v>
      </c>
      <c r="N161" s="7" t="b">
        <v>0</v>
      </c>
      <c r="O161" s="7" t="b">
        <v>0</v>
      </c>
      <c r="P161" s="7" t="b">
        <v>0</v>
      </c>
      <c r="Q161" s="7" t="b">
        <v>1</v>
      </c>
      <c r="R161" s="8"/>
      <c r="S161" s="7" t="s">
        <v>402</v>
      </c>
      <c r="T161" s="8"/>
      <c r="U161" s="7" t="s">
        <v>25</v>
      </c>
      <c r="V161" s="7" t="s">
        <v>403</v>
      </c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</row>
    <row r="162">
      <c r="A162" s="6">
        <v>45406.0</v>
      </c>
      <c r="B162" s="7" t="s">
        <v>27</v>
      </c>
      <c r="C162" s="7" t="s">
        <v>404</v>
      </c>
      <c r="D162" s="7">
        <v>-1.0</v>
      </c>
      <c r="E162" s="7">
        <v>1.0</v>
      </c>
      <c r="F162" s="6">
        <v>45406.0</v>
      </c>
      <c r="G162" s="7" t="s">
        <v>23</v>
      </c>
      <c r="H162" s="7" t="b">
        <v>1</v>
      </c>
      <c r="I162" s="7" t="b">
        <v>0</v>
      </c>
      <c r="J162" s="7" t="b">
        <v>0</v>
      </c>
      <c r="K162" s="7" t="b">
        <v>0</v>
      </c>
      <c r="L162" s="7" t="b">
        <v>0</v>
      </c>
      <c r="M162" s="7" t="b">
        <v>0</v>
      </c>
      <c r="N162" s="7" t="b">
        <v>0</v>
      </c>
      <c r="O162" s="7" t="b">
        <v>0</v>
      </c>
      <c r="P162" s="7" t="b">
        <v>0</v>
      </c>
      <c r="Q162" s="7" t="b">
        <v>1</v>
      </c>
      <c r="R162" s="7" t="s">
        <v>405</v>
      </c>
      <c r="S162" s="7" t="s">
        <v>406</v>
      </c>
      <c r="T162" s="8"/>
      <c r="U162" s="7" t="s">
        <v>25</v>
      </c>
      <c r="V162" s="7" t="s">
        <v>407</v>
      </c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</row>
    <row r="163">
      <c r="A163" s="6">
        <v>45406.0</v>
      </c>
      <c r="B163" s="7" t="s">
        <v>21</v>
      </c>
      <c r="C163" s="7" t="s">
        <v>408</v>
      </c>
      <c r="D163" s="7">
        <v>-1.0</v>
      </c>
      <c r="E163" s="7">
        <v>1.0</v>
      </c>
      <c r="F163" s="6">
        <v>45407.0</v>
      </c>
      <c r="G163" s="7" t="s">
        <v>29</v>
      </c>
      <c r="H163" s="7" t="b">
        <v>1</v>
      </c>
      <c r="I163" s="7" t="b">
        <v>1</v>
      </c>
      <c r="J163" s="7" t="b">
        <v>1</v>
      </c>
      <c r="K163" s="7" t="b">
        <v>1</v>
      </c>
      <c r="L163" s="7" t="b">
        <v>1</v>
      </c>
      <c r="M163" s="7" t="b">
        <v>1</v>
      </c>
      <c r="N163" s="7" t="b">
        <v>1</v>
      </c>
      <c r="O163" s="7" t="b">
        <v>1</v>
      </c>
      <c r="P163" s="7" t="b">
        <v>1</v>
      </c>
      <c r="Q163" s="7" t="b">
        <v>1</v>
      </c>
      <c r="R163" s="8"/>
      <c r="S163" s="7" t="s">
        <v>367</v>
      </c>
      <c r="T163" s="8"/>
      <c r="U163" s="7" t="s">
        <v>409</v>
      </c>
      <c r="V163" s="11" t="s">
        <v>410</v>
      </c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</row>
    <row r="164">
      <c r="A164" s="6">
        <v>45406.0</v>
      </c>
      <c r="B164" s="7" t="s">
        <v>21</v>
      </c>
      <c r="C164" s="7" t="s">
        <v>411</v>
      </c>
      <c r="D164" s="7"/>
      <c r="E164" s="7">
        <v>1.0</v>
      </c>
      <c r="F164" s="6">
        <v>45406.0</v>
      </c>
      <c r="G164" s="7" t="s">
        <v>29</v>
      </c>
      <c r="H164" s="7" t="b">
        <v>1</v>
      </c>
      <c r="I164" s="7" t="b">
        <v>1</v>
      </c>
      <c r="J164" s="7" t="b">
        <v>1</v>
      </c>
      <c r="K164" s="7" t="b">
        <v>1</v>
      </c>
      <c r="L164" s="7" t="b">
        <v>1</v>
      </c>
      <c r="M164" s="7" t="b">
        <v>1</v>
      </c>
      <c r="N164" s="7" t="b">
        <v>0</v>
      </c>
      <c r="O164" s="7" t="b">
        <v>0</v>
      </c>
      <c r="P164" s="7" t="b">
        <v>1</v>
      </c>
      <c r="Q164" s="7" t="b">
        <v>1</v>
      </c>
      <c r="R164" s="8"/>
      <c r="S164" s="8"/>
      <c r="T164" s="8"/>
      <c r="U164" s="7" t="s">
        <v>30</v>
      </c>
      <c r="V164" s="7" t="s">
        <v>412</v>
      </c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</row>
    <row r="165">
      <c r="A165" s="6">
        <v>45406.0</v>
      </c>
      <c r="B165" s="7" t="s">
        <v>21</v>
      </c>
      <c r="C165" s="7" t="s">
        <v>413</v>
      </c>
      <c r="D165" s="7"/>
      <c r="E165" s="7">
        <v>1.0</v>
      </c>
      <c r="F165" s="6">
        <v>45406.0</v>
      </c>
      <c r="G165" s="7" t="s">
        <v>170</v>
      </c>
      <c r="H165" s="7" t="b">
        <v>1</v>
      </c>
      <c r="I165" s="7" t="b">
        <v>1</v>
      </c>
      <c r="J165" s="7" t="b">
        <v>1</v>
      </c>
      <c r="K165" s="7" t="b">
        <v>0</v>
      </c>
      <c r="L165" s="7" t="b">
        <v>0</v>
      </c>
      <c r="M165" s="7" t="b">
        <v>0</v>
      </c>
      <c r="N165" s="7" t="b">
        <v>0</v>
      </c>
      <c r="O165" s="7" t="b">
        <v>0</v>
      </c>
      <c r="P165" s="7" t="b">
        <v>0</v>
      </c>
      <c r="Q165" s="7" t="b">
        <v>1</v>
      </c>
      <c r="R165" s="8"/>
      <c r="S165" s="7" t="s">
        <v>56</v>
      </c>
      <c r="T165" s="7">
        <v>7789.0</v>
      </c>
      <c r="U165" s="7" t="s">
        <v>414</v>
      </c>
      <c r="V165" s="7" t="s">
        <v>415</v>
      </c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</row>
    <row r="166">
      <c r="A166" s="6">
        <v>45406.0</v>
      </c>
      <c r="B166" s="7" t="s">
        <v>21</v>
      </c>
      <c r="C166" s="7" t="s">
        <v>416</v>
      </c>
      <c r="E166" s="7">
        <v>1.0</v>
      </c>
      <c r="F166" s="6">
        <v>45406.0</v>
      </c>
      <c r="G166" s="7" t="s">
        <v>39</v>
      </c>
      <c r="H166" s="7" t="b">
        <v>1</v>
      </c>
      <c r="I166" s="7" t="b">
        <v>0</v>
      </c>
      <c r="J166" s="7" t="b">
        <v>0</v>
      </c>
      <c r="K166" s="7" t="b">
        <v>0</v>
      </c>
      <c r="L166" s="7" t="b">
        <v>0</v>
      </c>
      <c r="M166" s="7" t="b">
        <v>0</v>
      </c>
      <c r="N166" s="7" t="b">
        <v>0</v>
      </c>
      <c r="O166" s="7" t="b">
        <v>0</v>
      </c>
      <c r="P166" s="7" t="b">
        <v>0</v>
      </c>
      <c r="Q166" s="7" t="b">
        <v>1</v>
      </c>
      <c r="R166" s="7">
        <v>2.80101300551E11</v>
      </c>
      <c r="S166" s="8"/>
      <c r="T166" s="8"/>
      <c r="U166" s="7" t="s">
        <v>417</v>
      </c>
      <c r="V166" s="7" t="s">
        <v>418</v>
      </c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</row>
    <row r="167">
      <c r="A167" s="6">
        <v>45406.0</v>
      </c>
      <c r="B167" s="7" t="s">
        <v>320</v>
      </c>
      <c r="C167" s="7" t="s">
        <v>419</v>
      </c>
      <c r="D167" s="7">
        <v>-3.0</v>
      </c>
      <c r="E167" s="7">
        <v>3.0</v>
      </c>
      <c r="F167" s="6">
        <v>45407.0</v>
      </c>
      <c r="G167" s="7" t="s">
        <v>29</v>
      </c>
      <c r="H167" s="7" t="b">
        <v>1</v>
      </c>
      <c r="I167" s="7" t="b">
        <v>1</v>
      </c>
      <c r="J167" s="7" t="b">
        <v>1</v>
      </c>
      <c r="K167" s="7" t="b">
        <v>1</v>
      </c>
      <c r="L167" s="7" t="b">
        <v>1</v>
      </c>
      <c r="M167" s="7" t="b">
        <v>1</v>
      </c>
      <c r="N167" s="7" t="b">
        <v>1</v>
      </c>
      <c r="O167" s="7" t="b">
        <v>0</v>
      </c>
      <c r="P167" s="7" t="b">
        <v>1</v>
      </c>
      <c r="Q167" s="7" t="b">
        <v>1</v>
      </c>
      <c r="R167" s="8"/>
      <c r="S167" s="8"/>
      <c r="T167" s="8"/>
      <c r="U167" s="7" t="s">
        <v>30</v>
      </c>
      <c r="V167" s="7" t="s">
        <v>420</v>
      </c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</row>
    <row r="168">
      <c r="A168" s="6">
        <v>45407.0</v>
      </c>
      <c r="B168" s="7" t="s">
        <v>27</v>
      </c>
      <c r="C168" s="7" t="s">
        <v>421</v>
      </c>
      <c r="D168" s="7">
        <v>-1.0</v>
      </c>
      <c r="E168" s="7">
        <v>1.0</v>
      </c>
      <c r="F168" s="6">
        <v>45407.0</v>
      </c>
      <c r="G168" s="7" t="s">
        <v>29</v>
      </c>
      <c r="H168" s="7" t="b">
        <v>1</v>
      </c>
      <c r="I168" s="7" t="b">
        <v>1</v>
      </c>
      <c r="J168" s="7" t="b">
        <v>1</v>
      </c>
      <c r="K168" s="7" t="b">
        <v>1</v>
      </c>
      <c r="L168" s="7" t="b">
        <v>1</v>
      </c>
      <c r="M168" s="7" t="b">
        <v>0</v>
      </c>
      <c r="N168" s="7" t="b">
        <v>0</v>
      </c>
      <c r="O168" s="7" t="b">
        <v>0</v>
      </c>
      <c r="P168" s="7" t="b">
        <v>0</v>
      </c>
      <c r="Q168" s="7" t="b">
        <v>1</v>
      </c>
      <c r="R168" s="8"/>
      <c r="S168" s="7" t="s">
        <v>56</v>
      </c>
      <c r="T168" s="8"/>
      <c r="U168" s="7" t="s">
        <v>409</v>
      </c>
      <c r="V168" s="7" t="s">
        <v>422</v>
      </c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</row>
    <row r="169">
      <c r="A169" s="6">
        <v>45407.0</v>
      </c>
      <c r="B169" s="7" t="s">
        <v>27</v>
      </c>
      <c r="C169" s="7" t="s">
        <v>423</v>
      </c>
      <c r="D169" s="7">
        <v>-1.0</v>
      </c>
      <c r="E169" s="7">
        <v>1.0</v>
      </c>
      <c r="F169" s="6">
        <v>45407.0</v>
      </c>
      <c r="G169" s="7" t="s">
        <v>29</v>
      </c>
      <c r="H169" s="7" t="b">
        <v>1</v>
      </c>
      <c r="I169" s="7" t="b">
        <v>1</v>
      </c>
      <c r="J169" s="7" t="b">
        <v>1</v>
      </c>
      <c r="K169" s="7" t="b">
        <v>1</v>
      </c>
      <c r="L169" s="7" t="b">
        <v>1</v>
      </c>
      <c r="M169" s="7" t="b">
        <v>0</v>
      </c>
      <c r="N169" s="7" t="b">
        <v>0</v>
      </c>
      <c r="O169" s="7" t="b">
        <v>0</v>
      </c>
      <c r="P169" s="7" t="b">
        <v>0</v>
      </c>
      <c r="Q169" s="7" t="b">
        <v>1</v>
      </c>
      <c r="R169" s="8"/>
      <c r="S169" s="7" t="s">
        <v>56</v>
      </c>
      <c r="T169" s="8"/>
      <c r="U169" s="7" t="s">
        <v>409</v>
      </c>
      <c r="V169" s="7" t="s">
        <v>424</v>
      </c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</row>
    <row r="170">
      <c r="A170" s="6">
        <v>45407.0</v>
      </c>
      <c r="B170" s="7" t="s">
        <v>27</v>
      </c>
      <c r="C170" s="7" t="s">
        <v>425</v>
      </c>
      <c r="D170" s="7"/>
      <c r="E170" s="7">
        <v>1.0</v>
      </c>
      <c r="F170" s="6">
        <v>45407.0</v>
      </c>
      <c r="G170" s="7" t="s">
        <v>29</v>
      </c>
      <c r="H170" s="7" t="b">
        <v>1</v>
      </c>
      <c r="I170" s="7" t="b">
        <v>1</v>
      </c>
      <c r="J170" s="7" t="b">
        <v>1</v>
      </c>
      <c r="K170" s="7" t="b">
        <v>1</v>
      </c>
      <c r="L170" s="7" t="b">
        <v>1</v>
      </c>
      <c r="M170" s="7" t="b">
        <v>0</v>
      </c>
      <c r="N170" s="7" t="b">
        <v>0</v>
      </c>
      <c r="O170" s="7" t="b">
        <v>0</v>
      </c>
      <c r="P170" s="7" t="b">
        <v>0</v>
      </c>
      <c r="Q170" s="7" t="b">
        <v>1</v>
      </c>
      <c r="R170" s="8"/>
      <c r="S170" s="7" t="s">
        <v>56</v>
      </c>
      <c r="T170" s="8"/>
      <c r="U170" s="7" t="s">
        <v>135</v>
      </c>
      <c r="V170" s="7" t="s">
        <v>426</v>
      </c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</row>
    <row r="171">
      <c r="A171" s="6">
        <v>45407.0</v>
      </c>
      <c r="B171" s="7" t="s">
        <v>89</v>
      </c>
      <c r="C171" s="7" t="s">
        <v>427</v>
      </c>
      <c r="D171" s="7"/>
      <c r="E171" s="7">
        <v>1.0</v>
      </c>
      <c r="F171" s="6">
        <v>45407.0</v>
      </c>
      <c r="G171" s="7" t="s">
        <v>29</v>
      </c>
      <c r="H171" s="7" t="b">
        <v>1</v>
      </c>
      <c r="I171" s="7" t="b">
        <v>1</v>
      </c>
      <c r="J171" s="7" t="b">
        <v>0</v>
      </c>
      <c r="K171" s="7" t="b">
        <v>0</v>
      </c>
      <c r="L171" s="7" t="b">
        <v>0</v>
      </c>
      <c r="M171" s="7" t="b">
        <v>0</v>
      </c>
      <c r="N171" s="7" t="b">
        <v>0</v>
      </c>
      <c r="O171" s="7" t="b">
        <v>0</v>
      </c>
      <c r="P171" s="7" t="b">
        <v>0</v>
      </c>
      <c r="Q171" s="7" t="b">
        <v>1</v>
      </c>
      <c r="R171" s="8"/>
      <c r="S171" s="7" t="s">
        <v>56</v>
      </c>
      <c r="T171" s="8"/>
      <c r="U171" s="7" t="s">
        <v>25</v>
      </c>
      <c r="V171" s="7" t="s">
        <v>428</v>
      </c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</row>
    <row r="172">
      <c r="A172" s="6">
        <v>45407.0</v>
      </c>
      <c r="B172" s="7" t="s">
        <v>89</v>
      </c>
      <c r="C172" s="7" t="s">
        <v>429</v>
      </c>
      <c r="D172" s="7"/>
      <c r="E172" s="7">
        <v>1.0</v>
      </c>
      <c r="F172" s="6">
        <v>45407.0</v>
      </c>
      <c r="G172" s="7" t="s">
        <v>39</v>
      </c>
      <c r="H172" s="7" t="b">
        <v>1</v>
      </c>
      <c r="I172" s="7" t="b">
        <v>1</v>
      </c>
      <c r="J172" s="7" t="b">
        <v>1</v>
      </c>
      <c r="K172" s="7" t="b">
        <v>1</v>
      </c>
      <c r="L172" s="7" t="b">
        <v>0</v>
      </c>
      <c r="M172" s="7" t="b">
        <v>0</v>
      </c>
      <c r="N172" s="7" t="b">
        <v>0</v>
      </c>
      <c r="O172" s="7" t="b">
        <v>0</v>
      </c>
      <c r="P172" s="7" t="b">
        <v>0</v>
      </c>
      <c r="Q172" s="7" t="b">
        <v>1</v>
      </c>
      <c r="R172" s="7">
        <v>2.81200900533E11</v>
      </c>
      <c r="S172" s="7" t="s">
        <v>56</v>
      </c>
      <c r="T172" s="8"/>
      <c r="U172" s="7" t="s">
        <v>417</v>
      </c>
      <c r="V172" s="7" t="s">
        <v>430</v>
      </c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</row>
    <row r="173">
      <c r="A173" s="6">
        <v>45407.0</v>
      </c>
      <c r="B173" s="7" t="s">
        <v>27</v>
      </c>
      <c r="C173" s="7" t="s">
        <v>431</v>
      </c>
      <c r="D173" s="7">
        <v>-1.0</v>
      </c>
      <c r="E173" s="7">
        <v>1.0</v>
      </c>
      <c r="F173" s="6">
        <v>45407.0</v>
      </c>
      <c r="G173" s="7" t="s">
        <v>23</v>
      </c>
      <c r="H173" s="7" t="b">
        <v>1</v>
      </c>
      <c r="I173" s="7" t="b">
        <v>1</v>
      </c>
      <c r="J173" s="7" t="b">
        <v>1</v>
      </c>
      <c r="K173" s="7" t="b">
        <v>1</v>
      </c>
      <c r="L173" s="7" t="b">
        <v>1</v>
      </c>
      <c r="M173" s="7" t="b">
        <v>1</v>
      </c>
      <c r="N173" s="7" t="b">
        <v>1</v>
      </c>
      <c r="O173" s="7" t="b">
        <v>0</v>
      </c>
      <c r="P173" s="7" t="b">
        <v>0</v>
      </c>
      <c r="Q173" s="7" t="b">
        <v>1</v>
      </c>
      <c r="R173" s="8"/>
      <c r="S173" s="8"/>
      <c r="T173" s="8"/>
      <c r="U173" s="7" t="s">
        <v>409</v>
      </c>
      <c r="V173" s="7" t="s">
        <v>432</v>
      </c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</row>
    <row r="174">
      <c r="A174" s="6">
        <v>45407.0</v>
      </c>
      <c r="B174" s="7" t="s">
        <v>27</v>
      </c>
      <c r="C174" s="7" t="s">
        <v>433</v>
      </c>
      <c r="D174" s="7">
        <v>-1.0</v>
      </c>
      <c r="E174" s="7">
        <v>1.0</v>
      </c>
      <c r="F174" s="6">
        <v>45407.0</v>
      </c>
      <c r="G174" s="7" t="s">
        <v>23</v>
      </c>
      <c r="H174" s="7" t="b">
        <v>1</v>
      </c>
      <c r="I174" s="7" t="b">
        <v>1</v>
      </c>
      <c r="J174" s="7" t="b">
        <v>0</v>
      </c>
      <c r="K174" s="7" t="b">
        <v>0</v>
      </c>
      <c r="L174" s="7" t="b">
        <v>0</v>
      </c>
      <c r="M174" s="7" t="b">
        <v>0</v>
      </c>
      <c r="N174" s="7" t="b">
        <v>0</v>
      </c>
      <c r="O174" s="7" t="b">
        <v>0</v>
      </c>
      <c r="P174" s="7" t="b">
        <v>0</v>
      </c>
      <c r="Q174" s="7" t="b">
        <v>1</v>
      </c>
      <c r="R174" s="8"/>
      <c r="S174" s="7" t="s">
        <v>56</v>
      </c>
      <c r="T174" s="8"/>
      <c r="U174" s="7" t="s">
        <v>135</v>
      </c>
      <c r="V174" s="7" t="s">
        <v>434</v>
      </c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</row>
    <row r="175">
      <c r="A175" s="6">
        <v>45407.0</v>
      </c>
      <c r="B175" s="7" t="s">
        <v>27</v>
      </c>
      <c r="C175" s="7" t="s">
        <v>435</v>
      </c>
      <c r="D175" s="7">
        <v>-1.0</v>
      </c>
      <c r="E175" s="7"/>
      <c r="F175" s="6">
        <v>45407.0</v>
      </c>
      <c r="G175" s="7" t="s">
        <v>29</v>
      </c>
      <c r="H175" s="7" t="b">
        <v>1</v>
      </c>
      <c r="I175" s="7" t="b">
        <v>1</v>
      </c>
      <c r="J175" s="7" t="b">
        <v>1</v>
      </c>
      <c r="K175" s="7" t="b">
        <v>1</v>
      </c>
      <c r="L175" s="7" t="b">
        <v>1</v>
      </c>
      <c r="M175" s="7" t="b">
        <v>1</v>
      </c>
      <c r="N175" s="7" t="b">
        <v>1</v>
      </c>
      <c r="O175" s="7" t="b">
        <v>0</v>
      </c>
      <c r="P175" s="7" t="b">
        <v>1</v>
      </c>
      <c r="Q175" s="7" t="b">
        <v>1</v>
      </c>
      <c r="R175" s="8"/>
      <c r="S175" s="7" t="s">
        <v>436</v>
      </c>
      <c r="T175" s="8"/>
      <c r="U175" s="7" t="s">
        <v>30</v>
      </c>
      <c r="V175" s="7" t="s">
        <v>437</v>
      </c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</row>
    <row r="176">
      <c r="A176" s="6">
        <v>45407.0</v>
      </c>
      <c r="B176" s="7" t="s">
        <v>21</v>
      </c>
      <c r="C176" s="7" t="s">
        <v>241</v>
      </c>
      <c r="D176" s="7"/>
      <c r="E176" s="7">
        <v>1.0</v>
      </c>
      <c r="F176" s="6">
        <v>45407.0</v>
      </c>
      <c r="G176" s="7" t="s">
        <v>33</v>
      </c>
      <c r="H176" s="7" t="b">
        <v>0</v>
      </c>
      <c r="I176" s="7" t="b">
        <v>0</v>
      </c>
      <c r="J176" s="7" t="b">
        <v>0</v>
      </c>
      <c r="K176" s="7" t="b">
        <v>0</v>
      </c>
      <c r="L176" s="7" t="b">
        <v>0</v>
      </c>
      <c r="M176" s="7" t="b">
        <v>0</v>
      </c>
      <c r="N176" s="7" t="b">
        <v>0</v>
      </c>
      <c r="O176" s="7" t="b">
        <v>0</v>
      </c>
      <c r="P176" s="7" t="b">
        <v>0</v>
      </c>
      <c r="Q176" s="7" t="b">
        <v>1</v>
      </c>
      <c r="R176" s="8"/>
      <c r="S176" s="8"/>
      <c r="T176" s="8"/>
      <c r="U176" s="7" t="s">
        <v>34</v>
      </c>
      <c r="V176" s="7" t="s">
        <v>438</v>
      </c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</row>
    <row r="177">
      <c r="A177" s="6">
        <v>45407.0</v>
      </c>
      <c r="B177" s="7" t="s">
        <v>320</v>
      </c>
      <c r="C177" s="7" t="s">
        <v>439</v>
      </c>
      <c r="D177" s="7">
        <v>-1.0</v>
      </c>
      <c r="E177" s="7">
        <v>1.0</v>
      </c>
      <c r="F177" s="6">
        <v>45407.0</v>
      </c>
      <c r="G177" s="7" t="s">
        <v>23</v>
      </c>
      <c r="H177" s="7" t="b">
        <v>1</v>
      </c>
      <c r="I177" s="7" t="b">
        <v>0</v>
      </c>
      <c r="J177" s="7" t="b">
        <v>0</v>
      </c>
      <c r="K177" s="7" t="b">
        <v>0</v>
      </c>
      <c r="L177" s="7" t="b">
        <v>0</v>
      </c>
      <c r="M177" s="7" t="b">
        <v>0</v>
      </c>
      <c r="N177" s="7" t="b">
        <v>0</v>
      </c>
      <c r="O177" s="7" t="b">
        <v>0</v>
      </c>
      <c r="P177" s="7" t="b">
        <v>0</v>
      </c>
      <c r="Q177" s="7" t="b">
        <v>1</v>
      </c>
      <c r="R177" s="7">
        <v>7.4337457E7</v>
      </c>
      <c r="S177" s="7" t="s">
        <v>363</v>
      </c>
      <c r="T177" s="8"/>
      <c r="U177" s="7" t="s">
        <v>25</v>
      </c>
      <c r="V177" s="7" t="s">
        <v>440</v>
      </c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</row>
    <row r="178">
      <c r="A178" s="6">
        <v>45407.0</v>
      </c>
      <c r="B178" s="7" t="s">
        <v>325</v>
      </c>
      <c r="C178" s="7" t="s">
        <v>441</v>
      </c>
      <c r="D178" s="7">
        <v>-1.0</v>
      </c>
      <c r="E178" s="7">
        <v>1.0</v>
      </c>
      <c r="F178" s="6">
        <v>45408.0</v>
      </c>
      <c r="G178" s="7" t="s">
        <v>23</v>
      </c>
      <c r="H178" s="7" t="b">
        <v>1</v>
      </c>
      <c r="I178" s="7" t="b">
        <v>0</v>
      </c>
      <c r="J178" s="7" t="b">
        <v>0</v>
      </c>
      <c r="K178" s="7" t="b">
        <v>0</v>
      </c>
      <c r="L178" s="7" t="b">
        <v>0</v>
      </c>
      <c r="M178" s="7" t="b">
        <v>0</v>
      </c>
      <c r="N178" s="7" t="b">
        <v>0</v>
      </c>
      <c r="O178" s="7" t="b">
        <v>0</v>
      </c>
      <c r="P178" s="7" t="b">
        <v>0</v>
      </c>
      <c r="Q178" s="7" t="b">
        <v>1</v>
      </c>
      <c r="R178" s="8"/>
      <c r="S178" s="8"/>
      <c r="T178" s="8"/>
      <c r="U178" s="7" t="s">
        <v>135</v>
      </c>
      <c r="V178" s="7" t="s">
        <v>442</v>
      </c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</row>
    <row r="179">
      <c r="A179" s="6">
        <v>45407.0</v>
      </c>
      <c r="B179" s="7" t="s">
        <v>179</v>
      </c>
      <c r="C179" s="7" t="s">
        <v>443</v>
      </c>
      <c r="D179" s="7">
        <v>-1.0</v>
      </c>
      <c r="E179" s="7">
        <v>1.0</v>
      </c>
      <c r="F179" s="6">
        <v>45408.0</v>
      </c>
      <c r="G179" s="7" t="s">
        <v>23</v>
      </c>
      <c r="H179" s="7" t="b">
        <v>1</v>
      </c>
      <c r="I179" s="7" t="b">
        <v>0</v>
      </c>
      <c r="J179" s="7" t="b">
        <v>0</v>
      </c>
      <c r="K179" s="7" t="b">
        <v>0</v>
      </c>
      <c r="L179" s="7" t="b">
        <v>0</v>
      </c>
      <c r="M179" s="7" t="b">
        <v>0</v>
      </c>
      <c r="N179" s="7" t="b">
        <v>0</v>
      </c>
      <c r="O179" s="7" t="b">
        <v>0</v>
      </c>
      <c r="P179" s="7" t="b">
        <v>0</v>
      </c>
      <c r="Q179" s="7" t="b">
        <v>1</v>
      </c>
      <c r="R179" s="8"/>
      <c r="S179" s="7" t="s">
        <v>56</v>
      </c>
      <c r="T179" s="8"/>
      <c r="U179" s="7" t="s">
        <v>25</v>
      </c>
      <c r="V179" s="7" t="s">
        <v>444</v>
      </c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</row>
    <row r="180">
      <c r="A180" s="6">
        <v>45408.0</v>
      </c>
      <c r="B180" s="7" t="s">
        <v>27</v>
      </c>
      <c r="C180" s="7" t="s">
        <v>445</v>
      </c>
      <c r="D180" s="7">
        <v>-1.0</v>
      </c>
      <c r="E180" s="7">
        <v>1.0</v>
      </c>
      <c r="F180" s="6">
        <v>45408.0</v>
      </c>
      <c r="G180" s="7" t="s">
        <v>23</v>
      </c>
      <c r="H180" s="7" t="b">
        <v>1</v>
      </c>
      <c r="I180" s="7" t="b">
        <v>0</v>
      </c>
      <c r="J180" s="7" t="b">
        <v>0</v>
      </c>
      <c r="K180" s="7" t="b">
        <v>0</v>
      </c>
      <c r="L180" s="7" t="b">
        <v>0</v>
      </c>
      <c r="M180" s="7" t="b">
        <v>0</v>
      </c>
      <c r="N180" s="7" t="b">
        <v>0</v>
      </c>
      <c r="O180" s="7" t="b">
        <v>0</v>
      </c>
      <c r="P180" s="7" t="b">
        <v>0</v>
      </c>
      <c r="Q180" s="7" t="b">
        <v>1</v>
      </c>
      <c r="R180" s="7" t="s">
        <v>446</v>
      </c>
      <c r="S180" s="7" t="s">
        <v>447</v>
      </c>
      <c r="T180" s="8"/>
      <c r="U180" s="7" t="s">
        <v>25</v>
      </c>
      <c r="V180" s="7" t="s">
        <v>448</v>
      </c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</row>
    <row r="181">
      <c r="A181" s="6">
        <v>45408.0</v>
      </c>
      <c r="B181" s="7" t="s">
        <v>27</v>
      </c>
      <c r="C181" s="7" t="s">
        <v>449</v>
      </c>
      <c r="D181" s="7">
        <v>-1.0</v>
      </c>
      <c r="E181" s="7">
        <v>1.0</v>
      </c>
      <c r="F181" s="6">
        <v>45408.0</v>
      </c>
      <c r="G181" s="7" t="s">
        <v>23</v>
      </c>
      <c r="H181" s="7" t="b">
        <v>1</v>
      </c>
      <c r="I181" s="7" t="b">
        <v>0</v>
      </c>
      <c r="J181" s="7" t="b">
        <v>0</v>
      </c>
      <c r="K181" s="7" t="b">
        <v>0</v>
      </c>
      <c r="L181" s="7" t="b">
        <v>0</v>
      </c>
      <c r="M181" s="7" t="b">
        <v>0</v>
      </c>
      <c r="N181" s="7" t="b">
        <v>0</v>
      </c>
      <c r="O181" s="7" t="b">
        <v>0</v>
      </c>
      <c r="P181" s="7" t="b">
        <v>0</v>
      </c>
      <c r="Q181" s="7" t="b">
        <v>1</v>
      </c>
      <c r="R181" s="7" t="s">
        <v>446</v>
      </c>
      <c r="S181" s="7" t="s">
        <v>447</v>
      </c>
      <c r="T181" s="8"/>
      <c r="U181" s="7" t="s">
        <v>25</v>
      </c>
      <c r="V181" s="7" t="s">
        <v>450</v>
      </c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</row>
    <row r="182">
      <c r="A182" s="6">
        <v>45408.0</v>
      </c>
      <c r="B182" s="7" t="s">
        <v>27</v>
      </c>
      <c r="C182" s="7" t="s">
        <v>451</v>
      </c>
      <c r="D182" s="7">
        <v>-1.0</v>
      </c>
      <c r="E182" s="7">
        <v>1.0</v>
      </c>
      <c r="F182" s="6">
        <v>45408.0</v>
      </c>
      <c r="G182" s="7" t="s">
        <v>23</v>
      </c>
      <c r="H182" s="7" t="b">
        <v>1</v>
      </c>
      <c r="I182" s="7" t="b">
        <v>0</v>
      </c>
      <c r="J182" s="7" t="b">
        <v>0</v>
      </c>
      <c r="K182" s="7" t="b">
        <v>0</v>
      </c>
      <c r="L182" s="7" t="b">
        <v>0</v>
      </c>
      <c r="M182" s="7" t="b">
        <v>0</v>
      </c>
      <c r="N182" s="7" t="b">
        <v>0</v>
      </c>
      <c r="O182" s="7" t="b">
        <v>0</v>
      </c>
      <c r="P182" s="7" t="b">
        <v>0</v>
      </c>
      <c r="Q182" s="7" t="b">
        <v>1</v>
      </c>
      <c r="R182" s="7" t="s">
        <v>446</v>
      </c>
      <c r="S182" s="7" t="s">
        <v>447</v>
      </c>
      <c r="T182" s="8"/>
      <c r="U182" s="7" t="s">
        <v>25</v>
      </c>
      <c r="V182" s="7" t="s">
        <v>452</v>
      </c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</row>
    <row r="183">
      <c r="A183" s="6">
        <v>45408.0</v>
      </c>
      <c r="B183" s="7" t="s">
        <v>361</v>
      </c>
      <c r="C183" s="7" t="s">
        <v>453</v>
      </c>
      <c r="D183" s="7">
        <v>-1.0</v>
      </c>
      <c r="E183" s="7"/>
      <c r="F183" s="6">
        <v>45408.0</v>
      </c>
      <c r="G183" s="7" t="s">
        <v>29</v>
      </c>
      <c r="H183" s="7" t="b">
        <v>1</v>
      </c>
      <c r="I183" s="7" t="b">
        <v>1</v>
      </c>
      <c r="J183" s="7" t="b">
        <v>1</v>
      </c>
      <c r="K183" s="7" t="b">
        <v>1</v>
      </c>
      <c r="L183" s="7" t="b">
        <v>0</v>
      </c>
      <c r="M183" s="7" t="b">
        <v>1</v>
      </c>
      <c r="N183" s="7" t="b">
        <v>1</v>
      </c>
      <c r="O183" s="7" t="b">
        <v>0</v>
      </c>
      <c r="P183" s="7" t="b">
        <v>1</v>
      </c>
      <c r="Q183" s="7" t="b">
        <v>1</v>
      </c>
      <c r="R183" s="7" t="s">
        <v>454</v>
      </c>
      <c r="S183" s="7" t="s">
        <v>455</v>
      </c>
      <c r="T183" s="8"/>
      <c r="U183" s="7" t="s">
        <v>25</v>
      </c>
      <c r="V183" s="7" t="s">
        <v>456</v>
      </c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</row>
    <row r="184">
      <c r="A184" s="6">
        <v>45408.0</v>
      </c>
      <c r="B184" s="7" t="s">
        <v>361</v>
      </c>
      <c r="C184" s="7" t="s">
        <v>457</v>
      </c>
      <c r="D184" s="7">
        <v>-1.0</v>
      </c>
      <c r="E184" s="7">
        <v>1.0</v>
      </c>
      <c r="F184" s="6">
        <v>45408.0</v>
      </c>
      <c r="G184" s="7" t="s">
        <v>23</v>
      </c>
      <c r="H184" s="7" t="b">
        <v>1</v>
      </c>
      <c r="I184" s="7" t="b">
        <v>1</v>
      </c>
      <c r="J184" s="7" t="b">
        <v>1</v>
      </c>
      <c r="K184" s="7" t="b">
        <v>1</v>
      </c>
      <c r="L184" s="7" t="b">
        <v>1</v>
      </c>
      <c r="M184" s="7" t="b">
        <v>1</v>
      </c>
      <c r="N184" s="7" t="b">
        <v>0</v>
      </c>
      <c r="O184" s="7" t="b">
        <v>0</v>
      </c>
      <c r="P184" s="7" t="b">
        <v>0</v>
      </c>
      <c r="Q184" s="7" t="b">
        <v>1</v>
      </c>
      <c r="R184" s="8"/>
      <c r="S184" s="8"/>
      <c r="T184" s="8"/>
      <c r="U184" s="7" t="s">
        <v>25</v>
      </c>
      <c r="V184" s="7" t="s">
        <v>458</v>
      </c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</row>
    <row r="185">
      <c r="A185" s="6">
        <v>45408.0</v>
      </c>
      <c r="B185" s="7" t="s">
        <v>89</v>
      </c>
      <c r="C185" s="7" t="s">
        <v>459</v>
      </c>
      <c r="D185" s="7"/>
      <c r="E185" s="7">
        <v>1.0</v>
      </c>
      <c r="F185" s="6">
        <v>45408.0</v>
      </c>
      <c r="G185" s="7" t="s">
        <v>29</v>
      </c>
      <c r="H185" s="7" t="b">
        <v>1</v>
      </c>
      <c r="I185" s="7" t="b">
        <v>1</v>
      </c>
      <c r="J185" s="7" t="b">
        <v>1</v>
      </c>
      <c r="K185" s="7" t="b">
        <v>1</v>
      </c>
      <c r="L185" s="7" t="b">
        <v>0</v>
      </c>
      <c r="M185" s="7" t="b">
        <v>0</v>
      </c>
      <c r="N185" s="7" t="b">
        <v>0</v>
      </c>
      <c r="O185" s="7" t="b">
        <v>0</v>
      </c>
      <c r="P185" s="7" t="b">
        <v>0</v>
      </c>
      <c r="Q185" s="7" t="b">
        <v>1</v>
      </c>
      <c r="R185" s="8"/>
      <c r="S185" s="7" t="s">
        <v>56</v>
      </c>
      <c r="T185" s="8"/>
      <c r="U185" s="7" t="s">
        <v>25</v>
      </c>
      <c r="V185" s="7" t="s">
        <v>460</v>
      </c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</row>
    <row r="186">
      <c r="A186" s="6">
        <v>45408.0</v>
      </c>
      <c r="B186" s="7" t="s">
        <v>27</v>
      </c>
      <c r="C186" s="7" t="s">
        <v>461</v>
      </c>
      <c r="D186" s="7">
        <v>-1.0</v>
      </c>
      <c r="E186" s="7">
        <v>1.0</v>
      </c>
      <c r="F186" s="6">
        <v>45408.0</v>
      </c>
      <c r="G186" s="7" t="s">
        <v>170</v>
      </c>
      <c r="H186" s="7" t="b">
        <v>1</v>
      </c>
      <c r="I186" s="7" t="b">
        <v>1</v>
      </c>
      <c r="J186" s="7" t="b">
        <v>1</v>
      </c>
      <c r="K186" s="7" t="b">
        <v>1</v>
      </c>
      <c r="L186" s="7" t="b">
        <v>1</v>
      </c>
      <c r="M186" s="7" t="b">
        <v>1</v>
      </c>
      <c r="N186" s="7" t="b">
        <v>1</v>
      </c>
      <c r="O186" s="7" t="b">
        <v>0</v>
      </c>
      <c r="P186" s="7" t="b">
        <v>0</v>
      </c>
      <c r="Q186" s="7" t="b">
        <v>1</v>
      </c>
      <c r="R186" s="8"/>
      <c r="S186" s="8"/>
      <c r="T186" s="8"/>
      <c r="U186" s="7" t="s">
        <v>462</v>
      </c>
      <c r="V186" s="7" t="s">
        <v>463</v>
      </c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</row>
    <row r="187">
      <c r="A187" s="6">
        <v>45408.0</v>
      </c>
      <c r="B187" s="7" t="s">
        <v>89</v>
      </c>
      <c r="C187" s="7" t="s">
        <v>306</v>
      </c>
      <c r="D187" s="7">
        <v>-1.0</v>
      </c>
      <c r="E187" s="7">
        <v>1.0</v>
      </c>
      <c r="F187" s="6">
        <v>45411.0</v>
      </c>
      <c r="G187" s="7" t="s">
        <v>23</v>
      </c>
      <c r="H187" s="7" t="b">
        <v>1</v>
      </c>
      <c r="I187" s="7" t="b">
        <v>1</v>
      </c>
      <c r="J187" s="7" t="b">
        <v>1</v>
      </c>
      <c r="K187" s="7" t="b">
        <v>1</v>
      </c>
      <c r="L187" s="7" t="b">
        <v>1</v>
      </c>
      <c r="M187" s="7" t="b">
        <v>1</v>
      </c>
      <c r="N187" s="7" t="b">
        <v>1</v>
      </c>
      <c r="O187" s="7" t="b">
        <v>0</v>
      </c>
      <c r="P187" s="7" t="b">
        <v>1</v>
      </c>
      <c r="Q187" s="7" t="b">
        <v>1</v>
      </c>
      <c r="R187" s="8"/>
      <c r="S187" s="7" t="s">
        <v>138</v>
      </c>
      <c r="T187" s="8"/>
      <c r="U187" s="7" t="s">
        <v>25</v>
      </c>
      <c r="V187" s="7" t="s">
        <v>464</v>
      </c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</row>
    <row r="188">
      <c r="A188" s="12">
        <v>45408.0</v>
      </c>
      <c r="B188" s="7" t="s">
        <v>89</v>
      </c>
      <c r="C188" s="7" t="s">
        <v>465</v>
      </c>
      <c r="E188" s="7">
        <v>1.0</v>
      </c>
      <c r="F188" s="12">
        <v>45408.0</v>
      </c>
      <c r="G188" s="7" t="s">
        <v>39</v>
      </c>
      <c r="H188" s="7" t="b">
        <v>1</v>
      </c>
      <c r="I188" s="7" t="b">
        <v>0</v>
      </c>
      <c r="J188" s="7" t="b">
        <v>0</v>
      </c>
      <c r="K188" s="7" t="b">
        <v>0</v>
      </c>
      <c r="L188" s="7" t="b">
        <v>0</v>
      </c>
      <c r="M188" s="7" t="b">
        <v>0</v>
      </c>
      <c r="N188" s="7" t="b">
        <v>0</v>
      </c>
      <c r="O188" s="7" t="b">
        <v>0</v>
      </c>
      <c r="P188" s="7" t="b">
        <v>0</v>
      </c>
      <c r="Q188" s="7" t="b">
        <v>1</v>
      </c>
      <c r="R188" s="13">
        <v>1.10401207477E11</v>
      </c>
      <c r="S188" s="13" t="s">
        <v>56</v>
      </c>
      <c r="U188" s="7" t="s">
        <v>417</v>
      </c>
      <c r="V188" s="7" t="s">
        <v>466</v>
      </c>
    </row>
    <row r="189">
      <c r="A189" s="6">
        <v>45408.0</v>
      </c>
      <c r="B189" s="7" t="s">
        <v>89</v>
      </c>
      <c r="C189" s="7" t="s">
        <v>467</v>
      </c>
      <c r="D189" s="7">
        <v>-1.0</v>
      </c>
      <c r="E189" s="7"/>
      <c r="F189" s="6">
        <v>45408.0</v>
      </c>
      <c r="G189" s="7" t="s">
        <v>39</v>
      </c>
      <c r="H189" s="7" t="b">
        <v>1</v>
      </c>
      <c r="I189" s="7" t="b">
        <v>0</v>
      </c>
      <c r="J189" s="7" t="b">
        <v>0</v>
      </c>
      <c r="K189" s="7" t="b">
        <v>0</v>
      </c>
      <c r="L189" s="7" t="b">
        <v>0</v>
      </c>
      <c r="M189" s="7" t="b">
        <v>0</v>
      </c>
      <c r="N189" s="7" t="b">
        <v>0</v>
      </c>
      <c r="O189" s="7" t="b">
        <v>0</v>
      </c>
      <c r="P189" s="7" t="b">
        <v>0</v>
      </c>
      <c r="Q189" s="7" t="b">
        <v>1</v>
      </c>
      <c r="R189" s="7">
        <v>2.70402700307E11</v>
      </c>
      <c r="S189" s="7" t="s">
        <v>56</v>
      </c>
      <c r="T189" s="8"/>
      <c r="U189" s="7" t="s">
        <v>417</v>
      </c>
      <c r="V189" s="7" t="s">
        <v>468</v>
      </c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</row>
    <row r="190">
      <c r="A190" s="6">
        <v>45408.0</v>
      </c>
      <c r="B190" s="7" t="s">
        <v>186</v>
      </c>
      <c r="C190" s="7" t="s">
        <v>469</v>
      </c>
      <c r="D190" s="7"/>
      <c r="E190" s="7">
        <v>1.0</v>
      </c>
      <c r="F190" s="6">
        <v>45408.0</v>
      </c>
      <c r="G190" s="7" t="s">
        <v>29</v>
      </c>
      <c r="H190" s="7" t="b">
        <v>0</v>
      </c>
      <c r="I190" s="7" t="b">
        <v>0</v>
      </c>
      <c r="J190" s="7" t="b">
        <v>0</v>
      </c>
      <c r="K190" s="7" t="b">
        <v>0</v>
      </c>
      <c r="L190" s="7" t="b">
        <v>0</v>
      </c>
      <c r="M190" s="7" t="b">
        <v>0</v>
      </c>
      <c r="N190" s="7" t="b">
        <v>0</v>
      </c>
      <c r="O190" s="7" t="b">
        <v>0</v>
      </c>
      <c r="P190" s="7" t="b">
        <v>0</v>
      </c>
      <c r="Q190" s="7" t="b">
        <v>1</v>
      </c>
      <c r="R190" s="8"/>
      <c r="S190" s="8"/>
      <c r="T190" s="8"/>
      <c r="U190" s="7" t="s">
        <v>30</v>
      </c>
      <c r="V190" s="7" t="s">
        <v>470</v>
      </c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</row>
    <row r="191">
      <c r="A191" s="6">
        <v>45408.0</v>
      </c>
      <c r="B191" s="7" t="s">
        <v>27</v>
      </c>
      <c r="C191" s="7" t="s">
        <v>471</v>
      </c>
      <c r="D191" s="7">
        <v>-1.0</v>
      </c>
      <c r="E191" s="7">
        <v>1.0</v>
      </c>
      <c r="F191" s="6">
        <v>45377.0</v>
      </c>
      <c r="G191" s="7" t="s">
        <v>29</v>
      </c>
      <c r="H191" s="7" t="b">
        <v>1</v>
      </c>
      <c r="I191" s="7" t="b">
        <v>1</v>
      </c>
      <c r="J191" s="7" t="b">
        <v>1</v>
      </c>
      <c r="K191" s="7" t="b">
        <v>1</v>
      </c>
      <c r="L191" s="7" t="b">
        <v>1</v>
      </c>
      <c r="M191" s="7" t="b">
        <v>1</v>
      </c>
      <c r="N191" s="7" t="b">
        <v>1</v>
      </c>
      <c r="O191" s="7" t="b">
        <v>0</v>
      </c>
      <c r="P191" s="7" t="b">
        <v>1</v>
      </c>
      <c r="Q191" s="7" t="b">
        <v>1</v>
      </c>
      <c r="R191" s="7" t="s">
        <v>472</v>
      </c>
      <c r="S191" s="7" t="s">
        <v>473</v>
      </c>
      <c r="T191" s="8"/>
      <c r="U191" s="7" t="s">
        <v>135</v>
      </c>
      <c r="V191" s="7" t="s">
        <v>474</v>
      </c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</row>
    <row r="192">
      <c r="A192" s="6">
        <v>45408.0</v>
      </c>
      <c r="B192" s="7" t="s">
        <v>27</v>
      </c>
      <c r="C192" s="7" t="s">
        <v>475</v>
      </c>
      <c r="D192" s="7">
        <v>-1.0</v>
      </c>
      <c r="E192" s="7">
        <v>1.0</v>
      </c>
      <c r="F192" s="6">
        <v>45408.0</v>
      </c>
      <c r="G192" s="7" t="s">
        <v>29</v>
      </c>
      <c r="H192" s="7" t="b">
        <v>1</v>
      </c>
      <c r="I192" s="7" t="b">
        <v>1</v>
      </c>
      <c r="J192" s="7" t="b">
        <v>1</v>
      </c>
      <c r="K192" s="7" t="b">
        <v>1</v>
      </c>
      <c r="L192" s="7" t="b">
        <v>1</v>
      </c>
      <c r="M192" s="7" t="b">
        <v>1</v>
      </c>
      <c r="N192" s="7" t="b">
        <v>1</v>
      </c>
      <c r="O192" s="7" t="b">
        <v>0</v>
      </c>
      <c r="P192" s="7" t="b">
        <v>1</v>
      </c>
      <c r="Q192" s="7" t="b">
        <v>1</v>
      </c>
      <c r="R192" s="7" t="s">
        <v>476</v>
      </c>
      <c r="S192" s="7" t="s">
        <v>477</v>
      </c>
      <c r="T192" s="8"/>
      <c r="U192" s="7" t="s">
        <v>135</v>
      </c>
      <c r="V192" s="7" t="s">
        <v>478</v>
      </c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</row>
    <row r="193">
      <c r="A193" s="6">
        <v>45408.0</v>
      </c>
      <c r="B193" s="7" t="s">
        <v>186</v>
      </c>
      <c r="C193" s="7" t="s">
        <v>479</v>
      </c>
      <c r="D193" s="7"/>
      <c r="E193" s="7">
        <v>1.0</v>
      </c>
      <c r="F193" s="6">
        <v>45408.0</v>
      </c>
      <c r="G193" s="7" t="s">
        <v>29</v>
      </c>
      <c r="H193" s="7" t="b">
        <v>0</v>
      </c>
      <c r="I193" s="7" t="b">
        <v>0</v>
      </c>
      <c r="J193" s="7" t="b">
        <v>0</v>
      </c>
      <c r="K193" s="7" t="b">
        <v>0</v>
      </c>
      <c r="L193" s="7" t="b">
        <v>0</v>
      </c>
      <c r="M193" s="7" t="b">
        <v>0</v>
      </c>
      <c r="N193" s="7" t="b">
        <v>0</v>
      </c>
      <c r="O193" s="7" t="b">
        <v>0</v>
      </c>
      <c r="P193" s="7" t="b">
        <v>0</v>
      </c>
      <c r="Q193" s="7" t="b">
        <v>1</v>
      </c>
      <c r="R193" s="8"/>
      <c r="S193" s="8"/>
      <c r="T193" s="8"/>
      <c r="U193" s="7" t="s">
        <v>30</v>
      </c>
      <c r="V193" s="7" t="s">
        <v>480</v>
      </c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</row>
    <row r="194">
      <c r="A194" s="6">
        <v>45408.0</v>
      </c>
      <c r="B194" s="7" t="s">
        <v>21</v>
      </c>
      <c r="C194" s="7" t="s">
        <v>481</v>
      </c>
      <c r="D194" s="7">
        <v>-10.0</v>
      </c>
      <c r="E194" s="7"/>
      <c r="F194" s="6">
        <v>45408.0</v>
      </c>
      <c r="G194" s="7" t="s">
        <v>29</v>
      </c>
      <c r="H194" s="7" t="b">
        <v>1</v>
      </c>
      <c r="I194" s="7" t="b">
        <v>1</v>
      </c>
      <c r="J194" s="7" t="b">
        <v>1</v>
      </c>
      <c r="K194" s="7" t="b">
        <v>1</v>
      </c>
      <c r="L194" s="7" t="b">
        <v>0</v>
      </c>
      <c r="M194" s="7" t="b">
        <v>0</v>
      </c>
      <c r="N194" s="7" t="b">
        <v>0</v>
      </c>
      <c r="O194" s="7" t="b">
        <v>0</v>
      </c>
      <c r="P194" s="7" t="b">
        <v>0</v>
      </c>
      <c r="Q194" s="7" t="b">
        <v>1</v>
      </c>
      <c r="R194" s="8"/>
      <c r="S194" s="8"/>
      <c r="T194" s="8"/>
      <c r="U194" s="7" t="s">
        <v>79</v>
      </c>
      <c r="V194" s="7" t="s">
        <v>40</v>
      </c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</row>
    <row r="195">
      <c r="A195" s="6">
        <v>45408.0</v>
      </c>
      <c r="B195" s="7" t="s">
        <v>21</v>
      </c>
      <c r="C195" s="7" t="s">
        <v>482</v>
      </c>
      <c r="D195" s="7"/>
      <c r="E195" s="7">
        <f>10</f>
        <v>10</v>
      </c>
      <c r="F195" s="6">
        <v>45408.0</v>
      </c>
      <c r="G195" s="7" t="s">
        <v>29</v>
      </c>
      <c r="H195" s="7" t="b">
        <v>1</v>
      </c>
      <c r="I195" s="7" t="b">
        <v>1</v>
      </c>
      <c r="J195" s="7" t="b">
        <v>1</v>
      </c>
      <c r="K195" s="7" t="b">
        <v>1</v>
      </c>
      <c r="L195" s="7" t="b">
        <v>0</v>
      </c>
      <c r="M195" s="7" t="b">
        <v>0</v>
      </c>
      <c r="N195" s="7" t="b">
        <v>0</v>
      </c>
      <c r="O195" s="7" t="b">
        <v>0</v>
      </c>
      <c r="P195" s="7" t="b">
        <v>0</v>
      </c>
      <c r="Q195" s="7" t="b">
        <v>1</v>
      </c>
      <c r="R195" s="8"/>
      <c r="S195" s="8"/>
      <c r="T195" s="8"/>
      <c r="U195" s="7" t="s">
        <v>79</v>
      </c>
      <c r="V195" s="7" t="s">
        <v>483</v>
      </c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</row>
    <row r="196">
      <c r="A196" s="6">
        <v>45408.0</v>
      </c>
      <c r="B196" s="7" t="s">
        <v>320</v>
      </c>
      <c r="C196" s="7" t="s">
        <v>484</v>
      </c>
      <c r="D196" s="7">
        <v>-1.0</v>
      </c>
      <c r="E196" s="7"/>
      <c r="F196" s="6">
        <v>45411.0</v>
      </c>
      <c r="G196" s="7" t="s">
        <v>29</v>
      </c>
      <c r="H196" s="7" t="b">
        <v>1</v>
      </c>
      <c r="I196" s="7" t="b">
        <v>1</v>
      </c>
      <c r="J196" s="7" t="b">
        <v>1</v>
      </c>
      <c r="K196" s="7" t="b">
        <v>1</v>
      </c>
      <c r="L196" s="7" t="b">
        <v>1</v>
      </c>
      <c r="M196" s="7" t="b">
        <v>1</v>
      </c>
      <c r="N196" s="7" t="b">
        <v>1</v>
      </c>
      <c r="O196" s="7" t="b">
        <v>1</v>
      </c>
      <c r="P196" s="7" t="b">
        <v>0</v>
      </c>
      <c r="Q196" s="7" t="b">
        <v>1</v>
      </c>
      <c r="R196" s="8"/>
      <c r="S196" s="8"/>
      <c r="T196" s="8"/>
      <c r="U196" s="7" t="s">
        <v>135</v>
      </c>
      <c r="V196" s="7" t="s">
        <v>485</v>
      </c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</row>
    <row r="197">
      <c r="A197" s="6">
        <v>45408.0</v>
      </c>
      <c r="B197" s="7" t="s">
        <v>21</v>
      </c>
      <c r="C197" s="7" t="s">
        <v>486</v>
      </c>
      <c r="D197" s="7">
        <v>-1.0</v>
      </c>
      <c r="E197" s="7">
        <f t="shared" ref="E197:E201" si="10">1</f>
        <v>1</v>
      </c>
      <c r="F197" s="6">
        <v>45411.0</v>
      </c>
      <c r="G197" s="7" t="s">
        <v>23</v>
      </c>
      <c r="H197" s="7" t="b">
        <v>1</v>
      </c>
      <c r="I197" s="7" t="b">
        <v>1</v>
      </c>
      <c r="J197" s="7" t="b">
        <v>1</v>
      </c>
      <c r="K197" s="7" t="b">
        <v>1</v>
      </c>
      <c r="L197" s="7" t="b">
        <v>1</v>
      </c>
      <c r="M197" s="7" t="b">
        <v>1</v>
      </c>
      <c r="N197" s="7" t="b">
        <v>1</v>
      </c>
      <c r="O197" s="7" t="b">
        <v>1</v>
      </c>
      <c r="P197" s="7" t="b">
        <v>0</v>
      </c>
      <c r="Q197" s="7" t="b">
        <v>1</v>
      </c>
      <c r="R197" s="8"/>
      <c r="S197" s="8"/>
      <c r="T197" s="8"/>
      <c r="U197" s="7" t="s">
        <v>25</v>
      </c>
      <c r="V197" s="7" t="s">
        <v>487</v>
      </c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</row>
    <row r="198">
      <c r="A198" s="6">
        <v>45408.0</v>
      </c>
      <c r="B198" s="7" t="s">
        <v>21</v>
      </c>
      <c r="C198" s="7" t="s">
        <v>488</v>
      </c>
      <c r="D198" s="7"/>
      <c r="E198" s="7">
        <f t="shared" si="10"/>
        <v>1</v>
      </c>
      <c r="F198" s="6">
        <v>45408.0</v>
      </c>
      <c r="G198" s="7" t="s">
        <v>29</v>
      </c>
      <c r="H198" s="7" t="b">
        <v>0</v>
      </c>
      <c r="I198" s="7" t="b">
        <v>0</v>
      </c>
      <c r="J198" s="7" t="b">
        <v>0</v>
      </c>
      <c r="K198" s="7" t="b">
        <v>0</v>
      </c>
      <c r="L198" s="7" t="b">
        <v>0</v>
      </c>
      <c r="M198" s="7" t="b">
        <v>0</v>
      </c>
      <c r="N198" s="7" t="b">
        <v>0</v>
      </c>
      <c r="O198" s="7" t="b">
        <v>0</v>
      </c>
      <c r="P198" s="7" t="b">
        <v>0</v>
      </c>
      <c r="Q198" s="7" t="b">
        <v>1</v>
      </c>
      <c r="R198" s="8"/>
      <c r="S198" s="8"/>
      <c r="T198" s="8"/>
      <c r="U198" s="7" t="s">
        <v>30</v>
      </c>
      <c r="V198" s="7" t="s">
        <v>489</v>
      </c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</row>
    <row r="199">
      <c r="A199" s="6">
        <v>45408.0</v>
      </c>
      <c r="B199" s="7" t="s">
        <v>21</v>
      </c>
      <c r="C199" s="7" t="s">
        <v>490</v>
      </c>
      <c r="D199" s="7"/>
      <c r="E199" s="7">
        <f t="shared" si="10"/>
        <v>1</v>
      </c>
      <c r="F199" s="6">
        <v>45408.0</v>
      </c>
      <c r="G199" s="7" t="s">
        <v>29</v>
      </c>
      <c r="H199" s="7" t="b">
        <v>0</v>
      </c>
      <c r="I199" s="7" t="b">
        <v>0</v>
      </c>
      <c r="J199" s="7" t="b">
        <v>0</v>
      </c>
      <c r="K199" s="7" t="b">
        <v>0</v>
      </c>
      <c r="L199" s="7" t="b">
        <v>0</v>
      </c>
      <c r="M199" s="7" t="b">
        <v>0</v>
      </c>
      <c r="N199" s="7" t="b">
        <v>0</v>
      </c>
      <c r="O199" s="7" t="b">
        <v>0</v>
      </c>
      <c r="P199" s="7" t="b">
        <v>0</v>
      </c>
      <c r="Q199" s="7" t="b">
        <v>1</v>
      </c>
      <c r="R199" s="8"/>
      <c r="S199" s="8"/>
      <c r="T199" s="8"/>
      <c r="U199" s="7" t="s">
        <v>30</v>
      </c>
      <c r="V199" s="7" t="s">
        <v>491</v>
      </c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</row>
    <row r="200">
      <c r="A200" s="6">
        <v>45409.0</v>
      </c>
      <c r="B200" s="7" t="s">
        <v>51</v>
      </c>
      <c r="C200" s="7" t="s">
        <v>492</v>
      </c>
      <c r="D200" s="7">
        <v>-1.0</v>
      </c>
      <c r="E200" s="7">
        <f t="shared" si="10"/>
        <v>1</v>
      </c>
      <c r="F200" s="6">
        <v>45411.0</v>
      </c>
      <c r="G200" s="7" t="s">
        <v>23</v>
      </c>
      <c r="H200" s="7" t="b">
        <v>1</v>
      </c>
      <c r="I200" s="7" t="b">
        <v>1</v>
      </c>
      <c r="J200" s="7" t="b">
        <v>1</v>
      </c>
      <c r="K200" s="7" t="b">
        <v>1</v>
      </c>
      <c r="L200" s="7" t="b">
        <v>1</v>
      </c>
      <c r="M200" s="7" t="b">
        <v>1</v>
      </c>
      <c r="N200" s="7" t="b">
        <v>1</v>
      </c>
      <c r="O200" s="7" t="b">
        <v>0</v>
      </c>
      <c r="P200" s="7" t="b">
        <v>0</v>
      </c>
      <c r="Q200" s="7" t="b">
        <v>1</v>
      </c>
      <c r="R200" s="7">
        <v>7.4340858E7</v>
      </c>
      <c r="S200" s="7" t="s">
        <v>402</v>
      </c>
      <c r="T200" s="8"/>
      <c r="U200" s="7" t="s">
        <v>25</v>
      </c>
      <c r="V200" s="7" t="s">
        <v>493</v>
      </c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</row>
    <row r="201">
      <c r="A201" s="6">
        <v>45409.0</v>
      </c>
      <c r="B201" s="7" t="s">
        <v>51</v>
      </c>
      <c r="C201" s="7" t="s">
        <v>494</v>
      </c>
      <c r="D201" s="7">
        <v>-1.0</v>
      </c>
      <c r="E201" s="7">
        <f t="shared" si="10"/>
        <v>1</v>
      </c>
      <c r="F201" s="6">
        <v>45411.0</v>
      </c>
      <c r="G201" s="7" t="s">
        <v>23</v>
      </c>
      <c r="H201" s="7" t="b">
        <v>1</v>
      </c>
      <c r="I201" s="7" t="b">
        <v>1</v>
      </c>
      <c r="J201" s="7" t="b">
        <v>1</v>
      </c>
      <c r="K201" s="7" t="b">
        <v>1</v>
      </c>
      <c r="L201" s="7" t="b">
        <v>1</v>
      </c>
      <c r="M201" s="7" t="b">
        <v>1</v>
      </c>
      <c r="N201" s="7" t="b">
        <v>1</v>
      </c>
      <c r="O201" s="7" t="b">
        <v>0</v>
      </c>
      <c r="P201" s="7" t="b">
        <v>0</v>
      </c>
      <c r="Q201" s="7" t="b">
        <v>1</v>
      </c>
      <c r="R201" s="7" t="s">
        <v>495</v>
      </c>
      <c r="S201" s="7" t="s">
        <v>100</v>
      </c>
      <c r="T201" s="8"/>
      <c r="U201" s="7" t="s">
        <v>25</v>
      </c>
      <c r="V201" s="7" t="s">
        <v>496</v>
      </c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</row>
    <row r="202">
      <c r="A202" s="6">
        <v>45411.0</v>
      </c>
      <c r="B202" s="7" t="s">
        <v>21</v>
      </c>
      <c r="C202" s="7" t="s">
        <v>497</v>
      </c>
      <c r="D202" s="7">
        <v>-1.0</v>
      </c>
      <c r="E202" s="7">
        <v>1.0</v>
      </c>
      <c r="F202" s="6">
        <v>45412.0</v>
      </c>
      <c r="G202" s="7" t="s">
        <v>29</v>
      </c>
      <c r="H202" s="7" t="b">
        <v>0</v>
      </c>
      <c r="I202" s="7" t="b">
        <v>0</v>
      </c>
      <c r="J202" s="7" t="b">
        <v>0</v>
      </c>
      <c r="K202" s="7" t="b">
        <v>0</v>
      </c>
      <c r="L202" s="7" t="b">
        <v>0</v>
      </c>
      <c r="M202" s="7" t="b">
        <v>0</v>
      </c>
      <c r="N202" s="7" t="b">
        <v>0</v>
      </c>
      <c r="O202" s="7" t="b">
        <v>0</v>
      </c>
      <c r="P202" s="7" t="b">
        <v>0</v>
      </c>
      <c r="Q202" s="7" t="b">
        <v>1</v>
      </c>
      <c r="R202" s="8"/>
      <c r="S202" s="8"/>
      <c r="T202" s="8"/>
      <c r="U202" s="7" t="s">
        <v>79</v>
      </c>
      <c r="V202" s="7" t="s">
        <v>498</v>
      </c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</row>
    <row r="203">
      <c r="A203" s="6">
        <v>45411.0</v>
      </c>
      <c r="B203" s="7" t="s">
        <v>21</v>
      </c>
      <c r="C203" s="7" t="s">
        <v>449</v>
      </c>
      <c r="D203" s="7">
        <v>-1.0</v>
      </c>
      <c r="E203" s="7">
        <v>1.0</v>
      </c>
      <c r="F203" s="6">
        <v>45411.0</v>
      </c>
      <c r="G203" s="7" t="s">
        <v>23</v>
      </c>
      <c r="H203" s="7" t="b">
        <v>1</v>
      </c>
      <c r="I203" s="7" t="b">
        <v>1</v>
      </c>
      <c r="J203" s="7" t="b">
        <v>1</v>
      </c>
      <c r="K203" s="7" t="b">
        <v>1</v>
      </c>
      <c r="L203" s="7" t="b">
        <v>1</v>
      </c>
      <c r="M203" s="7" t="b">
        <v>1</v>
      </c>
      <c r="N203" s="7" t="b">
        <v>1</v>
      </c>
      <c r="O203" s="7" t="b">
        <v>0</v>
      </c>
      <c r="P203" s="7" t="b">
        <v>1</v>
      </c>
      <c r="Q203" s="7" t="b">
        <v>1</v>
      </c>
      <c r="R203" s="7" t="s">
        <v>446</v>
      </c>
      <c r="S203" s="7" t="s">
        <v>447</v>
      </c>
      <c r="T203" s="8"/>
      <c r="U203" s="7" t="s">
        <v>25</v>
      </c>
      <c r="V203" s="7" t="s">
        <v>499</v>
      </c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</row>
    <row r="204">
      <c r="A204" s="6">
        <v>45411.0</v>
      </c>
      <c r="B204" s="7" t="s">
        <v>179</v>
      </c>
      <c r="C204" s="7" t="s">
        <v>224</v>
      </c>
      <c r="D204" s="7"/>
      <c r="E204" s="7">
        <v>1.0</v>
      </c>
      <c r="F204" s="6">
        <v>45411.0</v>
      </c>
      <c r="G204" s="7" t="s">
        <v>33</v>
      </c>
      <c r="H204" s="7" t="b">
        <v>0</v>
      </c>
      <c r="I204" s="7" t="b">
        <v>0</v>
      </c>
      <c r="J204" s="7" t="b">
        <v>0</v>
      </c>
      <c r="K204" s="7" t="b">
        <v>0</v>
      </c>
      <c r="L204" s="7" t="b">
        <v>0</v>
      </c>
      <c r="M204" s="7" t="b">
        <v>0</v>
      </c>
      <c r="N204" s="7" t="b">
        <v>0</v>
      </c>
      <c r="O204" s="7" t="b">
        <v>0</v>
      </c>
      <c r="P204" s="7" t="b">
        <v>0</v>
      </c>
      <c r="Q204" s="7" t="b">
        <v>1</v>
      </c>
      <c r="R204" s="8"/>
      <c r="S204" s="7" t="s">
        <v>56</v>
      </c>
      <c r="T204" s="8"/>
      <c r="U204" s="7" t="s">
        <v>34</v>
      </c>
      <c r="V204" s="7" t="s">
        <v>500</v>
      </c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</row>
    <row r="205">
      <c r="A205" s="6">
        <v>45411.0</v>
      </c>
      <c r="B205" s="7" t="s">
        <v>21</v>
      </c>
      <c r="C205" s="7" t="s">
        <v>391</v>
      </c>
      <c r="D205" s="7">
        <v>-1.0</v>
      </c>
      <c r="E205" s="7">
        <f t="shared" ref="E205:E206" si="11">1</f>
        <v>1</v>
      </c>
      <c r="F205" s="6">
        <v>45411.0</v>
      </c>
      <c r="G205" s="7" t="s">
        <v>23</v>
      </c>
      <c r="H205" s="7" t="b">
        <v>1</v>
      </c>
      <c r="I205" s="7" t="b">
        <v>1</v>
      </c>
      <c r="J205" s="7" t="b">
        <v>1</v>
      </c>
      <c r="K205" s="7" t="b">
        <v>1</v>
      </c>
      <c r="L205" s="7" t="b">
        <v>1</v>
      </c>
      <c r="M205" s="7" t="b">
        <v>1</v>
      </c>
      <c r="N205" s="7" t="b">
        <v>1</v>
      </c>
      <c r="O205" s="7" t="b">
        <v>1</v>
      </c>
      <c r="P205" s="7" t="b">
        <v>0</v>
      </c>
      <c r="Q205" s="7" t="b">
        <v>1</v>
      </c>
      <c r="R205" s="8"/>
      <c r="S205" s="8"/>
      <c r="T205" s="8"/>
      <c r="U205" s="7" t="s">
        <v>30</v>
      </c>
      <c r="V205" s="7" t="s">
        <v>501</v>
      </c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</row>
    <row r="206">
      <c r="A206" s="6">
        <v>45411.0</v>
      </c>
      <c r="B206" s="7" t="s">
        <v>21</v>
      </c>
      <c r="C206" s="7" t="s">
        <v>453</v>
      </c>
      <c r="D206" s="7"/>
      <c r="E206" s="7">
        <f t="shared" si="11"/>
        <v>1</v>
      </c>
      <c r="F206" s="6">
        <v>45411.0</v>
      </c>
      <c r="G206" s="7" t="s">
        <v>29</v>
      </c>
      <c r="H206" s="7" t="b">
        <v>1</v>
      </c>
      <c r="I206" s="7" t="b">
        <v>0</v>
      </c>
      <c r="J206" s="7" t="b">
        <v>0</v>
      </c>
      <c r="K206" s="7" t="b">
        <v>0</v>
      </c>
      <c r="L206" s="7" t="b">
        <v>0</v>
      </c>
      <c r="M206" s="7" t="b">
        <v>0</v>
      </c>
      <c r="N206" s="7" t="b">
        <v>0</v>
      </c>
      <c r="O206" s="7" t="b">
        <v>0</v>
      </c>
      <c r="P206" s="7" t="b">
        <v>0</v>
      </c>
      <c r="Q206" s="7" t="b">
        <v>1</v>
      </c>
      <c r="R206" s="8"/>
      <c r="S206" s="8"/>
      <c r="T206" s="8"/>
      <c r="U206" s="7" t="s">
        <v>25</v>
      </c>
      <c r="V206" s="7" t="s">
        <v>502</v>
      </c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</row>
    <row r="207">
      <c r="A207" s="6">
        <v>45411.0</v>
      </c>
      <c r="B207" s="7" t="s">
        <v>51</v>
      </c>
      <c r="C207" s="7" t="s">
        <v>503</v>
      </c>
      <c r="D207" s="7">
        <v>-1.0</v>
      </c>
      <c r="E207" s="7"/>
      <c r="F207" s="6">
        <v>45411.0</v>
      </c>
      <c r="G207" s="7" t="s">
        <v>29</v>
      </c>
      <c r="H207" s="7" t="b">
        <v>1</v>
      </c>
      <c r="I207" s="7" t="b">
        <v>1</v>
      </c>
      <c r="J207" s="7" t="b">
        <v>1</v>
      </c>
      <c r="K207" s="7" t="b">
        <v>1</v>
      </c>
      <c r="L207" s="7" t="b">
        <v>1</v>
      </c>
      <c r="M207" s="7" t="b">
        <v>1</v>
      </c>
      <c r="N207" s="7" t="b">
        <v>1</v>
      </c>
      <c r="O207" s="7" t="b">
        <v>1</v>
      </c>
      <c r="P207" s="7" t="b">
        <v>0</v>
      </c>
      <c r="Q207" s="7" t="b">
        <v>1</v>
      </c>
      <c r="R207" s="8"/>
      <c r="S207" s="8"/>
      <c r="T207" s="8"/>
      <c r="U207" s="7" t="s">
        <v>79</v>
      </c>
      <c r="V207" s="7" t="s">
        <v>504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</row>
    <row r="208" ht="18.0" customHeight="1">
      <c r="A208" s="6">
        <v>45411.0</v>
      </c>
      <c r="B208" s="7" t="s">
        <v>186</v>
      </c>
      <c r="C208" s="7" t="s">
        <v>505</v>
      </c>
      <c r="D208" s="7"/>
      <c r="E208" s="7">
        <v>1.0</v>
      </c>
      <c r="F208" s="6">
        <v>45411.0</v>
      </c>
      <c r="G208" s="7" t="s">
        <v>29</v>
      </c>
      <c r="H208" s="7" t="b">
        <v>0</v>
      </c>
      <c r="I208" s="7" t="b">
        <v>0</v>
      </c>
      <c r="J208" s="7" t="b">
        <v>0</v>
      </c>
      <c r="K208" s="7" t="b">
        <v>0</v>
      </c>
      <c r="L208" s="7" t="b">
        <v>0</v>
      </c>
      <c r="M208" s="7" t="b">
        <v>0</v>
      </c>
      <c r="N208" s="7" t="b">
        <v>0</v>
      </c>
      <c r="O208" s="7" t="b">
        <v>0</v>
      </c>
      <c r="P208" s="7" t="b">
        <v>0</v>
      </c>
      <c r="Q208" s="7" t="b">
        <v>1</v>
      </c>
      <c r="R208" s="8"/>
      <c r="S208" s="8"/>
      <c r="T208" s="8"/>
      <c r="U208" s="7" t="s">
        <v>409</v>
      </c>
      <c r="V208" s="7" t="s">
        <v>506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</row>
    <row r="209">
      <c r="A209" s="6">
        <v>45411.0</v>
      </c>
      <c r="B209" s="7" t="s">
        <v>27</v>
      </c>
      <c r="C209" s="7" t="s">
        <v>253</v>
      </c>
      <c r="D209" s="7">
        <v>-1.0</v>
      </c>
      <c r="E209" s="7"/>
      <c r="F209" s="6">
        <v>45411.0</v>
      </c>
      <c r="G209" s="7" t="s">
        <v>39</v>
      </c>
      <c r="H209" s="7" t="b">
        <v>0</v>
      </c>
      <c r="I209" s="7" t="b">
        <v>0</v>
      </c>
      <c r="J209" s="7" t="b">
        <v>0</v>
      </c>
      <c r="K209" s="7" t="b">
        <v>0</v>
      </c>
      <c r="L209" s="7" t="b">
        <v>0</v>
      </c>
      <c r="M209" s="7" t="b">
        <v>0</v>
      </c>
      <c r="N209" s="7" t="b">
        <v>0</v>
      </c>
      <c r="O209" s="7" t="b">
        <v>0</v>
      </c>
      <c r="P209" s="7" t="b">
        <v>0</v>
      </c>
      <c r="Q209" s="7" t="b">
        <v>1</v>
      </c>
      <c r="R209" s="8"/>
      <c r="S209" s="8"/>
      <c r="T209" s="8"/>
      <c r="U209" s="7" t="s">
        <v>30</v>
      </c>
      <c r="V209" s="7" t="s">
        <v>507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</row>
    <row r="210">
      <c r="A210" s="6">
        <v>45411.0</v>
      </c>
      <c r="B210" s="7" t="s">
        <v>27</v>
      </c>
      <c r="C210" s="7" t="s">
        <v>508</v>
      </c>
      <c r="D210" s="7"/>
      <c r="E210" s="7">
        <v>1.0</v>
      </c>
      <c r="F210" s="6">
        <v>45411.0</v>
      </c>
      <c r="G210" s="7" t="s">
        <v>29</v>
      </c>
      <c r="H210" s="7" t="b">
        <v>1</v>
      </c>
      <c r="I210" s="7" t="b">
        <v>1</v>
      </c>
      <c r="J210" s="7" t="b">
        <v>1</v>
      </c>
      <c r="K210" s="7" t="b">
        <v>1</v>
      </c>
      <c r="L210" s="7" t="b">
        <v>1</v>
      </c>
      <c r="M210" s="7" t="b">
        <v>1</v>
      </c>
      <c r="N210" s="7" t="b">
        <v>1</v>
      </c>
      <c r="O210" s="7" t="b">
        <v>0</v>
      </c>
      <c r="P210" s="7" t="b">
        <v>0</v>
      </c>
      <c r="Q210" s="7" t="b">
        <v>1</v>
      </c>
      <c r="R210" s="8"/>
      <c r="S210" s="7" t="s">
        <v>56</v>
      </c>
      <c r="T210" s="8"/>
      <c r="U210" s="7" t="s">
        <v>79</v>
      </c>
      <c r="V210" s="7" t="s">
        <v>509</v>
      </c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</row>
    <row r="211">
      <c r="A211" s="6">
        <v>45411.0</v>
      </c>
      <c r="B211" s="7" t="s">
        <v>27</v>
      </c>
      <c r="C211" s="7" t="s">
        <v>510</v>
      </c>
      <c r="D211" s="7"/>
      <c r="E211" s="7">
        <v>1.0</v>
      </c>
      <c r="F211" s="6">
        <v>45411.0</v>
      </c>
      <c r="G211" s="7" t="s">
        <v>29</v>
      </c>
      <c r="H211" s="7" t="b">
        <v>1</v>
      </c>
      <c r="I211" s="7" t="b">
        <v>1</v>
      </c>
      <c r="J211" s="7" t="b">
        <v>1</v>
      </c>
      <c r="K211" s="7" t="b">
        <v>1</v>
      </c>
      <c r="L211" s="7" t="b">
        <v>1</v>
      </c>
      <c r="M211" s="7" t="b">
        <v>1</v>
      </c>
      <c r="N211" s="7" t="b">
        <v>1</v>
      </c>
      <c r="O211" s="7" t="b">
        <v>0</v>
      </c>
      <c r="P211" s="7" t="b">
        <v>0</v>
      </c>
      <c r="Q211" s="7" t="b">
        <v>1</v>
      </c>
      <c r="R211" s="8"/>
      <c r="S211" s="7" t="s">
        <v>56</v>
      </c>
      <c r="T211" s="8"/>
      <c r="U211" s="7" t="s">
        <v>79</v>
      </c>
      <c r="V211" s="7" t="s">
        <v>511</v>
      </c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</row>
    <row r="212">
      <c r="A212" s="6">
        <v>45411.0</v>
      </c>
      <c r="B212" s="7" t="s">
        <v>27</v>
      </c>
      <c r="C212" s="7" t="s">
        <v>512</v>
      </c>
      <c r="D212" s="7">
        <v>-1.0</v>
      </c>
      <c r="E212" s="7">
        <v>1.0</v>
      </c>
      <c r="F212" s="6">
        <v>45411.0</v>
      </c>
      <c r="G212" s="7" t="s">
        <v>23</v>
      </c>
      <c r="H212" s="7" t="b">
        <v>1</v>
      </c>
      <c r="I212" s="7" t="b">
        <v>1</v>
      </c>
      <c r="J212" s="7" t="b">
        <v>0</v>
      </c>
      <c r="K212" s="7" t="b">
        <v>0</v>
      </c>
      <c r="L212" s="7" t="b">
        <v>0</v>
      </c>
      <c r="M212" s="7" t="b">
        <v>0</v>
      </c>
      <c r="N212" s="7" t="b">
        <v>0</v>
      </c>
      <c r="O212" s="7" t="b">
        <v>0</v>
      </c>
      <c r="P212" s="7" t="b">
        <v>0</v>
      </c>
      <c r="Q212" s="7" t="b">
        <v>1</v>
      </c>
      <c r="R212" s="7">
        <v>7.43391E7</v>
      </c>
      <c r="S212" s="7" t="s">
        <v>513</v>
      </c>
      <c r="T212" s="8"/>
      <c r="U212" s="7" t="s">
        <v>25</v>
      </c>
      <c r="V212" s="7" t="s">
        <v>514</v>
      </c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</row>
    <row r="213">
      <c r="A213" s="6">
        <v>45411.0</v>
      </c>
      <c r="B213" s="7" t="s">
        <v>27</v>
      </c>
      <c r="C213" s="7" t="s">
        <v>515</v>
      </c>
      <c r="D213" s="7"/>
      <c r="E213" s="7">
        <v>1.0</v>
      </c>
      <c r="F213" s="6">
        <v>45411.0</v>
      </c>
      <c r="G213" s="7" t="s">
        <v>39</v>
      </c>
      <c r="H213" s="7" t="b">
        <v>1</v>
      </c>
      <c r="I213" s="7" t="b">
        <v>0</v>
      </c>
      <c r="J213" s="7" t="b">
        <v>0</v>
      </c>
      <c r="K213" s="7" t="b">
        <v>0</v>
      </c>
      <c r="L213" s="7" t="b">
        <v>0</v>
      </c>
      <c r="M213" s="7" t="b">
        <v>0</v>
      </c>
      <c r="N213" s="7" t="b">
        <v>0</v>
      </c>
      <c r="O213" s="7" t="b">
        <v>0</v>
      </c>
      <c r="P213" s="7" t="b">
        <v>0</v>
      </c>
      <c r="Q213" s="7" t="b">
        <v>1</v>
      </c>
      <c r="R213" s="7">
        <v>2.73000400112E11</v>
      </c>
      <c r="S213" s="7" t="s">
        <v>56</v>
      </c>
      <c r="T213" s="8"/>
      <c r="U213" s="7" t="s">
        <v>417</v>
      </c>
      <c r="V213" s="7" t="s">
        <v>516</v>
      </c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</row>
    <row r="214">
      <c r="A214" s="6">
        <v>45411.0</v>
      </c>
      <c r="B214" s="7" t="s">
        <v>320</v>
      </c>
      <c r="C214" s="7" t="s">
        <v>262</v>
      </c>
      <c r="D214" s="7">
        <v>-1.0</v>
      </c>
      <c r="E214" s="7">
        <v>1.0</v>
      </c>
      <c r="F214" s="6">
        <v>45412.0</v>
      </c>
      <c r="G214" s="7" t="s">
        <v>23</v>
      </c>
      <c r="H214" s="7" t="b">
        <v>1</v>
      </c>
      <c r="I214" s="7" t="b">
        <v>1</v>
      </c>
      <c r="J214" s="7" t="b">
        <v>1</v>
      </c>
      <c r="K214" s="7" t="b">
        <v>1</v>
      </c>
      <c r="L214" s="7" t="b">
        <v>1</v>
      </c>
      <c r="M214" s="7" t="b">
        <v>1</v>
      </c>
      <c r="N214" s="7" t="b">
        <v>1</v>
      </c>
      <c r="O214" s="7" t="b">
        <v>1</v>
      </c>
      <c r="P214" s="7" t="b">
        <v>0</v>
      </c>
      <c r="Q214" s="7" t="b">
        <v>1</v>
      </c>
      <c r="R214" s="8"/>
      <c r="S214" s="8"/>
      <c r="T214" s="8"/>
      <c r="U214" s="7" t="s">
        <v>230</v>
      </c>
      <c r="V214" s="7" t="s">
        <v>517</v>
      </c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</row>
    <row r="215">
      <c r="A215" s="6">
        <v>45412.0</v>
      </c>
      <c r="B215" s="7" t="s">
        <v>179</v>
      </c>
      <c r="C215" s="7" t="s">
        <v>518</v>
      </c>
      <c r="D215" s="7"/>
      <c r="E215" s="7">
        <v>1.0</v>
      </c>
      <c r="F215" s="6">
        <v>45412.0</v>
      </c>
      <c r="G215" s="7" t="s">
        <v>33</v>
      </c>
      <c r="H215" s="7" t="b">
        <v>1</v>
      </c>
      <c r="I215" s="7" t="b">
        <v>1</v>
      </c>
      <c r="J215" s="7" t="b">
        <v>1</v>
      </c>
      <c r="K215" s="7" t="b">
        <v>1</v>
      </c>
      <c r="L215" s="7" t="b">
        <v>1</v>
      </c>
      <c r="M215" s="7" t="b">
        <v>0</v>
      </c>
      <c r="N215" s="7" t="b">
        <v>0</v>
      </c>
      <c r="O215" s="7" t="b">
        <v>0</v>
      </c>
      <c r="P215" s="7" t="b">
        <v>0</v>
      </c>
      <c r="Q215" s="7" t="b">
        <v>1</v>
      </c>
      <c r="R215" s="8"/>
      <c r="S215" s="7" t="s">
        <v>56</v>
      </c>
      <c r="T215" s="8"/>
      <c r="U215" s="7" t="s">
        <v>34</v>
      </c>
      <c r="V215" s="7" t="s">
        <v>500</v>
      </c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</row>
    <row r="216">
      <c r="A216" s="6">
        <v>45412.0</v>
      </c>
      <c r="B216" s="7" t="s">
        <v>27</v>
      </c>
      <c r="C216" s="7" t="s">
        <v>262</v>
      </c>
      <c r="D216" s="7">
        <v>-1.0</v>
      </c>
      <c r="E216" s="7">
        <v>1.0</v>
      </c>
      <c r="F216" s="6">
        <v>45414.0</v>
      </c>
      <c r="G216" s="7" t="s">
        <v>23</v>
      </c>
      <c r="H216" s="7" t="b">
        <v>1</v>
      </c>
      <c r="I216" s="7" t="b">
        <v>1</v>
      </c>
      <c r="J216" s="7" t="b">
        <v>1</v>
      </c>
      <c r="K216" s="7" t="b">
        <v>0</v>
      </c>
      <c r="L216" s="7" t="b">
        <v>0</v>
      </c>
      <c r="M216" s="7" t="b">
        <v>0</v>
      </c>
      <c r="N216" s="7" t="b">
        <v>0</v>
      </c>
      <c r="O216" s="7" t="b">
        <v>0</v>
      </c>
      <c r="P216" s="7" t="b">
        <v>0</v>
      </c>
      <c r="Q216" s="7" t="b">
        <v>1</v>
      </c>
      <c r="R216" s="8"/>
      <c r="S216" s="7"/>
      <c r="T216" s="7" t="s">
        <v>138</v>
      </c>
      <c r="U216" s="7" t="s">
        <v>30</v>
      </c>
      <c r="V216" s="7" t="s">
        <v>519</v>
      </c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</row>
    <row r="217">
      <c r="A217" s="6">
        <v>45414.0</v>
      </c>
      <c r="B217" s="7" t="s">
        <v>21</v>
      </c>
      <c r="C217" s="7" t="s">
        <v>76</v>
      </c>
      <c r="D217" s="7">
        <v>-1.0</v>
      </c>
      <c r="E217" s="7"/>
      <c r="F217" s="6">
        <v>45415.0</v>
      </c>
      <c r="G217" s="7" t="s">
        <v>29</v>
      </c>
      <c r="H217" s="7" t="b">
        <v>1</v>
      </c>
      <c r="I217" s="7" t="b">
        <v>1</v>
      </c>
      <c r="J217" s="7" t="b">
        <v>1</v>
      </c>
      <c r="K217" s="7" t="b">
        <v>1</v>
      </c>
      <c r="L217" s="7" t="b">
        <v>1</v>
      </c>
      <c r="M217" s="7" t="b">
        <v>1</v>
      </c>
      <c r="N217" s="7" t="b">
        <v>1</v>
      </c>
      <c r="O217" s="7" t="b">
        <v>1</v>
      </c>
      <c r="P217" s="7" t="b">
        <v>0</v>
      </c>
      <c r="Q217" s="7" t="b">
        <v>1</v>
      </c>
      <c r="R217" s="8"/>
      <c r="S217" s="8"/>
      <c r="T217" s="8"/>
      <c r="U217" s="7" t="s">
        <v>135</v>
      </c>
      <c r="V217" s="7" t="s">
        <v>520</v>
      </c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</row>
    <row r="218">
      <c r="A218" s="6">
        <v>45414.0</v>
      </c>
      <c r="B218" s="7" t="s">
        <v>27</v>
      </c>
      <c r="C218" s="7" t="s">
        <v>262</v>
      </c>
      <c r="D218" s="7">
        <v>-1.0</v>
      </c>
      <c r="E218" s="7"/>
      <c r="F218" s="6">
        <v>45415.0</v>
      </c>
      <c r="G218" s="7" t="s">
        <v>29</v>
      </c>
      <c r="H218" s="7" t="b">
        <v>1</v>
      </c>
      <c r="I218" s="7" t="b">
        <v>1</v>
      </c>
      <c r="J218" s="7" t="b">
        <v>1</v>
      </c>
      <c r="K218" s="7" t="b">
        <v>1</v>
      </c>
      <c r="L218" s="7" t="b">
        <v>1</v>
      </c>
      <c r="M218" s="7" t="b">
        <v>1</v>
      </c>
      <c r="N218" s="7" t="b">
        <v>1</v>
      </c>
      <c r="O218" s="7" t="b">
        <v>1</v>
      </c>
      <c r="P218" s="7" t="b">
        <v>1</v>
      </c>
      <c r="Q218" s="7" t="b">
        <v>1</v>
      </c>
      <c r="R218" s="7">
        <v>7.433822E7</v>
      </c>
      <c r="S218" s="7" t="s">
        <v>521</v>
      </c>
      <c r="T218" s="8"/>
      <c r="U218" s="7" t="s">
        <v>30</v>
      </c>
      <c r="V218" s="7" t="s">
        <v>522</v>
      </c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</row>
    <row r="219">
      <c r="A219" s="6">
        <v>45414.0</v>
      </c>
      <c r="B219" s="7" t="s">
        <v>27</v>
      </c>
      <c r="C219" s="7" t="s">
        <v>523</v>
      </c>
      <c r="D219" s="7"/>
      <c r="E219" s="7">
        <v>1.0</v>
      </c>
      <c r="F219" s="6">
        <v>45414.0</v>
      </c>
      <c r="G219" s="7" t="s">
        <v>33</v>
      </c>
      <c r="H219" s="7" t="b">
        <v>1</v>
      </c>
      <c r="I219" s="7" t="b">
        <v>0</v>
      </c>
      <c r="J219" s="7" t="b">
        <v>0</v>
      </c>
      <c r="K219" s="7" t="b">
        <v>0</v>
      </c>
      <c r="L219" s="7" t="b">
        <v>0</v>
      </c>
      <c r="M219" s="7" t="b">
        <v>0</v>
      </c>
      <c r="N219" s="7" t="b">
        <v>0</v>
      </c>
      <c r="O219" s="7" t="b">
        <v>0</v>
      </c>
      <c r="P219" s="7" t="b">
        <v>0</v>
      </c>
      <c r="Q219" s="7" t="b">
        <v>1</v>
      </c>
      <c r="R219" s="7">
        <v>7.4343535E7</v>
      </c>
      <c r="S219" s="7" t="s">
        <v>56</v>
      </c>
      <c r="T219" s="8"/>
      <c r="U219" s="7" t="s">
        <v>91</v>
      </c>
      <c r="V219" s="7" t="s">
        <v>104</v>
      </c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</row>
    <row r="220">
      <c r="A220" s="6">
        <v>45414.0</v>
      </c>
      <c r="B220" s="7" t="s">
        <v>27</v>
      </c>
      <c r="C220" s="7" t="s">
        <v>524</v>
      </c>
      <c r="D220" s="7">
        <v>-1.0</v>
      </c>
      <c r="E220" s="7"/>
      <c r="F220" s="6">
        <v>45414.0</v>
      </c>
      <c r="G220" s="7" t="s">
        <v>29</v>
      </c>
      <c r="H220" s="7" t="b">
        <v>1</v>
      </c>
      <c r="I220" s="7" t="b">
        <v>1</v>
      </c>
      <c r="J220" s="7" t="b">
        <v>1</v>
      </c>
      <c r="K220" s="7" t="b">
        <v>1</v>
      </c>
      <c r="L220" s="7" t="b">
        <v>1</v>
      </c>
      <c r="M220" s="7" t="b">
        <v>1</v>
      </c>
      <c r="N220" s="7" t="b">
        <v>1</v>
      </c>
      <c r="O220" s="7" t="b">
        <v>1</v>
      </c>
      <c r="P220" s="7" t="b">
        <v>0</v>
      </c>
      <c r="Q220" s="7" t="b">
        <v>1</v>
      </c>
      <c r="R220" s="8"/>
      <c r="S220" s="8"/>
      <c r="T220" s="8"/>
      <c r="U220" s="7" t="s">
        <v>135</v>
      </c>
      <c r="V220" s="7" t="s">
        <v>525</v>
      </c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</row>
    <row r="221">
      <c r="A221" s="6">
        <v>45414.0</v>
      </c>
      <c r="B221" s="7" t="s">
        <v>27</v>
      </c>
      <c r="C221" s="7" t="s">
        <v>526</v>
      </c>
      <c r="D221" s="7"/>
      <c r="E221" s="7">
        <v>1.0</v>
      </c>
      <c r="F221" s="6">
        <v>45414.0</v>
      </c>
      <c r="G221" s="7" t="s">
        <v>39</v>
      </c>
      <c r="H221" s="7" t="b">
        <v>1</v>
      </c>
      <c r="I221" s="7" t="b">
        <v>0</v>
      </c>
      <c r="J221" s="7" t="b">
        <v>0</v>
      </c>
      <c r="K221" s="7" t="b">
        <v>0</v>
      </c>
      <c r="L221" s="7" t="b">
        <v>0</v>
      </c>
      <c r="M221" s="7" t="b">
        <v>0</v>
      </c>
      <c r="N221" s="7" t="b">
        <v>0</v>
      </c>
      <c r="O221" s="7" t="b">
        <v>0</v>
      </c>
      <c r="P221" s="7" t="b">
        <v>0</v>
      </c>
      <c r="Q221" s="7" t="b">
        <v>1</v>
      </c>
      <c r="R221" s="7">
        <v>1.12104902508E11</v>
      </c>
      <c r="S221" s="7" t="s">
        <v>56</v>
      </c>
      <c r="T221" s="8"/>
      <c r="U221" s="7" t="s">
        <v>417</v>
      </c>
      <c r="V221" s="7" t="s">
        <v>527</v>
      </c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</row>
    <row r="222">
      <c r="A222" s="6">
        <v>45414.0</v>
      </c>
      <c r="B222" s="7" t="s">
        <v>27</v>
      </c>
      <c r="C222" s="7" t="s">
        <v>524</v>
      </c>
      <c r="D222" s="7"/>
      <c r="E222" s="7">
        <v>1.0</v>
      </c>
      <c r="F222" s="6">
        <v>45414.0</v>
      </c>
      <c r="G222" s="7" t="s">
        <v>39</v>
      </c>
      <c r="H222" s="7" t="b">
        <v>1</v>
      </c>
      <c r="I222" s="7" t="b">
        <v>0</v>
      </c>
      <c r="J222" s="7" t="b">
        <v>0</v>
      </c>
      <c r="K222" s="7" t="b">
        <v>0</v>
      </c>
      <c r="L222" s="7" t="b">
        <v>0</v>
      </c>
      <c r="M222" s="7" t="b">
        <v>0</v>
      </c>
      <c r="N222" s="7" t="b">
        <v>0</v>
      </c>
      <c r="O222" s="7" t="b">
        <v>0</v>
      </c>
      <c r="P222" s="7" t="b">
        <v>0</v>
      </c>
      <c r="Q222" s="7" t="b">
        <v>1</v>
      </c>
      <c r="R222" s="7">
        <v>1.12104902507E11</v>
      </c>
      <c r="S222" s="7" t="s">
        <v>56</v>
      </c>
      <c r="T222" s="8"/>
      <c r="U222" s="7" t="s">
        <v>417</v>
      </c>
      <c r="V222" s="7" t="s">
        <v>528</v>
      </c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</row>
    <row r="223">
      <c r="A223" s="6">
        <v>45414.0</v>
      </c>
      <c r="B223" s="7" t="s">
        <v>27</v>
      </c>
      <c r="C223" s="7" t="s">
        <v>529</v>
      </c>
      <c r="D223" s="7">
        <v>-1.0</v>
      </c>
      <c r="E223" s="7">
        <v>1.0</v>
      </c>
      <c r="F223" s="6">
        <v>45414.0</v>
      </c>
      <c r="G223" s="7" t="s">
        <v>39</v>
      </c>
      <c r="H223" s="7" t="b">
        <v>1</v>
      </c>
      <c r="I223" s="7" t="b">
        <v>0</v>
      </c>
      <c r="J223" s="7" t="b">
        <v>0</v>
      </c>
      <c r="K223" s="7" t="b">
        <v>0</v>
      </c>
      <c r="L223" s="7" t="b">
        <v>0</v>
      </c>
      <c r="M223" s="7" t="b">
        <v>0</v>
      </c>
      <c r="N223" s="7" t="b">
        <v>0</v>
      </c>
      <c r="O223" s="7" t="b">
        <v>0</v>
      </c>
      <c r="P223" s="7" t="b">
        <v>0</v>
      </c>
      <c r="Q223" s="7" t="b">
        <v>1</v>
      </c>
      <c r="R223" s="7">
        <v>1.12104902507E11</v>
      </c>
      <c r="S223" s="7" t="s">
        <v>56</v>
      </c>
      <c r="T223" s="8"/>
      <c r="U223" s="7" t="s">
        <v>417</v>
      </c>
      <c r="V223" s="7" t="s">
        <v>530</v>
      </c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</row>
    <row r="224">
      <c r="A224" s="6">
        <v>45414.0</v>
      </c>
      <c r="B224" s="7" t="s">
        <v>27</v>
      </c>
      <c r="C224" s="7" t="s">
        <v>531</v>
      </c>
      <c r="D224" s="7">
        <v>-1.0</v>
      </c>
      <c r="E224" s="7">
        <v>1.0</v>
      </c>
      <c r="F224" s="6">
        <v>45415.0</v>
      </c>
      <c r="G224" s="7" t="s">
        <v>23</v>
      </c>
      <c r="H224" s="7" t="b">
        <v>1</v>
      </c>
      <c r="I224" s="7" t="b">
        <v>1</v>
      </c>
      <c r="J224" s="7" t="b">
        <v>1</v>
      </c>
      <c r="K224" s="7" t="b">
        <v>1</v>
      </c>
      <c r="L224" s="7" t="b">
        <v>1</v>
      </c>
      <c r="M224" s="7" t="b">
        <v>1</v>
      </c>
      <c r="N224" s="7" t="b">
        <v>1</v>
      </c>
      <c r="O224" s="7" t="b">
        <v>1</v>
      </c>
      <c r="P224" s="7" t="b">
        <v>1</v>
      </c>
      <c r="Q224" s="7" t="b">
        <v>1</v>
      </c>
      <c r="R224" s="7">
        <v>2.70701200381E11</v>
      </c>
      <c r="S224" s="7" t="s">
        <v>532</v>
      </c>
      <c r="T224" s="8"/>
      <c r="U224" s="7" t="s">
        <v>25</v>
      </c>
      <c r="V224" s="7" t="s">
        <v>533</v>
      </c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</row>
    <row r="225">
      <c r="A225" s="6">
        <v>45415.0</v>
      </c>
      <c r="B225" s="7" t="s">
        <v>21</v>
      </c>
      <c r="C225" s="7" t="s">
        <v>459</v>
      </c>
      <c r="D225" s="7">
        <v>-1.0</v>
      </c>
      <c r="E225" s="7"/>
      <c r="F225" s="6">
        <v>45415.0</v>
      </c>
      <c r="G225" s="7" t="s">
        <v>29</v>
      </c>
      <c r="H225" s="7" t="b">
        <v>1</v>
      </c>
      <c r="I225" s="7" t="b">
        <v>1</v>
      </c>
      <c r="J225" s="7" t="b">
        <v>1</v>
      </c>
      <c r="K225" s="7" t="b">
        <v>1</v>
      </c>
      <c r="L225" s="7" t="b">
        <v>1</v>
      </c>
      <c r="M225" s="7" t="b">
        <v>1</v>
      </c>
      <c r="N225" s="7" t="b">
        <v>0</v>
      </c>
      <c r="O225" s="7" t="b">
        <v>0</v>
      </c>
      <c r="P225" s="7" t="b">
        <v>0</v>
      </c>
      <c r="Q225" s="7" t="b">
        <v>1</v>
      </c>
      <c r="R225" s="8"/>
      <c r="S225" s="8"/>
      <c r="T225" s="8"/>
      <c r="U225" s="7" t="s">
        <v>79</v>
      </c>
      <c r="V225" s="7" t="s">
        <v>534</v>
      </c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</row>
    <row r="226">
      <c r="A226" s="6">
        <v>45415.0</v>
      </c>
      <c r="B226" s="7" t="s">
        <v>21</v>
      </c>
      <c r="C226" s="7" t="s">
        <v>535</v>
      </c>
      <c r="D226" s="7"/>
      <c r="E226" s="7">
        <f>1</f>
        <v>1</v>
      </c>
      <c r="F226" s="6">
        <v>45415.0</v>
      </c>
      <c r="G226" s="7" t="s">
        <v>29</v>
      </c>
      <c r="H226" s="7" t="b">
        <v>1</v>
      </c>
      <c r="I226" s="7" t="b">
        <v>1</v>
      </c>
      <c r="J226" s="7" t="b">
        <v>1</v>
      </c>
      <c r="K226" s="7" t="b">
        <v>1</v>
      </c>
      <c r="L226" s="7" t="b">
        <v>1</v>
      </c>
      <c r="M226" s="7" t="b">
        <v>1</v>
      </c>
      <c r="N226" s="7" t="b">
        <v>0</v>
      </c>
      <c r="O226" s="7" t="b">
        <v>0</v>
      </c>
      <c r="P226" s="7" t="b">
        <v>0</v>
      </c>
      <c r="Q226" s="7" t="b">
        <v>1</v>
      </c>
      <c r="R226" s="8"/>
      <c r="S226" s="8"/>
      <c r="T226" s="8"/>
      <c r="U226" s="7" t="s">
        <v>79</v>
      </c>
      <c r="V226" s="7" t="s">
        <v>536</v>
      </c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</row>
    <row r="227">
      <c r="A227" s="6">
        <v>45415.0</v>
      </c>
      <c r="B227" s="7" t="s">
        <v>27</v>
      </c>
      <c r="C227" s="7" t="s">
        <v>537</v>
      </c>
      <c r="D227" s="7"/>
      <c r="E227" s="7">
        <f>5</f>
        <v>5</v>
      </c>
      <c r="F227" s="6">
        <v>45415.0</v>
      </c>
      <c r="G227" s="7" t="s">
        <v>33</v>
      </c>
      <c r="H227" s="7" t="b">
        <v>1</v>
      </c>
      <c r="I227" s="7" t="b">
        <v>0</v>
      </c>
      <c r="J227" s="7" t="b">
        <v>0</v>
      </c>
      <c r="K227" s="7" t="b">
        <v>0</v>
      </c>
      <c r="L227" s="7" t="b">
        <v>0</v>
      </c>
      <c r="M227" s="7" t="b">
        <v>0</v>
      </c>
      <c r="N227" s="7" t="b">
        <v>0</v>
      </c>
      <c r="O227" s="7" t="b">
        <v>0</v>
      </c>
      <c r="P227" s="7" t="b">
        <v>0</v>
      </c>
      <c r="Q227" s="7" t="b">
        <v>1</v>
      </c>
      <c r="R227" s="7">
        <v>6.1054665E7</v>
      </c>
      <c r="S227" s="7" t="s">
        <v>56</v>
      </c>
      <c r="T227" s="8"/>
      <c r="U227" s="7" t="s">
        <v>91</v>
      </c>
      <c r="V227" s="7" t="s">
        <v>538</v>
      </c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</row>
    <row r="228">
      <c r="A228" s="6">
        <v>45415.0</v>
      </c>
      <c r="B228" s="7" t="s">
        <v>27</v>
      </c>
      <c r="C228" s="7" t="s">
        <v>365</v>
      </c>
      <c r="D228" s="7">
        <v>-1.0</v>
      </c>
      <c r="E228" s="7">
        <v>1.0</v>
      </c>
      <c r="F228" s="6">
        <v>45415.0</v>
      </c>
      <c r="G228" s="7" t="s">
        <v>23</v>
      </c>
      <c r="H228" s="7" t="b">
        <v>1</v>
      </c>
      <c r="I228" s="7" t="b">
        <v>1</v>
      </c>
      <c r="J228" s="7" t="b">
        <v>0</v>
      </c>
      <c r="K228" s="7" t="b">
        <v>0</v>
      </c>
      <c r="L228" s="7" t="b">
        <v>0</v>
      </c>
      <c r="M228" s="7" t="b">
        <v>0</v>
      </c>
      <c r="N228" s="7" t="b">
        <v>0</v>
      </c>
      <c r="O228" s="7" t="b">
        <v>0</v>
      </c>
      <c r="P228" s="7" t="b">
        <v>0</v>
      </c>
      <c r="Q228" s="7" t="b">
        <v>1</v>
      </c>
      <c r="R228" s="8"/>
      <c r="S228" s="8"/>
      <c r="T228" s="8"/>
      <c r="U228" s="7" t="s">
        <v>135</v>
      </c>
      <c r="V228" s="7" t="s">
        <v>539</v>
      </c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</row>
    <row r="229">
      <c r="A229" s="6">
        <v>45415.0</v>
      </c>
      <c r="B229" s="7" t="s">
        <v>186</v>
      </c>
      <c r="C229" s="7" t="s">
        <v>540</v>
      </c>
      <c r="D229" s="7"/>
      <c r="E229" s="7">
        <v>1.0</v>
      </c>
      <c r="F229" s="6">
        <v>45415.0</v>
      </c>
      <c r="G229" s="7" t="s">
        <v>29</v>
      </c>
      <c r="H229" s="7" t="b">
        <v>0</v>
      </c>
      <c r="I229" s="7" t="b">
        <v>0</v>
      </c>
      <c r="J229" s="7" t="b">
        <v>0</v>
      </c>
      <c r="K229" s="7" t="b">
        <v>0</v>
      </c>
      <c r="L229" s="7" t="b">
        <v>0</v>
      </c>
      <c r="M229" s="7" t="b">
        <v>0</v>
      </c>
      <c r="N229" s="7" t="b">
        <v>0</v>
      </c>
      <c r="O229" s="7" t="b">
        <v>0</v>
      </c>
      <c r="P229" s="7" t="b">
        <v>0</v>
      </c>
      <c r="Q229" s="7" t="b">
        <v>1</v>
      </c>
      <c r="R229" s="8"/>
      <c r="S229" s="8"/>
      <c r="T229" s="8"/>
      <c r="U229" s="7" t="s">
        <v>230</v>
      </c>
      <c r="V229" s="7" t="s">
        <v>541</v>
      </c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</row>
    <row r="230">
      <c r="A230" s="6">
        <v>45415.0</v>
      </c>
      <c r="B230" s="7" t="s">
        <v>27</v>
      </c>
      <c r="C230" s="7" t="s">
        <v>542</v>
      </c>
      <c r="D230" s="7">
        <v>-1.0</v>
      </c>
      <c r="E230" s="7">
        <v>1.0</v>
      </c>
      <c r="F230" s="6">
        <v>45415.0</v>
      </c>
      <c r="G230" s="7" t="s">
        <v>23</v>
      </c>
      <c r="H230" s="7" t="b">
        <v>1</v>
      </c>
      <c r="I230" s="7" t="b">
        <v>0</v>
      </c>
      <c r="J230" s="7" t="b">
        <v>0</v>
      </c>
      <c r="K230" s="7" t="b">
        <v>0</v>
      </c>
      <c r="L230" s="7" t="b">
        <v>0</v>
      </c>
      <c r="M230" s="7" t="b">
        <v>0</v>
      </c>
      <c r="N230" s="7" t="b">
        <v>0</v>
      </c>
      <c r="O230" s="7" t="b">
        <v>0</v>
      </c>
      <c r="P230" s="7" t="b">
        <v>0</v>
      </c>
      <c r="Q230" s="7" t="b">
        <v>1</v>
      </c>
      <c r="R230" s="7">
        <v>7.4344605E7</v>
      </c>
      <c r="S230" s="7" t="s">
        <v>543</v>
      </c>
      <c r="T230" s="8"/>
      <c r="U230" s="7" t="s">
        <v>25</v>
      </c>
      <c r="V230" s="7" t="s">
        <v>544</v>
      </c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</row>
    <row r="231">
      <c r="A231" s="6">
        <v>45415.0</v>
      </c>
      <c r="B231" s="7" t="s">
        <v>186</v>
      </c>
      <c r="C231" s="7" t="s">
        <v>150</v>
      </c>
      <c r="D231" s="7"/>
      <c r="E231" s="7">
        <v>1.0</v>
      </c>
      <c r="F231" s="6">
        <v>45415.0</v>
      </c>
      <c r="G231" s="7" t="s">
        <v>29</v>
      </c>
      <c r="H231" s="7" t="b">
        <v>0</v>
      </c>
      <c r="I231" s="7" t="b">
        <v>0</v>
      </c>
      <c r="J231" s="7" t="b">
        <v>0</v>
      </c>
      <c r="K231" s="7" t="b">
        <v>0</v>
      </c>
      <c r="L231" s="7" t="b">
        <v>0</v>
      </c>
      <c r="M231" s="7" t="b">
        <v>0</v>
      </c>
      <c r="N231" s="7" t="b">
        <v>0</v>
      </c>
      <c r="O231" s="7" t="b">
        <v>0</v>
      </c>
      <c r="P231" s="7" t="b">
        <v>0</v>
      </c>
      <c r="Q231" s="7" t="b">
        <v>1</v>
      </c>
      <c r="R231" s="8"/>
      <c r="S231" s="8"/>
      <c r="T231" s="8"/>
      <c r="U231" s="7" t="s">
        <v>230</v>
      </c>
      <c r="V231" s="7" t="s">
        <v>545</v>
      </c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</row>
    <row r="232">
      <c r="A232" s="6">
        <v>45415.0</v>
      </c>
      <c r="B232" s="7" t="s">
        <v>27</v>
      </c>
      <c r="C232" s="7" t="s">
        <v>531</v>
      </c>
      <c r="D232" s="7">
        <v>-1.0</v>
      </c>
      <c r="E232" s="7">
        <v>1.0</v>
      </c>
      <c r="F232" s="6">
        <v>45422.0</v>
      </c>
      <c r="G232" s="7" t="s">
        <v>29</v>
      </c>
      <c r="H232" s="7" t="b">
        <v>1</v>
      </c>
      <c r="I232" s="7" t="b">
        <v>1</v>
      </c>
      <c r="J232" s="7" t="b">
        <v>1</v>
      </c>
      <c r="K232" s="7" t="b">
        <v>1</v>
      </c>
      <c r="L232" s="7" t="b">
        <v>1</v>
      </c>
      <c r="M232" s="7" t="b">
        <v>1</v>
      </c>
      <c r="N232" s="7" t="b">
        <v>1</v>
      </c>
      <c r="O232" s="7" t="b">
        <v>1</v>
      </c>
      <c r="P232" s="7" t="b">
        <v>0</v>
      </c>
      <c r="Q232" s="7" t="b">
        <v>1</v>
      </c>
      <c r="R232" s="7">
        <v>7.4344608E7</v>
      </c>
      <c r="S232" s="7" t="s">
        <v>477</v>
      </c>
      <c r="T232" s="8"/>
      <c r="U232" s="7" t="s">
        <v>25</v>
      </c>
      <c r="V232" s="7" t="s">
        <v>546</v>
      </c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</row>
    <row r="233">
      <c r="A233" s="6">
        <v>45415.0</v>
      </c>
      <c r="B233" s="7" t="s">
        <v>27</v>
      </c>
      <c r="C233" s="7" t="s">
        <v>547</v>
      </c>
      <c r="D233" s="7"/>
      <c r="E233" s="7">
        <v>1.0</v>
      </c>
      <c r="F233" s="6">
        <v>45415.0</v>
      </c>
      <c r="G233" s="7" t="s">
        <v>29</v>
      </c>
      <c r="H233" s="7" t="b">
        <v>1</v>
      </c>
      <c r="I233" s="7" t="b">
        <v>1</v>
      </c>
      <c r="J233" s="7" t="b">
        <v>1</v>
      </c>
      <c r="K233" s="7" t="b">
        <v>0</v>
      </c>
      <c r="L233" s="7" t="b">
        <v>0</v>
      </c>
      <c r="M233" s="7" t="b">
        <v>0</v>
      </c>
      <c r="N233" s="7" t="b">
        <v>0</v>
      </c>
      <c r="O233" s="7" t="b">
        <v>0</v>
      </c>
      <c r="P233" s="7" t="b">
        <v>0</v>
      </c>
      <c r="Q233" s="7" t="b">
        <v>1</v>
      </c>
      <c r="R233" s="8"/>
      <c r="S233" s="7" t="s">
        <v>56</v>
      </c>
      <c r="T233" s="7">
        <v>7834.0</v>
      </c>
      <c r="U233" s="7" t="s">
        <v>25</v>
      </c>
      <c r="V233" s="7" t="s">
        <v>548</v>
      </c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</row>
    <row r="234">
      <c r="A234" s="6">
        <v>45415.0</v>
      </c>
      <c r="B234" s="7" t="s">
        <v>27</v>
      </c>
      <c r="C234" s="7" t="s">
        <v>549</v>
      </c>
      <c r="D234" s="7"/>
      <c r="E234" s="7">
        <v>1.0</v>
      </c>
      <c r="F234" s="6">
        <v>45415.0</v>
      </c>
      <c r="G234" s="7" t="s">
        <v>170</v>
      </c>
      <c r="H234" s="7" t="b">
        <v>1</v>
      </c>
      <c r="I234" s="7" t="b">
        <v>1</v>
      </c>
      <c r="J234" s="7" t="b">
        <v>0</v>
      </c>
      <c r="K234" s="7" t="b">
        <v>0</v>
      </c>
      <c r="L234" s="7" t="b">
        <v>0</v>
      </c>
      <c r="M234" s="7" t="b">
        <v>0</v>
      </c>
      <c r="N234" s="7" t="b">
        <v>0</v>
      </c>
      <c r="O234" s="7" t="b">
        <v>0</v>
      </c>
      <c r="P234" s="7" t="b">
        <v>0</v>
      </c>
      <c r="Q234" s="7" t="b">
        <v>1</v>
      </c>
      <c r="R234" s="8"/>
      <c r="S234" s="7" t="s">
        <v>56</v>
      </c>
      <c r="T234" s="7">
        <v>7834.0</v>
      </c>
      <c r="U234" s="7" t="s">
        <v>462</v>
      </c>
      <c r="V234" s="7" t="s">
        <v>550</v>
      </c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</row>
    <row r="235">
      <c r="A235" s="6">
        <v>45415.0</v>
      </c>
      <c r="B235" s="7" t="s">
        <v>27</v>
      </c>
      <c r="C235" s="7" t="s">
        <v>551</v>
      </c>
      <c r="D235" s="7"/>
      <c r="E235" s="7">
        <v>1.0</v>
      </c>
      <c r="F235" s="6">
        <v>45415.0</v>
      </c>
      <c r="G235" s="7" t="s">
        <v>39</v>
      </c>
      <c r="H235" s="7" t="b">
        <v>1</v>
      </c>
      <c r="I235" s="7" t="b">
        <v>0</v>
      </c>
      <c r="J235" s="7" t="b">
        <v>0</v>
      </c>
      <c r="K235" s="7" t="b">
        <v>0</v>
      </c>
      <c r="L235" s="7" t="b">
        <v>0</v>
      </c>
      <c r="M235" s="7" t="b">
        <v>0</v>
      </c>
      <c r="N235" s="7" t="b">
        <v>0</v>
      </c>
      <c r="O235" s="7" t="b">
        <v>0</v>
      </c>
      <c r="P235" s="7" t="b">
        <v>0</v>
      </c>
      <c r="Q235" s="7" t="b">
        <v>1</v>
      </c>
      <c r="R235" s="7">
        <v>1.4070340048E11</v>
      </c>
      <c r="S235" s="7" t="s">
        <v>56</v>
      </c>
      <c r="T235" s="8"/>
      <c r="U235" s="7" t="s">
        <v>417</v>
      </c>
      <c r="V235" s="7" t="s">
        <v>552</v>
      </c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</row>
    <row r="236">
      <c r="A236" s="6">
        <v>45417.0</v>
      </c>
      <c r="B236" s="7" t="s">
        <v>361</v>
      </c>
      <c r="C236" s="7" t="s">
        <v>553</v>
      </c>
      <c r="D236" s="7">
        <v>-1.0</v>
      </c>
      <c r="E236" s="7"/>
      <c r="F236" s="6">
        <v>45418.0</v>
      </c>
      <c r="G236" s="7" t="s">
        <v>29</v>
      </c>
      <c r="H236" s="7" t="b">
        <v>1</v>
      </c>
      <c r="I236" s="7" t="b">
        <v>1</v>
      </c>
      <c r="J236" s="7" t="b">
        <v>1</v>
      </c>
      <c r="K236" s="7" t="b">
        <v>1</v>
      </c>
      <c r="L236" s="7" t="b">
        <v>1</v>
      </c>
      <c r="M236" s="7" t="b">
        <v>1</v>
      </c>
      <c r="N236" s="7" t="b">
        <v>1</v>
      </c>
      <c r="O236" s="7" t="b">
        <v>1</v>
      </c>
      <c r="P236" s="7" t="b">
        <v>1</v>
      </c>
      <c r="Q236" s="7" t="b">
        <v>1</v>
      </c>
      <c r="R236" s="8"/>
      <c r="S236" s="8"/>
      <c r="T236" s="8"/>
      <c r="U236" s="7" t="s">
        <v>30</v>
      </c>
      <c r="V236" s="7" t="s">
        <v>554</v>
      </c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</row>
    <row r="237">
      <c r="A237" s="6">
        <v>45417.0</v>
      </c>
      <c r="B237" s="7" t="s">
        <v>51</v>
      </c>
      <c r="C237" s="7" t="s">
        <v>226</v>
      </c>
      <c r="D237" s="7">
        <v>-1.0</v>
      </c>
      <c r="E237" s="7"/>
      <c r="F237" s="6">
        <v>45418.0</v>
      </c>
      <c r="G237" s="7" t="s">
        <v>29</v>
      </c>
      <c r="H237" s="7" t="b">
        <v>1</v>
      </c>
      <c r="I237" s="7" t="b">
        <v>1</v>
      </c>
      <c r="J237" s="7" t="b">
        <v>1</v>
      </c>
      <c r="K237" s="7" t="b">
        <v>1</v>
      </c>
      <c r="L237" s="7" t="b">
        <v>1</v>
      </c>
      <c r="M237" s="7" t="b">
        <v>1</v>
      </c>
      <c r="N237" s="7" t="b">
        <v>1</v>
      </c>
      <c r="O237" s="7" t="b">
        <v>1</v>
      </c>
      <c r="P237" s="7" t="b">
        <v>1</v>
      </c>
      <c r="Q237" s="7" t="b">
        <v>1</v>
      </c>
      <c r="R237" s="8"/>
      <c r="S237" s="8"/>
      <c r="T237" s="8"/>
      <c r="U237" s="7" t="s">
        <v>30</v>
      </c>
      <c r="V237" s="7" t="s">
        <v>555</v>
      </c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</row>
    <row r="238">
      <c r="A238" s="6">
        <v>45418.0</v>
      </c>
      <c r="B238" s="7" t="s">
        <v>27</v>
      </c>
      <c r="C238" s="7" t="s">
        <v>556</v>
      </c>
      <c r="D238" s="7"/>
      <c r="E238" s="7">
        <v>1.0</v>
      </c>
      <c r="F238" s="6">
        <v>45418.0</v>
      </c>
      <c r="G238" s="7" t="s">
        <v>170</v>
      </c>
      <c r="H238" s="7" t="b">
        <v>1</v>
      </c>
      <c r="I238" s="7" t="b">
        <v>1</v>
      </c>
      <c r="J238" s="7" t="b">
        <v>1</v>
      </c>
      <c r="K238" s="7" t="b">
        <v>1</v>
      </c>
      <c r="L238" s="7" t="b">
        <v>1</v>
      </c>
      <c r="M238" s="7" t="b">
        <v>1</v>
      </c>
      <c r="N238" s="7" t="b">
        <v>0</v>
      </c>
      <c r="O238" s="7" t="b">
        <v>0</v>
      </c>
      <c r="P238" s="7" t="b">
        <v>0</v>
      </c>
      <c r="Q238" s="7" t="b">
        <v>1</v>
      </c>
      <c r="R238" s="8"/>
      <c r="S238" s="7" t="s">
        <v>56</v>
      </c>
      <c r="T238" s="7">
        <v>7828.0</v>
      </c>
      <c r="U238" s="7" t="s">
        <v>462</v>
      </c>
      <c r="V238" s="7" t="s">
        <v>557</v>
      </c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</row>
    <row r="239">
      <c r="A239" s="6">
        <v>45418.0</v>
      </c>
      <c r="B239" s="7" t="s">
        <v>27</v>
      </c>
      <c r="C239" s="7" t="s">
        <v>558</v>
      </c>
      <c r="D239" s="7"/>
      <c r="E239" s="7">
        <v>1.0</v>
      </c>
      <c r="F239" s="6">
        <v>45418.0</v>
      </c>
      <c r="G239" s="7" t="s">
        <v>170</v>
      </c>
      <c r="H239" s="7" t="b">
        <v>1</v>
      </c>
      <c r="I239" s="7" t="b">
        <v>1</v>
      </c>
      <c r="J239" s="7" t="b">
        <v>1</v>
      </c>
      <c r="K239" s="7" t="b">
        <v>1</v>
      </c>
      <c r="L239" s="7" t="b">
        <v>1</v>
      </c>
      <c r="M239" s="7" t="b">
        <v>1</v>
      </c>
      <c r="N239" s="7" t="b">
        <v>0</v>
      </c>
      <c r="O239" s="7" t="b">
        <v>0</v>
      </c>
      <c r="P239" s="7" t="b">
        <v>0</v>
      </c>
      <c r="Q239" s="7" t="b">
        <v>1</v>
      </c>
      <c r="R239" s="8"/>
      <c r="S239" s="7" t="s">
        <v>56</v>
      </c>
      <c r="T239" s="7">
        <v>7829.0</v>
      </c>
      <c r="U239" s="7" t="s">
        <v>462</v>
      </c>
      <c r="V239" s="7" t="s">
        <v>559</v>
      </c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</row>
    <row r="240">
      <c r="A240" s="6">
        <v>45418.0</v>
      </c>
      <c r="B240" s="7" t="s">
        <v>27</v>
      </c>
      <c r="C240" s="7" t="s">
        <v>560</v>
      </c>
      <c r="D240" s="7"/>
      <c r="E240" s="7">
        <v>1.0</v>
      </c>
      <c r="F240" s="6">
        <v>45418.0</v>
      </c>
      <c r="G240" s="7" t="s">
        <v>29</v>
      </c>
      <c r="H240" s="7" t="b">
        <v>1</v>
      </c>
      <c r="I240" s="7" t="b">
        <v>1</v>
      </c>
      <c r="J240" s="7" t="b">
        <v>0</v>
      </c>
      <c r="K240" s="7" t="b">
        <v>0</v>
      </c>
      <c r="L240" s="7" t="b">
        <v>0</v>
      </c>
      <c r="M240" s="7" t="b">
        <v>0</v>
      </c>
      <c r="N240" s="7" t="b">
        <v>0</v>
      </c>
      <c r="O240" s="7" t="b">
        <v>0</v>
      </c>
      <c r="P240" s="7" t="b">
        <v>0</v>
      </c>
      <c r="Q240" s="7" t="b">
        <v>1</v>
      </c>
      <c r="R240" s="8"/>
      <c r="S240" s="7" t="s">
        <v>56</v>
      </c>
      <c r="T240" s="7">
        <v>7835.0</v>
      </c>
      <c r="U240" s="7" t="s">
        <v>30</v>
      </c>
      <c r="V240" s="7" t="s">
        <v>561</v>
      </c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</row>
    <row r="241">
      <c r="A241" s="6">
        <v>45418.0</v>
      </c>
      <c r="B241" s="7" t="s">
        <v>27</v>
      </c>
      <c r="C241" s="7" t="s">
        <v>562</v>
      </c>
      <c r="D241" s="7"/>
      <c r="E241" s="7">
        <v>1.0</v>
      </c>
      <c r="F241" s="6">
        <v>45418.0</v>
      </c>
      <c r="G241" s="7" t="s">
        <v>39</v>
      </c>
      <c r="H241" s="7" t="b">
        <v>0</v>
      </c>
      <c r="I241" s="7" t="b">
        <v>0</v>
      </c>
      <c r="J241" s="7" t="b">
        <v>0</v>
      </c>
      <c r="K241" s="7" t="b">
        <v>0</v>
      </c>
      <c r="L241" s="7" t="b">
        <v>0</v>
      </c>
      <c r="M241" s="7" t="b">
        <v>0</v>
      </c>
      <c r="N241" s="7" t="b">
        <v>0</v>
      </c>
      <c r="O241" s="7" t="b">
        <v>0</v>
      </c>
      <c r="P241" s="7" t="b">
        <v>0</v>
      </c>
      <c r="Q241" s="7" t="b">
        <v>1</v>
      </c>
      <c r="R241" s="7" t="s">
        <v>563</v>
      </c>
      <c r="S241" s="7" t="s">
        <v>56</v>
      </c>
      <c r="T241" s="8"/>
      <c r="U241" s="7" t="s">
        <v>417</v>
      </c>
      <c r="V241" s="7" t="s">
        <v>564</v>
      </c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</row>
    <row r="242">
      <c r="A242" s="6">
        <v>45418.0</v>
      </c>
      <c r="B242" s="7" t="s">
        <v>27</v>
      </c>
      <c r="C242" s="7" t="s">
        <v>565</v>
      </c>
      <c r="D242" s="7"/>
      <c r="E242" s="7">
        <v>1.0</v>
      </c>
      <c r="F242" s="6">
        <v>45418.0</v>
      </c>
      <c r="G242" s="7" t="s">
        <v>39</v>
      </c>
      <c r="H242" s="7" t="b">
        <v>0</v>
      </c>
      <c r="I242" s="7" t="b">
        <v>0</v>
      </c>
      <c r="J242" s="7" t="b">
        <v>0</v>
      </c>
      <c r="K242" s="7" t="b">
        <v>0</v>
      </c>
      <c r="L242" s="7" t="b">
        <v>0</v>
      </c>
      <c r="M242" s="7" t="b">
        <v>0</v>
      </c>
      <c r="N242" s="7" t="b">
        <v>0</v>
      </c>
      <c r="O242" s="7" t="b">
        <v>0</v>
      </c>
      <c r="P242" s="7" t="b">
        <v>0</v>
      </c>
      <c r="Q242" s="7" t="b">
        <v>1</v>
      </c>
      <c r="R242" s="7">
        <v>2.8020080324E11</v>
      </c>
      <c r="S242" s="7" t="s">
        <v>56</v>
      </c>
      <c r="T242" s="8"/>
      <c r="U242" s="7" t="s">
        <v>417</v>
      </c>
      <c r="V242" s="7" t="s">
        <v>566</v>
      </c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</row>
    <row r="243">
      <c r="A243" s="6">
        <v>45418.0</v>
      </c>
      <c r="B243" s="7" t="s">
        <v>27</v>
      </c>
      <c r="C243" s="7" t="s">
        <v>567</v>
      </c>
      <c r="D243" s="7"/>
      <c r="E243" s="7">
        <v>1.0</v>
      </c>
      <c r="F243" s="6">
        <v>45418.0</v>
      </c>
      <c r="G243" s="7" t="s">
        <v>39</v>
      </c>
      <c r="H243" s="7" t="b">
        <v>0</v>
      </c>
      <c r="I243" s="7" t="b">
        <v>0</v>
      </c>
      <c r="J243" s="7" t="b">
        <v>0</v>
      </c>
      <c r="K243" s="7" t="b">
        <v>0</v>
      </c>
      <c r="L243" s="7" t="b">
        <v>0</v>
      </c>
      <c r="M243" s="7" t="b">
        <v>0</v>
      </c>
      <c r="N243" s="7" t="b">
        <v>0</v>
      </c>
      <c r="O243" s="7" t="b">
        <v>0</v>
      </c>
      <c r="P243" s="7" t="b">
        <v>0</v>
      </c>
      <c r="Q243" s="7" t="b">
        <v>1</v>
      </c>
      <c r="R243" s="7">
        <v>2.80601800393E11</v>
      </c>
      <c r="S243" s="7" t="s">
        <v>56</v>
      </c>
      <c r="T243" s="8"/>
      <c r="U243" s="7" t="s">
        <v>417</v>
      </c>
      <c r="V243" s="7" t="s">
        <v>568</v>
      </c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</row>
    <row r="244">
      <c r="A244" s="6">
        <v>45418.0</v>
      </c>
      <c r="B244" s="7" t="s">
        <v>27</v>
      </c>
      <c r="C244" s="7" t="s">
        <v>569</v>
      </c>
      <c r="D244" s="7"/>
      <c r="E244" s="7">
        <v>1.0</v>
      </c>
      <c r="F244" s="6">
        <v>45418.0</v>
      </c>
      <c r="G244" s="7" t="s">
        <v>39</v>
      </c>
      <c r="H244" s="7" t="b">
        <v>0</v>
      </c>
      <c r="I244" s="7" t="b">
        <v>0</v>
      </c>
      <c r="J244" s="7" t="b">
        <v>0</v>
      </c>
      <c r="K244" s="7" t="b">
        <v>0</v>
      </c>
      <c r="L244" s="7" t="b">
        <v>0</v>
      </c>
      <c r="M244" s="7" t="b">
        <v>0</v>
      </c>
      <c r="N244" s="7" t="b">
        <v>0</v>
      </c>
      <c r="O244" s="7" t="b">
        <v>0</v>
      </c>
      <c r="P244" s="7" t="b">
        <v>0</v>
      </c>
      <c r="Q244" s="7" t="b">
        <v>1</v>
      </c>
      <c r="R244" s="7">
        <v>1.47500600066E11</v>
      </c>
      <c r="S244" s="7" t="s">
        <v>56</v>
      </c>
      <c r="T244" s="8"/>
      <c r="U244" s="7" t="s">
        <v>417</v>
      </c>
      <c r="V244" s="7" t="s">
        <v>570</v>
      </c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</row>
    <row r="245">
      <c r="A245" s="6">
        <v>45418.0</v>
      </c>
      <c r="B245" s="7" t="s">
        <v>27</v>
      </c>
      <c r="C245" s="7" t="s">
        <v>571</v>
      </c>
      <c r="D245" s="7"/>
      <c r="E245" s="7">
        <v>1.0</v>
      </c>
      <c r="F245" s="6">
        <v>45418.0</v>
      </c>
      <c r="G245" s="7" t="s">
        <v>39</v>
      </c>
      <c r="H245" s="7" t="b">
        <v>0</v>
      </c>
      <c r="I245" s="7" t="b">
        <v>0</v>
      </c>
      <c r="J245" s="7" t="b">
        <v>0</v>
      </c>
      <c r="K245" s="7" t="b">
        <v>0</v>
      </c>
      <c r="L245" s="7" t="b">
        <v>0</v>
      </c>
      <c r="M245" s="7" t="b">
        <v>0</v>
      </c>
      <c r="N245" s="7" t="b">
        <v>0</v>
      </c>
      <c r="O245" s="7" t="b">
        <v>0</v>
      </c>
      <c r="P245" s="7" t="b">
        <v>0</v>
      </c>
      <c r="Q245" s="7" t="b">
        <v>1</v>
      </c>
      <c r="R245" s="7">
        <v>1.4990280001E11</v>
      </c>
      <c r="S245" s="7" t="s">
        <v>56</v>
      </c>
      <c r="T245" s="8"/>
      <c r="U245" s="7" t="s">
        <v>417</v>
      </c>
      <c r="V245" s="7" t="s">
        <v>572</v>
      </c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</row>
    <row r="246">
      <c r="A246" s="6">
        <v>45418.0</v>
      </c>
      <c r="B246" s="7" t="s">
        <v>27</v>
      </c>
      <c r="C246" s="7" t="s">
        <v>573</v>
      </c>
      <c r="D246" s="7"/>
      <c r="E246" s="7">
        <v>1.0</v>
      </c>
      <c r="F246" s="6">
        <v>45418.0</v>
      </c>
      <c r="G246" s="7" t="s">
        <v>39</v>
      </c>
      <c r="H246" s="7" t="b">
        <v>0</v>
      </c>
      <c r="I246" s="7" t="b">
        <v>0</v>
      </c>
      <c r="J246" s="7" t="b">
        <v>0</v>
      </c>
      <c r="K246" s="7" t="b">
        <v>0</v>
      </c>
      <c r="L246" s="7" t="b">
        <v>0</v>
      </c>
      <c r="M246" s="7" t="b">
        <v>0</v>
      </c>
      <c r="N246" s="7" t="b">
        <v>0</v>
      </c>
      <c r="O246" s="7" t="b">
        <v>0</v>
      </c>
      <c r="P246" s="7" t="b">
        <v>0</v>
      </c>
      <c r="Q246" s="7" t="b">
        <v>1</v>
      </c>
      <c r="R246" s="7">
        <v>1.49902800012E11</v>
      </c>
      <c r="S246" s="7" t="s">
        <v>56</v>
      </c>
      <c r="T246" s="8"/>
      <c r="U246" s="7" t="s">
        <v>417</v>
      </c>
      <c r="V246" s="7" t="s">
        <v>574</v>
      </c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</row>
    <row r="247">
      <c r="A247" s="6">
        <v>45418.0</v>
      </c>
      <c r="B247" s="7" t="s">
        <v>51</v>
      </c>
      <c r="C247" s="7" t="s">
        <v>575</v>
      </c>
      <c r="D247" s="7">
        <v>-1.0</v>
      </c>
      <c r="E247" s="7">
        <v>1.0</v>
      </c>
      <c r="F247" s="6">
        <v>45418.0</v>
      </c>
      <c r="G247" s="7" t="s">
        <v>23</v>
      </c>
      <c r="H247" s="7" t="b">
        <v>1</v>
      </c>
      <c r="I247" s="7" t="b">
        <v>1</v>
      </c>
      <c r="J247" s="7" t="b">
        <v>1</v>
      </c>
      <c r="K247" s="7" t="b">
        <v>1</v>
      </c>
      <c r="L247" s="7" t="b">
        <v>1</v>
      </c>
      <c r="M247" s="7" t="b">
        <v>1</v>
      </c>
      <c r="N247" s="7" t="b">
        <v>1</v>
      </c>
      <c r="O247" s="7" t="b">
        <v>1</v>
      </c>
      <c r="P247" s="7" t="b">
        <v>1</v>
      </c>
      <c r="Q247" s="7" t="b">
        <v>1</v>
      </c>
      <c r="R247" s="8"/>
      <c r="S247" s="8"/>
      <c r="T247" s="8"/>
      <c r="U247" s="7" t="s">
        <v>30</v>
      </c>
      <c r="V247" s="7" t="s">
        <v>576</v>
      </c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</row>
    <row r="248">
      <c r="A248" s="6">
        <v>45418.0</v>
      </c>
      <c r="B248" s="7" t="s">
        <v>51</v>
      </c>
      <c r="C248" s="7" t="s">
        <v>577</v>
      </c>
      <c r="D248" s="7">
        <v>-1.0</v>
      </c>
      <c r="E248" s="7"/>
      <c r="F248" s="6">
        <v>45418.0</v>
      </c>
      <c r="G248" s="7" t="s">
        <v>29</v>
      </c>
      <c r="H248" s="7" t="b">
        <v>1</v>
      </c>
      <c r="I248" s="7" t="b">
        <v>1</v>
      </c>
      <c r="J248" s="7" t="b">
        <v>1</v>
      </c>
      <c r="K248" s="7" t="b">
        <v>1</v>
      </c>
      <c r="L248" s="7" t="b">
        <v>1</v>
      </c>
      <c r="M248" s="7" t="b">
        <v>1</v>
      </c>
      <c r="N248" s="7" t="b">
        <v>1</v>
      </c>
      <c r="O248" s="7" t="b">
        <v>1</v>
      </c>
      <c r="P248" s="7" t="b">
        <v>1</v>
      </c>
      <c r="Q248" s="7" t="b">
        <v>1</v>
      </c>
      <c r="R248" s="8"/>
      <c r="S248" s="8"/>
      <c r="T248" s="8"/>
      <c r="U248" s="7" t="s">
        <v>30</v>
      </c>
      <c r="V248" s="7" t="s">
        <v>578</v>
      </c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</row>
    <row r="249">
      <c r="A249" s="6">
        <v>45418.0</v>
      </c>
      <c r="B249" s="7" t="s">
        <v>21</v>
      </c>
      <c r="C249" s="7" t="s">
        <v>579</v>
      </c>
      <c r="D249" s="7"/>
      <c r="E249" s="7">
        <f>1</f>
        <v>1</v>
      </c>
      <c r="F249" s="6">
        <v>45418.0</v>
      </c>
      <c r="G249" s="7" t="s">
        <v>33</v>
      </c>
      <c r="H249" s="7" t="b">
        <v>1</v>
      </c>
      <c r="I249" s="7" t="b">
        <v>1</v>
      </c>
      <c r="J249" s="7" t="b">
        <v>1</v>
      </c>
      <c r="K249" s="7" t="b">
        <v>1</v>
      </c>
      <c r="L249" s="7" t="b">
        <v>0</v>
      </c>
      <c r="M249" s="7" t="b">
        <v>0</v>
      </c>
      <c r="N249" s="7" t="b">
        <v>0</v>
      </c>
      <c r="O249" s="7" t="b">
        <v>0</v>
      </c>
      <c r="P249" s="7" t="b">
        <v>0</v>
      </c>
      <c r="Q249" s="7" t="b">
        <v>1</v>
      </c>
      <c r="R249" s="8">
        <v>7.4345564E7</v>
      </c>
      <c r="S249" s="7" t="s">
        <v>138</v>
      </c>
      <c r="T249" s="8"/>
      <c r="U249" s="7" t="s">
        <v>79</v>
      </c>
      <c r="V249" s="7" t="s">
        <v>103</v>
      </c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</row>
    <row r="250">
      <c r="A250" s="6">
        <v>45418.0</v>
      </c>
      <c r="B250" s="7" t="s">
        <v>320</v>
      </c>
      <c r="C250" s="7" t="s">
        <v>580</v>
      </c>
      <c r="D250" s="7">
        <v>-1.0</v>
      </c>
      <c r="E250" s="7"/>
      <c r="F250" s="6">
        <v>45419.0</v>
      </c>
      <c r="G250" s="7" t="s">
        <v>29</v>
      </c>
      <c r="H250" s="7" t="b">
        <v>1</v>
      </c>
      <c r="I250" s="7" t="b">
        <v>1</v>
      </c>
      <c r="J250" s="7" t="b">
        <v>1</v>
      </c>
      <c r="K250" s="7" t="b">
        <v>1</v>
      </c>
      <c r="L250" s="7" t="b">
        <v>1</v>
      </c>
      <c r="M250" s="7" t="b">
        <v>1</v>
      </c>
      <c r="N250" s="7" t="b">
        <v>1</v>
      </c>
      <c r="O250" s="7" t="b">
        <v>1</v>
      </c>
      <c r="P250" s="7" t="b">
        <v>0</v>
      </c>
      <c r="Q250" s="7" t="b">
        <v>1</v>
      </c>
      <c r="R250" s="8"/>
      <c r="S250" s="7" t="s">
        <v>56</v>
      </c>
      <c r="T250" s="8"/>
      <c r="U250" s="7" t="s">
        <v>25</v>
      </c>
      <c r="V250" s="7" t="s">
        <v>581</v>
      </c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</row>
    <row r="251">
      <c r="A251" s="6">
        <v>45419.0</v>
      </c>
      <c r="B251" s="7" t="s">
        <v>27</v>
      </c>
      <c r="C251" s="7" t="s">
        <v>582</v>
      </c>
      <c r="D251" s="7">
        <v>-1.0</v>
      </c>
      <c r="E251" s="7"/>
      <c r="F251" s="6">
        <v>45419.0</v>
      </c>
      <c r="G251" s="7" t="s">
        <v>29</v>
      </c>
      <c r="H251" s="7" t="b">
        <v>1</v>
      </c>
      <c r="I251" s="7" t="b">
        <v>1</v>
      </c>
      <c r="J251" s="7" t="b">
        <v>1</v>
      </c>
      <c r="K251" s="7" t="b">
        <v>1</v>
      </c>
      <c r="L251" s="7" t="b">
        <v>1</v>
      </c>
      <c r="M251" s="7" t="b">
        <v>1</v>
      </c>
      <c r="N251" s="7" t="b">
        <v>1</v>
      </c>
      <c r="O251" s="7" t="b">
        <v>1</v>
      </c>
      <c r="P251" s="7" t="b">
        <v>0</v>
      </c>
      <c r="Q251" s="7" t="b">
        <v>1</v>
      </c>
      <c r="R251" s="8"/>
      <c r="S251" s="8"/>
      <c r="T251" s="8"/>
      <c r="U251" s="7" t="s">
        <v>230</v>
      </c>
      <c r="V251" s="7" t="s">
        <v>583</v>
      </c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</row>
    <row r="252">
      <c r="A252" s="6">
        <v>45419.0</v>
      </c>
      <c r="B252" s="7" t="s">
        <v>27</v>
      </c>
      <c r="C252" s="7" t="s">
        <v>584</v>
      </c>
      <c r="D252" s="7">
        <v>-1.0</v>
      </c>
      <c r="E252" s="7">
        <f t="shared" ref="E252:E253" si="12">1</f>
        <v>1</v>
      </c>
      <c r="F252" s="6">
        <v>45419.0</v>
      </c>
      <c r="G252" s="7" t="s">
        <v>23</v>
      </c>
      <c r="H252" s="7" t="b">
        <v>1</v>
      </c>
      <c r="I252" s="7" t="b">
        <v>1</v>
      </c>
      <c r="J252" s="7" t="b">
        <v>1</v>
      </c>
      <c r="K252" s="7" t="b">
        <v>1</v>
      </c>
      <c r="L252" s="7" t="b">
        <v>1</v>
      </c>
      <c r="M252" s="7" t="b">
        <v>1</v>
      </c>
      <c r="N252" s="7" t="b">
        <v>1</v>
      </c>
      <c r="O252" s="7" t="b">
        <v>1</v>
      </c>
      <c r="P252" s="7" t="b">
        <v>0</v>
      </c>
      <c r="Q252" s="7" t="b">
        <v>1</v>
      </c>
      <c r="R252" s="7">
        <v>7.4345122E7</v>
      </c>
      <c r="S252" s="7" t="s">
        <v>477</v>
      </c>
      <c r="T252" s="8"/>
      <c r="U252" s="7" t="s">
        <v>25</v>
      </c>
      <c r="V252" s="7" t="s">
        <v>585</v>
      </c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</row>
    <row r="253">
      <c r="A253" s="6">
        <v>45419.0</v>
      </c>
      <c r="B253" s="7" t="s">
        <v>27</v>
      </c>
      <c r="C253" s="7" t="s">
        <v>586</v>
      </c>
      <c r="D253" s="7">
        <v>-1.0</v>
      </c>
      <c r="E253" s="7">
        <f t="shared" si="12"/>
        <v>1</v>
      </c>
      <c r="F253" s="6">
        <v>45419.0</v>
      </c>
      <c r="G253" s="7" t="s">
        <v>170</v>
      </c>
      <c r="H253" s="7" t="b">
        <v>1</v>
      </c>
      <c r="I253" s="7" t="b">
        <v>1</v>
      </c>
      <c r="J253" s="7" t="b">
        <v>1</v>
      </c>
      <c r="K253" s="7" t="b">
        <v>1</v>
      </c>
      <c r="L253" s="7" t="b">
        <v>1</v>
      </c>
      <c r="M253" s="7" t="b">
        <v>1</v>
      </c>
      <c r="N253" s="7" t="b">
        <v>1</v>
      </c>
      <c r="O253" s="7" t="b">
        <v>0</v>
      </c>
      <c r="P253" s="7" t="b">
        <v>0</v>
      </c>
      <c r="Q253" s="7" t="b">
        <v>1</v>
      </c>
      <c r="R253" s="8"/>
      <c r="S253" s="8"/>
      <c r="T253" s="7">
        <v>7850.0</v>
      </c>
      <c r="U253" s="7" t="s">
        <v>462</v>
      </c>
      <c r="V253" s="7" t="s">
        <v>587</v>
      </c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</row>
    <row r="254">
      <c r="A254" s="6">
        <v>45419.0</v>
      </c>
      <c r="B254" s="7" t="s">
        <v>27</v>
      </c>
      <c r="C254" s="7" t="s">
        <v>588</v>
      </c>
      <c r="D254" s="7">
        <v>-1.0</v>
      </c>
      <c r="E254" s="7"/>
      <c r="F254" s="6">
        <v>45419.0</v>
      </c>
      <c r="G254" s="7" t="s">
        <v>170</v>
      </c>
      <c r="H254" s="7" t="b">
        <v>1</v>
      </c>
      <c r="I254" s="7" t="b">
        <v>1</v>
      </c>
      <c r="J254" s="7" t="b">
        <v>1</v>
      </c>
      <c r="K254" s="7" t="b">
        <v>1</v>
      </c>
      <c r="L254" s="7" t="b">
        <v>1</v>
      </c>
      <c r="M254" s="7" t="b">
        <v>1</v>
      </c>
      <c r="N254" s="7" t="b">
        <v>1</v>
      </c>
      <c r="O254" s="7" t="b">
        <v>0</v>
      </c>
      <c r="P254" s="7" t="b">
        <v>0</v>
      </c>
      <c r="Q254" s="7" t="b">
        <v>1</v>
      </c>
      <c r="R254" s="8"/>
      <c r="S254" s="8"/>
      <c r="T254" s="7">
        <v>7839.0</v>
      </c>
      <c r="U254" s="7" t="s">
        <v>462</v>
      </c>
      <c r="V254" s="7" t="s">
        <v>589</v>
      </c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</row>
    <row r="255">
      <c r="A255" s="6">
        <v>45419.0</v>
      </c>
      <c r="B255" s="7" t="s">
        <v>27</v>
      </c>
      <c r="C255" s="7" t="s">
        <v>590</v>
      </c>
      <c r="D255" s="7">
        <v>-1.0</v>
      </c>
      <c r="E255" s="7"/>
      <c r="F255" s="6">
        <v>45419.0</v>
      </c>
      <c r="G255" s="7" t="s">
        <v>170</v>
      </c>
      <c r="H255" s="7" t="b">
        <v>1</v>
      </c>
      <c r="I255" s="7" t="b">
        <v>1</v>
      </c>
      <c r="J255" s="7" t="b">
        <v>1</v>
      </c>
      <c r="K255" s="7" t="b">
        <v>1</v>
      </c>
      <c r="L255" s="7" t="b">
        <v>1</v>
      </c>
      <c r="M255" s="7" t="b">
        <v>1</v>
      </c>
      <c r="N255" s="7" t="b">
        <v>1</v>
      </c>
      <c r="O255" s="7" t="b">
        <v>0</v>
      </c>
      <c r="P255" s="7" t="b">
        <v>0</v>
      </c>
      <c r="Q255" s="7" t="b">
        <v>1</v>
      </c>
      <c r="R255" s="8"/>
      <c r="S255" s="8"/>
      <c r="T255" s="7">
        <v>7847.0</v>
      </c>
      <c r="U255" s="7" t="s">
        <v>462</v>
      </c>
      <c r="V255" s="7" t="s">
        <v>591</v>
      </c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</row>
    <row r="256">
      <c r="A256" s="6">
        <v>45419.0</v>
      </c>
      <c r="B256" s="7" t="s">
        <v>27</v>
      </c>
      <c r="C256" s="7" t="s">
        <v>592</v>
      </c>
      <c r="D256" s="7">
        <v>-1.0</v>
      </c>
      <c r="E256" s="7">
        <v>1.0</v>
      </c>
      <c r="F256" s="6">
        <v>45420.0</v>
      </c>
      <c r="G256" s="7" t="s">
        <v>23</v>
      </c>
      <c r="H256" s="7" t="b">
        <v>1</v>
      </c>
      <c r="I256" s="7" t="b">
        <v>1</v>
      </c>
      <c r="J256" s="7" t="b">
        <v>1</v>
      </c>
      <c r="K256" s="7" t="b">
        <v>1</v>
      </c>
      <c r="L256" s="7" t="b">
        <v>1</v>
      </c>
      <c r="M256" s="7" t="b">
        <v>1</v>
      </c>
      <c r="N256" s="7" t="b">
        <v>1</v>
      </c>
      <c r="O256" s="7" t="b">
        <v>1</v>
      </c>
      <c r="P256" s="7" t="b">
        <v>0</v>
      </c>
      <c r="Q256" s="7" t="b">
        <v>1</v>
      </c>
      <c r="R256" s="7" t="s">
        <v>593</v>
      </c>
      <c r="S256" s="7" t="s">
        <v>594</v>
      </c>
      <c r="T256" s="8"/>
      <c r="U256" s="7" t="s">
        <v>25</v>
      </c>
      <c r="V256" s="7" t="s">
        <v>595</v>
      </c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</row>
    <row r="257">
      <c r="A257" s="6">
        <v>45419.0</v>
      </c>
      <c r="B257" s="7" t="s">
        <v>21</v>
      </c>
      <c r="C257" s="7" t="s">
        <v>596</v>
      </c>
      <c r="D257" s="7">
        <v>-1.0</v>
      </c>
      <c r="E257" s="7"/>
      <c r="F257" s="6">
        <v>45419.0</v>
      </c>
      <c r="G257" s="7" t="s">
        <v>170</v>
      </c>
      <c r="H257" s="7" t="b">
        <v>1</v>
      </c>
      <c r="I257" s="7" t="b">
        <v>1</v>
      </c>
      <c r="J257" s="7" t="b">
        <v>1</v>
      </c>
      <c r="K257" s="7" t="b">
        <v>1</v>
      </c>
      <c r="L257" s="7" t="b">
        <v>0</v>
      </c>
      <c r="M257" s="7" t="b">
        <v>0</v>
      </c>
      <c r="N257" s="7" t="b">
        <v>0</v>
      </c>
      <c r="O257" s="7" t="b">
        <v>0</v>
      </c>
      <c r="P257" s="7" t="b">
        <v>0</v>
      </c>
      <c r="Q257" s="7" t="b">
        <v>1</v>
      </c>
      <c r="R257" s="8"/>
      <c r="S257" s="8"/>
      <c r="T257" s="7">
        <v>7860.0</v>
      </c>
      <c r="U257" s="7" t="s">
        <v>462</v>
      </c>
      <c r="V257" s="7" t="s">
        <v>597</v>
      </c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</row>
    <row r="258">
      <c r="A258" s="6">
        <v>45419.0</v>
      </c>
      <c r="B258" s="7" t="s">
        <v>21</v>
      </c>
      <c r="C258" s="7" t="s">
        <v>598</v>
      </c>
      <c r="D258" s="7">
        <v>-1.0</v>
      </c>
      <c r="E258" s="7">
        <v>1.0</v>
      </c>
      <c r="F258" s="6">
        <v>45421.0</v>
      </c>
      <c r="G258" s="7" t="s">
        <v>170</v>
      </c>
      <c r="H258" s="7" t="b">
        <v>1</v>
      </c>
      <c r="I258" s="7" t="b">
        <v>1</v>
      </c>
      <c r="J258" s="7" t="b">
        <v>1</v>
      </c>
      <c r="K258" s="7" t="b">
        <v>1</v>
      </c>
      <c r="L258" s="7" t="b">
        <v>0</v>
      </c>
      <c r="M258" s="7" t="b">
        <v>0</v>
      </c>
      <c r="N258" s="7" t="b">
        <v>0</v>
      </c>
      <c r="O258" s="7" t="b">
        <v>0</v>
      </c>
      <c r="P258" s="7" t="b">
        <v>0</v>
      </c>
      <c r="Q258" s="7" t="b">
        <v>1</v>
      </c>
      <c r="R258" s="8"/>
      <c r="S258" s="8"/>
      <c r="T258" s="7">
        <v>7858.0</v>
      </c>
      <c r="U258" s="7" t="s">
        <v>462</v>
      </c>
      <c r="V258" s="7" t="s">
        <v>599</v>
      </c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</row>
    <row r="259">
      <c r="A259" s="6">
        <v>45419.0</v>
      </c>
      <c r="B259" s="7" t="s">
        <v>21</v>
      </c>
      <c r="C259" s="7" t="s">
        <v>600</v>
      </c>
      <c r="D259" s="7">
        <v>-1.0</v>
      </c>
      <c r="E259" s="7">
        <v>1.0</v>
      </c>
      <c r="F259" s="6">
        <v>45436.0</v>
      </c>
      <c r="G259" s="7" t="s">
        <v>170</v>
      </c>
      <c r="H259" s="7" t="b">
        <v>1</v>
      </c>
      <c r="I259" s="7" t="b">
        <v>1</v>
      </c>
      <c r="J259" s="7" t="b">
        <v>1</v>
      </c>
      <c r="K259" s="7" t="b">
        <v>1</v>
      </c>
      <c r="L259" s="7" t="b">
        <v>0</v>
      </c>
      <c r="M259" s="7" t="b">
        <v>0</v>
      </c>
      <c r="N259" s="7" t="b">
        <v>0</v>
      </c>
      <c r="O259" s="7" t="b">
        <v>0</v>
      </c>
      <c r="P259" s="7" t="b">
        <v>0</v>
      </c>
      <c r="Q259" s="7" t="b">
        <v>1</v>
      </c>
      <c r="R259" s="8"/>
      <c r="S259" s="8"/>
      <c r="T259" s="8">
        <v>7859.0</v>
      </c>
      <c r="U259" s="7" t="s">
        <v>462</v>
      </c>
      <c r="V259" s="7" t="s">
        <v>601</v>
      </c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</row>
    <row r="260">
      <c r="A260" s="6">
        <v>45419.0</v>
      </c>
      <c r="B260" s="7" t="s">
        <v>21</v>
      </c>
      <c r="C260" s="7" t="s">
        <v>602</v>
      </c>
      <c r="D260" s="7"/>
      <c r="E260" s="7">
        <f t="shared" ref="E260:E266" si="13">1</f>
        <v>1</v>
      </c>
      <c r="F260" s="6">
        <v>45419.0</v>
      </c>
      <c r="G260" s="7" t="s">
        <v>33</v>
      </c>
      <c r="H260" s="7" t="b">
        <v>1</v>
      </c>
      <c r="I260" s="7" t="b">
        <v>1</v>
      </c>
      <c r="J260" s="7" t="b">
        <v>1</v>
      </c>
      <c r="K260" s="7" t="b">
        <v>1</v>
      </c>
      <c r="L260" s="7" t="b">
        <v>0</v>
      </c>
      <c r="M260" s="7" t="b">
        <v>0</v>
      </c>
      <c r="N260" s="7" t="b">
        <v>0</v>
      </c>
      <c r="O260" s="7" t="b">
        <v>0</v>
      </c>
      <c r="P260" s="7" t="b">
        <v>0</v>
      </c>
      <c r="Q260" s="7" t="b">
        <v>1</v>
      </c>
      <c r="R260" s="8">
        <v>7.434653E7</v>
      </c>
      <c r="S260" s="8"/>
      <c r="T260" s="8"/>
      <c r="U260" s="7" t="s">
        <v>91</v>
      </c>
      <c r="V260" s="7" t="s">
        <v>103</v>
      </c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</row>
    <row r="261">
      <c r="A261" s="6">
        <v>45419.0</v>
      </c>
      <c r="B261" s="7" t="s">
        <v>21</v>
      </c>
      <c r="C261" s="7" t="s">
        <v>603</v>
      </c>
      <c r="D261" s="7"/>
      <c r="E261" s="7">
        <f t="shared" si="13"/>
        <v>1</v>
      </c>
      <c r="F261" s="6">
        <v>45419.0</v>
      </c>
      <c r="G261" s="7" t="s">
        <v>39</v>
      </c>
      <c r="H261" s="7" t="b">
        <v>1</v>
      </c>
      <c r="I261" s="7" t="b">
        <v>1</v>
      </c>
      <c r="J261" s="7" t="b">
        <v>1</v>
      </c>
      <c r="K261" s="7" t="b">
        <v>1</v>
      </c>
      <c r="L261" s="7" t="b">
        <v>0</v>
      </c>
      <c r="M261" s="7" t="b">
        <v>0</v>
      </c>
      <c r="N261" s="7" t="b">
        <v>0</v>
      </c>
      <c r="O261" s="7" t="b">
        <v>0</v>
      </c>
      <c r="P261" s="7" t="b">
        <v>0</v>
      </c>
      <c r="Q261" s="7" t="b">
        <v>1</v>
      </c>
      <c r="R261" s="7">
        <v>1.20101802931E11</v>
      </c>
      <c r="S261" s="8"/>
      <c r="T261" s="8"/>
      <c r="U261" s="7" t="s">
        <v>417</v>
      </c>
      <c r="V261" s="7" t="s">
        <v>43</v>
      </c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</row>
    <row r="262">
      <c r="A262" s="6">
        <v>45419.0</v>
      </c>
      <c r="B262" s="7" t="s">
        <v>21</v>
      </c>
      <c r="C262" s="7" t="s">
        <v>150</v>
      </c>
      <c r="D262" s="7"/>
      <c r="E262" s="7">
        <f t="shared" si="13"/>
        <v>1</v>
      </c>
      <c r="F262" s="6">
        <v>45419.0</v>
      </c>
      <c r="G262" s="7" t="s">
        <v>39</v>
      </c>
      <c r="H262" s="7" t="b">
        <v>1</v>
      </c>
      <c r="I262" s="7" t="b">
        <v>1</v>
      </c>
      <c r="J262" s="7" t="b">
        <v>1</v>
      </c>
      <c r="K262" s="7" t="b">
        <v>1</v>
      </c>
      <c r="L262" s="7" t="b">
        <v>0</v>
      </c>
      <c r="M262" s="7" t="b">
        <v>0</v>
      </c>
      <c r="N262" s="7" t="b">
        <v>0</v>
      </c>
      <c r="O262" s="7" t="b">
        <v>0</v>
      </c>
      <c r="P262" s="7" t="b">
        <v>0</v>
      </c>
      <c r="Q262" s="7" t="b">
        <v>1</v>
      </c>
      <c r="R262" s="7">
        <v>1.49901900052E11</v>
      </c>
      <c r="S262" s="8"/>
      <c r="T262" s="8"/>
      <c r="U262" s="7" t="s">
        <v>417</v>
      </c>
      <c r="V262" s="7" t="s">
        <v>43</v>
      </c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</row>
    <row r="263">
      <c r="A263" s="6">
        <v>45419.0</v>
      </c>
      <c r="B263" s="7" t="s">
        <v>21</v>
      </c>
      <c r="C263" s="7" t="s">
        <v>604</v>
      </c>
      <c r="D263" s="7"/>
      <c r="E263" s="7">
        <f t="shared" si="13"/>
        <v>1</v>
      </c>
      <c r="F263" s="6">
        <v>45419.0</v>
      </c>
      <c r="G263" s="7" t="s">
        <v>29</v>
      </c>
      <c r="H263" s="7" t="b">
        <v>1</v>
      </c>
      <c r="I263" s="7" t="b">
        <v>1</v>
      </c>
      <c r="J263" s="7" t="b">
        <v>1</v>
      </c>
      <c r="K263" s="7" t="b">
        <v>0</v>
      </c>
      <c r="L263" s="7" t="b">
        <v>0</v>
      </c>
      <c r="M263" s="7" t="b">
        <v>0</v>
      </c>
      <c r="N263" s="7" t="b">
        <v>0</v>
      </c>
      <c r="O263" s="7" t="b">
        <v>0</v>
      </c>
      <c r="P263" s="7" t="b">
        <v>0</v>
      </c>
      <c r="Q263" s="7" t="b">
        <v>1</v>
      </c>
      <c r="R263" s="8"/>
      <c r="S263" s="8"/>
      <c r="T263" s="8"/>
      <c r="U263" s="7" t="s">
        <v>30</v>
      </c>
      <c r="V263" s="7" t="s">
        <v>605</v>
      </c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</row>
    <row r="264">
      <c r="A264" s="6">
        <v>45419.0</v>
      </c>
      <c r="B264" s="7" t="s">
        <v>21</v>
      </c>
      <c r="C264" s="7" t="s">
        <v>606</v>
      </c>
      <c r="D264" s="7"/>
      <c r="E264" s="7">
        <f t="shared" si="13"/>
        <v>1</v>
      </c>
      <c r="F264" s="6">
        <v>45419.0</v>
      </c>
      <c r="G264" s="7" t="s">
        <v>39</v>
      </c>
      <c r="H264" s="7" t="b">
        <v>1</v>
      </c>
      <c r="I264" s="7" t="b">
        <v>1</v>
      </c>
      <c r="J264" s="7" t="b">
        <v>1</v>
      </c>
      <c r="K264" s="7" t="b">
        <v>1</v>
      </c>
      <c r="L264" s="7" t="b">
        <v>0</v>
      </c>
      <c r="M264" s="7" t="b">
        <v>0</v>
      </c>
      <c r="N264" s="7" t="b">
        <v>0</v>
      </c>
      <c r="O264" s="7" t="b">
        <v>0</v>
      </c>
      <c r="P264" s="7" t="b">
        <v>0</v>
      </c>
      <c r="Q264" s="7" t="b">
        <v>1</v>
      </c>
      <c r="R264" s="7">
        <v>1.49902800005E11</v>
      </c>
      <c r="S264" s="8"/>
      <c r="T264" s="8"/>
      <c r="U264" s="7" t="s">
        <v>417</v>
      </c>
      <c r="V264" s="7" t="s">
        <v>43</v>
      </c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</row>
    <row r="265">
      <c r="A265" s="6">
        <v>45419.0</v>
      </c>
      <c r="B265" s="7" t="s">
        <v>320</v>
      </c>
      <c r="C265" s="7" t="s">
        <v>607</v>
      </c>
      <c r="D265" s="7"/>
      <c r="E265" s="7">
        <f t="shared" si="13"/>
        <v>1</v>
      </c>
      <c r="F265" s="6">
        <v>45420.0</v>
      </c>
      <c r="G265" s="7" t="s">
        <v>29</v>
      </c>
      <c r="H265" s="7" t="b">
        <v>1</v>
      </c>
      <c r="I265" s="7" t="b">
        <v>1</v>
      </c>
      <c r="J265" s="7" t="b">
        <v>1</v>
      </c>
      <c r="K265" s="7" t="b">
        <v>1</v>
      </c>
      <c r="L265" s="7" t="b">
        <v>1</v>
      </c>
      <c r="M265" s="7" t="b">
        <v>1</v>
      </c>
      <c r="N265" s="7" t="b">
        <v>0</v>
      </c>
      <c r="O265" s="7" t="b">
        <v>0</v>
      </c>
      <c r="P265" s="7" t="b">
        <v>0</v>
      </c>
      <c r="Q265" s="7" t="b">
        <v>1</v>
      </c>
      <c r="R265" s="8"/>
      <c r="S265" s="7" t="s">
        <v>56</v>
      </c>
      <c r="T265" s="8"/>
      <c r="U265" s="7" t="s">
        <v>135</v>
      </c>
      <c r="V265" s="7" t="s">
        <v>608</v>
      </c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</row>
    <row r="266">
      <c r="A266" s="6">
        <v>45420.0</v>
      </c>
      <c r="B266" s="7" t="s">
        <v>27</v>
      </c>
      <c r="C266" s="7" t="s">
        <v>609</v>
      </c>
      <c r="D266" s="7"/>
      <c r="E266" s="7">
        <f t="shared" si="13"/>
        <v>1</v>
      </c>
      <c r="F266" s="6">
        <v>45420.0</v>
      </c>
      <c r="G266" s="7" t="s">
        <v>33</v>
      </c>
      <c r="H266" s="7" t="b">
        <v>1</v>
      </c>
      <c r="I266" s="7" t="b">
        <v>0</v>
      </c>
      <c r="J266" s="7" t="b">
        <v>0</v>
      </c>
      <c r="K266" s="7" t="b">
        <v>0</v>
      </c>
      <c r="L266" s="7" t="b">
        <v>0</v>
      </c>
      <c r="M266" s="7" t="b">
        <v>0</v>
      </c>
      <c r="N266" s="7" t="b">
        <v>0</v>
      </c>
      <c r="O266" s="7" t="b">
        <v>0</v>
      </c>
      <c r="P266" s="7" t="b">
        <v>0</v>
      </c>
      <c r="Q266" s="7" t="b">
        <v>1</v>
      </c>
      <c r="R266" s="7">
        <v>7.4347897E7</v>
      </c>
      <c r="S266" s="7" t="s">
        <v>56</v>
      </c>
      <c r="T266" s="8"/>
      <c r="U266" s="7" t="s">
        <v>91</v>
      </c>
      <c r="V266" s="7" t="s">
        <v>104</v>
      </c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</row>
    <row r="267">
      <c r="A267" s="6">
        <v>45420.0</v>
      </c>
      <c r="B267" s="7" t="s">
        <v>21</v>
      </c>
      <c r="C267" s="7" t="s">
        <v>610</v>
      </c>
      <c r="D267" s="7">
        <v>-2.0</v>
      </c>
      <c r="E267" s="7">
        <f>2</f>
        <v>2</v>
      </c>
      <c r="F267" s="6">
        <v>45427.0</v>
      </c>
      <c r="G267" s="7" t="s">
        <v>29</v>
      </c>
      <c r="H267" s="7" t="b">
        <v>1</v>
      </c>
      <c r="I267" s="7" t="b">
        <v>1</v>
      </c>
      <c r="J267" s="7" t="b">
        <v>1</v>
      </c>
      <c r="K267" s="7" t="b">
        <v>1</v>
      </c>
      <c r="L267" s="7" t="b">
        <v>1</v>
      </c>
      <c r="M267" s="7" t="b">
        <v>0</v>
      </c>
      <c r="N267" s="7" t="b">
        <v>0</v>
      </c>
      <c r="O267" s="7" t="b">
        <v>0</v>
      </c>
      <c r="P267" s="7" t="b">
        <v>0</v>
      </c>
      <c r="Q267" s="7" t="b">
        <v>1</v>
      </c>
      <c r="R267" s="8"/>
      <c r="S267" s="8"/>
      <c r="T267" s="8"/>
      <c r="U267" s="7" t="s">
        <v>30</v>
      </c>
      <c r="V267" s="7" t="s">
        <v>611</v>
      </c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</row>
    <row r="268">
      <c r="A268" s="6">
        <v>45421.0</v>
      </c>
      <c r="B268" s="7" t="s">
        <v>27</v>
      </c>
      <c r="C268" s="7" t="s">
        <v>612</v>
      </c>
      <c r="D268" s="7">
        <v>-1.0</v>
      </c>
      <c r="E268" s="7">
        <v>1.0</v>
      </c>
      <c r="F268" s="6">
        <v>45436.0</v>
      </c>
      <c r="G268" s="7" t="s">
        <v>29</v>
      </c>
      <c r="H268" s="7" t="b">
        <v>1</v>
      </c>
      <c r="I268" s="7" t="b">
        <v>1</v>
      </c>
      <c r="J268" s="7" t="b">
        <v>1</v>
      </c>
      <c r="K268" s="7" t="b">
        <v>1</v>
      </c>
      <c r="L268" s="7" t="b">
        <v>1</v>
      </c>
      <c r="M268" s="7" t="b">
        <v>1</v>
      </c>
      <c r="N268" s="7" t="b">
        <v>1</v>
      </c>
      <c r="O268" s="7" t="b">
        <v>0</v>
      </c>
      <c r="P268" s="7" t="b">
        <v>0</v>
      </c>
      <c r="Q268" s="7" t="b">
        <v>1</v>
      </c>
      <c r="R268" s="8"/>
      <c r="S268" s="8"/>
      <c r="T268" s="8"/>
      <c r="U268" s="7" t="s">
        <v>25</v>
      </c>
      <c r="V268" s="7" t="s">
        <v>613</v>
      </c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</row>
    <row r="269">
      <c r="A269" s="6">
        <v>45421.0</v>
      </c>
      <c r="B269" s="7" t="s">
        <v>27</v>
      </c>
      <c r="C269" s="7" t="s">
        <v>614</v>
      </c>
      <c r="D269" s="7">
        <v>-1.0</v>
      </c>
      <c r="E269" s="7"/>
      <c r="F269" s="6">
        <v>45421.0</v>
      </c>
      <c r="G269" s="7" t="s">
        <v>170</v>
      </c>
      <c r="H269" s="7" t="b">
        <v>1</v>
      </c>
      <c r="I269" s="7" t="b">
        <v>1</v>
      </c>
      <c r="J269" s="7" t="b">
        <v>1</v>
      </c>
      <c r="K269" s="7" t="b">
        <v>1</v>
      </c>
      <c r="L269" s="7" t="b">
        <v>1</v>
      </c>
      <c r="M269" s="7" t="b">
        <v>1</v>
      </c>
      <c r="N269" s="7" t="b">
        <v>1</v>
      </c>
      <c r="O269" s="7" t="b">
        <v>1</v>
      </c>
      <c r="P269" s="7" t="b">
        <v>0</v>
      </c>
      <c r="Q269" s="7" t="b">
        <v>1</v>
      </c>
      <c r="R269" s="7" t="s">
        <v>615</v>
      </c>
      <c r="S269" s="7" t="s">
        <v>286</v>
      </c>
      <c r="T269" s="7">
        <v>7874.0</v>
      </c>
      <c r="U269" s="7" t="s">
        <v>462</v>
      </c>
      <c r="V269" s="7" t="s">
        <v>616</v>
      </c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</row>
    <row r="270">
      <c r="A270" s="6">
        <v>45421.0</v>
      </c>
      <c r="B270" s="7" t="s">
        <v>27</v>
      </c>
      <c r="C270" s="7" t="s">
        <v>323</v>
      </c>
      <c r="D270" s="7">
        <v>-1.0</v>
      </c>
      <c r="E270" s="7"/>
      <c r="F270" s="6">
        <v>45421.0</v>
      </c>
      <c r="G270" s="7" t="s">
        <v>170</v>
      </c>
      <c r="H270" s="7" t="b">
        <v>1</v>
      </c>
      <c r="I270" s="7" t="b">
        <v>1</v>
      </c>
      <c r="J270" s="7" t="b">
        <v>1</v>
      </c>
      <c r="K270" s="7" t="b">
        <v>1</v>
      </c>
      <c r="L270" s="7" t="b">
        <v>1</v>
      </c>
      <c r="M270" s="7" t="b">
        <v>1</v>
      </c>
      <c r="N270" s="7" t="b">
        <v>1</v>
      </c>
      <c r="O270" s="7" t="b">
        <v>1</v>
      </c>
      <c r="P270" s="7" t="b">
        <v>0</v>
      </c>
      <c r="Q270" s="7" t="b">
        <v>1</v>
      </c>
      <c r="R270" s="8"/>
      <c r="S270" s="8"/>
      <c r="T270" s="7">
        <v>7874.0</v>
      </c>
      <c r="U270" s="7" t="s">
        <v>462</v>
      </c>
      <c r="V270" s="7" t="s">
        <v>617</v>
      </c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</row>
    <row r="271">
      <c r="A271" s="6">
        <v>45421.0</v>
      </c>
      <c r="B271" s="7" t="s">
        <v>320</v>
      </c>
      <c r="C271" s="7" t="s">
        <v>618</v>
      </c>
      <c r="D271" s="7">
        <v>-1.0</v>
      </c>
      <c r="E271" s="7">
        <f t="shared" ref="E271:E275" si="14">1</f>
        <v>1</v>
      </c>
      <c r="F271" s="6">
        <v>45422.0</v>
      </c>
      <c r="G271" s="7" t="s">
        <v>23</v>
      </c>
      <c r="H271" s="7" t="b">
        <v>1</v>
      </c>
      <c r="I271" s="7" t="b">
        <v>0</v>
      </c>
      <c r="J271" s="7" t="b">
        <v>0</v>
      </c>
      <c r="K271" s="7" t="b">
        <v>0</v>
      </c>
      <c r="L271" s="7" t="b">
        <v>0</v>
      </c>
      <c r="M271" s="7" t="b">
        <v>0</v>
      </c>
      <c r="N271" s="7" t="b">
        <v>0</v>
      </c>
      <c r="O271" s="7" t="b">
        <v>0</v>
      </c>
      <c r="P271" s="7" t="b">
        <v>0</v>
      </c>
      <c r="Q271" s="7" t="b">
        <v>1</v>
      </c>
      <c r="R271" s="7">
        <v>7.4345565E7</v>
      </c>
      <c r="S271" s="7" t="s">
        <v>619</v>
      </c>
      <c r="T271" s="8"/>
      <c r="U271" s="7" t="s">
        <v>25</v>
      </c>
      <c r="V271" s="7" t="s">
        <v>620</v>
      </c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</row>
    <row r="272">
      <c r="A272" s="6">
        <v>45422.0</v>
      </c>
      <c r="B272" s="7" t="s">
        <v>27</v>
      </c>
      <c r="C272" s="7" t="s">
        <v>621</v>
      </c>
      <c r="D272" s="7"/>
      <c r="E272" s="7">
        <f t="shared" si="14"/>
        <v>1</v>
      </c>
      <c r="F272" s="6">
        <v>45422.0</v>
      </c>
      <c r="G272" s="7" t="s">
        <v>29</v>
      </c>
      <c r="H272" s="7" t="b">
        <v>1</v>
      </c>
      <c r="I272" s="7" t="b">
        <v>1</v>
      </c>
      <c r="J272" s="7" t="b">
        <v>0</v>
      </c>
      <c r="K272" s="7" t="b">
        <v>0</v>
      </c>
      <c r="L272" s="7" t="b">
        <v>0</v>
      </c>
      <c r="M272" s="7" t="b">
        <v>0</v>
      </c>
      <c r="N272" s="7" t="b">
        <v>0</v>
      </c>
      <c r="O272" s="7" t="b">
        <v>0</v>
      </c>
      <c r="P272" s="7" t="b">
        <v>0</v>
      </c>
      <c r="Q272" s="7" t="b">
        <v>1</v>
      </c>
      <c r="R272" s="8"/>
      <c r="S272" s="8"/>
      <c r="T272" s="8"/>
      <c r="U272" s="7" t="s">
        <v>25</v>
      </c>
      <c r="V272" s="7" t="s">
        <v>622</v>
      </c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</row>
    <row r="273">
      <c r="A273" s="6">
        <v>45422.0</v>
      </c>
      <c r="B273" s="7" t="s">
        <v>27</v>
      </c>
      <c r="C273" s="7" t="s">
        <v>623</v>
      </c>
      <c r="D273" s="7"/>
      <c r="E273" s="7">
        <f t="shared" si="14"/>
        <v>1</v>
      </c>
      <c r="F273" s="6">
        <v>45422.0</v>
      </c>
      <c r="G273" s="7" t="s">
        <v>33</v>
      </c>
      <c r="H273" s="7" t="b">
        <v>1</v>
      </c>
      <c r="I273" s="7" t="b">
        <v>1</v>
      </c>
      <c r="J273" s="7" t="b">
        <v>1</v>
      </c>
      <c r="K273" s="7" t="b">
        <v>1</v>
      </c>
      <c r="L273" s="7" t="b">
        <v>0</v>
      </c>
      <c r="M273" s="7" t="b">
        <v>0</v>
      </c>
      <c r="N273" s="7" t="b">
        <v>0</v>
      </c>
      <c r="O273" s="7" t="b">
        <v>0</v>
      </c>
      <c r="P273" s="7" t="b">
        <v>0</v>
      </c>
      <c r="Q273" s="7" t="b">
        <v>1</v>
      </c>
      <c r="R273" s="7">
        <v>7.4322584E7</v>
      </c>
      <c r="S273" s="8"/>
      <c r="T273" s="7">
        <v>7898.0</v>
      </c>
      <c r="U273" s="7" t="s">
        <v>79</v>
      </c>
      <c r="V273" s="7" t="s">
        <v>624</v>
      </c>
      <c r="W273" s="8"/>
      <c r="X273" s="7" t="s">
        <v>625</v>
      </c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</row>
    <row r="274">
      <c r="A274" s="6">
        <v>45422.0</v>
      </c>
      <c r="B274" s="7" t="s">
        <v>27</v>
      </c>
      <c r="C274" s="7" t="s">
        <v>626</v>
      </c>
      <c r="D274" s="7"/>
      <c r="E274" s="7">
        <f t="shared" si="14"/>
        <v>1</v>
      </c>
      <c r="F274" s="6">
        <v>45422.0</v>
      </c>
      <c r="G274" s="7" t="s">
        <v>33</v>
      </c>
      <c r="H274" s="7" t="b">
        <v>1</v>
      </c>
      <c r="I274" s="7" t="b">
        <v>1</v>
      </c>
      <c r="J274" s="7" t="b">
        <v>1</v>
      </c>
      <c r="K274" s="7" t="b">
        <v>1</v>
      </c>
      <c r="L274" s="7" t="b">
        <v>0</v>
      </c>
      <c r="M274" s="7" t="b">
        <v>0</v>
      </c>
      <c r="N274" s="7" t="b">
        <v>0</v>
      </c>
      <c r="O274" s="7" t="b">
        <v>0</v>
      </c>
      <c r="P274" s="7" t="b">
        <v>0</v>
      </c>
      <c r="Q274" s="7" t="b">
        <v>1</v>
      </c>
      <c r="R274" s="7" t="s">
        <v>627</v>
      </c>
      <c r="S274" s="8"/>
      <c r="T274" s="7">
        <v>7900.0</v>
      </c>
      <c r="U274" s="7" t="s">
        <v>79</v>
      </c>
      <c r="V274" s="7" t="s">
        <v>628</v>
      </c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</row>
    <row r="275">
      <c r="A275" s="6">
        <v>45422.0</v>
      </c>
      <c r="B275" s="7" t="s">
        <v>27</v>
      </c>
      <c r="C275" s="7" t="s">
        <v>629</v>
      </c>
      <c r="D275" s="7"/>
      <c r="E275" s="7">
        <f t="shared" si="14"/>
        <v>1</v>
      </c>
      <c r="F275" s="6">
        <v>45422.0</v>
      </c>
      <c r="G275" s="7" t="s">
        <v>33</v>
      </c>
      <c r="H275" s="7" t="b">
        <v>1</v>
      </c>
      <c r="I275" s="7" t="b">
        <v>1</v>
      </c>
      <c r="J275" s="7" t="b">
        <v>1</v>
      </c>
      <c r="K275" s="7" t="b">
        <v>1</v>
      </c>
      <c r="L275" s="7" t="b">
        <v>0</v>
      </c>
      <c r="M275" s="7" t="b">
        <v>0</v>
      </c>
      <c r="N275" s="7" t="b">
        <v>0</v>
      </c>
      <c r="O275" s="7" t="b">
        <v>0</v>
      </c>
      <c r="P275" s="7" t="b">
        <v>0</v>
      </c>
      <c r="Q275" s="7" t="b">
        <v>1</v>
      </c>
      <c r="R275" s="7">
        <v>7.4322584E7</v>
      </c>
      <c r="S275" s="8"/>
      <c r="T275" s="7">
        <v>7898.0</v>
      </c>
      <c r="U275" s="7" t="s">
        <v>79</v>
      </c>
      <c r="V275" s="7" t="s">
        <v>630</v>
      </c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</row>
    <row r="276">
      <c r="A276" s="6">
        <v>45422.0</v>
      </c>
      <c r="B276" s="7" t="s">
        <v>89</v>
      </c>
      <c r="C276" s="7" t="s">
        <v>631</v>
      </c>
      <c r="D276" s="7">
        <v>-1.0</v>
      </c>
      <c r="E276" s="7">
        <v>1.0</v>
      </c>
      <c r="F276" s="6">
        <v>45422.0</v>
      </c>
      <c r="G276" s="7" t="s">
        <v>23</v>
      </c>
      <c r="H276" s="7" t="b">
        <v>1</v>
      </c>
      <c r="I276" s="7" t="b">
        <v>1</v>
      </c>
      <c r="J276" s="7" t="b">
        <v>1</v>
      </c>
      <c r="K276" s="7" t="b">
        <v>1</v>
      </c>
      <c r="L276" s="7" t="b">
        <v>1</v>
      </c>
      <c r="M276" s="7" t="b">
        <v>1</v>
      </c>
      <c r="N276" s="7" t="b">
        <v>1</v>
      </c>
      <c r="O276" s="7" t="b">
        <v>1</v>
      </c>
      <c r="P276" s="7" t="b">
        <v>0</v>
      </c>
      <c r="Q276" s="7" t="b">
        <v>1</v>
      </c>
      <c r="R276" s="7">
        <v>7.4344604E7</v>
      </c>
      <c r="S276" s="7" t="s">
        <v>447</v>
      </c>
      <c r="T276" s="8"/>
      <c r="U276" s="7" t="s">
        <v>25</v>
      </c>
      <c r="V276" s="7" t="s">
        <v>632</v>
      </c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</row>
    <row r="277">
      <c r="A277" s="6">
        <v>45422.0</v>
      </c>
      <c r="B277" s="7" t="s">
        <v>89</v>
      </c>
      <c r="C277" s="7" t="s">
        <v>633</v>
      </c>
      <c r="D277" s="7"/>
      <c r="E277" s="7">
        <v>1.0</v>
      </c>
      <c r="F277" s="6">
        <v>45422.0</v>
      </c>
      <c r="G277" s="7" t="s">
        <v>39</v>
      </c>
      <c r="H277" s="7" t="b">
        <v>1</v>
      </c>
      <c r="I277" s="7" t="b">
        <v>0</v>
      </c>
      <c r="J277" s="7" t="b">
        <v>0</v>
      </c>
      <c r="K277" s="7" t="b">
        <v>0</v>
      </c>
      <c r="L277" s="7" t="b">
        <v>0</v>
      </c>
      <c r="M277" s="7" t="b">
        <v>0</v>
      </c>
      <c r="N277" s="7" t="b">
        <v>0</v>
      </c>
      <c r="O277" s="7" t="b">
        <v>0</v>
      </c>
      <c r="P277" s="7" t="b">
        <v>0</v>
      </c>
      <c r="Q277" s="7" t="b">
        <v>1</v>
      </c>
      <c r="R277" s="7">
        <v>8.2084933E7</v>
      </c>
      <c r="S277" s="7" t="s">
        <v>56</v>
      </c>
      <c r="T277" s="8"/>
      <c r="U277" s="7" t="s">
        <v>417</v>
      </c>
      <c r="V277" s="7" t="s">
        <v>43</v>
      </c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</row>
    <row r="278">
      <c r="A278" s="6">
        <v>45422.0</v>
      </c>
      <c r="B278" s="7" t="s">
        <v>89</v>
      </c>
      <c r="C278" s="7" t="s">
        <v>634</v>
      </c>
      <c r="D278" s="7"/>
      <c r="E278" s="7">
        <v>1.0</v>
      </c>
      <c r="F278" s="6">
        <v>45422.0</v>
      </c>
      <c r="G278" s="7" t="s">
        <v>39</v>
      </c>
      <c r="H278" s="7" t="b">
        <v>1</v>
      </c>
      <c r="I278" s="7" t="b">
        <v>0</v>
      </c>
      <c r="J278" s="7" t="b">
        <v>0</v>
      </c>
      <c r="K278" s="7" t="b">
        <v>0</v>
      </c>
      <c r="L278" s="7" t="b">
        <v>0</v>
      </c>
      <c r="M278" s="7" t="b">
        <v>0</v>
      </c>
      <c r="N278" s="7" t="b">
        <v>0</v>
      </c>
      <c r="O278" s="7" t="b">
        <v>0</v>
      </c>
      <c r="P278" s="7" t="b">
        <v>0</v>
      </c>
      <c r="Q278" s="7" t="b">
        <v>1</v>
      </c>
      <c r="R278" s="7" t="s">
        <v>635</v>
      </c>
      <c r="S278" s="7" t="s">
        <v>56</v>
      </c>
      <c r="T278" s="8"/>
      <c r="U278" s="7" t="s">
        <v>417</v>
      </c>
      <c r="V278" s="7" t="s">
        <v>43</v>
      </c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</row>
    <row r="279">
      <c r="A279" s="6">
        <v>45422.0</v>
      </c>
      <c r="B279" s="7" t="s">
        <v>89</v>
      </c>
      <c r="C279" s="7" t="s">
        <v>636</v>
      </c>
      <c r="D279" s="7"/>
      <c r="E279" s="7">
        <v>1.0</v>
      </c>
      <c r="F279" s="6">
        <v>45422.0</v>
      </c>
      <c r="G279" s="7" t="s">
        <v>39</v>
      </c>
      <c r="H279" s="7" t="b">
        <v>1</v>
      </c>
      <c r="I279" s="7" t="b">
        <v>0</v>
      </c>
      <c r="J279" s="7" t="b">
        <v>0</v>
      </c>
      <c r="K279" s="7" t="b">
        <v>0</v>
      </c>
      <c r="L279" s="7" t="b">
        <v>0</v>
      </c>
      <c r="M279" s="7" t="b">
        <v>0</v>
      </c>
      <c r="N279" s="7" t="b">
        <v>0</v>
      </c>
      <c r="O279" s="7" t="b">
        <v>0</v>
      </c>
      <c r="P279" s="7" t="b">
        <v>0</v>
      </c>
      <c r="Q279" s="7" t="b">
        <v>1</v>
      </c>
      <c r="R279" s="7" t="s">
        <v>635</v>
      </c>
      <c r="S279" s="7" t="s">
        <v>56</v>
      </c>
      <c r="T279" s="8"/>
      <c r="U279" s="7" t="s">
        <v>417</v>
      </c>
      <c r="V279" s="7" t="s">
        <v>43</v>
      </c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</row>
    <row r="280">
      <c r="A280" s="6">
        <v>45423.0</v>
      </c>
      <c r="B280" s="7" t="s">
        <v>51</v>
      </c>
      <c r="C280" s="7" t="s">
        <v>637</v>
      </c>
      <c r="D280" s="7">
        <v>-1.0</v>
      </c>
      <c r="E280" s="7"/>
      <c r="F280" s="6">
        <v>45425.0</v>
      </c>
      <c r="G280" s="7" t="s">
        <v>29</v>
      </c>
      <c r="H280" s="7" t="b">
        <v>1</v>
      </c>
      <c r="I280" s="7" t="b">
        <v>1</v>
      </c>
      <c r="J280" s="7" t="b">
        <v>1</v>
      </c>
      <c r="K280" s="7" t="b">
        <v>1</v>
      </c>
      <c r="L280" s="7" t="b">
        <v>1</v>
      </c>
      <c r="M280" s="7" t="b">
        <v>1</v>
      </c>
      <c r="N280" s="7" t="b">
        <v>1</v>
      </c>
      <c r="O280" s="7" t="b">
        <v>1</v>
      </c>
      <c r="P280" s="7" t="b">
        <v>1</v>
      </c>
      <c r="Q280" s="7" t="b">
        <v>1</v>
      </c>
      <c r="R280" s="8"/>
      <c r="S280" s="7" t="s">
        <v>638</v>
      </c>
      <c r="T280" s="8"/>
      <c r="U280" s="7" t="s">
        <v>25</v>
      </c>
      <c r="V280" s="7" t="s">
        <v>639</v>
      </c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</row>
    <row r="281">
      <c r="A281" s="6">
        <v>45424.0</v>
      </c>
      <c r="B281" s="7" t="s">
        <v>361</v>
      </c>
      <c r="C281" s="7" t="s">
        <v>596</v>
      </c>
      <c r="D281" s="7"/>
      <c r="E281" s="7">
        <v>1.0</v>
      </c>
      <c r="F281" s="6">
        <v>45425.0</v>
      </c>
      <c r="G281" s="7" t="s">
        <v>170</v>
      </c>
      <c r="H281" s="7" t="b">
        <v>1</v>
      </c>
      <c r="I281" s="7" t="b">
        <v>1</v>
      </c>
      <c r="J281" s="7" t="b">
        <v>1</v>
      </c>
      <c r="K281" s="7" t="b">
        <v>1</v>
      </c>
      <c r="L281" s="7" t="b">
        <v>1</v>
      </c>
      <c r="M281" s="7" t="b">
        <v>0</v>
      </c>
      <c r="N281" s="7" t="b">
        <v>0</v>
      </c>
      <c r="O281" s="7" t="b">
        <v>0</v>
      </c>
      <c r="P281" s="7" t="b">
        <v>0</v>
      </c>
      <c r="Q281" s="7" t="b">
        <v>1</v>
      </c>
      <c r="R281" s="8"/>
      <c r="S281" s="7" t="s">
        <v>138</v>
      </c>
      <c r="T281" s="8"/>
      <c r="U281" s="7" t="s">
        <v>462</v>
      </c>
      <c r="V281" s="7" t="s">
        <v>640</v>
      </c>
      <c r="W281" s="8"/>
      <c r="X281" s="8" t="b">
        <f>IF(AND(D1="","Non trouvé","Trouvé")="","Non trouvé;")</f>
        <v>0</v>
      </c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</row>
    <row r="282">
      <c r="A282" s="6">
        <v>45424.0</v>
      </c>
      <c r="B282" s="7" t="s">
        <v>361</v>
      </c>
      <c r="C282" s="7" t="s">
        <v>641</v>
      </c>
      <c r="D282" s="7"/>
      <c r="E282" s="7">
        <v>1.0</v>
      </c>
      <c r="F282" s="6">
        <v>45425.0</v>
      </c>
      <c r="G282" s="7" t="s">
        <v>29</v>
      </c>
      <c r="H282" s="7" t="b">
        <v>1</v>
      </c>
      <c r="I282" s="7" t="b">
        <v>0</v>
      </c>
      <c r="J282" s="7" t="b">
        <v>1</v>
      </c>
      <c r="K282" s="7" t="b">
        <v>1</v>
      </c>
      <c r="L282" s="7" t="b">
        <v>1</v>
      </c>
      <c r="M282" s="7" t="b">
        <v>0</v>
      </c>
      <c r="N282" s="7" t="b">
        <v>0</v>
      </c>
      <c r="O282" s="7" t="b">
        <v>0</v>
      </c>
      <c r="P282" s="7" t="b">
        <v>0</v>
      </c>
      <c r="Q282" s="7" t="b">
        <v>1</v>
      </c>
      <c r="R282" s="8"/>
      <c r="S282" s="7" t="s">
        <v>138</v>
      </c>
      <c r="T282" s="8"/>
      <c r="U282" s="7" t="s">
        <v>135</v>
      </c>
      <c r="V282" s="7" t="s">
        <v>642</v>
      </c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</row>
    <row r="283">
      <c r="A283" s="6">
        <v>45425.0</v>
      </c>
      <c r="B283" s="7" t="s">
        <v>21</v>
      </c>
      <c r="C283" s="7" t="s">
        <v>643</v>
      </c>
      <c r="D283" s="7"/>
      <c r="E283" s="7">
        <f t="shared" ref="E283:E286" si="15">1</f>
        <v>1</v>
      </c>
      <c r="F283" s="6">
        <v>45425.0</v>
      </c>
      <c r="G283" s="7" t="s">
        <v>39</v>
      </c>
      <c r="H283" s="7" t="b">
        <v>1</v>
      </c>
      <c r="I283" s="7" t="b">
        <v>0</v>
      </c>
      <c r="J283" s="7" t="b">
        <v>0</v>
      </c>
      <c r="K283" s="7" t="b">
        <v>0</v>
      </c>
      <c r="L283" s="7" t="b">
        <v>0</v>
      </c>
      <c r="M283" s="7" t="b">
        <v>0</v>
      </c>
      <c r="N283" s="7" t="b">
        <v>0</v>
      </c>
      <c r="O283" s="7" t="b">
        <v>0</v>
      </c>
      <c r="P283" s="7" t="b">
        <v>0</v>
      </c>
      <c r="Q283" s="7" t="b">
        <v>1</v>
      </c>
      <c r="R283" s="7">
        <v>2.71801200342E11</v>
      </c>
      <c r="S283" s="7" t="s">
        <v>138</v>
      </c>
      <c r="T283" s="8"/>
      <c r="U283" s="7" t="s">
        <v>417</v>
      </c>
      <c r="V283" s="7" t="s">
        <v>644</v>
      </c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</row>
    <row r="284">
      <c r="A284" s="6">
        <v>45425.0</v>
      </c>
      <c r="B284" s="7" t="s">
        <v>21</v>
      </c>
      <c r="C284" s="7" t="s">
        <v>645</v>
      </c>
      <c r="D284" s="7"/>
      <c r="E284" s="7">
        <f t="shared" si="15"/>
        <v>1</v>
      </c>
      <c r="F284" s="6">
        <v>45425.0</v>
      </c>
      <c r="G284" s="7" t="s">
        <v>29</v>
      </c>
      <c r="H284" s="7" t="b">
        <v>1</v>
      </c>
      <c r="I284" s="7" t="b">
        <v>1</v>
      </c>
      <c r="J284" s="7" t="b">
        <v>1</v>
      </c>
      <c r="K284" s="7" t="b">
        <v>1</v>
      </c>
      <c r="L284" s="7" t="b">
        <v>1</v>
      </c>
      <c r="M284" s="7" t="b">
        <v>1</v>
      </c>
      <c r="N284" s="7" t="b">
        <v>1</v>
      </c>
      <c r="O284" s="7" t="b">
        <v>1</v>
      </c>
      <c r="P284" s="7" t="b">
        <v>1</v>
      </c>
      <c r="Q284" s="7" t="b">
        <v>1</v>
      </c>
      <c r="R284" s="8"/>
      <c r="S284" s="8"/>
      <c r="T284" s="8"/>
      <c r="U284" s="7" t="s">
        <v>25</v>
      </c>
      <c r="V284" s="7" t="s">
        <v>646</v>
      </c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</row>
    <row r="285">
      <c r="A285" s="6">
        <v>45425.0</v>
      </c>
      <c r="B285" s="7" t="s">
        <v>89</v>
      </c>
      <c r="C285" s="7" t="s">
        <v>647</v>
      </c>
      <c r="D285" s="7"/>
      <c r="E285" s="7">
        <f t="shared" si="15"/>
        <v>1</v>
      </c>
      <c r="F285" s="6">
        <v>45425.0</v>
      </c>
      <c r="G285" s="7" t="s">
        <v>39</v>
      </c>
      <c r="H285" s="7" t="b">
        <v>1</v>
      </c>
      <c r="I285" s="7" t="b">
        <v>0</v>
      </c>
      <c r="J285" s="7" t="b">
        <v>0</v>
      </c>
      <c r="K285" s="7" t="b">
        <v>0</v>
      </c>
      <c r="L285" s="7" t="b">
        <v>0</v>
      </c>
      <c r="M285" s="7" t="b">
        <v>0</v>
      </c>
      <c r="N285" s="7" t="b">
        <v>0</v>
      </c>
      <c r="O285" s="7" t="b">
        <v>0</v>
      </c>
      <c r="P285" s="7" t="b">
        <v>0</v>
      </c>
      <c r="Q285" s="7" t="b">
        <v>1</v>
      </c>
      <c r="R285" s="7">
        <v>2.80101300587E11</v>
      </c>
      <c r="S285" s="7" t="s">
        <v>138</v>
      </c>
      <c r="T285" s="8"/>
      <c r="U285" s="7" t="s">
        <v>417</v>
      </c>
      <c r="V285" s="7" t="s">
        <v>43</v>
      </c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</row>
    <row r="286">
      <c r="A286" s="6">
        <v>45425.0</v>
      </c>
      <c r="B286" s="7" t="s">
        <v>21</v>
      </c>
      <c r="C286" s="7" t="s">
        <v>648</v>
      </c>
      <c r="D286" s="7"/>
      <c r="E286" s="7">
        <f t="shared" si="15"/>
        <v>1</v>
      </c>
      <c r="F286" s="6">
        <v>45425.0</v>
      </c>
      <c r="G286" s="7" t="s">
        <v>170</v>
      </c>
      <c r="H286" s="7" t="b">
        <v>1</v>
      </c>
      <c r="I286" s="7" t="b">
        <v>1</v>
      </c>
      <c r="J286" s="7" t="b">
        <v>1</v>
      </c>
      <c r="K286" s="7" t="b">
        <v>1</v>
      </c>
      <c r="L286" s="7" t="b">
        <v>1</v>
      </c>
      <c r="M286" s="7" t="b">
        <v>0</v>
      </c>
      <c r="N286" s="7" t="b">
        <v>0</v>
      </c>
      <c r="O286" s="7" t="b">
        <v>0</v>
      </c>
      <c r="P286" s="7" t="b">
        <v>0</v>
      </c>
      <c r="Q286" s="7" t="b">
        <v>1</v>
      </c>
      <c r="R286" s="8"/>
      <c r="S286" s="8"/>
      <c r="T286" s="7">
        <v>7907.0</v>
      </c>
      <c r="U286" s="7" t="s">
        <v>462</v>
      </c>
      <c r="V286" s="7" t="s">
        <v>649</v>
      </c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</row>
    <row r="287">
      <c r="A287" s="6">
        <v>45425.0</v>
      </c>
      <c r="B287" s="7" t="s">
        <v>21</v>
      </c>
      <c r="C287" s="7" t="s">
        <v>650</v>
      </c>
      <c r="D287" s="7">
        <v>-1.0</v>
      </c>
      <c r="E287" s="7"/>
      <c r="F287" s="6">
        <v>45425.0</v>
      </c>
      <c r="G287" s="7" t="s">
        <v>170</v>
      </c>
      <c r="H287" s="7" t="b">
        <v>1</v>
      </c>
      <c r="I287" s="7" t="b">
        <v>1</v>
      </c>
      <c r="J287" s="7" t="b">
        <v>1</v>
      </c>
      <c r="K287" s="7" t="b">
        <v>1</v>
      </c>
      <c r="L287" s="7" t="b">
        <v>1</v>
      </c>
      <c r="M287" s="7" t="b">
        <v>0</v>
      </c>
      <c r="N287" s="7" t="b">
        <v>0</v>
      </c>
      <c r="O287" s="7" t="b">
        <v>0</v>
      </c>
      <c r="P287" s="7" t="b">
        <v>0</v>
      </c>
      <c r="Q287" s="7" t="b">
        <v>1</v>
      </c>
      <c r="R287" s="8"/>
      <c r="S287" s="8"/>
      <c r="T287" s="7">
        <v>7907.0</v>
      </c>
      <c r="U287" s="7" t="s">
        <v>462</v>
      </c>
      <c r="V287" s="7" t="s">
        <v>651</v>
      </c>
      <c r="W287" s="14">
        <f t="shared" ref="W287:X287" si="16">IF(D287="",0,1)</f>
        <v>1</v>
      </c>
      <c r="X287" s="8">
        <f t="shared" si="16"/>
        <v>0</v>
      </c>
      <c r="Y287" s="8">
        <f t="shared" ref="Y287:Z287" si="17">SUM(D:D)</f>
        <v>-331</v>
      </c>
      <c r="Z287" s="8">
        <f t="shared" si="17"/>
        <v>431</v>
      </c>
      <c r="AA287" s="8">
        <f t="shared" ref="AA287:AA292" si="20">SUM(Y287,Z287)</f>
        <v>100</v>
      </c>
      <c r="AB287" s="8" t="str">
        <f>SUMIF(D287="",0,1,D:D)</f>
        <v>#N/A</v>
      </c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</row>
    <row r="288">
      <c r="A288" s="6">
        <v>45425.0</v>
      </c>
      <c r="B288" s="7" t="s">
        <v>89</v>
      </c>
      <c r="C288" s="7" t="s">
        <v>652</v>
      </c>
      <c r="D288" s="7">
        <v>-2.0</v>
      </c>
      <c r="E288" s="7">
        <v>1.0</v>
      </c>
      <c r="F288" s="6">
        <v>45425.0</v>
      </c>
      <c r="G288" s="7" t="s">
        <v>29</v>
      </c>
      <c r="H288" s="7" t="b">
        <v>1</v>
      </c>
      <c r="I288" s="7" t="b">
        <v>1</v>
      </c>
      <c r="J288" s="7" t="b">
        <v>1</v>
      </c>
      <c r="K288" s="7" t="b">
        <v>1</v>
      </c>
      <c r="L288" s="7" t="b">
        <v>1</v>
      </c>
      <c r="M288" s="7" t="b">
        <v>1</v>
      </c>
      <c r="N288" s="7" t="b">
        <v>1</v>
      </c>
      <c r="O288" s="7" t="b">
        <v>1</v>
      </c>
      <c r="P288" s="7" t="b">
        <v>0</v>
      </c>
      <c r="Q288" s="7" t="b">
        <v>1</v>
      </c>
      <c r="R288" s="7">
        <v>2.70201502966E11</v>
      </c>
      <c r="S288" s="7" t="s">
        <v>447</v>
      </c>
      <c r="T288" s="8"/>
      <c r="U288" s="7" t="s">
        <v>25</v>
      </c>
      <c r="V288" s="7" t="s">
        <v>653</v>
      </c>
      <c r="W288" s="14">
        <f t="shared" ref="W288:X288" si="18">IF(D288="",0,1)</f>
        <v>1</v>
      </c>
      <c r="X288" s="8">
        <f t="shared" si="18"/>
        <v>1</v>
      </c>
      <c r="Y288" s="8">
        <f t="shared" ref="Y288:Z288" si="19">SUM(D:D)</f>
        <v>-331</v>
      </c>
      <c r="Z288" s="8">
        <f t="shared" si="19"/>
        <v>431</v>
      </c>
      <c r="AA288" s="8">
        <f t="shared" si="20"/>
        <v>100</v>
      </c>
      <c r="AB288" s="8">
        <f t="shared" ref="AB288:AB294" si="23">SUMIF(D268="",0,D:D)</f>
        <v>0</v>
      </c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</row>
    <row r="289">
      <c r="A289" s="6">
        <v>45425.0</v>
      </c>
      <c r="B289" s="7" t="s">
        <v>27</v>
      </c>
      <c r="C289" s="7" t="s">
        <v>654</v>
      </c>
      <c r="D289" s="7"/>
      <c r="E289" s="7">
        <v>1.0</v>
      </c>
      <c r="F289" s="6">
        <v>45425.0</v>
      </c>
      <c r="G289" s="7" t="s">
        <v>39</v>
      </c>
      <c r="H289" s="7" t="b">
        <v>1</v>
      </c>
      <c r="I289" s="7" t="b">
        <v>0</v>
      </c>
      <c r="J289" s="7" t="b">
        <v>0</v>
      </c>
      <c r="K289" s="7" t="b">
        <v>0</v>
      </c>
      <c r="L289" s="7" t="b">
        <v>0</v>
      </c>
      <c r="M289" s="7" t="b">
        <v>0</v>
      </c>
      <c r="N289" s="7" t="b">
        <v>0</v>
      </c>
      <c r="O289" s="7" t="b">
        <v>0</v>
      </c>
      <c r="P289" s="7" t="b">
        <v>0</v>
      </c>
      <c r="Q289" s="7" t="b">
        <v>1</v>
      </c>
      <c r="R289" s="7">
        <v>1.49902800012E11</v>
      </c>
      <c r="S289" s="7" t="s">
        <v>56</v>
      </c>
      <c r="T289" s="8"/>
      <c r="U289" s="7" t="s">
        <v>417</v>
      </c>
      <c r="V289" s="7" t="s">
        <v>655</v>
      </c>
      <c r="W289" s="14">
        <f t="shared" ref="W289:X289" si="21">IF(D289="",0,1)</f>
        <v>0</v>
      </c>
      <c r="X289" s="8">
        <f t="shared" si="21"/>
        <v>1</v>
      </c>
      <c r="Y289" s="8">
        <f t="shared" ref="Y289:Z289" si="22">SUM(D:D)</f>
        <v>-331</v>
      </c>
      <c r="Z289" s="8">
        <f t="shared" si="22"/>
        <v>431</v>
      </c>
      <c r="AA289" s="8">
        <f t="shared" si="20"/>
        <v>100</v>
      </c>
      <c r="AB289" s="8">
        <f t="shared" si="23"/>
        <v>0</v>
      </c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</row>
    <row r="290">
      <c r="A290" s="6">
        <v>45425.0</v>
      </c>
      <c r="B290" s="7" t="s">
        <v>27</v>
      </c>
      <c r="C290" s="7" t="s">
        <v>656</v>
      </c>
      <c r="D290" s="7"/>
      <c r="E290" s="7">
        <v>1.0</v>
      </c>
      <c r="F290" s="6">
        <v>45425.0</v>
      </c>
      <c r="G290" s="7" t="s">
        <v>39</v>
      </c>
      <c r="H290" s="7" t="b">
        <v>1</v>
      </c>
      <c r="I290" s="7" t="b">
        <v>0</v>
      </c>
      <c r="J290" s="7" t="b">
        <v>0</v>
      </c>
      <c r="K290" s="7" t="b">
        <v>0</v>
      </c>
      <c r="L290" s="7" t="b">
        <v>0</v>
      </c>
      <c r="M290" s="7" t="b">
        <v>0</v>
      </c>
      <c r="N290" s="7" t="b">
        <v>0</v>
      </c>
      <c r="O290" s="7" t="b">
        <v>0</v>
      </c>
      <c r="P290" s="7" t="b">
        <v>0</v>
      </c>
      <c r="Q290" s="7" t="b">
        <v>1</v>
      </c>
      <c r="R290" s="7">
        <v>2.71000800595E11</v>
      </c>
      <c r="S290" s="7" t="s">
        <v>56</v>
      </c>
      <c r="T290" s="8"/>
      <c r="U290" s="7" t="s">
        <v>417</v>
      </c>
      <c r="V290" s="7" t="s">
        <v>657</v>
      </c>
      <c r="W290" s="14">
        <f t="shared" ref="W290:X290" si="24">IF(D290="",0,1)</f>
        <v>0</v>
      </c>
      <c r="X290" s="8">
        <f t="shared" si="24"/>
        <v>1</v>
      </c>
      <c r="Y290" s="8">
        <f t="shared" ref="Y290:Z290" si="25">SUM(D:D)</f>
        <v>-331</v>
      </c>
      <c r="Z290" s="8">
        <f t="shared" si="25"/>
        <v>431</v>
      </c>
      <c r="AA290" s="8">
        <f t="shared" si="20"/>
        <v>100</v>
      </c>
      <c r="AB290" s="8">
        <f t="shared" si="23"/>
        <v>0</v>
      </c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</row>
    <row r="291">
      <c r="A291" s="6">
        <v>45425.0</v>
      </c>
      <c r="B291" s="7" t="s">
        <v>27</v>
      </c>
      <c r="C291" s="7" t="s">
        <v>658</v>
      </c>
      <c r="D291" s="7"/>
      <c r="E291" s="7">
        <v>1.0</v>
      </c>
      <c r="F291" s="6">
        <v>45425.0</v>
      </c>
      <c r="G291" s="7" t="s">
        <v>170</v>
      </c>
      <c r="H291" s="7" t="b">
        <v>1</v>
      </c>
      <c r="I291" s="7" t="b">
        <v>1</v>
      </c>
      <c r="J291" s="7" t="b">
        <v>1</v>
      </c>
      <c r="K291" s="7" t="b">
        <v>1</v>
      </c>
      <c r="L291" s="7" t="b">
        <v>1</v>
      </c>
      <c r="M291" s="7" t="b">
        <v>1</v>
      </c>
      <c r="N291" s="7" t="b">
        <v>1</v>
      </c>
      <c r="O291" s="7" t="b">
        <v>0</v>
      </c>
      <c r="P291" s="7" t="b">
        <v>0</v>
      </c>
      <c r="Q291" s="7" t="b">
        <v>1</v>
      </c>
      <c r="R291" s="8"/>
      <c r="S291" s="7" t="s">
        <v>56</v>
      </c>
      <c r="T291" s="7">
        <v>7914.0</v>
      </c>
      <c r="U291" s="7" t="s">
        <v>462</v>
      </c>
      <c r="V291" s="7" t="s">
        <v>659</v>
      </c>
      <c r="W291" s="14">
        <f t="shared" ref="W291:X291" si="26">IF(D291="",0,1)</f>
        <v>0</v>
      </c>
      <c r="X291" s="8">
        <f t="shared" si="26"/>
        <v>1</v>
      </c>
      <c r="Y291" s="8">
        <f t="shared" ref="Y291:Z291" si="27">SUM(D:D)</f>
        <v>-331</v>
      </c>
      <c r="Z291" s="8">
        <f t="shared" si="27"/>
        <v>431</v>
      </c>
      <c r="AA291" s="8">
        <f t="shared" si="20"/>
        <v>100</v>
      </c>
      <c r="AB291" s="8">
        <f t="shared" si="23"/>
        <v>0</v>
      </c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</row>
    <row r="292">
      <c r="A292" s="6">
        <v>45425.0</v>
      </c>
      <c r="B292" s="7" t="s">
        <v>27</v>
      </c>
      <c r="C292" s="7" t="s">
        <v>660</v>
      </c>
      <c r="D292" s="7"/>
      <c r="E292" s="7">
        <v>1.0</v>
      </c>
      <c r="F292" s="6">
        <v>45425.0</v>
      </c>
      <c r="G292" s="7" t="s">
        <v>39</v>
      </c>
      <c r="H292" s="7" t="b">
        <v>1</v>
      </c>
      <c r="I292" s="7" t="b">
        <v>0</v>
      </c>
      <c r="J292" s="7" t="b">
        <v>0</v>
      </c>
      <c r="K292" s="7" t="b">
        <v>0</v>
      </c>
      <c r="L292" s="7" t="b">
        <v>0</v>
      </c>
      <c r="M292" s="7" t="b">
        <v>0</v>
      </c>
      <c r="N292" s="7" t="b">
        <v>0</v>
      </c>
      <c r="O292" s="7" t="b">
        <v>0</v>
      </c>
      <c r="P292" s="7" t="b">
        <v>0</v>
      </c>
      <c r="Q292" s="7" t="b">
        <v>1</v>
      </c>
      <c r="R292" s="7">
        <v>1.11901400736E11</v>
      </c>
      <c r="S292" s="7" t="s">
        <v>56</v>
      </c>
      <c r="T292" s="8"/>
      <c r="U292" s="7" t="s">
        <v>417</v>
      </c>
      <c r="V292" s="7" t="s">
        <v>661</v>
      </c>
      <c r="W292" s="14">
        <f t="shared" ref="W292:X292" si="28">IF(D292="",0,1)</f>
        <v>0</v>
      </c>
      <c r="X292" s="8">
        <f t="shared" si="28"/>
        <v>1</v>
      </c>
      <c r="Y292" s="8"/>
      <c r="Z292" s="8"/>
      <c r="AA292" s="8">
        <f t="shared" si="20"/>
        <v>0</v>
      </c>
      <c r="AB292" s="8">
        <f t="shared" si="23"/>
        <v>0</v>
      </c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</row>
    <row r="293">
      <c r="A293" s="6">
        <v>45425.0</v>
      </c>
      <c r="B293" s="7" t="s">
        <v>27</v>
      </c>
      <c r="C293" s="7" t="s">
        <v>662</v>
      </c>
      <c r="D293" s="7">
        <v>-1.0</v>
      </c>
      <c r="E293" s="7">
        <v>1.0</v>
      </c>
      <c r="F293" s="6">
        <v>45426.0</v>
      </c>
      <c r="G293" s="7" t="s">
        <v>23</v>
      </c>
      <c r="H293" s="7" t="b">
        <v>1</v>
      </c>
      <c r="I293" s="7" t="b">
        <v>0</v>
      </c>
      <c r="J293" s="7" t="b">
        <v>0</v>
      </c>
      <c r="K293" s="7" t="b">
        <v>0</v>
      </c>
      <c r="L293" s="7" t="b">
        <v>0</v>
      </c>
      <c r="M293" s="7" t="b">
        <v>0</v>
      </c>
      <c r="N293" s="7" t="b">
        <v>0</v>
      </c>
      <c r="O293" s="7" t="b">
        <v>0</v>
      </c>
      <c r="P293" s="7" t="b">
        <v>0</v>
      </c>
      <c r="Q293" s="7" t="b">
        <v>1</v>
      </c>
      <c r="R293" s="7">
        <v>7.4344601E7</v>
      </c>
      <c r="S293" s="7" t="s">
        <v>663</v>
      </c>
      <c r="T293" s="8"/>
      <c r="U293" s="7" t="s">
        <v>135</v>
      </c>
      <c r="V293" s="7" t="s">
        <v>664</v>
      </c>
      <c r="W293" s="8"/>
      <c r="X293" s="8"/>
      <c r="Y293" s="8"/>
      <c r="Z293" s="8"/>
      <c r="AA293" s="8"/>
      <c r="AB293" s="8">
        <f t="shared" si="23"/>
        <v>0</v>
      </c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</row>
    <row r="294">
      <c r="A294" s="6">
        <v>45425.0</v>
      </c>
      <c r="B294" s="7" t="s">
        <v>325</v>
      </c>
      <c r="C294" s="7" t="s">
        <v>665</v>
      </c>
      <c r="D294" s="7">
        <v>-1.0</v>
      </c>
      <c r="E294" s="7">
        <v>1.0</v>
      </c>
      <c r="F294" s="6">
        <v>45426.0</v>
      </c>
      <c r="G294" s="7" t="s">
        <v>23</v>
      </c>
      <c r="H294" s="7" t="b">
        <v>1</v>
      </c>
      <c r="I294" s="7" t="b">
        <v>0</v>
      </c>
      <c r="J294" s="7" t="b">
        <v>0</v>
      </c>
      <c r="K294" s="7" t="b">
        <v>0</v>
      </c>
      <c r="L294" s="7" t="b">
        <v>0</v>
      </c>
      <c r="M294" s="7" t="b">
        <v>0</v>
      </c>
      <c r="N294" s="7" t="b">
        <v>0</v>
      </c>
      <c r="O294" s="7" t="b">
        <v>1</v>
      </c>
      <c r="P294" s="7" t="b">
        <v>0</v>
      </c>
      <c r="Q294" s="7" t="b">
        <v>1</v>
      </c>
      <c r="R294" s="8"/>
      <c r="S294" s="8"/>
      <c r="T294" s="8"/>
      <c r="U294" s="7" t="s">
        <v>25</v>
      </c>
      <c r="V294" s="7" t="s">
        <v>666</v>
      </c>
      <c r="W294" s="8"/>
      <c r="X294" s="8"/>
      <c r="Y294" s="8"/>
      <c r="Z294" s="8"/>
      <c r="AA294" s="8"/>
      <c r="AB294" s="8">
        <f t="shared" si="23"/>
        <v>0</v>
      </c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</row>
    <row r="295">
      <c r="A295" s="6">
        <v>45425.0</v>
      </c>
      <c r="B295" s="7" t="s">
        <v>21</v>
      </c>
      <c r="C295" s="7" t="s">
        <v>667</v>
      </c>
      <c r="D295" s="7">
        <v>-1.0</v>
      </c>
      <c r="E295" s="7">
        <v>1.0</v>
      </c>
      <c r="F295" s="6">
        <v>45426.0</v>
      </c>
      <c r="G295" s="7" t="s">
        <v>29</v>
      </c>
      <c r="H295" s="7" t="b">
        <v>1</v>
      </c>
      <c r="I295" s="7" t="b">
        <v>1</v>
      </c>
      <c r="J295" s="7" t="b">
        <v>1</v>
      </c>
      <c r="K295" s="7" t="b">
        <v>1</v>
      </c>
      <c r="L295" s="7" t="b">
        <v>1</v>
      </c>
      <c r="M295" s="7" t="b">
        <v>1</v>
      </c>
      <c r="N295" s="7" t="b">
        <v>1</v>
      </c>
      <c r="O295" s="7" t="b">
        <v>1</v>
      </c>
      <c r="P295" s="7" t="b">
        <v>0</v>
      </c>
      <c r="Q295" s="7" t="b">
        <v>1</v>
      </c>
      <c r="R295" s="8"/>
      <c r="S295" s="8"/>
      <c r="T295" s="8"/>
      <c r="U295" s="7" t="s">
        <v>25</v>
      </c>
      <c r="V295" s="7" t="s">
        <v>668</v>
      </c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</row>
    <row r="296">
      <c r="A296" s="6">
        <v>45426.0</v>
      </c>
      <c r="B296" s="7" t="s">
        <v>89</v>
      </c>
      <c r="C296" s="7" t="s">
        <v>669</v>
      </c>
      <c r="D296" s="7"/>
      <c r="E296" s="7">
        <v>1.0</v>
      </c>
      <c r="F296" s="6">
        <v>45426.0</v>
      </c>
      <c r="G296" s="7" t="s">
        <v>33</v>
      </c>
      <c r="H296" s="7" t="b">
        <v>1</v>
      </c>
      <c r="I296" s="7" t="b">
        <v>0</v>
      </c>
      <c r="J296" s="7" t="b">
        <v>0</v>
      </c>
      <c r="K296" s="7" t="b">
        <v>1</v>
      </c>
      <c r="L296" s="7" t="b">
        <v>0</v>
      </c>
      <c r="M296" s="7" t="b">
        <v>0</v>
      </c>
      <c r="N296" s="7" t="b">
        <v>0</v>
      </c>
      <c r="O296" s="7" t="b">
        <v>0</v>
      </c>
      <c r="P296" s="7" t="b">
        <v>0</v>
      </c>
      <c r="Q296" s="7" t="b">
        <v>1</v>
      </c>
      <c r="R296" s="8"/>
      <c r="S296" s="7" t="s">
        <v>56</v>
      </c>
      <c r="T296" s="8"/>
      <c r="U296" s="7" t="s">
        <v>91</v>
      </c>
      <c r="V296" s="7" t="s">
        <v>670</v>
      </c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</row>
    <row r="297">
      <c r="A297" s="6">
        <v>45426.0</v>
      </c>
      <c r="B297" s="7" t="s">
        <v>27</v>
      </c>
      <c r="C297" s="7" t="s">
        <v>427</v>
      </c>
      <c r="D297" s="7">
        <v>-1.0</v>
      </c>
      <c r="E297" s="7">
        <v>1.0</v>
      </c>
      <c r="F297" s="6">
        <v>45426.0</v>
      </c>
      <c r="G297" s="7" t="s">
        <v>23</v>
      </c>
      <c r="H297" s="7" t="b">
        <v>1</v>
      </c>
      <c r="I297" s="7" t="b">
        <v>0</v>
      </c>
      <c r="J297" s="7" t="b">
        <v>0</v>
      </c>
      <c r="K297" s="7" t="b">
        <v>0</v>
      </c>
      <c r="L297" s="7" t="b">
        <v>0</v>
      </c>
      <c r="M297" s="7" t="b">
        <v>0</v>
      </c>
      <c r="N297" s="7" t="b">
        <v>0</v>
      </c>
      <c r="O297" s="7" t="b">
        <v>0</v>
      </c>
      <c r="P297" s="7" t="b">
        <v>0</v>
      </c>
      <c r="Q297" s="7" t="b">
        <v>1</v>
      </c>
      <c r="R297" s="7">
        <v>7.4350056E7</v>
      </c>
      <c r="S297" s="7" t="s">
        <v>671</v>
      </c>
      <c r="T297" s="8"/>
      <c r="U297" s="7" t="s">
        <v>25</v>
      </c>
      <c r="V297" s="7" t="s">
        <v>672</v>
      </c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</row>
    <row r="298">
      <c r="A298" s="6">
        <v>45426.0</v>
      </c>
      <c r="B298" s="7" t="s">
        <v>27</v>
      </c>
      <c r="C298" s="7" t="s">
        <v>673</v>
      </c>
      <c r="D298" s="7">
        <v>-1.0</v>
      </c>
      <c r="E298" s="7"/>
      <c r="F298" s="6">
        <v>45426.0</v>
      </c>
      <c r="G298" s="7" t="s">
        <v>29</v>
      </c>
      <c r="H298" s="7" t="b">
        <v>1</v>
      </c>
      <c r="I298" s="7" t="b">
        <v>1</v>
      </c>
      <c r="J298" s="7" t="b">
        <v>1</v>
      </c>
      <c r="K298" s="7" t="b">
        <v>1</v>
      </c>
      <c r="L298" s="7" t="b">
        <v>1</v>
      </c>
      <c r="M298" s="7" t="b">
        <v>1</v>
      </c>
      <c r="N298" s="7" t="b">
        <v>1</v>
      </c>
      <c r="O298" s="7" t="b">
        <v>1</v>
      </c>
      <c r="P298" s="7" t="b">
        <v>0</v>
      </c>
      <c r="Q298" s="7" t="b">
        <v>1</v>
      </c>
      <c r="R298" s="8"/>
      <c r="S298" s="8"/>
      <c r="T298" s="8"/>
      <c r="U298" s="7"/>
      <c r="V298" s="7" t="s">
        <v>674</v>
      </c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</row>
    <row r="299">
      <c r="A299" s="6">
        <v>45426.0</v>
      </c>
      <c r="B299" s="7" t="s">
        <v>105</v>
      </c>
      <c r="C299" s="7" t="s">
        <v>675</v>
      </c>
      <c r="D299" s="7">
        <v>-1.0</v>
      </c>
      <c r="E299" s="7">
        <v>1.0</v>
      </c>
      <c r="F299" s="6">
        <v>45427.0</v>
      </c>
      <c r="G299" s="7" t="s">
        <v>23</v>
      </c>
      <c r="H299" s="7" t="b">
        <v>1</v>
      </c>
      <c r="I299" s="7" t="b">
        <v>1</v>
      </c>
      <c r="J299" s="7" t="b">
        <v>1</v>
      </c>
      <c r="K299" s="7" t="b">
        <v>1</v>
      </c>
      <c r="L299" s="7" t="b">
        <v>1</v>
      </c>
      <c r="M299" s="7" t="b">
        <v>1</v>
      </c>
      <c r="N299" s="7" t="b">
        <v>1</v>
      </c>
      <c r="O299" s="7" t="b">
        <v>1</v>
      </c>
      <c r="P299" s="7" t="b">
        <v>0</v>
      </c>
      <c r="Q299" s="7" t="b">
        <v>1</v>
      </c>
      <c r="R299" s="7">
        <v>2.40082E7</v>
      </c>
      <c r="S299" s="7" t="s">
        <v>676</v>
      </c>
      <c r="T299" s="8"/>
      <c r="U299" s="7" t="s">
        <v>25</v>
      </c>
      <c r="V299" s="7" t="s">
        <v>677</v>
      </c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</row>
    <row r="300">
      <c r="A300" s="6">
        <v>45427.0</v>
      </c>
      <c r="B300" s="7" t="s">
        <v>325</v>
      </c>
      <c r="C300" s="7" t="s">
        <v>678</v>
      </c>
      <c r="D300" s="7">
        <v>-1.0</v>
      </c>
      <c r="E300" s="7">
        <v>1.0</v>
      </c>
      <c r="F300" s="6">
        <v>45427.0</v>
      </c>
      <c r="G300" s="7" t="s">
        <v>23</v>
      </c>
      <c r="H300" s="7" t="b">
        <v>0</v>
      </c>
      <c r="I300" s="7" t="b">
        <v>1</v>
      </c>
      <c r="J300" s="7" t="b">
        <v>1</v>
      </c>
      <c r="K300" s="7" t="b">
        <v>1</v>
      </c>
      <c r="L300" s="7" t="b">
        <v>1</v>
      </c>
      <c r="M300" s="7" t="b">
        <v>1</v>
      </c>
      <c r="N300" s="7" t="b">
        <v>1</v>
      </c>
      <c r="O300" s="7" t="b">
        <v>1</v>
      </c>
      <c r="P300" s="7" t="b">
        <v>0</v>
      </c>
      <c r="Q300" s="7" t="b">
        <v>1</v>
      </c>
      <c r="R300" s="8"/>
      <c r="S300" s="8"/>
      <c r="T300" s="8"/>
      <c r="U300" s="7" t="s">
        <v>135</v>
      </c>
      <c r="V300" s="7" t="s">
        <v>679</v>
      </c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</row>
    <row r="301">
      <c r="A301" s="6">
        <v>45427.0</v>
      </c>
      <c r="B301" s="7" t="s">
        <v>680</v>
      </c>
      <c r="C301" s="7" t="s">
        <v>681</v>
      </c>
      <c r="D301" s="7">
        <v>-1.0</v>
      </c>
      <c r="E301" s="7"/>
      <c r="F301" s="6">
        <v>45428.0</v>
      </c>
      <c r="G301" s="7" t="s">
        <v>29</v>
      </c>
      <c r="H301" s="7" t="b">
        <v>1</v>
      </c>
      <c r="I301" s="7" t="b">
        <v>1</v>
      </c>
      <c r="J301" s="7" t="b">
        <v>1</v>
      </c>
      <c r="K301" s="7" t="b">
        <v>1</v>
      </c>
      <c r="L301" s="7" t="b">
        <v>1</v>
      </c>
      <c r="M301" s="7" t="b">
        <v>1</v>
      </c>
      <c r="N301" s="7" t="b">
        <v>0</v>
      </c>
      <c r="O301" s="7" t="b">
        <v>1</v>
      </c>
      <c r="P301" s="7" t="b">
        <v>1</v>
      </c>
      <c r="Q301" s="7" t="b">
        <v>1</v>
      </c>
      <c r="R301" s="8"/>
      <c r="S301" s="8"/>
      <c r="T301" s="8"/>
      <c r="U301" s="7" t="s">
        <v>30</v>
      </c>
      <c r="V301" s="7" t="s">
        <v>682</v>
      </c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</row>
    <row r="302">
      <c r="A302" s="6">
        <v>45427.0</v>
      </c>
      <c r="B302" s="7" t="s">
        <v>21</v>
      </c>
      <c r="C302" s="7" t="s">
        <v>683</v>
      </c>
      <c r="D302" s="7"/>
      <c r="E302" s="7">
        <f t="shared" ref="E302:E305" si="29">1</f>
        <v>1</v>
      </c>
      <c r="F302" s="6">
        <v>45427.0</v>
      </c>
      <c r="G302" s="7" t="s">
        <v>39</v>
      </c>
      <c r="H302" s="7" t="b">
        <v>0</v>
      </c>
      <c r="I302" s="7" t="b">
        <v>0</v>
      </c>
      <c r="J302" s="7" t="b">
        <v>0</v>
      </c>
      <c r="K302" s="7" t="b">
        <v>0</v>
      </c>
      <c r="L302" s="7" t="b">
        <v>0</v>
      </c>
      <c r="M302" s="7" t="b">
        <v>0</v>
      </c>
      <c r="N302" s="7" t="b">
        <v>0</v>
      </c>
      <c r="O302" s="7" t="b">
        <v>0</v>
      </c>
      <c r="P302" s="7" t="b">
        <v>0</v>
      </c>
      <c r="Q302" s="7" t="b">
        <v>1</v>
      </c>
      <c r="R302" s="7">
        <v>2.8010140073E11</v>
      </c>
      <c r="S302" s="7" t="s">
        <v>138</v>
      </c>
      <c r="T302" s="8"/>
      <c r="U302" s="7" t="s">
        <v>30</v>
      </c>
      <c r="V302" s="7" t="s">
        <v>684</v>
      </c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</row>
    <row r="303">
      <c r="A303" s="6">
        <v>45427.0</v>
      </c>
      <c r="B303" s="7" t="s">
        <v>21</v>
      </c>
      <c r="C303" s="7" t="s">
        <v>685</v>
      </c>
      <c r="D303" s="7"/>
      <c r="E303" s="7">
        <f t="shared" si="29"/>
        <v>1</v>
      </c>
      <c r="F303" s="6">
        <v>45427.0</v>
      </c>
      <c r="G303" s="7" t="s">
        <v>39</v>
      </c>
      <c r="H303" s="7" t="b">
        <v>0</v>
      </c>
      <c r="I303" s="7" t="b">
        <v>0</v>
      </c>
      <c r="J303" s="7" t="b">
        <v>0</v>
      </c>
      <c r="K303" s="7" t="b">
        <v>0</v>
      </c>
      <c r="L303" s="7" t="b">
        <v>0</v>
      </c>
      <c r="M303" s="7" t="b">
        <v>0</v>
      </c>
      <c r="N303" s="7" t="b">
        <v>0</v>
      </c>
      <c r="O303" s="7" t="b">
        <v>0</v>
      </c>
      <c r="P303" s="7" t="b">
        <v>0</v>
      </c>
      <c r="Q303" s="7" t="b">
        <v>1</v>
      </c>
      <c r="R303" s="7">
        <v>2.8010140073E11</v>
      </c>
      <c r="S303" s="7" t="s">
        <v>138</v>
      </c>
      <c r="T303" s="8"/>
      <c r="U303" s="7" t="s">
        <v>30</v>
      </c>
      <c r="V303" s="7" t="s">
        <v>684</v>
      </c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</row>
    <row r="304">
      <c r="A304" s="6">
        <v>45427.0</v>
      </c>
      <c r="B304" s="7" t="s">
        <v>21</v>
      </c>
      <c r="C304" s="7" t="s">
        <v>686</v>
      </c>
      <c r="D304" s="7"/>
      <c r="E304" s="7">
        <f t="shared" si="29"/>
        <v>1</v>
      </c>
      <c r="F304" s="6">
        <v>45427.0</v>
      </c>
      <c r="G304" s="7" t="s">
        <v>39</v>
      </c>
      <c r="H304" s="7" t="b">
        <v>0</v>
      </c>
      <c r="I304" s="7" t="b">
        <v>0</v>
      </c>
      <c r="J304" s="7" t="b">
        <v>0</v>
      </c>
      <c r="K304" s="7" t="b">
        <v>0</v>
      </c>
      <c r="L304" s="7" t="b">
        <v>0</v>
      </c>
      <c r="M304" s="7" t="b">
        <v>0</v>
      </c>
      <c r="N304" s="7" t="b">
        <v>0</v>
      </c>
      <c r="O304" s="7" t="b">
        <v>0</v>
      </c>
      <c r="P304" s="7" t="b">
        <v>0</v>
      </c>
      <c r="Q304" s="7" t="b">
        <v>1</v>
      </c>
      <c r="R304" s="7">
        <v>2.8010140073E11</v>
      </c>
      <c r="S304" s="7" t="s">
        <v>138</v>
      </c>
      <c r="T304" s="8"/>
      <c r="U304" s="7" t="s">
        <v>30</v>
      </c>
      <c r="V304" s="7" t="s">
        <v>684</v>
      </c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</row>
    <row r="305">
      <c r="A305" s="6">
        <v>45427.0</v>
      </c>
      <c r="B305" s="7" t="s">
        <v>21</v>
      </c>
      <c r="C305" s="7" t="s">
        <v>687</v>
      </c>
      <c r="D305" s="7"/>
      <c r="E305" s="7">
        <f t="shared" si="29"/>
        <v>1</v>
      </c>
      <c r="F305" s="6">
        <v>45427.0</v>
      </c>
      <c r="G305" s="7" t="s">
        <v>39</v>
      </c>
      <c r="H305" s="7" t="b">
        <v>0</v>
      </c>
      <c r="I305" s="7" t="b">
        <v>0</v>
      </c>
      <c r="J305" s="7" t="b">
        <v>0</v>
      </c>
      <c r="K305" s="7" t="b">
        <v>0</v>
      </c>
      <c r="L305" s="7" t="b">
        <v>0</v>
      </c>
      <c r="M305" s="7" t="b">
        <v>0</v>
      </c>
      <c r="N305" s="7" t="b">
        <v>0</v>
      </c>
      <c r="O305" s="7" t="b">
        <v>0</v>
      </c>
      <c r="P305" s="7" t="b">
        <v>0</v>
      </c>
      <c r="Q305" s="7" t="b">
        <v>1</v>
      </c>
      <c r="R305" s="7">
        <v>2.8010140073E11</v>
      </c>
      <c r="S305" s="7" t="s">
        <v>138</v>
      </c>
      <c r="T305" s="8"/>
      <c r="U305" s="7" t="s">
        <v>30</v>
      </c>
      <c r="V305" s="7" t="s">
        <v>684</v>
      </c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</row>
    <row r="306">
      <c r="A306" s="6">
        <v>45427.0</v>
      </c>
      <c r="B306" s="7" t="s">
        <v>89</v>
      </c>
      <c r="C306" s="7" t="s">
        <v>688</v>
      </c>
      <c r="D306" s="7">
        <v>-1.0</v>
      </c>
      <c r="E306" s="7">
        <v>1.0</v>
      </c>
      <c r="F306" s="6">
        <v>45427.0</v>
      </c>
      <c r="G306" s="7" t="s">
        <v>23</v>
      </c>
      <c r="H306" s="7" t="b">
        <v>1</v>
      </c>
      <c r="I306" s="7" t="b">
        <v>1</v>
      </c>
      <c r="J306" s="7" t="b">
        <v>1</v>
      </c>
      <c r="K306" s="7" t="b">
        <v>0</v>
      </c>
      <c r="L306" s="7" t="b">
        <v>0</v>
      </c>
      <c r="M306" s="7" t="b">
        <v>0</v>
      </c>
      <c r="N306" s="7" t="b">
        <v>0</v>
      </c>
      <c r="O306" s="7" t="b">
        <v>0</v>
      </c>
      <c r="P306" s="7" t="b">
        <v>0</v>
      </c>
      <c r="Q306" s="7" t="b">
        <v>1</v>
      </c>
      <c r="R306" s="8"/>
      <c r="S306" s="7" t="s">
        <v>56</v>
      </c>
      <c r="T306" s="8"/>
      <c r="U306" s="7" t="s">
        <v>25</v>
      </c>
      <c r="V306" s="7" t="s">
        <v>689</v>
      </c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</row>
    <row r="307">
      <c r="A307" s="6">
        <v>45427.0</v>
      </c>
      <c r="B307" s="7" t="s">
        <v>89</v>
      </c>
      <c r="C307" s="7" t="s">
        <v>690</v>
      </c>
      <c r="D307" s="7">
        <v>-1.0</v>
      </c>
      <c r="E307" s="7">
        <v>1.0</v>
      </c>
      <c r="F307" s="6">
        <v>45427.0</v>
      </c>
      <c r="G307" s="7" t="s">
        <v>29</v>
      </c>
      <c r="H307" s="7" t="b">
        <v>1</v>
      </c>
      <c r="I307" s="7" t="b">
        <v>1</v>
      </c>
      <c r="J307" s="7" t="b">
        <v>1</v>
      </c>
      <c r="K307" s="7" t="b">
        <v>1</v>
      </c>
      <c r="L307" s="7" t="b">
        <v>0</v>
      </c>
      <c r="M307" s="7" t="b">
        <v>1</v>
      </c>
      <c r="N307" s="7" t="b">
        <v>1</v>
      </c>
      <c r="O307" s="7" t="b">
        <v>1</v>
      </c>
      <c r="P307" s="7" t="b">
        <v>0</v>
      </c>
      <c r="Q307" s="7" t="b">
        <v>1</v>
      </c>
      <c r="R307" s="8"/>
      <c r="S307" s="7" t="s">
        <v>402</v>
      </c>
      <c r="T307" s="8"/>
      <c r="U307" s="7" t="s">
        <v>30</v>
      </c>
      <c r="V307" s="7" t="s">
        <v>691</v>
      </c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</row>
    <row r="308">
      <c r="A308" s="6">
        <v>45427.0</v>
      </c>
      <c r="B308" s="7" t="s">
        <v>21</v>
      </c>
      <c r="C308" s="7" t="s">
        <v>692</v>
      </c>
      <c r="D308" s="7"/>
      <c r="E308" s="7">
        <f>1</f>
        <v>1</v>
      </c>
      <c r="F308" s="6">
        <v>45427.0</v>
      </c>
      <c r="G308" s="7" t="s">
        <v>39</v>
      </c>
      <c r="H308" s="7" t="b">
        <v>1</v>
      </c>
      <c r="I308" s="7" t="b">
        <v>0</v>
      </c>
      <c r="J308" s="7" t="b">
        <v>0</v>
      </c>
      <c r="K308" s="7" t="b">
        <v>0</v>
      </c>
      <c r="L308" s="7" t="b">
        <v>0</v>
      </c>
      <c r="M308" s="7" t="b">
        <v>0</v>
      </c>
      <c r="N308" s="7" t="b">
        <v>0</v>
      </c>
      <c r="O308" s="7" t="b">
        <v>0</v>
      </c>
      <c r="P308" s="7" t="b">
        <v>0</v>
      </c>
      <c r="Q308" s="7" t="b">
        <v>1</v>
      </c>
      <c r="R308" s="7">
        <v>2.83100700614E11</v>
      </c>
      <c r="S308" s="7" t="s">
        <v>138</v>
      </c>
      <c r="T308" s="8"/>
      <c r="U308" s="7" t="s">
        <v>30</v>
      </c>
      <c r="V308" s="7" t="s">
        <v>693</v>
      </c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</row>
    <row r="309">
      <c r="A309" s="6">
        <v>45427.0</v>
      </c>
      <c r="B309" s="7" t="s">
        <v>89</v>
      </c>
      <c r="C309" s="7" t="s">
        <v>694</v>
      </c>
      <c r="D309" s="7">
        <v>-1.0</v>
      </c>
      <c r="E309" s="7">
        <v>1.0</v>
      </c>
      <c r="F309" s="6">
        <v>45427.0</v>
      </c>
      <c r="G309" s="7" t="s">
        <v>23</v>
      </c>
      <c r="H309" s="7" t="b">
        <v>1</v>
      </c>
      <c r="I309" s="7" t="b">
        <v>0</v>
      </c>
      <c r="J309" s="7" t="b">
        <v>0</v>
      </c>
      <c r="K309" s="7" t="b">
        <v>0</v>
      </c>
      <c r="L309" s="7" t="b">
        <v>0</v>
      </c>
      <c r="M309" s="7" t="b">
        <v>0</v>
      </c>
      <c r="N309" s="7" t="b">
        <v>0</v>
      </c>
      <c r="O309" s="7" t="b">
        <v>0</v>
      </c>
      <c r="P309" s="7" t="b">
        <v>0</v>
      </c>
      <c r="Q309" s="7" t="b">
        <v>1</v>
      </c>
      <c r="R309" s="8"/>
      <c r="S309" s="8"/>
      <c r="T309" s="8"/>
      <c r="U309" s="7" t="s">
        <v>25</v>
      </c>
      <c r="V309" s="7" t="s">
        <v>695</v>
      </c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</row>
    <row r="310">
      <c r="A310" s="6">
        <v>45427.0</v>
      </c>
      <c r="B310" s="7" t="s">
        <v>27</v>
      </c>
      <c r="C310" s="7" t="s">
        <v>696</v>
      </c>
      <c r="D310" s="7"/>
      <c r="E310" s="7">
        <v>1.0</v>
      </c>
      <c r="F310" s="6">
        <v>45427.0</v>
      </c>
      <c r="G310" s="7" t="s">
        <v>39</v>
      </c>
      <c r="H310" s="7" t="b">
        <v>0</v>
      </c>
      <c r="I310" s="7" t="b">
        <v>0</v>
      </c>
      <c r="J310" s="7" t="b">
        <v>0</v>
      </c>
      <c r="K310" s="7" t="b">
        <v>0</v>
      </c>
      <c r="L310" s="7" t="b">
        <v>0</v>
      </c>
      <c r="M310" s="7" t="b">
        <v>0</v>
      </c>
      <c r="N310" s="7" t="b">
        <v>0</v>
      </c>
      <c r="O310" s="7" t="b">
        <v>0</v>
      </c>
      <c r="P310" s="7" t="b">
        <v>0</v>
      </c>
      <c r="Q310" s="7" t="b">
        <v>1</v>
      </c>
      <c r="R310" s="7">
        <v>2.8010140073E11</v>
      </c>
      <c r="S310" s="7" t="s">
        <v>56</v>
      </c>
      <c r="T310" s="8"/>
      <c r="U310" s="7" t="s">
        <v>30</v>
      </c>
      <c r="V310" s="7" t="s">
        <v>697</v>
      </c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</row>
    <row r="311">
      <c r="A311" s="6">
        <v>45427.0</v>
      </c>
      <c r="B311" s="7" t="s">
        <v>27</v>
      </c>
      <c r="C311" s="7" t="s">
        <v>698</v>
      </c>
      <c r="D311" s="7"/>
      <c r="E311" s="7">
        <v>1.0</v>
      </c>
      <c r="F311" s="6">
        <v>45427.0</v>
      </c>
      <c r="G311" s="7" t="s">
        <v>39</v>
      </c>
      <c r="H311" s="7" t="b">
        <v>0</v>
      </c>
      <c r="I311" s="7" t="b">
        <v>0</v>
      </c>
      <c r="J311" s="7" t="b">
        <v>0</v>
      </c>
      <c r="K311" s="7" t="b">
        <v>0</v>
      </c>
      <c r="L311" s="7" t="b">
        <v>0</v>
      </c>
      <c r="M311" s="7" t="b">
        <v>0</v>
      </c>
      <c r="N311" s="7" t="b">
        <v>0</v>
      </c>
      <c r="O311" s="7" t="b">
        <v>0</v>
      </c>
      <c r="P311" s="7" t="b">
        <v>0</v>
      </c>
      <c r="Q311" s="7" t="b">
        <v>1</v>
      </c>
      <c r="R311" s="7">
        <v>2.8010140073E11</v>
      </c>
      <c r="S311" s="7" t="s">
        <v>56</v>
      </c>
      <c r="T311" s="8"/>
      <c r="U311" s="7" t="s">
        <v>30</v>
      </c>
      <c r="V311" s="7" t="s">
        <v>697</v>
      </c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</row>
    <row r="312">
      <c r="A312" s="6">
        <v>45427.0</v>
      </c>
      <c r="B312" s="7" t="s">
        <v>27</v>
      </c>
      <c r="C312" s="7" t="s">
        <v>220</v>
      </c>
      <c r="D312" s="7"/>
      <c r="E312" s="7">
        <v>1.0</v>
      </c>
      <c r="F312" s="6">
        <v>45427.0</v>
      </c>
      <c r="G312" s="7" t="s">
        <v>39</v>
      </c>
      <c r="H312" s="7" t="b">
        <v>0</v>
      </c>
      <c r="I312" s="7" t="b">
        <v>0</v>
      </c>
      <c r="J312" s="7" t="b">
        <v>0</v>
      </c>
      <c r="K312" s="7" t="b">
        <v>0</v>
      </c>
      <c r="L312" s="7" t="b">
        <v>0</v>
      </c>
      <c r="M312" s="7" t="b">
        <v>0</v>
      </c>
      <c r="N312" s="7" t="b">
        <v>0</v>
      </c>
      <c r="O312" s="7" t="b">
        <v>0</v>
      </c>
      <c r="P312" s="7" t="b">
        <v>0</v>
      </c>
      <c r="Q312" s="7" t="b">
        <v>1</v>
      </c>
      <c r="R312" s="7">
        <v>2.8010140073E11</v>
      </c>
      <c r="S312" s="7" t="s">
        <v>56</v>
      </c>
      <c r="T312" s="8"/>
      <c r="U312" s="7" t="s">
        <v>30</v>
      </c>
      <c r="V312" s="7" t="s">
        <v>697</v>
      </c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</row>
    <row r="313">
      <c r="A313" s="6">
        <v>45427.0</v>
      </c>
      <c r="B313" s="7" t="s">
        <v>27</v>
      </c>
      <c r="C313" s="7" t="s">
        <v>699</v>
      </c>
      <c r="D313" s="7"/>
      <c r="E313" s="7">
        <v>1.0</v>
      </c>
      <c r="F313" s="6">
        <v>45427.0</v>
      </c>
      <c r="G313" s="7" t="s">
        <v>39</v>
      </c>
      <c r="H313" s="7" t="b">
        <v>0</v>
      </c>
      <c r="I313" s="7" t="b">
        <v>0</v>
      </c>
      <c r="J313" s="7" t="b">
        <v>0</v>
      </c>
      <c r="K313" s="7" t="b">
        <v>0</v>
      </c>
      <c r="L313" s="7" t="b">
        <v>0</v>
      </c>
      <c r="M313" s="7" t="b">
        <v>0</v>
      </c>
      <c r="N313" s="7" t="b">
        <v>0</v>
      </c>
      <c r="O313" s="7" t="b">
        <v>0</v>
      </c>
      <c r="P313" s="7" t="b">
        <v>0</v>
      </c>
      <c r="Q313" s="7" t="b">
        <v>1</v>
      </c>
      <c r="R313" s="7">
        <v>2.8010140073E11</v>
      </c>
      <c r="S313" s="7" t="s">
        <v>56</v>
      </c>
      <c r="T313" s="8"/>
      <c r="U313" s="7" t="s">
        <v>30</v>
      </c>
      <c r="V313" s="7" t="s">
        <v>697</v>
      </c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</row>
    <row r="314">
      <c r="A314" s="6">
        <v>45428.0</v>
      </c>
      <c r="B314" s="7" t="s">
        <v>89</v>
      </c>
      <c r="C314" s="7" t="s">
        <v>700</v>
      </c>
      <c r="D314" s="7">
        <v>-2.0</v>
      </c>
      <c r="E314" s="7">
        <f>2</f>
        <v>2</v>
      </c>
      <c r="F314" s="6">
        <v>45428.0</v>
      </c>
      <c r="G314" s="7" t="s">
        <v>23</v>
      </c>
      <c r="H314" s="7" t="b">
        <v>1</v>
      </c>
      <c r="I314" s="7" t="b">
        <v>1</v>
      </c>
      <c r="J314" s="7" t="b">
        <v>1</v>
      </c>
      <c r="K314" s="7" t="b">
        <v>1</v>
      </c>
      <c r="L314" s="7" t="b">
        <v>1</v>
      </c>
      <c r="M314" s="7" t="b">
        <v>1</v>
      </c>
      <c r="N314" s="7" t="b">
        <v>1</v>
      </c>
      <c r="O314" s="7" t="b">
        <v>1</v>
      </c>
      <c r="P314" s="7" t="b">
        <v>0</v>
      </c>
      <c r="Q314" s="7" t="b">
        <v>1</v>
      </c>
      <c r="R314" s="7">
        <v>7.4348499E7</v>
      </c>
      <c r="S314" s="7" t="s">
        <v>701</v>
      </c>
      <c r="T314" s="8"/>
      <c r="U314" s="7" t="s">
        <v>25</v>
      </c>
      <c r="V314" s="7" t="s">
        <v>702</v>
      </c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</row>
    <row r="315">
      <c r="A315" s="6">
        <v>45428.0</v>
      </c>
      <c r="B315" s="7" t="s">
        <v>89</v>
      </c>
      <c r="C315" s="7" t="s">
        <v>703</v>
      </c>
      <c r="D315" s="7">
        <v>-1.0</v>
      </c>
      <c r="E315" s="7">
        <v>1.0</v>
      </c>
      <c r="F315" s="6">
        <v>45428.0</v>
      </c>
      <c r="G315" s="7" t="s">
        <v>23</v>
      </c>
      <c r="H315" s="7" t="b">
        <v>1</v>
      </c>
      <c r="I315" s="7" t="b">
        <v>1</v>
      </c>
      <c r="J315" s="7" t="b">
        <v>0</v>
      </c>
      <c r="K315" s="7" t="b">
        <v>0</v>
      </c>
      <c r="L315" s="7" t="b">
        <v>0</v>
      </c>
      <c r="M315" s="7" t="b">
        <v>0</v>
      </c>
      <c r="N315" s="7" t="b">
        <v>0</v>
      </c>
      <c r="O315" s="7" t="b">
        <v>0</v>
      </c>
      <c r="P315" s="7" t="b">
        <v>0</v>
      </c>
      <c r="Q315" s="7" t="b">
        <v>1</v>
      </c>
      <c r="R315" s="7">
        <v>7.4351132E7</v>
      </c>
      <c r="S315" s="7" t="s">
        <v>704</v>
      </c>
      <c r="T315" s="8"/>
      <c r="U315" s="7" t="s">
        <v>25</v>
      </c>
      <c r="V315" s="7" t="s">
        <v>705</v>
      </c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</row>
    <row r="316">
      <c r="A316" s="6">
        <v>45428.0</v>
      </c>
      <c r="B316" s="7" t="s">
        <v>89</v>
      </c>
      <c r="C316" s="7" t="s">
        <v>706</v>
      </c>
      <c r="D316" s="7">
        <v>-2.0</v>
      </c>
      <c r="E316" s="7">
        <v>2.0</v>
      </c>
      <c r="F316" s="6">
        <v>45428.0</v>
      </c>
      <c r="G316" s="7" t="s">
        <v>23</v>
      </c>
      <c r="H316" s="7" t="b">
        <v>1</v>
      </c>
      <c r="I316" s="7" t="b">
        <v>0</v>
      </c>
      <c r="J316" s="7" t="b">
        <v>0</v>
      </c>
      <c r="K316" s="7" t="b">
        <v>0</v>
      </c>
      <c r="L316" s="7" t="b">
        <v>0</v>
      </c>
      <c r="M316" s="7" t="b">
        <v>0</v>
      </c>
      <c r="N316" s="7" t="b">
        <v>0</v>
      </c>
      <c r="O316" s="7" t="b">
        <v>1</v>
      </c>
      <c r="P316" s="7" t="b">
        <v>0</v>
      </c>
      <c r="Q316" s="7" t="b">
        <v>1</v>
      </c>
      <c r="R316" s="8"/>
      <c r="S316" s="7" t="s">
        <v>707</v>
      </c>
      <c r="T316" s="8"/>
      <c r="U316" s="7" t="s">
        <v>25</v>
      </c>
      <c r="V316" s="7" t="s">
        <v>708</v>
      </c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</row>
    <row r="317">
      <c r="A317" s="6">
        <v>45428.0</v>
      </c>
      <c r="B317" s="7" t="s">
        <v>27</v>
      </c>
      <c r="C317" s="7" t="s">
        <v>709</v>
      </c>
      <c r="D317" s="7">
        <v>-1.0</v>
      </c>
      <c r="E317" s="7">
        <v>1.0</v>
      </c>
      <c r="F317" s="6">
        <v>45428.0</v>
      </c>
      <c r="G317" s="7" t="s">
        <v>23</v>
      </c>
      <c r="H317" s="7" t="b">
        <v>1</v>
      </c>
      <c r="I317" s="7" t="b">
        <v>0</v>
      </c>
      <c r="J317" s="7" t="b">
        <v>0</v>
      </c>
      <c r="K317" s="7" t="b">
        <v>0</v>
      </c>
      <c r="L317" s="7" t="b">
        <v>0</v>
      </c>
      <c r="M317" s="7" t="b">
        <v>0</v>
      </c>
      <c r="N317" s="7" t="b">
        <v>0</v>
      </c>
      <c r="O317" s="7" t="b">
        <v>0</v>
      </c>
      <c r="P317" s="7" t="b">
        <v>0</v>
      </c>
      <c r="Q317" s="7" t="b">
        <v>1</v>
      </c>
      <c r="R317" s="7" t="s">
        <v>710</v>
      </c>
      <c r="S317" s="7" t="s">
        <v>711</v>
      </c>
      <c r="T317" s="8"/>
      <c r="U317" s="7" t="s">
        <v>25</v>
      </c>
      <c r="V317" s="7" t="s">
        <v>712</v>
      </c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</row>
    <row r="318">
      <c r="A318" s="6">
        <v>45428.0</v>
      </c>
      <c r="B318" s="7" t="s">
        <v>89</v>
      </c>
      <c r="C318" s="7" t="s">
        <v>713</v>
      </c>
      <c r="D318" s="7">
        <v>-1.0</v>
      </c>
      <c r="E318" s="7">
        <v>1.0</v>
      </c>
      <c r="F318" s="6">
        <v>45428.0</v>
      </c>
      <c r="G318" s="7" t="s">
        <v>29</v>
      </c>
      <c r="H318" s="7" t="b">
        <v>1</v>
      </c>
      <c r="I318" s="7" t="b">
        <v>1</v>
      </c>
      <c r="J318" s="7" t="b">
        <v>1</v>
      </c>
      <c r="K318" s="7" t="b">
        <v>1</v>
      </c>
      <c r="L318" s="7" t="b">
        <v>1</v>
      </c>
      <c r="M318" s="7" t="b">
        <v>0</v>
      </c>
      <c r="N318" s="7" t="b">
        <v>0</v>
      </c>
      <c r="O318" s="7" t="b">
        <v>0</v>
      </c>
      <c r="P318" s="7" t="b">
        <v>0</v>
      </c>
      <c r="Q318" s="7" t="b">
        <v>1</v>
      </c>
      <c r="R318" s="8"/>
      <c r="S318" s="7" t="s">
        <v>56</v>
      </c>
      <c r="T318" s="8"/>
      <c r="U318" s="7" t="s">
        <v>30</v>
      </c>
      <c r="V318" s="7" t="s">
        <v>714</v>
      </c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</row>
    <row r="319">
      <c r="A319" s="6">
        <v>45428.0</v>
      </c>
      <c r="B319" s="7" t="s">
        <v>27</v>
      </c>
      <c r="C319" s="7" t="s">
        <v>715</v>
      </c>
      <c r="D319" s="7">
        <v>-1.0</v>
      </c>
      <c r="E319" s="7">
        <v>1.0</v>
      </c>
      <c r="F319" s="6">
        <v>45428.0</v>
      </c>
      <c r="G319" s="7" t="s">
        <v>23</v>
      </c>
      <c r="H319" s="7" t="b">
        <v>1</v>
      </c>
      <c r="I319" s="7" t="b">
        <v>1</v>
      </c>
      <c r="J319" s="7" t="b">
        <v>1</v>
      </c>
      <c r="K319" s="7" t="b">
        <v>1</v>
      </c>
      <c r="L319" s="7" t="b">
        <v>1</v>
      </c>
      <c r="M319" s="7" t="b">
        <v>1</v>
      </c>
      <c r="N319" s="7" t="b">
        <v>1</v>
      </c>
      <c r="O319" s="7" t="b">
        <v>1</v>
      </c>
      <c r="P319" s="7" t="b">
        <v>0</v>
      </c>
      <c r="Q319" s="7" t="b">
        <v>1</v>
      </c>
      <c r="R319" s="7" t="s">
        <v>716</v>
      </c>
      <c r="S319" s="7" t="s">
        <v>717</v>
      </c>
      <c r="T319" s="8"/>
      <c r="U319" s="7" t="s">
        <v>25</v>
      </c>
      <c r="V319" s="7" t="s">
        <v>718</v>
      </c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</row>
    <row r="320">
      <c r="A320" s="6">
        <v>45428.0</v>
      </c>
      <c r="B320" s="7" t="s">
        <v>27</v>
      </c>
      <c r="C320" s="7" t="s">
        <v>719</v>
      </c>
      <c r="D320" s="7">
        <v>-1.0</v>
      </c>
      <c r="E320" s="7">
        <v>1.0</v>
      </c>
      <c r="F320" s="6">
        <v>45428.0</v>
      </c>
      <c r="G320" s="7" t="s">
        <v>23</v>
      </c>
      <c r="H320" s="7" t="b">
        <v>1</v>
      </c>
      <c r="I320" s="7" t="b">
        <v>1</v>
      </c>
      <c r="J320" s="7" t="b">
        <v>1</v>
      </c>
      <c r="K320" s="7" t="b">
        <v>1</v>
      </c>
      <c r="L320" s="7" t="b">
        <v>0</v>
      </c>
      <c r="M320" s="7" t="b">
        <v>1</v>
      </c>
      <c r="N320" s="7" t="b">
        <v>1</v>
      </c>
      <c r="O320" s="7" t="b">
        <v>0</v>
      </c>
      <c r="P320" s="7" t="b">
        <v>0</v>
      </c>
      <c r="Q320" s="7" t="b">
        <v>1</v>
      </c>
      <c r="R320" s="7">
        <v>6.10556E7</v>
      </c>
      <c r="S320" s="7" t="s">
        <v>720</v>
      </c>
      <c r="T320" s="8"/>
      <c r="U320" s="7" t="s">
        <v>30</v>
      </c>
      <c r="V320" s="7" t="s">
        <v>721</v>
      </c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</row>
    <row r="321">
      <c r="A321" s="6">
        <v>45428.0</v>
      </c>
      <c r="B321" s="7" t="s">
        <v>27</v>
      </c>
      <c r="C321" s="7" t="s">
        <v>722</v>
      </c>
      <c r="D321" s="7">
        <v>-1.0</v>
      </c>
      <c r="E321" s="7">
        <v>1.0</v>
      </c>
      <c r="F321" s="6">
        <v>45428.0</v>
      </c>
      <c r="G321" s="7" t="s">
        <v>23</v>
      </c>
      <c r="H321" s="7" t="b">
        <v>1</v>
      </c>
      <c r="I321" s="7" t="b">
        <v>0</v>
      </c>
      <c r="J321" s="7" t="b">
        <v>0</v>
      </c>
      <c r="K321" s="7" t="b">
        <v>0</v>
      </c>
      <c r="L321" s="7" t="b">
        <v>0</v>
      </c>
      <c r="M321" s="7" t="b">
        <v>0</v>
      </c>
      <c r="N321" s="7" t="b">
        <v>0</v>
      </c>
      <c r="O321" s="7" t="b">
        <v>0</v>
      </c>
      <c r="P321" s="7" t="b">
        <v>0</v>
      </c>
      <c r="Q321" s="7" t="b">
        <v>1</v>
      </c>
      <c r="R321" s="7">
        <v>7.4348499E7</v>
      </c>
      <c r="S321" s="7" t="s">
        <v>701</v>
      </c>
      <c r="T321" s="8"/>
      <c r="U321" s="7" t="s">
        <v>25</v>
      </c>
      <c r="V321" s="7" t="s">
        <v>723</v>
      </c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</row>
    <row r="322">
      <c r="A322" s="6">
        <v>45428.0</v>
      </c>
      <c r="B322" s="7" t="s">
        <v>27</v>
      </c>
      <c r="C322" s="7" t="s">
        <v>724</v>
      </c>
      <c r="D322" s="7"/>
      <c r="E322" s="7">
        <v>1.0</v>
      </c>
      <c r="F322" s="6">
        <v>45428.0</v>
      </c>
      <c r="G322" s="7" t="s">
        <v>39</v>
      </c>
      <c r="H322" s="7" t="b">
        <v>1</v>
      </c>
      <c r="I322" s="7" t="b">
        <v>0</v>
      </c>
      <c r="J322" s="7" t="b">
        <v>0</v>
      </c>
      <c r="K322" s="7" t="b">
        <v>0</v>
      </c>
      <c r="L322" s="7" t="b">
        <v>0</v>
      </c>
      <c r="M322" s="7" t="b">
        <v>0</v>
      </c>
      <c r="N322" s="7" t="b">
        <v>0</v>
      </c>
      <c r="O322" s="7" t="b">
        <v>0</v>
      </c>
      <c r="P322" s="7" t="b">
        <v>0</v>
      </c>
      <c r="Q322" s="7" t="b">
        <v>1</v>
      </c>
      <c r="R322" s="7">
        <v>2.8010130061E11</v>
      </c>
      <c r="S322" s="7" t="s">
        <v>56</v>
      </c>
      <c r="T322" s="8"/>
      <c r="U322" s="7" t="s">
        <v>417</v>
      </c>
      <c r="V322" s="7" t="s">
        <v>725</v>
      </c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</row>
    <row r="323">
      <c r="A323" s="6">
        <v>45428.0</v>
      </c>
      <c r="B323" s="7" t="s">
        <v>27</v>
      </c>
      <c r="C323" s="7" t="s">
        <v>726</v>
      </c>
      <c r="D323" s="7"/>
      <c r="E323" s="7">
        <v>1.0</v>
      </c>
      <c r="F323" s="6">
        <v>45428.0</v>
      </c>
      <c r="G323" s="7" t="s">
        <v>39</v>
      </c>
      <c r="H323" s="7" t="b">
        <v>1</v>
      </c>
      <c r="I323" s="7" t="b">
        <v>0</v>
      </c>
      <c r="J323" s="7" t="b">
        <v>0</v>
      </c>
      <c r="K323" s="7" t="b">
        <v>0</v>
      </c>
      <c r="L323" s="7" t="b">
        <v>0</v>
      </c>
      <c r="M323" s="7" t="b">
        <v>0</v>
      </c>
      <c r="N323" s="7" t="b">
        <v>0</v>
      </c>
      <c r="O323" s="7" t="b">
        <v>0</v>
      </c>
      <c r="P323" s="7" t="b">
        <v>0</v>
      </c>
      <c r="Q323" s="7" t="b">
        <v>1</v>
      </c>
      <c r="R323" s="7">
        <v>2.72100603998E11</v>
      </c>
      <c r="S323" s="7" t="s">
        <v>56</v>
      </c>
      <c r="T323" s="8"/>
      <c r="U323" s="7" t="s">
        <v>417</v>
      </c>
      <c r="V323" s="7" t="s">
        <v>727</v>
      </c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</row>
    <row r="324">
      <c r="A324" s="6">
        <v>45428.0</v>
      </c>
      <c r="B324" s="7" t="s">
        <v>27</v>
      </c>
      <c r="C324" s="7" t="s">
        <v>728</v>
      </c>
      <c r="D324" s="7">
        <v>-2.0</v>
      </c>
      <c r="E324" s="7">
        <v>2.0</v>
      </c>
      <c r="F324" s="6">
        <v>45428.0</v>
      </c>
      <c r="G324" s="7" t="s">
        <v>23</v>
      </c>
      <c r="H324" s="7" t="b">
        <v>1</v>
      </c>
      <c r="I324" s="7" t="b">
        <v>0</v>
      </c>
      <c r="J324" s="7" t="b">
        <v>0</v>
      </c>
      <c r="K324" s="7" t="b">
        <v>0</v>
      </c>
      <c r="L324" s="7" t="b">
        <v>0</v>
      </c>
      <c r="M324" s="7" t="b">
        <v>0</v>
      </c>
      <c r="N324" s="7" t="b">
        <v>0</v>
      </c>
      <c r="O324" s="7" t="b">
        <v>0</v>
      </c>
      <c r="P324" s="7" t="b">
        <v>0</v>
      </c>
      <c r="Q324" s="7" t="b">
        <v>1</v>
      </c>
      <c r="R324" s="7" t="s">
        <v>729</v>
      </c>
      <c r="S324" s="7" t="s">
        <v>730</v>
      </c>
      <c r="T324" s="8"/>
      <c r="U324" s="7" t="s">
        <v>25</v>
      </c>
      <c r="V324" s="7" t="s">
        <v>731</v>
      </c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</row>
    <row r="325">
      <c r="A325" s="6">
        <v>45428.0</v>
      </c>
      <c r="B325" s="7" t="s">
        <v>27</v>
      </c>
      <c r="C325" s="7" t="s">
        <v>732</v>
      </c>
      <c r="D325" s="7">
        <v>-1.0</v>
      </c>
      <c r="E325" s="7">
        <v>1.0</v>
      </c>
      <c r="F325" s="6">
        <v>45428.0</v>
      </c>
      <c r="G325" s="7" t="s">
        <v>23</v>
      </c>
      <c r="H325" s="7" t="b">
        <v>1</v>
      </c>
      <c r="I325" s="7" t="b">
        <v>0</v>
      </c>
      <c r="J325" s="7" t="b">
        <v>0</v>
      </c>
      <c r="K325" s="7" t="b">
        <v>0</v>
      </c>
      <c r="L325" s="7" t="b">
        <v>0</v>
      </c>
      <c r="M325" s="7" t="b">
        <v>0</v>
      </c>
      <c r="N325" s="7" t="b">
        <v>0</v>
      </c>
      <c r="O325" s="7" t="b">
        <v>0</v>
      </c>
      <c r="P325" s="7" t="b">
        <v>0</v>
      </c>
      <c r="Q325" s="7" t="b">
        <v>1</v>
      </c>
      <c r="R325" s="7" t="s">
        <v>729</v>
      </c>
      <c r="S325" s="7" t="s">
        <v>730</v>
      </c>
      <c r="T325" s="8"/>
      <c r="U325" s="7" t="s">
        <v>25</v>
      </c>
      <c r="V325" s="7" t="s">
        <v>733</v>
      </c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</row>
    <row r="326">
      <c r="A326" s="6">
        <v>45428.0</v>
      </c>
      <c r="B326" s="7" t="s">
        <v>27</v>
      </c>
      <c r="C326" s="7" t="s">
        <v>734</v>
      </c>
      <c r="D326" s="7">
        <v>-1.0</v>
      </c>
      <c r="E326" s="7">
        <v>1.0</v>
      </c>
      <c r="F326" s="6">
        <v>45428.0</v>
      </c>
      <c r="G326" s="7" t="s">
        <v>23</v>
      </c>
      <c r="H326" s="7" t="b">
        <v>1</v>
      </c>
      <c r="I326" s="7" t="b">
        <v>1</v>
      </c>
      <c r="J326" s="7" t="b">
        <v>1</v>
      </c>
      <c r="K326" s="7" t="b">
        <v>1</v>
      </c>
      <c r="L326" s="7" t="b">
        <v>1</v>
      </c>
      <c r="M326" s="7" t="b">
        <v>1</v>
      </c>
      <c r="N326" s="7" t="b">
        <v>1</v>
      </c>
      <c r="O326" s="7" t="b">
        <v>1</v>
      </c>
      <c r="P326" s="7" t="b">
        <v>0</v>
      </c>
      <c r="Q326" s="7" t="b">
        <v>1</v>
      </c>
      <c r="R326" s="7">
        <v>7.4351128E7</v>
      </c>
      <c r="S326" s="7" t="s">
        <v>704</v>
      </c>
      <c r="T326" s="8"/>
      <c r="U326" s="7" t="s">
        <v>25</v>
      </c>
      <c r="V326" s="7" t="s">
        <v>735</v>
      </c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</row>
    <row r="327">
      <c r="A327" s="6">
        <v>45428.0</v>
      </c>
      <c r="B327" s="7" t="s">
        <v>27</v>
      </c>
      <c r="C327" s="7" t="s">
        <v>736</v>
      </c>
      <c r="D327" s="7">
        <v>-1.0</v>
      </c>
      <c r="E327" s="7">
        <v>1.0</v>
      </c>
      <c r="F327" s="6">
        <v>45428.0</v>
      </c>
      <c r="G327" s="7" t="s">
        <v>23</v>
      </c>
      <c r="H327" s="7" t="b">
        <v>1</v>
      </c>
      <c r="I327" s="7" t="b">
        <v>0</v>
      </c>
      <c r="J327" s="7" t="b">
        <v>0</v>
      </c>
      <c r="K327" s="7" t="b">
        <v>0</v>
      </c>
      <c r="L327" s="7" t="b">
        <v>0</v>
      </c>
      <c r="M327" s="7" t="b">
        <v>0</v>
      </c>
      <c r="N327" s="7" t="b">
        <v>0</v>
      </c>
      <c r="O327" s="7" t="b">
        <v>0</v>
      </c>
      <c r="P327" s="7" t="b">
        <v>0</v>
      </c>
      <c r="Q327" s="7" t="b">
        <v>1</v>
      </c>
      <c r="R327" s="7">
        <v>7.4349553E7</v>
      </c>
      <c r="S327" s="7" t="s">
        <v>707</v>
      </c>
      <c r="T327" s="8"/>
      <c r="U327" s="7" t="s">
        <v>25</v>
      </c>
      <c r="V327" s="7" t="s">
        <v>737</v>
      </c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</row>
    <row r="328">
      <c r="A328" s="6">
        <v>45429.0</v>
      </c>
      <c r="B328" s="7" t="s">
        <v>361</v>
      </c>
      <c r="C328" s="7" t="s">
        <v>738</v>
      </c>
      <c r="D328" s="7">
        <v>-1.0</v>
      </c>
      <c r="E328" s="7">
        <v>1.0</v>
      </c>
      <c r="F328" s="6">
        <v>45429.0</v>
      </c>
      <c r="G328" s="7" t="s">
        <v>23</v>
      </c>
      <c r="H328" s="7" t="b">
        <v>0</v>
      </c>
      <c r="I328" s="7" t="b">
        <v>1</v>
      </c>
      <c r="J328" s="7" t="b">
        <v>0</v>
      </c>
      <c r="K328" s="7" t="b">
        <v>0</v>
      </c>
      <c r="L328" s="7" t="b">
        <v>0</v>
      </c>
      <c r="M328" s="7" t="b">
        <v>0</v>
      </c>
      <c r="N328" s="7" t="b">
        <v>0</v>
      </c>
      <c r="O328" s="7" t="b">
        <v>0</v>
      </c>
      <c r="P328" s="7" t="b">
        <v>0</v>
      </c>
      <c r="Q328" s="7" t="b">
        <v>1</v>
      </c>
      <c r="R328" s="8"/>
      <c r="S328" s="8"/>
      <c r="T328" s="8"/>
      <c r="U328" s="7" t="s">
        <v>25</v>
      </c>
      <c r="V328" s="7" t="s">
        <v>739</v>
      </c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</row>
    <row r="329">
      <c r="A329" s="6">
        <v>45429.0</v>
      </c>
      <c r="B329" s="7" t="s">
        <v>21</v>
      </c>
      <c r="C329" s="7" t="s">
        <v>740</v>
      </c>
      <c r="D329" s="7">
        <v>-1.0</v>
      </c>
      <c r="E329" s="7">
        <v>1.0</v>
      </c>
      <c r="F329" s="6">
        <v>45429.0</v>
      </c>
      <c r="G329" s="7" t="s">
        <v>29</v>
      </c>
      <c r="H329" s="7" t="b">
        <v>1</v>
      </c>
      <c r="I329" s="7" t="b">
        <v>1</v>
      </c>
      <c r="J329" s="7" t="b">
        <v>1</v>
      </c>
      <c r="K329" s="7" t="b">
        <v>0</v>
      </c>
      <c r="L329" s="7" t="b">
        <v>0</v>
      </c>
      <c r="M329" s="7" t="b">
        <v>0</v>
      </c>
      <c r="N329" s="7" t="b">
        <v>0</v>
      </c>
      <c r="O329" s="7" t="b">
        <v>0</v>
      </c>
      <c r="P329" s="7" t="b">
        <v>0</v>
      </c>
      <c r="Q329" s="7" t="b">
        <v>1</v>
      </c>
      <c r="R329" s="8"/>
      <c r="S329" s="7" t="s">
        <v>56</v>
      </c>
      <c r="T329" s="8"/>
      <c r="U329" s="7" t="s">
        <v>30</v>
      </c>
      <c r="V329" s="7" t="s">
        <v>741</v>
      </c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</row>
    <row r="330">
      <c r="A330" s="6">
        <v>45429.0</v>
      </c>
      <c r="B330" s="7" t="s">
        <v>21</v>
      </c>
      <c r="C330" s="7" t="s">
        <v>742</v>
      </c>
      <c r="D330" s="7">
        <v>-1.0</v>
      </c>
      <c r="E330" s="7"/>
      <c r="F330" s="6">
        <v>45429.0</v>
      </c>
      <c r="G330" s="7" t="s">
        <v>29</v>
      </c>
      <c r="H330" s="7" t="b">
        <v>1</v>
      </c>
      <c r="I330" s="7" t="b">
        <v>1</v>
      </c>
      <c r="J330" s="7" t="b">
        <v>1</v>
      </c>
      <c r="K330" s="7" t="b">
        <v>0</v>
      </c>
      <c r="L330" s="7" t="b">
        <v>0</v>
      </c>
      <c r="M330" s="7" t="b">
        <v>0</v>
      </c>
      <c r="N330" s="7" t="b">
        <v>0</v>
      </c>
      <c r="O330" s="7" t="b">
        <v>0</v>
      </c>
      <c r="P330" s="7" t="b">
        <v>0</v>
      </c>
      <c r="Q330" s="7" t="b">
        <v>1</v>
      </c>
      <c r="R330" s="8"/>
      <c r="S330" s="8"/>
      <c r="T330" s="8"/>
      <c r="U330" s="7" t="s">
        <v>30</v>
      </c>
      <c r="V330" s="7" t="s">
        <v>743</v>
      </c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</row>
    <row r="331">
      <c r="A331" s="6">
        <v>45429.0</v>
      </c>
      <c r="B331" s="7" t="s">
        <v>21</v>
      </c>
      <c r="C331" s="7" t="s">
        <v>744</v>
      </c>
      <c r="D331" s="7">
        <v>-1.0</v>
      </c>
      <c r="E331" s="7"/>
      <c r="F331" s="6">
        <v>45429.0</v>
      </c>
      <c r="G331" s="7" t="s">
        <v>170</v>
      </c>
      <c r="H331" s="7" t="b">
        <v>1</v>
      </c>
      <c r="I331" s="7" t="b">
        <v>1</v>
      </c>
      <c r="J331" s="7" t="b">
        <v>1</v>
      </c>
      <c r="K331" s="7" t="b">
        <v>0</v>
      </c>
      <c r="L331" s="7" t="b">
        <v>0</v>
      </c>
      <c r="M331" s="7" t="b">
        <v>0</v>
      </c>
      <c r="N331" s="7" t="b">
        <v>0</v>
      </c>
      <c r="O331" s="7" t="b">
        <v>0</v>
      </c>
      <c r="P331" s="7" t="b">
        <v>0</v>
      </c>
      <c r="Q331" s="7" t="b">
        <v>0</v>
      </c>
      <c r="R331" s="8"/>
      <c r="S331" s="8"/>
      <c r="T331" s="8"/>
      <c r="U331" s="7" t="s">
        <v>30</v>
      </c>
      <c r="V331" s="7" t="s">
        <v>745</v>
      </c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</row>
    <row r="332">
      <c r="A332" s="6">
        <v>45429.0</v>
      </c>
      <c r="B332" s="7" t="s">
        <v>21</v>
      </c>
      <c r="C332" s="7" t="s">
        <v>746</v>
      </c>
      <c r="D332" s="7">
        <v>-1.0</v>
      </c>
      <c r="E332" s="7"/>
      <c r="F332" s="6">
        <v>45429.0</v>
      </c>
      <c r="G332" s="7" t="s">
        <v>170</v>
      </c>
      <c r="H332" s="7" t="b">
        <v>1</v>
      </c>
      <c r="I332" s="7" t="b">
        <v>1</v>
      </c>
      <c r="J332" s="7" t="b">
        <v>1</v>
      </c>
      <c r="K332" s="7" t="b">
        <v>0</v>
      </c>
      <c r="L332" s="7" t="b">
        <v>0</v>
      </c>
      <c r="M332" s="7" t="b">
        <v>0</v>
      </c>
      <c r="N332" s="7" t="b">
        <v>0</v>
      </c>
      <c r="O332" s="7" t="b">
        <v>0</v>
      </c>
      <c r="P332" s="7" t="b">
        <v>0</v>
      </c>
      <c r="Q332" s="7" t="b">
        <v>0</v>
      </c>
      <c r="R332" s="8"/>
      <c r="S332" s="8"/>
      <c r="T332" s="8"/>
      <c r="U332" s="7" t="s">
        <v>30</v>
      </c>
      <c r="V332" s="7" t="s">
        <v>747</v>
      </c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</row>
    <row r="333">
      <c r="A333" s="6">
        <v>45429.0</v>
      </c>
      <c r="B333" s="7" t="s">
        <v>21</v>
      </c>
      <c r="C333" s="7" t="s">
        <v>748</v>
      </c>
      <c r="D333" s="7">
        <v>-1.0</v>
      </c>
      <c r="E333" s="7"/>
      <c r="F333" s="6">
        <v>45429.0</v>
      </c>
      <c r="G333" s="7" t="s">
        <v>29</v>
      </c>
      <c r="H333" s="7" t="b">
        <v>1</v>
      </c>
      <c r="I333" s="7" t="b">
        <v>1</v>
      </c>
      <c r="J333" s="7" t="b">
        <v>1</v>
      </c>
      <c r="K333" s="7" t="b">
        <v>0</v>
      </c>
      <c r="L333" s="7" t="b">
        <v>0</v>
      </c>
      <c r="M333" s="7" t="b">
        <v>0</v>
      </c>
      <c r="N333" s="7" t="b">
        <v>0</v>
      </c>
      <c r="O333" s="7" t="b">
        <v>0</v>
      </c>
      <c r="P333" s="7" t="b">
        <v>0</v>
      </c>
      <c r="Q333" s="7" t="b">
        <v>0</v>
      </c>
      <c r="R333" s="8"/>
      <c r="S333" s="8"/>
      <c r="T333" s="8"/>
      <c r="U333" s="7" t="s">
        <v>30</v>
      </c>
      <c r="V333" s="7" t="s">
        <v>743</v>
      </c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</row>
    <row r="334">
      <c r="A334" s="6">
        <v>45429.0</v>
      </c>
      <c r="B334" s="7" t="s">
        <v>89</v>
      </c>
      <c r="C334" s="7" t="s">
        <v>749</v>
      </c>
      <c r="D334" s="7"/>
      <c r="E334" s="7">
        <v>1.0</v>
      </c>
      <c r="F334" s="6">
        <v>45429.0</v>
      </c>
      <c r="G334" s="7" t="s">
        <v>39</v>
      </c>
      <c r="H334" s="7" t="b">
        <v>0</v>
      </c>
      <c r="I334" s="7" t="b">
        <v>0</v>
      </c>
      <c r="J334" s="7" t="b">
        <v>0</v>
      </c>
      <c r="K334" s="7" t="b">
        <v>0</v>
      </c>
      <c r="L334" s="7" t="b">
        <v>0</v>
      </c>
      <c r="M334" s="7" t="b">
        <v>0</v>
      </c>
      <c r="N334" s="7" t="b">
        <v>0</v>
      </c>
      <c r="O334" s="7" t="b">
        <v>0</v>
      </c>
      <c r="P334" s="7" t="b">
        <v>0</v>
      </c>
      <c r="Q334" s="7" t="b">
        <v>1</v>
      </c>
      <c r="R334" s="7">
        <v>1.4750040012E11</v>
      </c>
      <c r="S334" s="7" t="s">
        <v>56</v>
      </c>
      <c r="T334" s="8"/>
      <c r="U334" s="7" t="s">
        <v>417</v>
      </c>
      <c r="V334" s="7" t="s">
        <v>43</v>
      </c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</row>
    <row r="335">
      <c r="A335" s="6">
        <v>45429.0</v>
      </c>
      <c r="B335" s="7" t="s">
        <v>89</v>
      </c>
      <c r="C335" s="7" t="s">
        <v>750</v>
      </c>
      <c r="D335" s="7"/>
      <c r="E335" s="7">
        <v>1.0</v>
      </c>
      <c r="F335" s="6">
        <v>45429.0</v>
      </c>
      <c r="G335" s="7" t="s">
        <v>39</v>
      </c>
      <c r="H335" s="7" t="b">
        <v>0</v>
      </c>
      <c r="I335" s="7" t="b">
        <v>0</v>
      </c>
      <c r="J335" s="7" t="b">
        <v>0</v>
      </c>
      <c r="K335" s="7" t="b">
        <v>0</v>
      </c>
      <c r="L335" s="7" t="b">
        <v>0</v>
      </c>
      <c r="M335" s="7" t="b">
        <v>0</v>
      </c>
      <c r="N335" s="7" t="b">
        <v>0</v>
      </c>
      <c r="O335" s="7" t="b">
        <v>0</v>
      </c>
      <c r="P335" s="7" t="b">
        <v>0</v>
      </c>
      <c r="Q335" s="7" t="b">
        <v>1</v>
      </c>
      <c r="R335" s="7">
        <v>1.40901901029E11</v>
      </c>
      <c r="S335" s="7" t="s">
        <v>56</v>
      </c>
      <c r="T335" s="8"/>
      <c r="U335" s="7" t="s">
        <v>417</v>
      </c>
      <c r="V335" s="7" t="s">
        <v>43</v>
      </c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</row>
    <row r="336">
      <c r="A336" s="6">
        <v>45429.0</v>
      </c>
      <c r="B336" s="7" t="s">
        <v>27</v>
      </c>
      <c r="C336" s="7" t="s">
        <v>751</v>
      </c>
      <c r="D336" s="7">
        <v>-1.0</v>
      </c>
      <c r="E336" s="7">
        <v>1.0</v>
      </c>
      <c r="F336" s="6">
        <v>45429.0</v>
      </c>
      <c r="G336" s="7" t="s">
        <v>23</v>
      </c>
      <c r="H336" s="7" t="b">
        <v>1</v>
      </c>
      <c r="I336" s="7" t="b">
        <v>0</v>
      </c>
      <c r="J336" s="7" t="b">
        <v>0</v>
      </c>
      <c r="K336" s="7" t="b">
        <v>0</v>
      </c>
      <c r="L336" s="7" t="b">
        <v>0</v>
      </c>
      <c r="M336" s="7" t="b">
        <v>0</v>
      </c>
      <c r="N336" s="7" t="b">
        <v>0</v>
      </c>
      <c r="O336" s="7" t="b">
        <v>0</v>
      </c>
      <c r="P336" s="7" t="b">
        <v>0</v>
      </c>
      <c r="Q336" s="7" t="b">
        <v>1</v>
      </c>
      <c r="R336" s="7"/>
      <c r="S336" s="7"/>
      <c r="T336" s="8"/>
      <c r="U336" s="7" t="s">
        <v>135</v>
      </c>
      <c r="V336" s="7" t="s">
        <v>752</v>
      </c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</row>
    <row r="337">
      <c r="A337" s="6">
        <v>45429.0</v>
      </c>
      <c r="B337" s="7" t="s">
        <v>27</v>
      </c>
      <c r="C337" s="7" t="s">
        <v>753</v>
      </c>
      <c r="D337" s="7">
        <v>-1.0</v>
      </c>
      <c r="E337" s="7">
        <v>1.0</v>
      </c>
      <c r="F337" s="6">
        <v>45429.0</v>
      </c>
      <c r="G337" s="7" t="s">
        <v>23</v>
      </c>
      <c r="H337" s="7" t="b">
        <v>1</v>
      </c>
      <c r="I337" s="7" t="b">
        <v>0</v>
      </c>
      <c r="J337" s="7" t="b">
        <v>0</v>
      </c>
      <c r="K337" s="7" t="b">
        <v>0</v>
      </c>
      <c r="L337" s="7" t="b">
        <v>0</v>
      </c>
      <c r="M337" s="7" t="b">
        <v>0</v>
      </c>
      <c r="N337" s="7" t="b">
        <v>0</v>
      </c>
      <c r="O337" s="7" t="b">
        <v>0</v>
      </c>
      <c r="P337" s="7" t="b">
        <v>0</v>
      </c>
      <c r="Q337" s="7" t="b">
        <v>1</v>
      </c>
      <c r="R337" s="8"/>
      <c r="S337" s="8"/>
      <c r="T337" s="8"/>
      <c r="U337" s="7" t="s">
        <v>135</v>
      </c>
      <c r="V337" s="7" t="s">
        <v>754</v>
      </c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</row>
    <row r="338">
      <c r="A338" s="6">
        <v>45429.0</v>
      </c>
      <c r="B338" s="7" t="s">
        <v>27</v>
      </c>
      <c r="C338" s="7" t="s">
        <v>755</v>
      </c>
      <c r="D338" s="7">
        <v>-1.0</v>
      </c>
      <c r="E338" s="7">
        <v>1.0</v>
      </c>
      <c r="F338" s="6">
        <v>45429.0</v>
      </c>
      <c r="G338" s="7" t="s">
        <v>23</v>
      </c>
      <c r="H338" s="7" t="b">
        <v>1</v>
      </c>
      <c r="I338" s="7" t="b">
        <v>0</v>
      </c>
      <c r="J338" s="7" t="b">
        <v>0</v>
      </c>
      <c r="K338" s="7" t="b">
        <v>0</v>
      </c>
      <c r="L338" s="7" t="b">
        <v>0</v>
      </c>
      <c r="M338" s="7" t="b">
        <v>0</v>
      </c>
      <c r="N338" s="7" t="b">
        <v>0</v>
      </c>
      <c r="O338" s="7" t="b">
        <v>0</v>
      </c>
      <c r="P338" s="7" t="b">
        <v>0</v>
      </c>
      <c r="Q338" s="7" t="b">
        <v>1</v>
      </c>
      <c r="R338" s="7">
        <v>7.4343994E7</v>
      </c>
      <c r="S338" s="7" t="s">
        <v>447</v>
      </c>
      <c r="T338" s="8"/>
      <c r="U338" s="7" t="s">
        <v>25</v>
      </c>
      <c r="V338" s="7" t="s">
        <v>756</v>
      </c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</row>
    <row r="339">
      <c r="A339" s="6">
        <v>45429.0</v>
      </c>
      <c r="B339" s="7" t="s">
        <v>27</v>
      </c>
      <c r="C339" s="7" t="s">
        <v>757</v>
      </c>
      <c r="D339" s="7">
        <v>-1.0</v>
      </c>
      <c r="E339" s="7"/>
      <c r="F339" s="6">
        <v>45429.0</v>
      </c>
      <c r="G339" s="7" t="s">
        <v>29</v>
      </c>
      <c r="H339" s="7" t="b">
        <v>1</v>
      </c>
      <c r="I339" s="7" t="b">
        <v>1</v>
      </c>
      <c r="J339" s="7" t="b">
        <v>1</v>
      </c>
      <c r="K339" s="7" t="b">
        <v>1</v>
      </c>
      <c r="L339" s="7" t="b">
        <v>1</v>
      </c>
      <c r="M339" s="7" t="b">
        <v>1</v>
      </c>
      <c r="N339" s="7" t="b">
        <v>1</v>
      </c>
      <c r="O339" s="7" t="b">
        <v>1</v>
      </c>
      <c r="P339" s="7" t="b">
        <v>0</v>
      </c>
      <c r="Q339" s="7" t="b">
        <v>1</v>
      </c>
      <c r="R339" s="7">
        <v>6.10556E7</v>
      </c>
      <c r="S339" s="7" t="s">
        <v>758</v>
      </c>
      <c r="T339" s="8"/>
      <c r="U339" s="7" t="s">
        <v>25</v>
      </c>
      <c r="V339" s="7" t="s">
        <v>759</v>
      </c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</row>
    <row r="340">
      <c r="A340" s="6">
        <v>45429.0</v>
      </c>
      <c r="B340" s="7" t="s">
        <v>27</v>
      </c>
      <c r="C340" s="7" t="s">
        <v>760</v>
      </c>
      <c r="D340" s="7">
        <v>-1.0</v>
      </c>
      <c r="E340" s="7">
        <v>1.0</v>
      </c>
      <c r="F340" s="6">
        <v>45429.0</v>
      </c>
      <c r="G340" s="7" t="s">
        <v>23</v>
      </c>
      <c r="H340" s="7" t="b">
        <v>1</v>
      </c>
      <c r="I340" s="7" t="b">
        <v>0</v>
      </c>
      <c r="J340" s="7" t="b">
        <v>0</v>
      </c>
      <c r="K340" s="7" t="b">
        <v>0</v>
      </c>
      <c r="L340" s="7" t="b">
        <v>0</v>
      </c>
      <c r="M340" s="7" t="b">
        <v>0</v>
      </c>
      <c r="N340" s="7" t="b">
        <v>0</v>
      </c>
      <c r="O340" s="7" t="b">
        <v>0</v>
      </c>
      <c r="P340" s="7" t="b">
        <v>0</v>
      </c>
      <c r="Q340" s="7" t="b">
        <v>1</v>
      </c>
      <c r="R340" s="7">
        <v>7.4352525E7</v>
      </c>
      <c r="S340" s="7" t="s">
        <v>406</v>
      </c>
      <c r="T340" s="8"/>
      <c r="U340" s="7" t="s">
        <v>25</v>
      </c>
      <c r="V340" s="7" t="s">
        <v>761</v>
      </c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</row>
    <row r="341">
      <c r="A341" s="6">
        <v>45429.0</v>
      </c>
      <c r="B341" s="7" t="s">
        <v>27</v>
      </c>
      <c r="C341" s="7" t="s">
        <v>762</v>
      </c>
      <c r="D341" s="7"/>
      <c r="E341" s="7">
        <v>2.0</v>
      </c>
      <c r="F341" s="6">
        <v>45429.0</v>
      </c>
      <c r="G341" s="7" t="s">
        <v>29</v>
      </c>
      <c r="H341" s="7" t="b">
        <v>1</v>
      </c>
      <c r="I341" s="7" t="b">
        <v>1</v>
      </c>
      <c r="J341" s="7" t="b">
        <v>1</v>
      </c>
      <c r="K341" s="7" t="b">
        <v>1</v>
      </c>
      <c r="L341" s="7" t="b">
        <v>1</v>
      </c>
      <c r="M341" s="7" t="b">
        <v>0</v>
      </c>
      <c r="N341" s="7" t="b">
        <v>0</v>
      </c>
      <c r="O341" s="7" t="b">
        <v>0</v>
      </c>
      <c r="P341" s="7" t="b">
        <v>0</v>
      </c>
      <c r="Q341" s="7" t="b">
        <v>1</v>
      </c>
      <c r="R341" s="7"/>
      <c r="S341" s="8"/>
      <c r="T341" s="8"/>
      <c r="U341" s="7" t="s">
        <v>79</v>
      </c>
      <c r="V341" s="7" t="s">
        <v>763</v>
      </c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</row>
    <row r="342">
      <c r="A342" s="6">
        <v>45429.0</v>
      </c>
      <c r="B342" s="7" t="s">
        <v>27</v>
      </c>
      <c r="C342" s="7" t="s">
        <v>764</v>
      </c>
      <c r="D342" s="7">
        <v>-1.0</v>
      </c>
      <c r="E342" s="7">
        <v>1.0</v>
      </c>
      <c r="F342" s="6">
        <v>45433.0</v>
      </c>
      <c r="G342" s="7" t="s">
        <v>23</v>
      </c>
      <c r="H342" s="7" t="b">
        <v>1</v>
      </c>
      <c r="I342" s="7" t="b">
        <v>1</v>
      </c>
      <c r="J342" s="7" t="b">
        <v>0</v>
      </c>
      <c r="K342" s="7" t="b">
        <v>0</v>
      </c>
      <c r="L342" s="7" t="b">
        <v>0</v>
      </c>
      <c r="M342" s="7" t="b">
        <v>0</v>
      </c>
      <c r="N342" s="7" t="b">
        <v>0</v>
      </c>
      <c r="O342" s="7" t="b">
        <v>0</v>
      </c>
      <c r="P342" s="7" t="b">
        <v>0</v>
      </c>
      <c r="Q342" s="7" t="b">
        <v>1</v>
      </c>
      <c r="R342" s="7">
        <v>7.4352525E7</v>
      </c>
      <c r="S342" s="7" t="s">
        <v>406</v>
      </c>
      <c r="T342" s="8"/>
      <c r="U342" s="7" t="s">
        <v>25</v>
      </c>
      <c r="V342" s="7" t="s">
        <v>765</v>
      </c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</row>
    <row r="343">
      <c r="A343" s="6">
        <v>45429.0</v>
      </c>
      <c r="B343" s="7" t="s">
        <v>27</v>
      </c>
      <c r="C343" s="7" t="s">
        <v>766</v>
      </c>
      <c r="D343" s="7">
        <v>-1.0</v>
      </c>
      <c r="E343" s="7">
        <v>1.0</v>
      </c>
      <c r="F343" s="6">
        <v>45433.0</v>
      </c>
      <c r="G343" s="7" t="s">
        <v>23</v>
      </c>
      <c r="H343" s="7" t="b">
        <v>1</v>
      </c>
      <c r="I343" s="7" t="b">
        <v>1</v>
      </c>
      <c r="J343" s="7" t="b">
        <v>0</v>
      </c>
      <c r="K343" s="7" t="b">
        <v>0</v>
      </c>
      <c r="L343" s="7" t="b">
        <v>0</v>
      </c>
      <c r="M343" s="7" t="b">
        <v>0</v>
      </c>
      <c r="N343" s="7" t="b">
        <v>0</v>
      </c>
      <c r="O343" s="7" t="b">
        <v>0</v>
      </c>
      <c r="P343" s="7" t="b">
        <v>0</v>
      </c>
      <c r="Q343" s="7" t="b">
        <v>1</v>
      </c>
      <c r="R343" s="7">
        <v>7.4352525E7</v>
      </c>
      <c r="S343" s="7" t="s">
        <v>406</v>
      </c>
      <c r="T343" s="8"/>
      <c r="U343" s="7" t="s">
        <v>25</v>
      </c>
      <c r="V343" s="7" t="s">
        <v>767</v>
      </c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</row>
    <row r="344">
      <c r="A344" s="6">
        <v>45430.0</v>
      </c>
      <c r="B344" s="7" t="s">
        <v>768</v>
      </c>
      <c r="C344" s="7" t="s">
        <v>769</v>
      </c>
      <c r="D344" s="7">
        <v>-1.0</v>
      </c>
      <c r="E344" s="7">
        <v>1.0</v>
      </c>
      <c r="F344" s="6">
        <v>45430.0</v>
      </c>
      <c r="G344" s="7" t="s">
        <v>23</v>
      </c>
      <c r="H344" s="7" t="b">
        <v>1</v>
      </c>
      <c r="I344" s="7" t="b">
        <v>0</v>
      </c>
      <c r="J344" s="7" t="b">
        <v>0</v>
      </c>
      <c r="K344" s="7" t="b">
        <v>0</v>
      </c>
      <c r="L344" s="7" t="b">
        <v>0</v>
      </c>
      <c r="M344" s="7" t="b">
        <v>0</v>
      </c>
      <c r="N344" s="7" t="b">
        <v>0</v>
      </c>
      <c r="O344" s="7" t="b">
        <v>0</v>
      </c>
      <c r="P344" s="7" t="b">
        <v>0</v>
      </c>
      <c r="Q344" s="7" t="b">
        <v>1</v>
      </c>
      <c r="R344" s="8"/>
      <c r="S344" s="8"/>
      <c r="T344" s="8"/>
      <c r="U344" s="7" t="s">
        <v>135</v>
      </c>
      <c r="V344" s="7" t="s">
        <v>770</v>
      </c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</row>
    <row r="345">
      <c r="A345" s="6">
        <v>45431.0</v>
      </c>
      <c r="B345" s="7" t="s">
        <v>361</v>
      </c>
      <c r="C345" s="7" t="s">
        <v>771</v>
      </c>
      <c r="D345" s="7"/>
      <c r="E345" s="7">
        <v>1.0</v>
      </c>
      <c r="F345" s="6">
        <v>45433.0</v>
      </c>
      <c r="G345" s="7" t="s">
        <v>29</v>
      </c>
      <c r="H345" s="7" t="b">
        <v>1</v>
      </c>
      <c r="I345" s="7" t="b">
        <v>1</v>
      </c>
      <c r="J345" s="7" t="b">
        <v>0</v>
      </c>
      <c r="K345" s="7" t="b">
        <v>0</v>
      </c>
      <c r="L345" s="7" t="b">
        <v>0</v>
      </c>
      <c r="M345" s="7" t="b">
        <v>0</v>
      </c>
      <c r="N345" s="7" t="b">
        <v>0</v>
      </c>
      <c r="O345" s="7" t="b">
        <v>0</v>
      </c>
      <c r="P345" s="7" t="b">
        <v>0</v>
      </c>
      <c r="Q345" s="7" t="b">
        <v>1</v>
      </c>
      <c r="R345" s="8"/>
      <c r="S345" s="7" t="s">
        <v>56</v>
      </c>
      <c r="T345" s="8"/>
      <c r="U345" s="7" t="s">
        <v>135</v>
      </c>
      <c r="V345" s="7" t="s">
        <v>772</v>
      </c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</row>
    <row r="346">
      <c r="A346" s="6">
        <v>45431.0</v>
      </c>
      <c r="B346" s="7" t="s">
        <v>361</v>
      </c>
      <c r="C346" s="7" t="s">
        <v>773</v>
      </c>
      <c r="D346" s="7">
        <v>-1.0</v>
      </c>
      <c r="E346" s="7"/>
      <c r="F346" s="6">
        <v>45433.0</v>
      </c>
      <c r="G346" s="7" t="s">
        <v>29</v>
      </c>
      <c r="H346" s="7" t="b">
        <v>1</v>
      </c>
      <c r="I346" s="7" t="b">
        <v>1</v>
      </c>
      <c r="J346" s="7" t="b">
        <v>1</v>
      </c>
      <c r="K346" s="7" t="b">
        <v>0</v>
      </c>
      <c r="L346" s="7" t="b">
        <v>0</v>
      </c>
      <c r="M346" s="7" t="b">
        <v>0</v>
      </c>
      <c r="N346" s="7" t="b">
        <v>0</v>
      </c>
      <c r="O346" s="7" t="b">
        <v>0</v>
      </c>
      <c r="P346" s="7" t="b">
        <v>0</v>
      </c>
      <c r="Q346" s="7" t="b">
        <v>1</v>
      </c>
      <c r="R346" s="7">
        <v>7.4347898E7</v>
      </c>
      <c r="S346" s="7" t="s">
        <v>774</v>
      </c>
      <c r="T346" s="8"/>
      <c r="U346" s="7" t="s">
        <v>30</v>
      </c>
      <c r="V346" s="7" t="s">
        <v>775</v>
      </c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</row>
    <row r="347">
      <c r="A347" s="6">
        <v>45431.0</v>
      </c>
      <c r="B347" s="7" t="s">
        <v>361</v>
      </c>
      <c r="C347" s="7" t="s">
        <v>755</v>
      </c>
      <c r="D347" s="7">
        <v>-1.0</v>
      </c>
      <c r="E347" s="7">
        <v>1.0</v>
      </c>
      <c r="F347" s="6">
        <v>45433.0</v>
      </c>
      <c r="G347" s="7" t="s">
        <v>29</v>
      </c>
      <c r="H347" s="7" t="b">
        <v>1</v>
      </c>
      <c r="I347" s="7" t="b">
        <v>1</v>
      </c>
      <c r="J347" s="7" t="b">
        <v>0</v>
      </c>
      <c r="K347" s="7" t="b">
        <v>0</v>
      </c>
      <c r="L347" s="7" t="b">
        <v>0</v>
      </c>
      <c r="M347" s="7" t="b">
        <v>0</v>
      </c>
      <c r="N347" s="7" t="b">
        <v>0</v>
      </c>
      <c r="O347" s="7" t="b">
        <v>1</v>
      </c>
      <c r="P347" s="7" t="b">
        <v>0</v>
      </c>
      <c r="Q347" s="7" t="b">
        <v>1</v>
      </c>
      <c r="R347" s="8"/>
      <c r="S347" s="7" t="s">
        <v>776</v>
      </c>
      <c r="T347" s="8"/>
      <c r="U347" s="7" t="s">
        <v>25</v>
      </c>
      <c r="V347" s="7" t="s">
        <v>777</v>
      </c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</row>
    <row r="348">
      <c r="A348" s="6">
        <v>45432.0</v>
      </c>
      <c r="B348" s="7" t="s">
        <v>51</v>
      </c>
      <c r="C348" s="7" t="s">
        <v>52</v>
      </c>
      <c r="D348" s="7">
        <v>-1.0</v>
      </c>
      <c r="E348" s="7">
        <v>1.0</v>
      </c>
      <c r="F348" s="6">
        <v>45433.0</v>
      </c>
      <c r="G348" s="7" t="s">
        <v>23</v>
      </c>
      <c r="H348" s="7" t="b">
        <v>1</v>
      </c>
      <c r="I348" s="7" t="b">
        <v>0</v>
      </c>
      <c r="J348" s="7" t="b">
        <v>0</v>
      </c>
      <c r="K348" s="7" t="b">
        <v>0</v>
      </c>
      <c r="L348" s="7" t="b">
        <v>0</v>
      </c>
      <c r="M348" s="7" t="b">
        <v>0</v>
      </c>
      <c r="N348" s="7" t="b">
        <v>0</v>
      </c>
      <c r="O348" s="7" t="b">
        <v>0</v>
      </c>
      <c r="P348" s="7" t="b">
        <v>0</v>
      </c>
      <c r="Q348" s="7" t="b">
        <v>1</v>
      </c>
      <c r="R348" s="7"/>
      <c r="S348" s="8"/>
      <c r="T348" s="8"/>
      <c r="U348" s="7" t="s">
        <v>135</v>
      </c>
      <c r="V348" s="7" t="s">
        <v>778</v>
      </c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</row>
    <row r="349">
      <c r="A349" s="6">
        <v>45432.0</v>
      </c>
      <c r="B349" s="7" t="s">
        <v>680</v>
      </c>
      <c r="C349" s="7" t="s">
        <v>362</v>
      </c>
      <c r="D349" s="7">
        <v>-1.0</v>
      </c>
      <c r="E349" s="7">
        <v>1.0</v>
      </c>
      <c r="F349" s="6">
        <v>45433.0</v>
      </c>
      <c r="G349" s="7" t="s">
        <v>23</v>
      </c>
      <c r="H349" s="7" t="b">
        <v>1</v>
      </c>
      <c r="I349" s="7" t="b">
        <v>0</v>
      </c>
      <c r="J349" s="7" t="b">
        <v>0</v>
      </c>
      <c r="K349" s="7" t="b">
        <v>0</v>
      </c>
      <c r="L349" s="7" t="b">
        <v>0</v>
      </c>
      <c r="M349" s="7" t="b">
        <v>0</v>
      </c>
      <c r="N349" s="7" t="b">
        <v>0</v>
      </c>
      <c r="O349" s="7" t="b">
        <v>1</v>
      </c>
      <c r="P349" s="7" t="b">
        <v>0</v>
      </c>
      <c r="Q349" s="7" t="b">
        <v>1</v>
      </c>
      <c r="R349" s="7">
        <v>7.4352525E7</v>
      </c>
      <c r="S349" s="7" t="s">
        <v>406</v>
      </c>
      <c r="T349" s="8"/>
      <c r="U349" s="7" t="s">
        <v>25</v>
      </c>
      <c r="V349" s="7" t="s">
        <v>779</v>
      </c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</row>
    <row r="350">
      <c r="A350" s="6">
        <v>45432.0</v>
      </c>
      <c r="B350" s="7" t="s">
        <v>133</v>
      </c>
      <c r="C350" s="7" t="s">
        <v>780</v>
      </c>
      <c r="D350" s="7">
        <v>-11.0</v>
      </c>
      <c r="E350" s="7"/>
      <c r="F350" s="6">
        <v>45433.0</v>
      </c>
      <c r="G350" s="7" t="s">
        <v>29</v>
      </c>
      <c r="H350" s="7" t="b">
        <v>0</v>
      </c>
      <c r="I350" s="7" t="b">
        <v>1</v>
      </c>
      <c r="J350" s="7" t="b">
        <v>1</v>
      </c>
      <c r="K350" s="7" t="b">
        <v>1</v>
      </c>
      <c r="L350" s="7" t="b">
        <v>1</v>
      </c>
      <c r="M350" s="7" t="b">
        <v>1</v>
      </c>
      <c r="N350" s="7" t="b">
        <v>1</v>
      </c>
      <c r="O350" s="7" t="b">
        <v>1</v>
      </c>
      <c r="P350" s="7" t="b">
        <v>0</v>
      </c>
      <c r="Q350" s="7" t="b">
        <v>1</v>
      </c>
      <c r="R350" s="8"/>
      <c r="S350" s="8"/>
      <c r="T350" s="8"/>
      <c r="U350" s="7" t="s">
        <v>135</v>
      </c>
      <c r="V350" s="7" t="s">
        <v>781</v>
      </c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</row>
    <row r="351">
      <c r="A351" s="6">
        <v>45433.0</v>
      </c>
      <c r="B351" s="7" t="s">
        <v>27</v>
      </c>
      <c r="C351" s="7" t="s">
        <v>457</v>
      </c>
      <c r="D351" s="7">
        <v>-1.0</v>
      </c>
      <c r="E351" s="7">
        <v>1.0</v>
      </c>
      <c r="F351" s="6">
        <v>45433.0</v>
      </c>
      <c r="G351" s="7" t="s">
        <v>23</v>
      </c>
      <c r="H351" s="7" t="b">
        <v>1</v>
      </c>
      <c r="I351" s="7" t="b">
        <v>1</v>
      </c>
      <c r="J351" s="7" t="b">
        <v>0</v>
      </c>
      <c r="K351" s="7" t="b">
        <v>0</v>
      </c>
      <c r="L351" s="7" t="b">
        <v>0</v>
      </c>
      <c r="M351" s="7" t="b">
        <v>0</v>
      </c>
      <c r="N351" s="7" t="b">
        <v>0</v>
      </c>
      <c r="O351" s="7" t="b">
        <v>0</v>
      </c>
      <c r="P351" s="7" t="b">
        <v>0</v>
      </c>
      <c r="Q351" s="7" t="b">
        <v>1</v>
      </c>
      <c r="R351" s="7">
        <v>6.1055617E7</v>
      </c>
      <c r="S351" s="7" t="s">
        <v>436</v>
      </c>
      <c r="T351" s="8"/>
      <c r="U351" s="7" t="s">
        <v>135</v>
      </c>
      <c r="V351" s="7" t="s">
        <v>782</v>
      </c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</row>
    <row r="352">
      <c r="A352" s="6">
        <v>45433.0</v>
      </c>
      <c r="B352" s="7" t="s">
        <v>27</v>
      </c>
      <c r="C352" s="7" t="s">
        <v>155</v>
      </c>
      <c r="D352" s="7">
        <v>-1.0</v>
      </c>
      <c r="E352" s="7">
        <v>1.0</v>
      </c>
      <c r="F352" s="6">
        <v>45433.0</v>
      </c>
      <c r="G352" s="7" t="s">
        <v>23</v>
      </c>
      <c r="H352" s="7" t="b">
        <v>1</v>
      </c>
      <c r="I352" s="7" t="b">
        <v>0</v>
      </c>
      <c r="J352" s="7" t="b">
        <v>0</v>
      </c>
      <c r="K352" s="7" t="b">
        <v>0</v>
      </c>
      <c r="L352" s="7" t="b">
        <v>0</v>
      </c>
      <c r="M352" s="7" t="b">
        <v>0</v>
      </c>
      <c r="N352" s="7" t="b">
        <v>0</v>
      </c>
      <c r="O352" s="7" t="b">
        <v>0</v>
      </c>
      <c r="P352" s="7" t="b">
        <v>0</v>
      </c>
      <c r="Q352" s="7" t="b">
        <v>1</v>
      </c>
      <c r="R352" s="7">
        <v>6.1055617E7</v>
      </c>
      <c r="S352" s="7" t="s">
        <v>436</v>
      </c>
      <c r="T352" s="8"/>
      <c r="U352" s="7" t="s">
        <v>135</v>
      </c>
      <c r="V352" s="7" t="s">
        <v>783</v>
      </c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</row>
    <row r="353">
      <c r="A353" s="6">
        <v>45433.0</v>
      </c>
      <c r="B353" s="7" t="s">
        <v>27</v>
      </c>
      <c r="C353" s="7" t="s">
        <v>584</v>
      </c>
      <c r="D353" s="7">
        <v>-1.0</v>
      </c>
      <c r="E353" s="7">
        <v>1.0</v>
      </c>
      <c r="F353" s="6">
        <v>45433.0</v>
      </c>
      <c r="G353" s="7" t="s">
        <v>23</v>
      </c>
      <c r="H353" s="7" t="b">
        <v>1</v>
      </c>
      <c r="I353" s="7" t="b">
        <v>1</v>
      </c>
      <c r="J353" s="7" t="b">
        <v>1</v>
      </c>
      <c r="K353" s="7" t="b">
        <v>1</v>
      </c>
      <c r="L353" s="7" t="b">
        <v>1</v>
      </c>
      <c r="M353" s="7" t="b">
        <v>1</v>
      </c>
      <c r="N353" s="7" t="b">
        <v>1</v>
      </c>
      <c r="O353" s="7" t="b">
        <v>1</v>
      </c>
      <c r="P353" s="7" t="b">
        <v>0</v>
      </c>
      <c r="Q353" s="7" t="b">
        <v>1</v>
      </c>
      <c r="R353" s="7">
        <v>7.4352525E7</v>
      </c>
      <c r="S353" s="7" t="s">
        <v>120</v>
      </c>
      <c r="T353" s="8"/>
      <c r="U353" s="7" t="s">
        <v>25</v>
      </c>
      <c r="V353" s="7" t="s">
        <v>784</v>
      </c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</row>
    <row r="354">
      <c r="A354" s="6">
        <v>45433.0</v>
      </c>
      <c r="B354" s="7" t="s">
        <v>27</v>
      </c>
      <c r="C354" s="7" t="s">
        <v>785</v>
      </c>
      <c r="D354" s="7">
        <v>-1.0</v>
      </c>
      <c r="E354" s="7"/>
      <c r="F354" s="6">
        <v>45433.0</v>
      </c>
      <c r="G354" s="7" t="s">
        <v>33</v>
      </c>
      <c r="H354" s="7" t="b">
        <v>1</v>
      </c>
      <c r="I354" s="7" t="b">
        <v>1</v>
      </c>
      <c r="J354" s="7" t="b">
        <v>1</v>
      </c>
      <c r="K354" s="7" t="b">
        <v>1</v>
      </c>
      <c r="L354" s="7" t="b">
        <v>1</v>
      </c>
      <c r="M354" s="7" t="b">
        <v>1</v>
      </c>
      <c r="N354" s="7" t="b">
        <v>1</v>
      </c>
      <c r="O354" s="7" t="b">
        <v>1</v>
      </c>
      <c r="P354" s="7" t="b">
        <v>0</v>
      </c>
      <c r="Q354" s="7" t="b">
        <v>1</v>
      </c>
      <c r="R354" s="8"/>
      <c r="S354" s="8"/>
      <c r="T354" s="8"/>
      <c r="U354" s="7" t="s">
        <v>79</v>
      </c>
      <c r="V354" s="7" t="s">
        <v>786</v>
      </c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</row>
    <row r="355">
      <c r="A355" s="6">
        <v>45433.0</v>
      </c>
      <c r="B355" s="7" t="s">
        <v>27</v>
      </c>
      <c r="C355" s="7" t="s">
        <v>163</v>
      </c>
      <c r="D355" s="7"/>
      <c r="E355" s="7">
        <v>2.0</v>
      </c>
      <c r="F355" s="6">
        <v>45433.0</v>
      </c>
      <c r="G355" s="7" t="s">
        <v>29</v>
      </c>
      <c r="H355" s="7" t="b">
        <v>1</v>
      </c>
      <c r="I355" s="7" t="b">
        <v>1</v>
      </c>
      <c r="J355" s="7" t="b">
        <v>1</v>
      </c>
      <c r="K355" s="7" t="b">
        <v>1</v>
      </c>
      <c r="L355" s="7" t="b">
        <v>1</v>
      </c>
      <c r="M355" s="7" t="b">
        <v>0</v>
      </c>
      <c r="N355" s="7" t="b">
        <v>0</v>
      </c>
      <c r="O355" s="7" t="b">
        <v>0</v>
      </c>
      <c r="P355" s="7" t="b">
        <v>0</v>
      </c>
      <c r="Q355" s="7" t="b">
        <v>1</v>
      </c>
      <c r="R355" s="8"/>
      <c r="S355" s="7" t="s">
        <v>56</v>
      </c>
      <c r="T355" s="8"/>
      <c r="U355" s="7" t="s">
        <v>79</v>
      </c>
      <c r="V355" s="7" t="s">
        <v>787</v>
      </c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</row>
    <row r="356">
      <c r="A356" s="6">
        <v>45433.0</v>
      </c>
      <c r="B356" s="7" t="s">
        <v>27</v>
      </c>
      <c r="C356" s="7" t="s">
        <v>788</v>
      </c>
      <c r="D356" s="7">
        <v>-2.0</v>
      </c>
      <c r="E356" s="7"/>
      <c r="F356" s="6">
        <v>45433.0</v>
      </c>
      <c r="G356" s="7" t="s">
        <v>29</v>
      </c>
      <c r="H356" s="7" t="b">
        <v>1</v>
      </c>
      <c r="I356" s="7" t="b">
        <v>1</v>
      </c>
      <c r="J356" s="7" t="b">
        <v>1</v>
      </c>
      <c r="K356" s="7" t="b">
        <v>1</v>
      </c>
      <c r="L356" s="7" t="b">
        <v>1</v>
      </c>
      <c r="M356" s="7" t="b">
        <v>0</v>
      </c>
      <c r="N356" s="7" t="b">
        <v>0</v>
      </c>
      <c r="O356" s="7" t="b">
        <v>0</v>
      </c>
      <c r="P356" s="7" t="b">
        <v>0</v>
      </c>
      <c r="Q356" s="7" t="b">
        <v>1</v>
      </c>
      <c r="R356" s="8"/>
      <c r="S356" s="8"/>
      <c r="T356" s="8"/>
      <c r="U356" s="7" t="s">
        <v>79</v>
      </c>
      <c r="V356" s="7" t="s">
        <v>789</v>
      </c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</row>
    <row r="357">
      <c r="A357" s="6">
        <v>45433.0</v>
      </c>
      <c r="B357" s="7" t="s">
        <v>89</v>
      </c>
      <c r="C357" s="7" t="s">
        <v>790</v>
      </c>
      <c r="D357" s="7"/>
      <c r="E357" s="7">
        <v>1.0</v>
      </c>
      <c r="F357" s="6">
        <v>45433.0</v>
      </c>
      <c r="G357" s="7" t="s">
        <v>33</v>
      </c>
      <c r="H357" s="7" t="b">
        <v>1</v>
      </c>
      <c r="I357" s="7" t="b">
        <v>0</v>
      </c>
      <c r="J357" s="7" t="b">
        <v>0</v>
      </c>
      <c r="K357" s="7" t="b">
        <v>0</v>
      </c>
      <c r="L357" s="7" t="b">
        <v>0</v>
      </c>
      <c r="M357" s="7" t="b">
        <v>0</v>
      </c>
      <c r="N357" s="7" t="b">
        <v>0</v>
      </c>
      <c r="O357" s="7" t="b">
        <v>0</v>
      </c>
      <c r="P357" s="7" t="b">
        <v>0</v>
      </c>
      <c r="Q357" s="7" t="b">
        <v>1</v>
      </c>
      <c r="R357" s="7">
        <v>1.151006001282E12</v>
      </c>
      <c r="S357" s="7" t="s">
        <v>56</v>
      </c>
      <c r="T357" s="8"/>
      <c r="U357" s="7" t="s">
        <v>791</v>
      </c>
      <c r="V357" s="7" t="s">
        <v>792</v>
      </c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</row>
    <row r="358">
      <c r="A358" s="6">
        <v>45433.0</v>
      </c>
      <c r="B358" s="7" t="s">
        <v>21</v>
      </c>
      <c r="C358" s="7" t="s">
        <v>793</v>
      </c>
      <c r="D358" s="7">
        <v>-1.0</v>
      </c>
      <c r="E358" s="7"/>
      <c r="F358" s="6">
        <v>45433.0</v>
      </c>
      <c r="G358" s="7" t="s">
        <v>29</v>
      </c>
      <c r="H358" s="7" t="b">
        <v>1</v>
      </c>
      <c r="I358" s="7" t="b">
        <v>1</v>
      </c>
      <c r="J358" s="7" t="b">
        <v>1</v>
      </c>
      <c r="K358" s="7" t="b">
        <v>1</v>
      </c>
      <c r="L358" s="7" t="b">
        <v>1</v>
      </c>
      <c r="M358" s="7" t="b">
        <v>1</v>
      </c>
      <c r="N358" s="7" t="b">
        <v>1</v>
      </c>
      <c r="O358" s="7" t="b">
        <v>1</v>
      </c>
      <c r="P358" s="7" t="b">
        <v>1</v>
      </c>
      <c r="Q358" s="7" t="b">
        <v>1</v>
      </c>
      <c r="R358" s="8"/>
      <c r="S358" s="8"/>
      <c r="T358" s="8"/>
      <c r="U358" s="7" t="s">
        <v>30</v>
      </c>
      <c r="V358" s="7" t="s">
        <v>794</v>
      </c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</row>
    <row r="359">
      <c r="A359" s="6">
        <v>45433.0</v>
      </c>
      <c r="B359" s="7" t="s">
        <v>21</v>
      </c>
      <c r="C359" s="7" t="s">
        <v>795</v>
      </c>
      <c r="D359" s="7">
        <v>-1.0</v>
      </c>
      <c r="E359" s="7"/>
      <c r="F359" s="6">
        <v>45433.0</v>
      </c>
      <c r="G359" s="7" t="s">
        <v>33</v>
      </c>
      <c r="H359" s="7" t="b">
        <v>1</v>
      </c>
      <c r="I359" s="7" t="b">
        <v>1</v>
      </c>
      <c r="J359" s="7" t="b">
        <v>1</v>
      </c>
      <c r="K359" s="7" t="b">
        <v>1</v>
      </c>
      <c r="L359" s="7" t="b">
        <v>1</v>
      </c>
      <c r="M359" s="7" t="b">
        <v>1</v>
      </c>
      <c r="N359" s="7" t="b">
        <v>1</v>
      </c>
      <c r="O359" s="7" t="b">
        <v>1</v>
      </c>
      <c r="P359" s="7" t="b">
        <v>1</v>
      </c>
      <c r="Q359" s="7" t="b">
        <v>1</v>
      </c>
      <c r="R359" s="8"/>
      <c r="S359" s="8"/>
      <c r="T359" s="8"/>
      <c r="U359" s="7" t="s">
        <v>30</v>
      </c>
      <c r="V359" s="7" t="s">
        <v>796</v>
      </c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</row>
    <row r="360" ht="15.0" customHeight="1">
      <c r="A360" s="6">
        <v>45433.0</v>
      </c>
      <c r="B360" s="7" t="s">
        <v>89</v>
      </c>
      <c r="C360" s="7" t="s">
        <v>797</v>
      </c>
      <c r="D360" s="7">
        <v>-1.0</v>
      </c>
      <c r="E360" s="7"/>
      <c r="F360" s="6">
        <v>45434.0</v>
      </c>
      <c r="G360" s="7" t="s">
        <v>23</v>
      </c>
      <c r="H360" s="7" t="b">
        <v>1</v>
      </c>
      <c r="I360" s="7" t="b">
        <v>1</v>
      </c>
      <c r="J360" s="7" t="b">
        <v>1</v>
      </c>
      <c r="K360" s="7" t="b">
        <v>1</v>
      </c>
      <c r="L360" s="7" t="b">
        <v>0</v>
      </c>
      <c r="M360" s="7" t="b">
        <v>1</v>
      </c>
      <c r="N360" s="7" t="b">
        <v>0</v>
      </c>
      <c r="O360" s="7" t="b">
        <v>1</v>
      </c>
      <c r="P360" s="7" t="b">
        <v>0</v>
      </c>
      <c r="Q360" s="7" t="b">
        <v>1</v>
      </c>
      <c r="R360" s="7"/>
      <c r="S360" s="8"/>
      <c r="T360" s="8"/>
      <c r="U360" s="7" t="s">
        <v>25</v>
      </c>
      <c r="V360" s="7" t="s">
        <v>798</v>
      </c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</row>
    <row r="361">
      <c r="A361" s="6">
        <v>45433.0</v>
      </c>
      <c r="B361" s="7" t="s">
        <v>21</v>
      </c>
      <c r="C361" s="7" t="s">
        <v>799</v>
      </c>
      <c r="D361" s="7"/>
      <c r="E361" s="7">
        <f t="shared" ref="E361:E362" si="30">1</f>
        <v>1</v>
      </c>
      <c r="F361" s="6">
        <v>45433.0</v>
      </c>
      <c r="G361" s="7" t="s">
        <v>29</v>
      </c>
      <c r="H361" s="7" t="b">
        <v>1</v>
      </c>
      <c r="I361" s="7" t="b">
        <v>1</v>
      </c>
      <c r="J361" s="7" t="b">
        <v>1</v>
      </c>
      <c r="K361" s="7" t="b">
        <v>1</v>
      </c>
      <c r="L361" s="7" t="b">
        <v>1</v>
      </c>
      <c r="M361" s="7" t="b">
        <v>1</v>
      </c>
      <c r="N361" s="7" t="b">
        <v>0</v>
      </c>
      <c r="O361" s="7" t="b">
        <v>0</v>
      </c>
      <c r="P361" s="7" t="b">
        <v>0</v>
      </c>
      <c r="Q361" s="7" t="b">
        <v>1</v>
      </c>
      <c r="R361" s="8"/>
      <c r="S361" s="8"/>
      <c r="T361" s="8"/>
      <c r="U361" s="7" t="s">
        <v>30</v>
      </c>
      <c r="V361" s="7" t="s">
        <v>800</v>
      </c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</row>
    <row r="362">
      <c r="A362" s="6">
        <v>45433.0</v>
      </c>
      <c r="B362" s="7" t="s">
        <v>21</v>
      </c>
      <c r="C362" s="7" t="s">
        <v>801</v>
      </c>
      <c r="D362" s="7"/>
      <c r="E362" s="7">
        <f t="shared" si="30"/>
        <v>1</v>
      </c>
      <c r="F362" s="6">
        <v>45433.0</v>
      </c>
      <c r="G362" s="7" t="s">
        <v>29</v>
      </c>
      <c r="H362" s="7" t="b">
        <v>1</v>
      </c>
      <c r="I362" s="7" t="b">
        <v>1</v>
      </c>
      <c r="J362" s="7" t="b">
        <v>1</v>
      </c>
      <c r="K362" s="7" t="b">
        <v>1</v>
      </c>
      <c r="L362" s="7" t="b">
        <v>1</v>
      </c>
      <c r="M362" s="7" t="b">
        <v>1</v>
      </c>
      <c r="N362" s="7" t="b">
        <v>0</v>
      </c>
      <c r="O362" s="7" t="b">
        <v>0</v>
      </c>
      <c r="P362" s="7" t="b">
        <v>0</v>
      </c>
      <c r="Q362" s="7" t="b">
        <v>1</v>
      </c>
      <c r="R362" s="8"/>
      <c r="S362" s="8"/>
      <c r="T362" s="8"/>
      <c r="U362" s="7" t="s">
        <v>25</v>
      </c>
      <c r="V362" s="7" t="s">
        <v>802</v>
      </c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</row>
    <row r="363">
      <c r="A363" s="6">
        <v>45434.0</v>
      </c>
      <c r="B363" s="7" t="s">
        <v>27</v>
      </c>
      <c r="C363" s="7" t="s">
        <v>803</v>
      </c>
      <c r="D363" s="7"/>
      <c r="E363" s="7">
        <v>1.0</v>
      </c>
      <c r="F363" s="6">
        <v>45434.0</v>
      </c>
      <c r="G363" s="7" t="s">
        <v>29</v>
      </c>
      <c r="H363" s="7" t="b">
        <v>1</v>
      </c>
      <c r="I363" s="7" t="b">
        <v>1</v>
      </c>
      <c r="J363" s="7" t="b">
        <v>1</v>
      </c>
      <c r="K363" s="7" t="b">
        <v>1</v>
      </c>
      <c r="L363" s="7" t="b">
        <v>1</v>
      </c>
      <c r="M363" s="7" t="b">
        <v>0</v>
      </c>
      <c r="N363" s="7" t="b">
        <v>0</v>
      </c>
      <c r="O363" s="7" t="b">
        <v>0</v>
      </c>
      <c r="P363" s="7" t="b">
        <v>0</v>
      </c>
      <c r="Q363" s="7" t="b">
        <v>1</v>
      </c>
      <c r="R363" s="8"/>
      <c r="S363" s="7" t="s">
        <v>56</v>
      </c>
      <c r="T363" s="8"/>
      <c r="U363" s="7" t="s">
        <v>30</v>
      </c>
      <c r="V363" s="7" t="s">
        <v>804</v>
      </c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</row>
    <row r="364">
      <c r="A364" s="6">
        <v>45434.0</v>
      </c>
      <c r="B364" s="7" t="s">
        <v>27</v>
      </c>
      <c r="C364" s="7" t="s">
        <v>805</v>
      </c>
      <c r="D364" s="7"/>
      <c r="E364" s="7">
        <v>6.0</v>
      </c>
      <c r="F364" s="6">
        <v>45434.0</v>
      </c>
      <c r="G364" s="7" t="s">
        <v>33</v>
      </c>
      <c r="H364" s="7" t="b">
        <v>1</v>
      </c>
      <c r="I364" s="7" t="b">
        <v>0</v>
      </c>
      <c r="J364" s="7" t="b">
        <v>0</v>
      </c>
      <c r="K364" s="7" t="b">
        <v>0</v>
      </c>
      <c r="L364" s="7" t="b">
        <v>0</v>
      </c>
      <c r="M364" s="7" t="b">
        <v>0</v>
      </c>
      <c r="N364" s="7" t="b">
        <v>0</v>
      </c>
      <c r="O364" s="7" t="b">
        <v>0</v>
      </c>
      <c r="P364" s="7" t="b">
        <v>0</v>
      </c>
      <c r="Q364" s="7" t="b">
        <v>1</v>
      </c>
      <c r="R364" s="15">
        <v>6.1056503E7</v>
      </c>
      <c r="S364" s="7" t="s">
        <v>56</v>
      </c>
      <c r="T364" s="8"/>
      <c r="U364" s="7" t="s">
        <v>91</v>
      </c>
      <c r="V364" s="7" t="s">
        <v>104</v>
      </c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</row>
    <row r="365">
      <c r="A365" s="6">
        <v>45434.0</v>
      </c>
      <c r="B365" s="7" t="s">
        <v>27</v>
      </c>
      <c r="C365" s="7" t="s">
        <v>806</v>
      </c>
      <c r="D365" s="7"/>
      <c r="E365" s="7">
        <v>1.0</v>
      </c>
      <c r="F365" s="6">
        <v>45434.0</v>
      </c>
      <c r="G365" s="7" t="s">
        <v>33</v>
      </c>
      <c r="H365" s="7" t="b">
        <v>1</v>
      </c>
      <c r="I365" s="7" t="b">
        <v>1</v>
      </c>
      <c r="J365" s="7" t="b">
        <v>1</v>
      </c>
      <c r="K365" s="7" t="b">
        <v>1</v>
      </c>
      <c r="L365" s="7" t="b">
        <v>0</v>
      </c>
      <c r="M365" s="7" t="b">
        <v>0</v>
      </c>
      <c r="N365" s="7" t="b">
        <v>0</v>
      </c>
      <c r="O365" s="7" t="b">
        <v>0</v>
      </c>
      <c r="P365" s="7" t="b">
        <v>0</v>
      </c>
      <c r="Q365" s="7" t="b">
        <v>1</v>
      </c>
      <c r="R365" s="15">
        <v>7.4322584E7</v>
      </c>
      <c r="S365" s="7" t="s">
        <v>56</v>
      </c>
      <c r="T365" s="8"/>
      <c r="U365" s="7" t="s">
        <v>79</v>
      </c>
      <c r="V365" s="7" t="s">
        <v>807</v>
      </c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</row>
    <row r="366">
      <c r="A366" s="6">
        <v>45434.0</v>
      </c>
      <c r="B366" s="7" t="s">
        <v>27</v>
      </c>
      <c r="C366" s="7" t="s">
        <v>808</v>
      </c>
      <c r="D366" s="7">
        <v>-1.0</v>
      </c>
      <c r="E366" s="7">
        <v>1.0</v>
      </c>
      <c r="F366" s="6">
        <v>45434.0</v>
      </c>
      <c r="G366" s="7" t="s">
        <v>23</v>
      </c>
      <c r="H366" s="7" t="b">
        <v>1</v>
      </c>
      <c r="I366" s="7" t="b">
        <v>0</v>
      </c>
      <c r="J366" s="7" t="b">
        <v>0</v>
      </c>
      <c r="K366" s="7" t="b">
        <v>0</v>
      </c>
      <c r="L366" s="7" t="b">
        <v>0</v>
      </c>
      <c r="M366" s="7" t="b">
        <v>0</v>
      </c>
      <c r="N366" s="7" t="b">
        <v>0</v>
      </c>
      <c r="O366" s="7" t="b">
        <v>0</v>
      </c>
      <c r="P366" s="7" t="b">
        <v>0</v>
      </c>
      <c r="Q366" s="7" t="b">
        <v>1</v>
      </c>
      <c r="R366" s="7">
        <v>7.4344602E7</v>
      </c>
      <c r="S366" s="7" t="s">
        <v>663</v>
      </c>
      <c r="T366" s="8"/>
      <c r="U366" s="7" t="s">
        <v>25</v>
      </c>
      <c r="V366" s="7" t="s">
        <v>809</v>
      </c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</row>
    <row r="367">
      <c r="A367" s="6">
        <v>45434.0</v>
      </c>
      <c r="B367" s="7" t="s">
        <v>89</v>
      </c>
      <c r="C367" s="7" t="s">
        <v>384</v>
      </c>
      <c r="D367" s="7">
        <v>-1.0</v>
      </c>
      <c r="E367" s="7">
        <v>1.0</v>
      </c>
      <c r="F367" s="6">
        <v>45434.0</v>
      </c>
      <c r="G367" s="7" t="s">
        <v>23</v>
      </c>
      <c r="H367" s="7" t="b">
        <v>1</v>
      </c>
      <c r="I367" s="7" t="b">
        <v>1</v>
      </c>
      <c r="J367" s="7" t="b">
        <v>1</v>
      </c>
      <c r="K367" s="7" t="b">
        <v>1</v>
      </c>
      <c r="L367" s="7" t="b">
        <v>1</v>
      </c>
      <c r="M367" s="7" t="b">
        <v>1</v>
      </c>
      <c r="N367" s="7" t="b">
        <v>1</v>
      </c>
      <c r="O367" s="7" t="b">
        <v>1</v>
      </c>
      <c r="P367" s="7" t="b">
        <v>0</v>
      </c>
      <c r="Q367" s="7" t="b">
        <v>1</v>
      </c>
      <c r="R367" s="8"/>
      <c r="S367" s="7" t="s">
        <v>704</v>
      </c>
      <c r="T367" s="8"/>
      <c r="U367" s="7" t="s">
        <v>25</v>
      </c>
      <c r="V367" s="7" t="s">
        <v>810</v>
      </c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</row>
    <row r="368">
      <c r="A368" s="6">
        <v>45434.0</v>
      </c>
      <c r="B368" s="7" t="s">
        <v>89</v>
      </c>
      <c r="C368" s="7" t="s">
        <v>811</v>
      </c>
      <c r="D368" s="7">
        <v>-1.0</v>
      </c>
      <c r="E368" s="7">
        <f t="shared" ref="E368:E369" si="31">1</f>
        <v>1</v>
      </c>
      <c r="F368" s="6">
        <v>45434.0</v>
      </c>
      <c r="G368" s="7" t="s">
        <v>23</v>
      </c>
      <c r="H368" s="7" t="b">
        <v>1</v>
      </c>
      <c r="I368" s="7" t="b">
        <v>1</v>
      </c>
      <c r="J368" s="7" t="b">
        <v>1</v>
      </c>
      <c r="K368" s="7" t="b">
        <v>1</v>
      </c>
      <c r="L368" s="7" t="b">
        <v>1</v>
      </c>
      <c r="M368" s="7" t="b">
        <v>1</v>
      </c>
      <c r="N368" s="7" t="b">
        <v>1</v>
      </c>
      <c r="O368" s="7" t="b">
        <v>1</v>
      </c>
      <c r="P368" s="7" t="b">
        <v>0</v>
      </c>
      <c r="Q368" s="7" t="b">
        <v>1</v>
      </c>
      <c r="R368" s="7">
        <v>7.4350727E7</v>
      </c>
      <c r="S368" s="7" t="s">
        <v>532</v>
      </c>
      <c r="T368" s="8"/>
      <c r="U368" s="7" t="s">
        <v>25</v>
      </c>
      <c r="V368" s="7" t="s">
        <v>812</v>
      </c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</row>
    <row r="369">
      <c r="A369" s="6">
        <v>45434.0</v>
      </c>
      <c r="B369" s="7" t="s">
        <v>27</v>
      </c>
      <c r="C369" s="7" t="s">
        <v>813</v>
      </c>
      <c r="D369" s="7">
        <v>-1.0</v>
      </c>
      <c r="E369" s="7">
        <f t="shared" si="31"/>
        <v>1</v>
      </c>
      <c r="F369" s="6">
        <v>45434.0</v>
      </c>
      <c r="G369" s="7" t="s">
        <v>23</v>
      </c>
      <c r="H369" s="7" t="b">
        <v>1</v>
      </c>
      <c r="I369" s="7" t="b">
        <v>1</v>
      </c>
      <c r="J369" s="7" t="b">
        <v>1</v>
      </c>
      <c r="K369" s="7" t="b">
        <v>1</v>
      </c>
      <c r="L369" s="7" t="b">
        <v>1</v>
      </c>
      <c r="M369" s="7" t="b">
        <v>1</v>
      </c>
      <c r="N369" s="7" t="b">
        <v>1</v>
      </c>
      <c r="O369" s="7" t="b">
        <v>1</v>
      </c>
      <c r="P369" s="7" t="b">
        <v>0</v>
      </c>
      <c r="Q369" s="7" t="b">
        <v>1</v>
      </c>
      <c r="R369" s="7">
        <v>7.4349241E7</v>
      </c>
      <c r="S369" s="7" t="s">
        <v>477</v>
      </c>
      <c r="T369" s="8"/>
      <c r="U369" s="7" t="s">
        <v>25</v>
      </c>
      <c r="V369" s="7" t="s">
        <v>814</v>
      </c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</row>
    <row r="370">
      <c r="A370" s="6">
        <v>45434.0</v>
      </c>
      <c r="B370" s="7" t="s">
        <v>27</v>
      </c>
      <c r="C370" s="7" t="s">
        <v>815</v>
      </c>
      <c r="D370" s="7">
        <v>-1.0</v>
      </c>
      <c r="E370" s="7">
        <v>1.0</v>
      </c>
      <c r="F370" s="6">
        <v>45434.0</v>
      </c>
      <c r="G370" s="7" t="s">
        <v>23</v>
      </c>
      <c r="H370" s="7" t="b">
        <v>1</v>
      </c>
      <c r="I370" s="7" t="b">
        <v>1</v>
      </c>
      <c r="J370" s="7" t="b">
        <v>1</v>
      </c>
      <c r="K370" s="7" t="b">
        <v>1</v>
      </c>
      <c r="L370" s="7" t="b">
        <v>1</v>
      </c>
      <c r="M370" s="7" t="b">
        <v>1</v>
      </c>
      <c r="N370" s="7" t="b">
        <v>1</v>
      </c>
      <c r="O370" s="7" t="b">
        <v>1</v>
      </c>
      <c r="P370" s="7" t="b">
        <v>0</v>
      </c>
      <c r="Q370" s="7" t="b">
        <v>1</v>
      </c>
      <c r="R370" s="7">
        <v>7.4354993E7</v>
      </c>
      <c r="S370" s="7" t="s">
        <v>816</v>
      </c>
      <c r="T370" s="8"/>
      <c r="U370" s="7" t="s">
        <v>25</v>
      </c>
      <c r="V370" s="7" t="s">
        <v>817</v>
      </c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</row>
    <row r="371">
      <c r="A371" s="6">
        <v>45434.0</v>
      </c>
      <c r="B371" s="7" t="s">
        <v>21</v>
      </c>
      <c r="C371" s="7" t="s">
        <v>818</v>
      </c>
      <c r="D371" s="7"/>
      <c r="E371" s="7">
        <f t="shared" ref="E371:E372" si="32">1</f>
        <v>1</v>
      </c>
      <c r="F371" s="6">
        <v>45434.0</v>
      </c>
      <c r="G371" s="7" t="s">
        <v>29</v>
      </c>
      <c r="H371" s="7" t="b">
        <v>1</v>
      </c>
      <c r="I371" s="7" t="b">
        <v>1</v>
      </c>
      <c r="J371" s="7" t="b">
        <v>1</v>
      </c>
      <c r="K371" s="7" t="b">
        <v>1</v>
      </c>
      <c r="L371" s="7" t="b">
        <v>1</v>
      </c>
      <c r="M371" s="7" t="b">
        <v>1</v>
      </c>
      <c r="N371" s="7" t="b">
        <v>1</v>
      </c>
      <c r="O371" s="7" t="b">
        <v>1</v>
      </c>
      <c r="P371" s="7" t="b">
        <v>0</v>
      </c>
      <c r="Q371" s="7" t="b">
        <v>1</v>
      </c>
      <c r="R371" s="8"/>
      <c r="S371" s="8"/>
      <c r="T371" s="8"/>
      <c r="U371" s="7" t="s">
        <v>30</v>
      </c>
      <c r="V371" s="7" t="s">
        <v>143</v>
      </c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</row>
    <row r="372">
      <c r="A372" s="6">
        <v>45434.0</v>
      </c>
      <c r="B372" s="7" t="s">
        <v>21</v>
      </c>
      <c r="C372" s="7" t="s">
        <v>819</v>
      </c>
      <c r="D372" s="7"/>
      <c r="E372" s="7">
        <f t="shared" si="32"/>
        <v>1</v>
      </c>
      <c r="F372" s="6">
        <v>45434.0</v>
      </c>
      <c r="G372" s="7" t="s">
        <v>33</v>
      </c>
      <c r="H372" s="7" t="b">
        <v>1</v>
      </c>
      <c r="I372" s="7" t="b">
        <v>1</v>
      </c>
      <c r="J372" s="7" t="b">
        <v>1</v>
      </c>
      <c r="K372" s="7" t="b">
        <v>1</v>
      </c>
      <c r="L372" s="7" t="b">
        <v>1</v>
      </c>
      <c r="M372" s="7" t="b">
        <v>0</v>
      </c>
      <c r="N372" s="7" t="b">
        <v>0</v>
      </c>
      <c r="O372" s="7" t="b">
        <v>0</v>
      </c>
      <c r="P372" s="7" t="b">
        <v>0</v>
      </c>
      <c r="Q372" s="7" t="b">
        <v>1</v>
      </c>
      <c r="R372" s="8"/>
      <c r="S372" s="8"/>
      <c r="T372" s="8"/>
      <c r="U372" s="7" t="s">
        <v>34</v>
      </c>
      <c r="V372" s="7" t="s">
        <v>820</v>
      </c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</row>
    <row r="373">
      <c r="A373" s="6">
        <v>45435.0</v>
      </c>
      <c r="B373" s="7" t="s">
        <v>27</v>
      </c>
      <c r="C373" s="7" t="s">
        <v>821</v>
      </c>
      <c r="D373" s="7">
        <v>-1.0</v>
      </c>
      <c r="E373" s="7">
        <v>1.0</v>
      </c>
      <c r="F373" s="6">
        <v>45435.0</v>
      </c>
      <c r="G373" s="7" t="s">
        <v>23</v>
      </c>
      <c r="H373" s="7" t="b">
        <v>1</v>
      </c>
      <c r="I373" s="7" t="b">
        <v>0</v>
      </c>
      <c r="J373" s="7" t="b">
        <v>0</v>
      </c>
      <c r="K373" s="7" t="b">
        <v>0</v>
      </c>
      <c r="L373" s="7" t="b">
        <v>0</v>
      </c>
      <c r="M373" s="7" t="b">
        <v>0</v>
      </c>
      <c r="N373" s="7" t="b">
        <v>0</v>
      </c>
      <c r="O373" s="7" t="b">
        <v>0</v>
      </c>
      <c r="P373" s="7" t="b">
        <v>0</v>
      </c>
      <c r="Q373" s="7" t="b">
        <v>1</v>
      </c>
      <c r="R373" s="7" t="s">
        <v>615</v>
      </c>
      <c r="S373" s="7" t="s">
        <v>822</v>
      </c>
      <c r="T373" s="8"/>
      <c r="U373" s="7" t="s">
        <v>25</v>
      </c>
      <c r="V373" s="7" t="s">
        <v>823</v>
      </c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</row>
    <row r="374">
      <c r="A374" s="6">
        <v>45435.0</v>
      </c>
      <c r="B374" s="7" t="s">
        <v>89</v>
      </c>
      <c r="C374" s="7" t="s">
        <v>824</v>
      </c>
      <c r="D374" s="7">
        <v>-1.0</v>
      </c>
      <c r="E374" s="7">
        <v>1.0</v>
      </c>
      <c r="F374" s="6">
        <v>45435.0</v>
      </c>
      <c r="G374" s="7" t="s">
        <v>23</v>
      </c>
      <c r="H374" s="7" t="b">
        <v>1</v>
      </c>
      <c r="I374" s="7" t="b">
        <v>0</v>
      </c>
      <c r="J374" s="7" t="b">
        <v>0</v>
      </c>
      <c r="K374" s="7" t="b">
        <v>0</v>
      </c>
      <c r="L374" s="7" t="b">
        <v>0</v>
      </c>
      <c r="M374" s="7" t="b">
        <v>0</v>
      </c>
      <c r="N374" s="7" t="b">
        <v>0</v>
      </c>
      <c r="O374" s="7" t="b">
        <v>0</v>
      </c>
      <c r="P374" s="7" t="b">
        <v>0</v>
      </c>
      <c r="Q374" s="7" t="b">
        <v>1</v>
      </c>
      <c r="R374" s="8"/>
      <c r="S374" s="8"/>
      <c r="T374" s="8"/>
      <c r="U374" s="7" t="s">
        <v>25</v>
      </c>
      <c r="V374" s="7" t="s">
        <v>825</v>
      </c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</row>
    <row r="375">
      <c r="A375" s="6">
        <v>45435.0</v>
      </c>
      <c r="B375" s="7" t="s">
        <v>89</v>
      </c>
      <c r="C375" s="7" t="s">
        <v>826</v>
      </c>
      <c r="D375" s="7">
        <v>-1.0</v>
      </c>
      <c r="E375" s="7">
        <v>1.0</v>
      </c>
      <c r="F375" s="6">
        <v>45435.0</v>
      </c>
      <c r="G375" s="7" t="s">
        <v>23</v>
      </c>
      <c r="H375" s="7" t="b">
        <v>1</v>
      </c>
      <c r="I375" s="7" t="b">
        <v>0</v>
      </c>
      <c r="J375" s="7" t="b">
        <v>0</v>
      </c>
      <c r="K375" s="7" t="b">
        <v>0</v>
      </c>
      <c r="L375" s="7" t="b">
        <v>0</v>
      </c>
      <c r="M375" s="7" t="b">
        <v>0</v>
      </c>
      <c r="N375" s="7" t="b">
        <v>0</v>
      </c>
      <c r="O375" s="7" t="b">
        <v>0</v>
      </c>
      <c r="P375" s="7" t="b">
        <v>0</v>
      </c>
      <c r="Q375" s="7" t="b">
        <v>1</v>
      </c>
      <c r="R375" s="8"/>
      <c r="S375" s="8"/>
      <c r="T375" s="8"/>
      <c r="U375" s="7" t="s">
        <v>135</v>
      </c>
      <c r="V375" s="7" t="s">
        <v>827</v>
      </c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</row>
    <row r="376">
      <c r="A376" s="6">
        <v>45435.0</v>
      </c>
      <c r="B376" s="7" t="s">
        <v>27</v>
      </c>
      <c r="C376" s="7" t="s">
        <v>828</v>
      </c>
      <c r="D376" s="7">
        <v>-1.0</v>
      </c>
      <c r="E376" s="7">
        <v>1.0</v>
      </c>
      <c r="F376" s="6">
        <v>45435.0</v>
      </c>
      <c r="G376" s="7" t="s">
        <v>23</v>
      </c>
      <c r="H376" s="7" t="b">
        <v>1</v>
      </c>
      <c r="I376" s="7" t="b">
        <v>0</v>
      </c>
      <c r="J376" s="7" t="b">
        <v>0</v>
      </c>
      <c r="K376" s="7" t="b">
        <v>0</v>
      </c>
      <c r="L376" s="7" t="b">
        <v>0</v>
      </c>
      <c r="M376" s="7" t="b">
        <v>0</v>
      </c>
      <c r="N376" s="7" t="b">
        <v>0</v>
      </c>
      <c r="O376" s="7" t="b">
        <v>0</v>
      </c>
      <c r="P376" s="7" t="b">
        <v>0</v>
      </c>
      <c r="Q376" s="7" t="b">
        <v>1</v>
      </c>
      <c r="R376" s="7" t="s">
        <v>829</v>
      </c>
      <c r="S376" s="7" t="s">
        <v>711</v>
      </c>
      <c r="T376" s="8"/>
      <c r="U376" s="7" t="s">
        <v>25</v>
      </c>
      <c r="V376" s="7" t="s">
        <v>830</v>
      </c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</row>
    <row r="377">
      <c r="A377" s="6">
        <v>45435.0</v>
      </c>
      <c r="B377" s="7" t="s">
        <v>27</v>
      </c>
      <c r="C377" s="7" t="s">
        <v>808</v>
      </c>
      <c r="D377" s="7">
        <v>-1.0</v>
      </c>
      <c r="E377" s="7">
        <v>1.0</v>
      </c>
      <c r="F377" s="6">
        <v>45435.0</v>
      </c>
      <c r="G377" s="7" t="s">
        <v>23</v>
      </c>
      <c r="H377" s="7" t="b">
        <v>1</v>
      </c>
      <c r="I377" s="7" t="b">
        <v>0</v>
      </c>
      <c r="J377" s="7" t="b">
        <v>0</v>
      </c>
      <c r="K377" s="7" t="b">
        <v>0</v>
      </c>
      <c r="L377" s="7" t="b">
        <v>0</v>
      </c>
      <c r="M377" s="7" t="b">
        <v>0</v>
      </c>
      <c r="N377" s="7" t="b">
        <v>0</v>
      </c>
      <c r="O377" s="7" t="b">
        <v>0</v>
      </c>
      <c r="P377" s="7" t="b">
        <v>0</v>
      </c>
      <c r="Q377" s="7" t="b">
        <v>1</v>
      </c>
      <c r="R377" s="7"/>
      <c r="S377" s="8"/>
      <c r="T377" s="8"/>
      <c r="U377" s="7" t="s">
        <v>30</v>
      </c>
      <c r="V377" s="7" t="s">
        <v>831</v>
      </c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</row>
    <row r="378">
      <c r="A378" s="6">
        <v>45435.0</v>
      </c>
      <c r="B378" s="7" t="s">
        <v>27</v>
      </c>
      <c r="C378" s="7" t="s">
        <v>832</v>
      </c>
      <c r="D378" s="7"/>
      <c r="E378" s="7">
        <v>1.0</v>
      </c>
      <c r="F378" s="6">
        <v>45435.0</v>
      </c>
      <c r="G378" s="7" t="s">
        <v>39</v>
      </c>
      <c r="H378" s="7" t="b">
        <v>1</v>
      </c>
      <c r="I378" s="7" t="b">
        <v>0</v>
      </c>
      <c r="J378" s="7" t="b">
        <v>0</v>
      </c>
      <c r="K378" s="7" t="b">
        <v>0</v>
      </c>
      <c r="L378" s="7" t="b">
        <v>0</v>
      </c>
      <c r="M378" s="7" t="b">
        <v>0</v>
      </c>
      <c r="N378" s="7" t="b">
        <v>0</v>
      </c>
      <c r="O378" s="7" t="b">
        <v>0</v>
      </c>
      <c r="P378" s="7" t="b">
        <v>0</v>
      </c>
      <c r="Q378" s="7" t="b">
        <v>1</v>
      </c>
      <c r="R378" s="7">
        <v>2.72003000044E11</v>
      </c>
      <c r="S378" s="7" t="s">
        <v>56</v>
      </c>
      <c r="T378" s="8"/>
      <c r="U378" s="7" t="s">
        <v>417</v>
      </c>
      <c r="V378" s="7" t="s">
        <v>833</v>
      </c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</row>
    <row r="379">
      <c r="A379" s="6">
        <v>45435.0</v>
      </c>
      <c r="B379" s="7" t="s">
        <v>89</v>
      </c>
      <c r="C379" s="7" t="s">
        <v>834</v>
      </c>
      <c r="D379" s="7">
        <v>-1.0</v>
      </c>
      <c r="E379" s="7">
        <v>1.0</v>
      </c>
      <c r="F379" s="6">
        <v>45435.0</v>
      </c>
      <c r="G379" s="7" t="s">
        <v>23</v>
      </c>
      <c r="H379" s="7" t="b">
        <v>1</v>
      </c>
      <c r="I379" s="7" t="b">
        <v>0</v>
      </c>
      <c r="J379" s="7" t="b">
        <v>0</v>
      </c>
      <c r="K379" s="7" t="b">
        <v>0</v>
      </c>
      <c r="L379" s="7" t="b">
        <v>0</v>
      </c>
      <c r="M379" s="7" t="b">
        <v>0</v>
      </c>
      <c r="N379" s="7" t="b">
        <v>0</v>
      </c>
      <c r="O379" s="7" t="b">
        <v>0</v>
      </c>
      <c r="P379" s="7" t="b">
        <v>0</v>
      </c>
      <c r="Q379" s="7" t="b">
        <v>1</v>
      </c>
      <c r="R379" s="7" t="s">
        <v>835</v>
      </c>
      <c r="S379" s="7" t="s">
        <v>447</v>
      </c>
      <c r="T379" s="8"/>
      <c r="U379" s="7" t="s">
        <v>25</v>
      </c>
      <c r="V379" s="7" t="s">
        <v>836</v>
      </c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</row>
    <row r="380">
      <c r="A380" s="6">
        <v>45435.0</v>
      </c>
      <c r="B380" s="7" t="s">
        <v>27</v>
      </c>
      <c r="C380" s="7" t="s">
        <v>837</v>
      </c>
      <c r="D380" s="7">
        <v>-1.0</v>
      </c>
      <c r="E380" s="7"/>
      <c r="F380" s="6">
        <v>45435.0</v>
      </c>
      <c r="G380" s="7" t="s">
        <v>29</v>
      </c>
      <c r="H380" s="7" t="b">
        <v>1</v>
      </c>
      <c r="I380" s="7" t="b">
        <v>1</v>
      </c>
      <c r="J380" s="7" t="b">
        <v>1</v>
      </c>
      <c r="K380" s="7" t="b">
        <v>1</v>
      </c>
      <c r="L380" s="7" t="b">
        <v>1</v>
      </c>
      <c r="M380" s="7" t="b">
        <v>1</v>
      </c>
      <c r="N380" s="7" t="b">
        <v>1</v>
      </c>
      <c r="O380" s="7" t="b">
        <v>1</v>
      </c>
      <c r="P380" s="7" t="b">
        <v>0</v>
      </c>
      <c r="Q380" s="7" t="b">
        <v>1</v>
      </c>
      <c r="R380" s="7">
        <v>7.4350055E7</v>
      </c>
      <c r="S380" s="7" t="s">
        <v>701</v>
      </c>
      <c r="T380" s="8"/>
      <c r="U380" s="7" t="s">
        <v>79</v>
      </c>
      <c r="V380" s="7" t="s">
        <v>838</v>
      </c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</row>
    <row r="381">
      <c r="A381" s="6">
        <v>45435.0</v>
      </c>
      <c r="B381" s="7" t="s">
        <v>27</v>
      </c>
      <c r="C381" s="7" t="s">
        <v>839</v>
      </c>
      <c r="D381" s="7"/>
      <c r="E381" s="7">
        <v>1.0</v>
      </c>
      <c r="F381" s="6">
        <v>45435.0</v>
      </c>
      <c r="G381" s="7" t="s">
        <v>33</v>
      </c>
      <c r="H381" s="7" t="b">
        <v>1</v>
      </c>
      <c r="I381" s="7" t="b">
        <v>0</v>
      </c>
      <c r="J381" s="7" t="b">
        <v>0</v>
      </c>
      <c r="K381" s="7" t="b">
        <v>0</v>
      </c>
      <c r="L381" s="7" t="b">
        <v>0</v>
      </c>
      <c r="M381" s="7" t="b">
        <v>0</v>
      </c>
      <c r="N381" s="7" t="b">
        <v>0</v>
      </c>
      <c r="O381" s="7" t="b">
        <v>0</v>
      </c>
      <c r="P381" s="7" t="b">
        <v>0</v>
      </c>
      <c r="Q381" s="7" t="b">
        <v>1</v>
      </c>
      <c r="R381" s="8"/>
      <c r="S381" s="8"/>
      <c r="T381" s="8"/>
      <c r="U381" s="7" t="s">
        <v>91</v>
      </c>
      <c r="V381" s="7" t="s">
        <v>693</v>
      </c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</row>
    <row r="382">
      <c r="A382" s="6">
        <v>45435.0</v>
      </c>
      <c r="B382" s="7" t="s">
        <v>27</v>
      </c>
      <c r="C382" s="7" t="s">
        <v>840</v>
      </c>
      <c r="D382" s="7">
        <v>-1.0</v>
      </c>
      <c r="E382" s="7">
        <v>1.0</v>
      </c>
      <c r="F382" s="6">
        <v>45435.0</v>
      </c>
      <c r="G382" s="7" t="s">
        <v>23</v>
      </c>
      <c r="H382" s="7" t="b">
        <v>1</v>
      </c>
      <c r="I382" s="7" t="b">
        <v>0</v>
      </c>
      <c r="J382" s="7" t="b">
        <v>0</v>
      </c>
      <c r="K382" s="7" t="b">
        <v>0</v>
      </c>
      <c r="L382" s="7" t="b">
        <v>0</v>
      </c>
      <c r="M382" s="7" t="b">
        <v>0</v>
      </c>
      <c r="N382" s="7" t="b">
        <v>0</v>
      </c>
      <c r="O382" s="7" t="b">
        <v>0</v>
      </c>
      <c r="P382" s="7" t="b">
        <v>0</v>
      </c>
      <c r="Q382" s="7" t="b">
        <v>1</v>
      </c>
      <c r="R382" s="7" t="s">
        <v>841</v>
      </c>
      <c r="S382" s="7" t="s">
        <v>363</v>
      </c>
      <c r="T382" s="8"/>
      <c r="U382" s="7" t="s">
        <v>25</v>
      </c>
      <c r="V382" s="7" t="s">
        <v>842</v>
      </c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</row>
    <row r="383">
      <c r="A383" s="6">
        <v>45435.0</v>
      </c>
      <c r="B383" s="7" t="s">
        <v>320</v>
      </c>
      <c r="C383" s="7" t="s">
        <v>843</v>
      </c>
      <c r="D383" s="7">
        <v>-1.0</v>
      </c>
      <c r="E383" s="7">
        <v>1.0</v>
      </c>
      <c r="F383" s="6">
        <v>45436.0</v>
      </c>
      <c r="G383" s="7" t="s">
        <v>23</v>
      </c>
      <c r="H383" s="7" t="b">
        <v>1</v>
      </c>
      <c r="I383" s="7" t="b">
        <v>0</v>
      </c>
      <c r="J383" s="7" t="b">
        <v>0</v>
      </c>
      <c r="K383" s="7" t="b">
        <v>0</v>
      </c>
      <c r="L383" s="7" t="b">
        <v>0</v>
      </c>
      <c r="M383" s="7" t="b">
        <v>0</v>
      </c>
      <c r="N383" s="7" t="b">
        <v>0</v>
      </c>
      <c r="O383" s="7" t="b">
        <v>0</v>
      </c>
      <c r="P383" s="7" t="b">
        <v>0</v>
      </c>
      <c r="Q383" s="7" t="b">
        <v>1</v>
      </c>
      <c r="R383" s="7">
        <v>7.4353043E7</v>
      </c>
      <c r="S383" s="7" t="s">
        <v>844</v>
      </c>
      <c r="T383" s="8"/>
      <c r="U383" s="7" t="s">
        <v>25</v>
      </c>
      <c r="V383" s="7" t="s">
        <v>845</v>
      </c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</row>
    <row r="384">
      <c r="A384" s="6">
        <v>45436.0</v>
      </c>
      <c r="B384" s="7" t="s">
        <v>27</v>
      </c>
      <c r="C384" s="7" t="s">
        <v>846</v>
      </c>
      <c r="D384" s="7">
        <v>-1.0</v>
      </c>
      <c r="E384" s="7">
        <v>1.0</v>
      </c>
      <c r="F384" s="6">
        <v>45436.0</v>
      </c>
      <c r="G384" s="7" t="s">
        <v>23</v>
      </c>
      <c r="H384" s="7" t="b">
        <v>1</v>
      </c>
      <c r="I384" s="7" t="b">
        <v>0</v>
      </c>
      <c r="J384" s="7" t="b">
        <v>0</v>
      </c>
      <c r="K384" s="7" t="b">
        <v>0</v>
      </c>
      <c r="L384" s="7" t="b">
        <v>0</v>
      </c>
      <c r="M384" s="7" t="b">
        <v>0</v>
      </c>
      <c r="N384" s="7" t="b">
        <v>0</v>
      </c>
      <c r="O384" s="7" t="b">
        <v>0</v>
      </c>
      <c r="P384" s="7" t="b">
        <v>0</v>
      </c>
      <c r="Q384" s="7" t="b">
        <v>1</v>
      </c>
      <c r="R384" s="7" t="s">
        <v>847</v>
      </c>
      <c r="S384" s="7" t="s">
        <v>406</v>
      </c>
      <c r="T384" s="8"/>
      <c r="U384" s="7" t="s">
        <v>25</v>
      </c>
      <c r="V384" s="7" t="s">
        <v>848</v>
      </c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</row>
    <row r="385">
      <c r="A385" s="6">
        <v>45436.0</v>
      </c>
      <c r="B385" s="7" t="s">
        <v>27</v>
      </c>
      <c r="C385" s="7" t="s">
        <v>849</v>
      </c>
      <c r="D385" s="7"/>
      <c r="E385" s="7">
        <v>1.0</v>
      </c>
      <c r="F385" s="6">
        <v>45436.0</v>
      </c>
      <c r="G385" s="7" t="s">
        <v>39</v>
      </c>
      <c r="H385" s="7" t="b">
        <v>1</v>
      </c>
      <c r="I385" s="7" t="b">
        <v>0</v>
      </c>
      <c r="J385" s="7" t="b">
        <v>0</v>
      </c>
      <c r="K385" s="7" t="b">
        <v>0</v>
      </c>
      <c r="L385" s="7" t="b">
        <v>0</v>
      </c>
      <c r="M385" s="7" t="b">
        <v>0</v>
      </c>
      <c r="N385" s="7" t="b">
        <v>0</v>
      </c>
      <c r="O385" s="7" t="b">
        <v>0</v>
      </c>
      <c r="P385" s="7" t="b">
        <v>0</v>
      </c>
      <c r="Q385" s="7" t="b">
        <v>1</v>
      </c>
      <c r="R385" s="7">
        <v>2.70105906713E11</v>
      </c>
      <c r="S385" s="7" t="s">
        <v>56</v>
      </c>
      <c r="T385" s="8"/>
      <c r="U385" s="7" t="s">
        <v>417</v>
      </c>
      <c r="V385" s="7" t="s">
        <v>850</v>
      </c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</row>
    <row r="386">
      <c r="A386" s="6">
        <v>45436.0</v>
      </c>
      <c r="B386" s="7" t="s">
        <v>27</v>
      </c>
      <c r="C386" s="7" t="s">
        <v>851</v>
      </c>
      <c r="D386" s="7">
        <v>-1.0</v>
      </c>
      <c r="E386" s="7"/>
      <c r="F386" s="6">
        <v>45436.0</v>
      </c>
      <c r="G386" s="7" t="s">
        <v>29</v>
      </c>
      <c r="H386" s="7" t="b">
        <v>1</v>
      </c>
      <c r="I386" s="7" t="b">
        <v>1</v>
      </c>
      <c r="J386" s="7" t="b">
        <v>1</v>
      </c>
      <c r="K386" s="7" t="b">
        <v>1</v>
      </c>
      <c r="L386" s="7" t="b">
        <v>1</v>
      </c>
      <c r="M386" s="7" t="b">
        <v>1</v>
      </c>
      <c r="N386" s="7" t="b">
        <v>1</v>
      </c>
      <c r="O386" s="7" t="b">
        <v>1</v>
      </c>
      <c r="P386" s="7" t="b">
        <v>0</v>
      </c>
      <c r="Q386" s="7" t="b">
        <v>1</v>
      </c>
      <c r="R386" s="8"/>
      <c r="S386" s="8"/>
      <c r="T386" s="8"/>
      <c r="U386" s="7" t="s">
        <v>30</v>
      </c>
      <c r="V386" s="7" t="s">
        <v>852</v>
      </c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</row>
    <row r="387">
      <c r="A387" s="6">
        <v>45436.0</v>
      </c>
      <c r="B387" s="7" t="s">
        <v>27</v>
      </c>
      <c r="C387" s="7" t="s">
        <v>853</v>
      </c>
      <c r="D387" s="7">
        <v>-1.0</v>
      </c>
      <c r="E387" s="7">
        <v>1.0</v>
      </c>
      <c r="F387" s="6">
        <v>45436.0</v>
      </c>
      <c r="G387" s="7" t="s">
        <v>23</v>
      </c>
      <c r="H387" s="7" t="b">
        <v>1</v>
      </c>
      <c r="I387" s="7" t="b">
        <v>1</v>
      </c>
      <c r="J387" s="7" t="b">
        <v>1</v>
      </c>
      <c r="K387" s="7" t="b">
        <v>1</v>
      </c>
      <c r="L387" s="7" t="b">
        <v>1</v>
      </c>
      <c r="M387" s="7" t="b">
        <v>1</v>
      </c>
      <c r="N387" s="7" t="b">
        <v>1</v>
      </c>
      <c r="O387" s="7" t="b">
        <v>1</v>
      </c>
      <c r="P387" s="7" t="b">
        <v>0</v>
      </c>
      <c r="Q387" s="7" t="b">
        <v>1</v>
      </c>
      <c r="R387" s="8"/>
      <c r="S387" s="8"/>
      <c r="T387" s="8"/>
      <c r="U387" s="7" t="s">
        <v>135</v>
      </c>
      <c r="V387" s="7" t="s">
        <v>854</v>
      </c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</row>
    <row r="388">
      <c r="A388" s="6">
        <v>45436.0</v>
      </c>
      <c r="B388" s="7" t="s">
        <v>27</v>
      </c>
      <c r="C388" s="7" t="s">
        <v>612</v>
      </c>
      <c r="D388" s="7"/>
      <c r="E388" s="7">
        <f t="shared" ref="E388:E391" si="33">1</f>
        <v>1</v>
      </c>
      <c r="F388" s="6">
        <v>45436.0</v>
      </c>
      <c r="G388" s="7" t="s">
        <v>29</v>
      </c>
      <c r="H388" s="7" t="b">
        <v>1</v>
      </c>
      <c r="I388" s="7" t="b">
        <v>1</v>
      </c>
      <c r="J388" s="7" t="b">
        <v>1</v>
      </c>
      <c r="K388" s="7" t="b">
        <v>1</v>
      </c>
      <c r="L388" s="7" t="b">
        <v>1</v>
      </c>
      <c r="M388" s="7" t="b">
        <v>1</v>
      </c>
      <c r="N388" s="7" t="b">
        <v>1</v>
      </c>
      <c r="O388" s="7" t="b">
        <v>0</v>
      </c>
      <c r="P388" s="7" t="b">
        <v>0</v>
      </c>
      <c r="Q388" s="7" t="b">
        <v>1</v>
      </c>
      <c r="R388" s="8"/>
      <c r="S388" s="8"/>
      <c r="T388" s="8"/>
      <c r="U388" s="7" t="s">
        <v>25</v>
      </c>
      <c r="V388" s="7" t="s">
        <v>855</v>
      </c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</row>
    <row r="389">
      <c r="A389" s="6">
        <v>45436.0</v>
      </c>
      <c r="B389" s="7" t="s">
        <v>21</v>
      </c>
      <c r="C389" s="7" t="s">
        <v>856</v>
      </c>
      <c r="D389" s="7"/>
      <c r="E389" s="7">
        <f t="shared" si="33"/>
        <v>1</v>
      </c>
      <c r="F389" s="6">
        <v>45436.0</v>
      </c>
      <c r="G389" s="7" t="s">
        <v>33</v>
      </c>
      <c r="H389" s="7" t="b">
        <v>1</v>
      </c>
      <c r="I389" s="7" t="b">
        <v>1</v>
      </c>
      <c r="J389" s="7" t="b">
        <v>0</v>
      </c>
      <c r="K389" s="7" t="b">
        <v>0</v>
      </c>
      <c r="L389" s="7" t="b">
        <v>0</v>
      </c>
      <c r="M389" s="7" t="b">
        <v>0</v>
      </c>
      <c r="N389" s="7" t="b">
        <v>0</v>
      </c>
      <c r="O389" s="7" t="b">
        <v>0</v>
      </c>
      <c r="P389" s="7" t="b">
        <v>0</v>
      </c>
      <c r="Q389" s="7" t="b">
        <v>1</v>
      </c>
      <c r="R389" s="8"/>
      <c r="S389" s="8"/>
      <c r="T389" s="8"/>
      <c r="U389" s="7" t="s">
        <v>34</v>
      </c>
      <c r="V389" s="7" t="s">
        <v>857</v>
      </c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</row>
    <row r="390">
      <c r="A390" s="6">
        <v>45436.0</v>
      </c>
      <c r="B390" s="7" t="s">
        <v>21</v>
      </c>
      <c r="C390" s="7" t="s">
        <v>858</v>
      </c>
      <c r="D390" s="7"/>
      <c r="E390" s="7">
        <f t="shared" si="33"/>
        <v>1</v>
      </c>
      <c r="F390" s="6">
        <v>45436.0</v>
      </c>
      <c r="G390" s="7" t="s">
        <v>39</v>
      </c>
      <c r="H390" s="7" t="b">
        <v>0</v>
      </c>
      <c r="I390" s="7" t="b">
        <v>0</v>
      </c>
      <c r="J390" s="7" t="b">
        <v>0</v>
      </c>
      <c r="K390" s="7" t="b">
        <v>0</v>
      </c>
      <c r="L390" s="7" t="b">
        <v>0</v>
      </c>
      <c r="M390" s="7" t="b">
        <v>0</v>
      </c>
      <c r="N390" s="7" t="b">
        <v>0</v>
      </c>
      <c r="O390" s="7" t="b">
        <v>0</v>
      </c>
      <c r="P390" s="7" t="b">
        <v>0</v>
      </c>
      <c r="Q390" s="7" t="b">
        <v>1</v>
      </c>
      <c r="R390" s="7">
        <v>2.85301200454E11</v>
      </c>
      <c r="S390" s="7" t="s">
        <v>138</v>
      </c>
      <c r="T390" s="8"/>
      <c r="U390" s="7" t="s">
        <v>417</v>
      </c>
      <c r="V390" s="7" t="s">
        <v>43</v>
      </c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</row>
    <row r="391">
      <c r="A391" s="6">
        <v>45436.0</v>
      </c>
      <c r="B391" s="7" t="s">
        <v>21</v>
      </c>
      <c r="C391" s="7" t="s">
        <v>859</v>
      </c>
      <c r="D391" s="7"/>
      <c r="E391" s="7">
        <f t="shared" si="33"/>
        <v>1</v>
      </c>
      <c r="F391" s="6">
        <v>45436.0</v>
      </c>
      <c r="G391" s="7" t="s">
        <v>39</v>
      </c>
      <c r="H391" s="7" t="b">
        <v>0</v>
      </c>
      <c r="I391" s="7" t="b">
        <v>0</v>
      </c>
      <c r="J391" s="7" t="b">
        <v>0</v>
      </c>
      <c r="K391" s="7" t="b">
        <v>0</v>
      </c>
      <c r="L391" s="7" t="b">
        <v>0</v>
      </c>
      <c r="M391" s="7" t="b">
        <v>0</v>
      </c>
      <c r="N391" s="7" t="b">
        <v>0</v>
      </c>
      <c r="O391" s="7" t="b">
        <v>0</v>
      </c>
      <c r="P391" s="7" t="b">
        <v>0</v>
      </c>
      <c r="Q391" s="7" t="b">
        <v>1</v>
      </c>
      <c r="R391" s="7">
        <v>2.80101300608E11</v>
      </c>
      <c r="S391" s="7" t="s">
        <v>138</v>
      </c>
      <c r="T391" s="8"/>
      <c r="U391" s="7" t="s">
        <v>417</v>
      </c>
      <c r="V391" s="7" t="s">
        <v>43</v>
      </c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</row>
    <row r="392">
      <c r="A392" s="6">
        <v>45436.0</v>
      </c>
      <c r="B392" s="7" t="s">
        <v>21</v>
      </c>
      <c r="C392" s="7" t="s">
        <v>860</v>
      </c>
      <c r="D392" s="7">
        <v>-1.0</v>
      </c>
      <c r="E392" s="7"/>
      <c r="F392" s="6">
        <v>45436.0</v>
      </c>
      <c r="G392" s="7" t="s">
        <v>29</v>
      </c>
      <c r="H392" s="7" t="b">
        <v>1</v>
      </c>
      <c r="I392" s="7" t="b">
        <v>1</v>
      </c>
      <c r="J392" s="7" t="b">
        <v>1</v>
      </c>
      <c r="K392" s="7" t="b">
        <v>1</v>
      </c>
      <c r="L392" s="7" t="b">
        <v>1</v>
      </c>
      <c r="M392" s="7" t="b">
        <v>1</v>
      </c>
      <c r="N392" s="7" t="b">
        <v>1</v>
      </c>
      <c r="O392" s="7" t="b">
        <v>1</v>
      </c>
      <c r="P392" s="7" t="b">
        <v>0</v>
      </c>
      <c r="Q392" s="7" t="b">
        <v>1</v>
      </c>
      <c r="R392" s="7">
        <v>6.1056758E7</v>
      </c>
      <c r="S392" s="7" t="s">
        <v>730</v>
      </c>
      <c r="T392" s="8"/>
      <c r="U392" s="7" t="s">
        <v>30</v>
      </c>
      <c r="V392" s="7" t="s">
        <v>861</v>
      </c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</row>
    <row r="393">
      <c r="A393" s="6">
        <v>45436.0</v>
      </c>
      <c r="B393" s="7" t="s">
        <v>21</v>
      </c>
      <c r="C393" s="7" t="s">
        <v>862</v>
      </c>
      <c r="D393" s="7"/>
      <c r="E393" s="7">
        <f t="shared" ref="E393:E397" si="34">1</f>
        <v>1</v>
      </c>
      <c r="F393" s="6">
        <v>45436.0</v>
      </c>
      <c r="G393" s="7" t="s">
        <v>39</v>
      </c>
      <c r="H393" s="7" t="b">
        <v>0</v>
      </c>
      <c r="I393" s="7" t="b">
        <v>0</v>
      </c>
      <c r="J393" s="7" t="b">
        <v>0</v>
      </c>
      <c r="K393" s="7" t="b">
        <v>0</v>
      </c>
      <c r="L393" s="7" t="b">
        <v>0</v>
      </c>
      <c r="M393" s="7" t="b">
        <v>0</v>
      </c>
      <c r="N393" s="7" t="b">
        <v>0</v>
      </c>
      <c r="O393" s="7" t="b">
        <v>0</v>
      </c>
      <c r="P393" s="7" t="b">
        <v>0</v>
      </c>
      <c r="Q393" s="7" t="b">
        <v>1</v>
      </c>
      <c r="R393" s="7">
        <v>1.22201303433E11</v>
      </c>
      <c r="S393" s="7" t="s">
        <v>138</v>
      </c>
      <c r="T393" s="8"/>
      <c r="U393" s="7" t="s">
        <v>417</v>
      </c>
      <c r="V393" s="7" t="s">
        <v>43</v>
      </c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</row>
    <row r="394">
      <c r="A394" s="6">
        <v>45436.0</v>
      </c>
      <c r="B394" s="7" t="s">
        <v>21</v>
      </c>
      <c r="C394" s="7" t="s">
        <v>863</v>
      </c>
      <c r="D394" s="7"/>
      <c r="E394" s="7">
        <f t="shared" si="34"/>
        <v>1</v>
      </c>
      <c r="F394" s="6">
        <v>45436.0</v>
      </c>
      <c r="G394" s="7" t="s">
        <v>39</v>
      </c>
      <c r="H394" s="7" t="b">
        <v>0</v>
      </c>
      <c r="I394" s="7" t="b">
        <v>0</v>
      </c>
      <c r="J394" s="7" t="b">
        <v>0</v>
      </c>
      <c r="K394" s="7" t="b">
        <v>0</v>
      </c>
      <c r="L394" s="7" t="b">
        <v>0</v>
      </c>
      <c r="M394" s="7" t="b">
        <v>0</v>
      </c>
      <c r="N394" s="7" t="b">
        <v>0</v>
      </c>
      <c r="O394" s="7" t="b">
        <v>0</v>
      </c>
      <c r="P394" s="7" t="b">
        <v>0</v>
      </c>
      <c r="Q394" s="7" t="b">
        <v>1</v>
      </c>
      <c r="R394" s="7">
        <v>1.50101600514E11</v>
      </c>
      <c r="S394" s="7" t="s">
        <v>138</v>
      </c>
      <c r="T394" s="8"/>
      <c r="U394" s="7" t="s">
        <v>417</v>
      </c>
      <c r="V394" s="7" t="s">
        <v>43</v>
      </c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</row>
    <row r="395">
      <c r="A395" s="6">
        <v>45436.0</v>
      </c>
      <c r="B395" s="7" t="s">
        <v>21</v>
      </c>
      <c r="C395" s="7" t="s">
        <v>864</v>
      </c>
      <c r="D395" s="7"/>
      <c r="E395" s="7">
        <f t="shared" si="34"/>
        <v>1</v>
      </c>
      <c r="F395" s="6">
        <v>45436.0</v>
      </c>
      <c r="G395" s="7" t="s">
        <v>39</v>
      </c>
      <c r="H395" s="7" t="b">
        <v>0</v>
      </c>
      <c r="I395" s="7" t="b">
        <v>0</v>
      </c>
      <c r="J395" s="7" t="b">
        <v>0</v>
      </c>
      <c r="K395" s="7" t="b">
        <v>0</v>
      </c>
      <c r="L395" s="7" t="b">
        <v>0</v>
      </c>
      <c r="M395" s="7" t="b">
        <v>0</v>
      </c>
      <c r="N395" s="7" t="b">
        <v>0</v>
      </c>
      <c r="O395" s="7" t="b">
        <v>0</v>
      </c>
      <c r="P395" s="7" t="b">
        <v>0</v>
      </c>
      <c r="Q395" s="7" t="b">
        <v>1</v>
      </c>
      <c r="R395" s="7" t="s">
        <v>865</v>
      </c>
      <c r="S395" s="7" t="s">
        <v>138</v>
      </c>
      <c r="T395" s="8"/>
      <c r="U395" s="7" t="s">
        <v>417</v>
      </c>
      <c r="V395" s="7" t="s">
        <v>43</v>
      </c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</row>
    <row r="396">
      <c r="A396" s="6">
        <v>45436.0</v>
      </c>
      <c r="B396" s="7" t="s">
        <v>21</v>
      </c>
      <c r="C396" s="7" t="s">
        <v>866</v>
      </c>
      <c r="D396" s="7"/>
      <c r="E396" s="7">
        <f t="shared" si="34"/>
        <v>1</v>
      </c>
      <c r="F396" s="6">
        <v>45436.0</v>
      </c>
      <c r="G396" s="7" t="s">
        <v>39</v>
      </c>
      <c r="H396" s="7" t="b">
        <v>0</v>
      </c>
      <c r="I396" s="7" t="b">
        <v>0</v>
      </c>
      <c r="J396" s="7" t="b">
        <v>0</v>
      </c>
      <c r="K396" s="7" t="b">
        <v>0</v>
      </c>
      <c r="L396" s="7" t="b">
        <v>0</v>
      </c>
      <c r="M396" s="7" t="b">
        <v>0</v>
      </c>
      <c r="N396" s="7" t="b">
        <v>0</v>
      </c>
      <c r="O396" s="7" t="b">
        <v>0</v>
      </c>
      <c r="P396" s="7" t="b">
        <v>0</v>
      </c>
      <c r="Q396" s="7" t="b">
        <v>1</v>
      </c>
      <c r="R396" s="7">
        <v>1.40605302027E11</v>
      </c>
      <c r="S396" s="7" t="s">
        <v>138</v>
      </c>
      <c r="T396" s="8"/>
      <c r="U396" s="7" t="s">
        <v>417</v>
      </c>
      <c r="V396" s="7" t="s">
        <v>43</v>
      </c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</row>
    <row r="397">
      <c r="A397" s="6">
        <v>45436.0</v>
      </c>
      <c r="B397" s="7" t="s">
        <v>320</v>
      </c>
      <c r="C397" s="7" t="s">
        <v>867</v>
      </c>
      <c r="D397" s="7">
        <v>-1.0</v>
      </c>
      <c r="E397" s="7">
        <f t="shared" si="34"/>
        <v>1</v>
      </c>
      <c r="F397" s="6">
        <v>45437.0</v>
      </c>
      <c r="G397" s="7" t="s">
        <v>23</v>
      </c>
      <c r="H397" s="7" t="b">
        <v>1</v>
      </c>
      <c r="I397" s="7" t="b">
        <v>1</v>
      </c>
      <c r="J397" s="7" t="b">
        <v>1</v>
      </c>
      <c r="K397" s="7" t="b">
        <v>1</v>
      </c>
      <c r="L397" s="7" t="b">
        <v>1</v>
      </c>
      <c r="M397" s="7" t="b">
        <v>1</v>
      </c>
      <c r="N397" s="7" t="b">
        <v>1</v>
      </c>
      <c r="O397" s="7" t="b">
        <v>1</v>
      </c>
      <c r="P397" s="7" t="b">
        <v>0</v>
      </c>
      <c r="Q397" s="7" t="b">
        <v>1</v>
      </c>
      <c r="R397" s="7" t="s">
        <v>868</v>
      </c>
      <c r="S397" s="7" t="s">
        <v>711</v>
      </c>
      <c r="T397" s="8"/>
      <c r="U397" s="7" t="s">
        <v>25</v>
      </c>
      <c r="V397" s="7" t="s">
        <v>869</v>
      </c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</row>
    <row r="398">
      <c r="A398" s="6">
        <v>45437.0</v>
      </c>
      <c r="B398" s="7" t="s">
        <v>361</v>
      </c>
      <c r="C398" s="7" t="s">
        <v>870</v>
      </c>
      <c r="D398" s="7">
        <v>-1.0</v>
      </c>
      <c r="E398" s="7">
        <v>1.0</v>
      </c>
      <c r="F398" s="6">
        <v>45437.0</v>
      </c>
      <c r="G398" s="7" t="s">
        <v>23</v>
      </c>
      <c r="H398" s="7" t="b">
        <v>1</v>
      </c>
      <c r="I398" s="7" t="b">
        <v>0</v>
      </c>
      <c r="J398" s="7" t="b">
        <v>0</v>
      </c>
      <c r="K398" s="7" t="b">
        <v>0</v>
      </c>
      <c r="L398" s="7" t="b">
        <v>0</v>
      </c>
      <c r="M398" s="7" t="b">
        <v>0</v>
      </c>
      <c r="N398" s="7" t="b">
        <v>0</v>
      </c>
      <c r="O398" s="7" t="b">
        <v>0</v>
      </c>
      <c r="P398" s="7" t="b">
        <v>0</v>
      </c>
      <c r="Q398" s="7" t="b">
        <v>1</v>
      </c>
      <c r="R398" s="8"/>
      <c r="S398" s="8"/>
      <c r="T398" s="8"/>
      <c r="U398" s="7" t="s">
        <v>25</v>
      </c>
      <c r="V398" s="7" t="s">
        <v>871</v>
      </c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</row>
    <row r="399">
      <c r="A399" s="6">
        <v>45439.0</v>
      </c>
      <c r="B399" s="7" t="s">
        <v>179</v>
      </c>
      <c r="C399" s="7" t="s">
        <v>872</v>
      </c>
      <c r="D399" s="7"/>
      <c r="E399" s="7">
        <v>1.0</v>
      </c>
      <c r="F399" s="6">
        <v>45439.0</v>
      </c>
      <c r="G399" s="7" t="s">
        <v>33</v>
      </c>
      <c r="H399" s="7" t="b">
        <v>1</v>
      </c>
      <c r="I399" s="7" t="b">
        <v>0</v>
      </c>
      <c r="J399" s="7" t="b">
        <v>0</v>
      </c>
      <c r="K399" s="7" t="b">
        <v>0</v>
      </c>
      <c r="L399" s="7" t="b">
        <v>0</v>
      </c>
      <c r="M399" s="7" t="b">
        <v>0</v>
      </c>
      <c r="N399" s="7" t="b">
        <v>0</v>
      </c>
      <c r="O399" s="7" t="b">
        <v>0</v>
      </c>
      <c r="P399" s="7" t="b">
        <v>0</v>
      </c>
      <c r="Q399" s="7" t="b">
        <v>1</v>
      </c>
      <c r="R399" s="8"/>
      <c r="S399" s="8"/>
      <c r="T399" s="8"/>
      <c r="U399" s="7" t="s">
        <v>34</v>
      </c>
      <c r="V399" s="7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</row>
    <row r="400">
      <c r="A400" s="6">
        <v>45439.0</v>
      </c>
      <c r="B400" s="7" t="s">
        <v>21</v>
      </c>
      <c r="C400" s="7" t="s">
        <v>873</v>
      </c>
      <c r="D400" s="7">
        <v>-1.0</v>
      </c>
      <c r="E400" s="7"/>
      <c r="F400" s="6">
        <v>45439.0</v>
      </c>
      <c r="G400" s="7" t="s">
        <v>29</v>
      </c>
      <c r="H400" s="7" t="b">
        <v>1</v>
      </c>
      <c r="I400" s="7" t="b">
        <v>1</v>
      </c>
      <c r="J400" s="7" t="b">
        <v>1</v>
      </c>
      <c r="K400" s="7" t="b">
        <v>1</v>
      </c>
      <c r="L400" s="7" t="b">
        <v>1</v>
      </c>
      <c r="M400" s="7" t="b">
        <v>1</v>
      </c>
      <c r="N400" s="7" t="b">
        <v>1</v>
      </c>
      <c r="O400" s="7" t="b">
        <v>1</v>
      </c>
      <c r="P400" s="7" t="b">
        <v>0</v>
      </c>
      <c r="Q400" s="7" t="b">
        <v>1</v>
      </c>
      <c r="R400" s="7">
        <v>7.4357347E7</v>
      </c>
      <c r="S400" s="7" t="s">
        <v>363</v>
      </c>
      <c r="T400" s="8"/>
      <c r="U400" s="7" t="s">
        <v>79</v>
      </c>
      <c r="V400" s="7" t="s">
        <v>874</v>
      </c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</row>
    <row r="401">
      <c r="A401" s="6">
        <v>45439.0</v>
      </c>
      <c r="B401" s="7" t="s">
        <v>89</v>
      </c>
      <c r="C401" s="7" t="s">
        <v>875</v>
      </c>
      <c r="D401" s="7"/>
      <c r="E401" s="7">
        <v>1.0</v>
      </c>
      <c r="F401" s="6">
        <v>45439.0</v>
      </c>
      <c r="G401" s="7" t="s">
        <v>170</v>
      </c>
      <c r="H401" s="7" t="b">
        <v>1</v>
      </c>
      <c r="I401" s="7" t="b">
        <v>1</v>
      </c>
      <c r="J401" s="7" t="b">
        <v>1</v>
      </c>
      <c r="K401" s="7" t="b">
        <v>1</v>
      </c>
      <c r="L401" s="7" t="b">
        <v>0</v>
      </c>
      <c r="M401" s="7" t="b">
        <v>0</v>
      </c>
      <c r="N401" s="7" t="b">
        <v>0</v>
      </c>
      <c r="O401" s="7" t="b">
        <v>0</v>
      </c>
      <c r="P401" s="7" t="b">
        <v>0</v>
      </c>
      <c r="Q401" s="7" t="b">
        <v>1</v>
      </c>
      <c r="R401" s="8"/>
      <c r="S401" s="7" t="s">
        <v>56</v>
      </c>
      <c r="T401" s="8"/>
      <c r="U401" s="7" t="s">
        <v>462</v>
      </c>
      <c r="V401" s="7" t="s">
        <v>876</v>
      </c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</row>
    <row r="402">
      <c r="A402" s="6">
        <v>45439.0</v>
      </c>
      <c r="B402" s="7" t="s">
        <v>89</v>
      </c>
      <c r="C402" s="7" t="s">
        <v>877</v>
      </c>
      <c r="D402" s="7"/>
      <c r="E402" s="7">
        <v>1.0</v>
      </c>
      <c r="F402" s="6">
        <v>45439.0</v>
      </c>
      <c r="G402" s="7" t="s">
        <v>29</v>
      </c>
      <c r="H402" s="7" t="b">
        <v>1</v>
      </c>
      <c r="I402" s="7" t="b">
        <v>1</v>
      </c>
      <c r="J402" s="7" t="b">
        <v>1</v>
      </c>
      <c r="K402" s="7" t="b">
        <v>0</v>
      </c>
      <c r="L402" s="7" t="b">
        <v>0</v>
      </c>
      <c r="M402" s="7" t="b">
        <v>0</v>
      </c>
      <c r="N402" s="7" t="b">
        <v>0</v>
      </c>
      <c r="O402" s="7" t="b">
        <v>0</v>
      </c>
      <c r="P402" s="7" t="b">
        <v>0</v>
      </c>
      <c r="Q402" s="7" t="b">
        <v>1</v>
      </c>
      <c r="R402" s="8"/>
      <c r="S402" s="7" t="s">
        <v>56</v>
      </c>
      <c r="T402" s="8"/>
      <c r="U402" s="7" t="s">
        <v>30</v>
      </c>
      <c r="V402" s="7" t="s">
        <v>878</v>
      </c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</row>
    <row r="403">
      <c r="A403" s="6">
        <v>45439.0</v>
      </c>
      <c r="B403" s="7" t="s">
        <v>320</v>
      </c>
      <c r="C403" s="7" t="s">
        <v>879</v>
      </c>
      <c r="D403" s="7">
        <v>-1.0</v>
      </c>
      <c r="E403" s="7">
        <v>1.0</v>
      </c>
      <c r="F403" s="6">
        <v>45439.0</v>
      </c>
      <c r="G403" s="7" t="s">
        <v>23</v>
      </c>
      <c r="H403" s="7" t="b">
        <v>1</v>
      </c>
      <c r="I403" s="7" t="b">
        <v>0</v>
      </c>
      <c r="J403" s="7" t="b">
        <v>0</v>
      </c>
      <c r="K403" s="7" t="b">
        <v>0</v>
      </c>
      <c r="L403" s="7" t="b">
        <v>0</v>
      </c>
      <c r="M403" s="7" t="b">
        <v>0</v>
      </c>
      <c r="N403" s="7" t="b">
        <v>0</v>
      </c>
      <c r="O403" s="7" t="b">
        <v>0</v>
      </c>
      <c r="P403" s="7" t="b">
        <v>0</v>
      </c>
      <c r="Q403" s="7" t="b">
        <v>1</v>
      </c>
      <c r="R403" s="7">
        <v>7.4353706E7</v>
      </c>
      <c r="S403" s="7" t="s">
        <v>880</v>
      </c>
      <c r="T403" s="8"/>
      <c r="U403" s="7" t="s">
        <v>25</v>
      </c>
      <c r="V403" s="7" t="s">
        <v>881</v>
      </c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</row>
    <row r="404">
      <c r="A404" s="6">
        <v>45439.0</v>
      </c>
      <c r="B404" s="7" t="s">
        <v>27</v>
      </c>
      <c r="C404" s="7" t="s">
        <v>882</v>
      </c>
      <c r="D404" s="7">
        <v>-1.0</v>
      </c>
      <c r="E404" s="7">
        <v>1.0</v>
      </c>
      <c r="F404" s="6">
        <v>45439.0</v>
      </c>
      <c r="G404" s="7" t="s">
        <v>23</v>
      </c>
      <c r="H404" s="7" t="b">
        <v>1</v>
      </c>
      <c r="I404" s="7" t="b">
        <v>0</v>
      </c>
      <c r="J404" s="7" t="b">
        <v>0</v>
      </c>
      <c r="K404" s="7" t="b">
        <v>0</v>
      </c>
      <c r="L404" s="7" t="b">
        <v>0</v>
      </c>
      <c r="M404" s="7" t="b">
        <v>0</v>
      </c>
      <c r="N404" s="7" t="b">
        <v>0</v>
      </c>
      <c r="O404" s="7" t="b">
        <v>0</v>
      </c>
      <c r="P404" s="7" t="b">
        <v>0</v>
      </c>
      <c r="Q404" s="7" t="b">
        <v>1</v>
      </c>
      <c r="R404" s="7">
        <v>7.435695E7</v>
      </c>
      <c r="S404" s="7" t="s">
        <v>883</v>
      </c>
      <c r="T404" s="8"/>
      <c r="U404" s="7" t="s">
        <v>25</v>
      </c>
      <c r="V404" s="7" t="s">
        <v>884</v>
      </c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</row>
    <row r="405">
      <c r="A405" s="6">
        <v>45439.0</v>
      </c>
      <c r="B405" s="7" t="s">
        <v>320</v>
      </c>
      <c r="C405" s="7" t="s">
        <v>885</v>
      </c>
      <c r="D405" s="7">
        <v>-1.0</v>
      </c>
      <c r="E405" s="7"/>
      <c r="F405" s="6">
        <v>45440.0</v>
      </c>
      <c r="G405" s="7" t="s">
        <v>170</v>
      </c>
      <c r="H405" s="7" t="b">
        <v>1</v>
      </c>
      <c r="I405" s="7" t="b">
        <v>1</v>
      </c>
      <c r="J405" s="7" t="b">
        <v>1</v>
      </c>
      <c r="K405" s="7" t="b">
        <v>1</v>
      </c>
      <c r="L405" s="7" t="b">
        <v>1</v>
      </c>
      <c r="M405" s="7" t="b">
        <v>1</v>
      </c>
      <c r="N405" s="7" t="b">
        <v>1</v>
      </c>
      <c r="O405" s="7" t="b">
        <v>1</v>
      </c>
      <c r="P405" s="7" t="b">
        <v>0</v>
      </c>
      <c r="Q405" s="7" t="b">
        <v>1</v>
      </c>
      <c r="R405" s="8"/>
      <c r="S405" s="8"/>
      <c r="T405" s="7">
        <v>7789.0</v>
      </c>
      <c r="U405" s="7" t="s">
        <v>462</v>
      </c>
      <c r="V405" s="7" t="s">
        <v>886</v>
      </c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</row>
    <row r="406">
      <c r="A406" s="6">
        <v>45439.0</v>
      </c>
      <c r="B406" s="7" t="s">
        <v>320</v>
      </c>
      <c r="C406" s="7" t="s">
        <v>887</v>
      </c>
      <c r="D406" s="7"/>
      <c r="E406" s="7">
        <v>1.0</v>
      </c>
      <c r="F406" s="6">
        <v>45440.0</v>
      </c>
      <c r="G406" s="7" t="s">
        <v>29</v>
      </c>
      <c r="H406" s="7" t="b">
        <v>1</v>
      </c>
      <c r="I406" s="7" t="b">
        <v>1</v>
      </c>
      <c r="J406" s="7" t="b">
        <v>1</v>
      </c>
      <c r="K406" s="7" t="b">
        <v>1</v>
      </c>
      <c r="L406" s="7" t="b">
        <v>1</v>
      </c>
      <c r="M406" s="7" t="b">
        <v>1</v>
      </c>
      <c r="N406" s="7" t="b">
        <v>1</v>
      </c>
      <c r="O406" s="7" t="b">
        <v>0</v>
      </c>
      <c r="P406" s="7" t="b">
        <v>0</v>
      </c>
      <c r="Q406" s="7" t="b">
        <v>1</v>
      </c>
      <c r="R406" s="8"/>
      <c r="S406" s="8"/>
      <c r="T406" s="8"/>
      <c r="U406" s="7" t="s">
        <v>30</v>
      </c>
      <c r="V406" s="7" t="s">
        <v>888</v>
      </c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</row>
    <row r="407">
      <c r="A407" s="6">
        <v>45440.0</v>
      </c>
      <c r="B407" s="7" t="s">
        <v>21</v>
      </c>
      <c r="C407" s="7" t="s">
        <v>889</v>
      </c>
      <c r="D407" s="7">
        <v>-1.0</v>
      </c>
      <c r="E407" s="7">
        <v>1.0</v>
      </c>
      <c r="F407" s="6">
        <v>45440.0</v>
      </c>
      <c r="G407" s="7" t="s">
        <v>23</v>
      </c>
      <c r="H407" s="7" t="b">
        <v>1</v>
      </c>
      <c r="I407" s="7" t="b">
        <v>1</v>
      </c>
      <c r="J407" s="7" t="b">
        <v>1</v>
      </c>
      <c r="K407" s="7" t="b">
        <v>0</v>
      </c>
      <c r="L407" s="7" t="b">
        <v>0</v>
      </c>
      <c r="M407" s="7" t="b">
        <v>0</v>
      </c>
      <c r="N407" s="7" t="b">
        <v>0</v>
      </c>
      <c r="O407" s="7" t="b">
        <v>1</v>
      </c>
      <c r="P407" s="7" t="b">
        <v>0</v>
      </c>
      <c r="Q407" s="7" t="b">
        <v>1</v>
      </c>
      <c r="R407" s="7">
        <v>7.4354301E7</v>
      </c>
      <c r="S407" s="7" t="s">
        <v>890</v>
      </c>
      <c r="T407" s="8"/>
      <c r="U407" s="7" t="s">
        <v>25</v>
      </c>
      <c r="V407" s="7" t="s">
        <v>891</v>
      </c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</row>
    <row r="408">
      <c r="A408" s="6">
        <v>45440.0</v>
      </c>
      <c r="B408" s="7" t="s">
        <v>21</v>
      </c>
      <c r="C408" s="7" t="s">
        <v>892</v>
      </c>
      <c r="D408" s="7"/>
      <c r="E408" s="7">
        <f>1</f>
        <v>1</v>
      </c>
      <c r="F408" s="6">
        <v>45440.0</v>
      </c>
      <c r="G408" s="7" t="s">
        <v>39</v>
      </c>
      <c r="H408" s="7" t="b">
        <v>0</v>
      </c>
      <c r="I408" s="7" t="b">
        <v>0</v>
      </c>
      <c r="J408" s="7" t="b">
        <v>0</v>
      </c>
      <c r="K408" s="7" t="b">
        <v>0</v>
      </c>
      <c r="L408" s="7" t="b">
        <v>0</v>
      </c>
      <c r="M408" s="7" t="b">
        <v>0</v>
      </c>
      <c r="N408" s="7" t="b">
        <v>0</v>
      </c>
      <c r="O408" s="7" t="b">
        <v>0</v>
      </c>
      <c r="P408" s="7" t="b">
        <v>0</v>
      </c>
      <c r="Q408" s="7" t="b">
        <v>1</v>
      </c>
      <c r="R408" s="7">
        <v>2.7010590673E11</v>
      </c>
      <c r="S408" s="7" t="s">
        <v>138</v>
      </c>
      <c r="T408" s="8"/>
      <c r="U408" s="7" t="s">
        <v>417</v>
      </c>
      <c r="V408" s="7" t="s">
        <v>61</v>
      </c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</row>
    <row r="409">
      <c r="A409" s="6">
        <v>45440.0</v>
      </c>
      <c r="B409" s="7" t="s">
        <v>186</v>
      </c>
      <c r="C409" s="7" t="s">
        <v>893</v>
      </c>
      <c r="D409" s="7"/>
      <c r="E409" s="7">
        <v>1.0</v>
      </c>
      <c r="F409" s="6">
        <v>45440.0</v>
      </c>
      <c r="G409" s="7" t="s">
        <v>29</v>
      </c>
      <c r="H409" s="7" t="b">
        <v>0</v>
      </c>
      <c r="I409" s="7" t="b">
        <v>0</v>
      </c>
      <c r="J409" s="7" t="b">
        <v>0</v>
      </c>
      <c r="K409" s="7" t="b">
        <v>0</v>
      </c>
      <c r="L409" s="7" t="b">
        <v>0</v>
      </c>
      <c r="M409" s="7" t="b">
        <v>0</v>
      </c>
      <c r="N409" s="7" t="b">
        <v>0</v>
      </c>
      <c r="O409" s="7" t="b">
        <v>0</v>
      </c>
      <c r="P409" s="7" t="b">
        <v>0</v>
      </c>
      <c r="Q409" s="7" t="b">
        <v>1</v>
      </c>
      <c r="R409" s="8"/>
      <c r="S409" s="8"/>
      <c r="T409" s="8"/>
      <c r="U409" s="7" t="s">
        <v>30</v>
      </c>
      <c r="V409" s="7" t="s">
        <v>894</v>
      </c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</row>
    <row r="410">
      <c r="A410" s="6">
        <v>45440.0</v>
      </c>
      <c r="B410" s="7" t="s">
        <v>89</v>
      </c>
      <c r="C410" s="7" t="s">
        <v>895</v>
      </c>
      <c r="D410" s="7">
        <v>-11.0</v>
      </c>
      <c r="E410" s="7"/>
      <c r="F410" s="6">
        <v>45441.0</v>
      </c>
      <c r="G410" s="7" t="s">
        <v>29</v>
      </c>
      <c r="H410" s="7" t="b">
        <v>1</v>
      </c>
      <c r="I410" s="7" t="b">
        <v>1</v>
      </c>
      <c r="J410" s="7" t="b">
        <v>1</v>
      </c>
      <c r="K410" s="7" t="b">
        <v>1</v>
      </c>
      <c r="L410" s="7" t="b">
        <v>1</v>
      </c>
      <c r="M410" s="7" t="b">
        <v>1</v>
      </c>
      <c r="N410" s="7" t="b">
        <v>1</v>
      </c>
      <c r="O410" s="7" t="b">
        <v>1</v>
      </c>
      <c r="P410" s="7" t="b">
        <v>1</v>
      </c>
      <c r="Q410" s="7" t="b">
        <v>1</v>
      </c>
      <c r="R410" s="8"/>
      <c r="S410" s="8"/>
      <c r="T410" s="8"/>
      <c r="U410" s="7" t="s">
        <v>135</v>
      </c>
      <c r="V410" s="7" t="s">
        <v>896</v>
      </c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</row>
    <row r="411">
      <c r="A411" s="6">
        <v>45440.0</v>
      </c>
      <c r="B411" s="7" t="s">
        <v>27</v>
      </c>
      <c r="C411" s="7" t="s">
        <v>897</v>
      </c>
      <c r="D411" s="7">
        <v>-1.0</v>
      </c>
      <c r="E411" s="7">
        <v>1.0</v>
      </c>
      <c r="F411" s="6">
        <v>45440.0</v>
      </c>
      <c r="G411" s="7" t="s">
        <v>23</v>
      </c>
      <c r="H411" s="7" t="b">
        <v>1</v>
      </c>
      <c r="I411" s="7" t="b">
        <v>0</v>
      </c>
      <c r="J411" s="7" t="b">
        <v>0</v>
      </c>
      <c r="K411" s="7" t="b">
        <v>0</v>
      </c>
      <c r="L411" s="7" t="b">
        <v>0</v>
      </c>
      <c r="M411" s="7" t="b">
        <v>0</v>
      </c>
      <c r="N411" s="7" t="b">
        <v>0</v>
      </c>
      <c r="O411" s="7" t="b">
        <v>0</v>
      </c>
      <c r="P411" s="7" t="b">
        <v>1</v>
      </c>
      <c r="Q411" s="7" t="b">
        <v>1</v>
      </c>
      <c r="R411" s="8"/>
      <c r="S411" s="8"/>
      <c r="T411" s="8"/>
      <c r="U411" s="7" t="s">
        <v>25</v>
      </c>
      <c r="V411" s="7" t="s">
        <v>898</v>
      </c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</row>
    <row r="412">
      <c r="A412" s="6">
        <v>45440.0</v>
      </c>
      <c r="B412" s="7" t="s">
        <v>27</v>
      </c>
      <c r="C412" s="7" t="s">
        <v>899</v>
      </c>
      <c r="D412" s="7">
        <v>-1.0</v>
      </c>
      <c r="E412" s="7"/>
      <c r="F412" s="6">
        <v>45441.0</v>
      </c>
      <c r="G412" s="7" t="s">
        <v>29</v>
      </c>
      <c r="H412" s="7" t="b">
        <v>1</v>
      </c>
      <c r="I412" s="7" t="b">
        <v>1</v>
      </c>
      <c r="J412" s="7" t="b">
        <v>1</v>
      </c>
      <c r="K412" s="7" t="b">
        <v>1</v>
      </c>
      <c r="L412" s="7" t="b">
        <v>1</v>
      </c>
      <c r="M412" s="7" t="b">
        <v>1</v>
      </c>
      <c r="N412" s="7" t="b">
        <v>1</v>
      </c>
      <c r="O412" s="7" t="b">
        <v>1</v>
      </c>
      <c r="P412" s="7" t="b">
        <v>1</v>
      </c>
      <c r="Q412" s="7" t="b">
        <v>1</v>
      </c>
      <c r="R412" s="8"/>
      <c r="S412" s="8"/>
      <c r="T412" s="8"/>
      <c r="U412" s="7" t="s">
        <v>30</v>
      </c>
      <c r="V412" s="7" t="s">
        <v>900</v>
      </c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</row>
    <row r="413">
      <c r="A413" s="6">
        <v>45440.0</v>
      </c>
      <c r="B413" s="7" t="s">
        <v>27</v>
      </c>
      <c r="C413" s="7" t="s">
        <v>901</v>
      </c>
      <c r="D413" s="7">
        <v>-12.0</v>
      </c>
      <c r="E413" s="7">
        <v>12.0</v>
      </c>
      <c r="F413" s="6">
        <v>45440.0</v>
      </c>
      <c r="G413" s="7" t="s">
        <v>23</v>
      </c>
      <c r="H413" s="7" t="b">
        <v>1</v>
      </c>
      <c r="I413" s="7" t="b">
        <v>0</v>
      </c>
      <c r="J413" s="7" t="b">
        <v>0</v>
      </c>
      <c r="K413" s="7" t="b">
        <v>0</v>
      </c>
      <c r="L413" s="7" t="b">
        <v>0</v>
      </c>
      <c r="M413" s="7" t="b">
        <v>0</v>
      </c>
      <c r="N413" s="7" t="b">
        <v>0</v>
      </c>
      <c r="O413" s="7" t="b">
        <v>0</v>
      </c>
      <c r="P413" s="7" t="b">
        <v>1</v>
      </c>
      <c r="Q413" s="7" t="b">
        <v>1</v>
      </c>
      <c r="R413" s="8"/>
      <c r="S413" s="8"/>
      <c r="T413" s="8"/>
      <c r="U413" s="7" t="s">
        <v>25</v>
      </c>
      <c r="V413" s="7" t="s">
        <v>902</v>
      </c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</row>
    <row r="414">
      <c r="A414" s="6">
        <v>45440.0</v>
      </c>
      <c r="B414" s="7" t="s">
        <v>27</v>
      </c>
      <c r="C414" s="7" t="s">
        <v>903</v>
      </c>
      <c r="D414" s="7">
        <v>-1.0</v>
      </c>
      <c r="E414" s="7"/>
      <c r="F414" s="6">
        <v>45441.0</v>
      </c>
      <c r="G414" s="7" t="s">
        <v>29</v>
      </c>
      <c r="H414" s="7" t="b">
        <v>1</v>
      </c>
      <c r="I414" s="7" t="b">
        <v>1</v>
      </c>
      <c r="J414" s="7" t="b">
        <v>1</v>
      </c>
      <c r="K414" s="7" t="b">
        <v>1</v>
      </c>
      <c r="L414" s="7" t="b">
        <v>1</v>
      </c>
      <c r="M414" s="7" t="b">
        <v>1</v>
      </c>
      <c r="N414" s="7" t="b">
        <v>1</v>
      </c>
      <c r="O414" s="7" t="b">
        <v>1</v>
      </c>
      <c r="P414" s="7" t="b">
        <v>1</v>
      </c>
      <c r="Q414" s="7" t="b">
        <v>1</v>
      </c>
      <c r="R414" s="8"/>
      <c r="S414" s="8"/>
      <c r="T414" s="8"/>
      <c r="U414" s="7" t="s">
        <v>30</v>
      </c>
      <c r="V414" s="7" t="s">
        <v>904</v>
      </c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</row>
    <row r="415">
      <c r="A415" s="6">
        <v>45440.0</v>
      </c>
      <c r="B415" s="7" t="s">
        <v>27</v>
      </c>
      <c r="C415" s="7" t="s">
        <v>905</v>
      </c>
      <c r="D415" s="7">
        <v>-4.0</v>
      </c>
      <c r="E415" s="7">
        <v>4.0</v>
      </c>
      <c r="F415" s="6">
        <v>45440.0</v>
      </c>
      <c r="G415" s="7" t="s">
        <v>23</v>
      </c>
      <c r="H415" s="7" t="b">
        <v>1</v>
      </c>
      <c r="I415" s="7" t="b">
        <v>0</v>
      </c>
      <c r="J415" s="7" t="b">
        <v>0</v>
      </c>
      <c r="K415" s="7" t="b">
        <v>0</v>
      </c>
      <c r="L415" s="7" t="b">
        <v>0</v>
      </c>
      <c r="M415" s="7" t="b">
        <v>0</v>
      </c>
      <c r="N415" s="7" t="b">
        <v>0</v>
      </c>
      <c r="O415" s="7" t="b">
        <v>0</v>
      </c>
      <c r="P415" s="7" t="b">
        <v>1</v>
      </c>
      <c r="Q415" s="7" t="b">
        <v>1</v>
      </c>
      <c r="R415" s="8"/>
      <c r="S415" s="8"/>
      <c r="T415" s="8"/>
      <c r="U415" s="7" t="s">
        <v>25</v>
      </c>
      <c r="V415" s="7" t="s">
        <v>906</v>
      </c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</row>
    <row r="416">
      <c r="A416" s="6">
        <v>45440.0</v>
      </c>
      <c r="B416" s="7" t="s">
        <v>27</v>
      </c>
      <c r="C416" s="7" t="s">
        <v>788</v>
      </c>
      <c r="D416" s="7">
        <v>-1.0</v>
      </c>
      <c r="E416" s="7"/>
      <c r="F416" s="6">
        <v>45440.0</v>
      </c>
      <c r="G416" s="7" t="s">
        <v>29</v>
      </c>
      <c r="H416" s="7" t="b">
        <v>1</v>
      </c>
      <c r="I416" s="7" t="b">
        <v>1</v>
      </c>
      <c r="J416" s="7" t="b">
        <v>1</v>
      </c>
      <c r="K416" s="7" t="b">
        <v>1</v>
      </c>
      <c r="L416" s="7" t="b">
        <v>1</v>
      </c>
      <c r="M416" s="7" t="b">
        <v>1</v>
      </c>
      <c r="N416" s="7" t="b">
        <v>1</v>
      </c>
      <c r="O416" s="7" t="b">
        <v>0</v>
      </c>
      <c r="P416" s="7" t="b">
        <v>0</v>
      </c>
      <c r="Q416" s="7" t="b">
        <v>1</v>
      </c>
      <c r="R416" s="8"/>
      <c r="S416" s="8"/>
      <c r="T416" s="8"/>
      <c r="U416" s="7" t="s">
        <v>25</v>
      </c>
      <c r="V416" s="7" t="s">
        <v>907</v>
      </c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</row>
    <row r="417">
      <c r="A417" s="6">
        <v>45440.0</v>
      </c>
      <c r="B417" s="7" t="s">
        <v>27</v>
      </c>
      <c r="C417" s="7" t="s">
        <v>163</v>
      </c>
      <c r="D417" s="7"/>
      <c r="E417" s="7">
        <v>1.0</v>
      </c>
      <c r="F417" s="6">
        <v>45440.0</v>
      </c>
      <c r="G417" s="7" t="s">
        <v>29</v>
      </c>
      <c r="H417" s="7" t="b">
        <v>1</v>
      </c>
      <c r="I417" s="7" t="b">
        <v>1</v>
      </c>
      <c r="J417" s="7" t="b">
        <v>1</v>
      </c>
      <c r="K417" s="7" t="b">
        <v>1</v>
      </c>
      <c r="L417" s="7" t="b">
        <v>1</v>
      </c>
      <c r="M417" s="7" t="b">
        <v>1</v>
      </c>
      <c r="N417" s="7" t="b">
        <v>1</v>
      </c>
      <c r="O417" s="7" t="b">
        <v>0</v>
      </c>
      <c r="P417" s="7" t="b">
        <v>0</v>
      </c>
      <c r="Q417" s="7" t="b">
        <v>1</v>
      </c>
      <c r="R417" s="8"/>
      <c r="S417" s="7" t="s">
        <v>56</v>
      </c>
      <c r="T417" s="8"/>
      <c r="U417" s="7" t="s">
        <v>25</v>
      </c>
      <c r="V417" s="7" t="s">
        <v>908</v>
      </c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</row>
    <row r="418">
      <c r="A418" s="6">
        <v>45441.0</v>
      </c>
      <c r="B418" s="7" t="s">
        <v>186</v>
      </c>
      <c r="C418" s="7" t="s">
        <v>909</v>
      </c>
      <c r="D418" s="7">
        <v>-1.0</v>
      </c>
      <c r="E418" s="7">
        <v>1.0</v>
      </c>
      <c r="F418" s="6">
        <v>45441.0</v>
      </c>
      <c r="G418" s="7" t="s">
        <v>29</v>
      </c>
      <c r="H418" s="7" t="b">
        <v>1</v>
      </c>
      <c r="I418" s="7" t="b">
        <v>0</v>
      </c>
      <c r="J418" s="7" t="b">
        <v>0</v>
      </c>
      <c r="K418" s="7" t="b">
        <v>0</v>
      </c>
      <c r="L418" s="7" t="b">
        <v>0</v>
      </c>
      <c r="M418" s="7" t="b">
        <v>0</v>
      </c>
      <c r="N418" s="7" t="b">
        <v>0</v>
      </c>
      <c r="O418" s="7" t="b">
        <v>1</v>
      </c>
      <c r="P418" s="7" t="b">
        <v>1</v>
      </c>
      <c r="Q418" s="7" t="b">
        <v>1</v>
      </c>
      <c r="R418" s="8"/>
      <c r="S418" s="8"/>
      <c r="T418" s="8"/>
      <c r="U418" s="7" t="s">
        <v>230</v>
      </c>
      <c r="V418" s="7" t="s">
        <v>910</v>
      </c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</row>
    <row r="419">
      <c r="A419" s="6">
        <v>45441.0</v>
      </c>
      <c r="B419" s="7" t="s">
        <v>21</v>
      </c>
      <c r="C419" s="7" t="s">
        <v>911</v>
      </c>
      <c r="D419" s="7">
        <v>-1.0</v>
      </c>
      <c r="E419" s="7">
        <v>1.0</v>
      </c>
      <c r="F419" s="6">
        <v>45441.0</v>
      </c>
      <c r="G419" s="7" t="s">
        <v>23</v>
      </c>
      <c r="H419" s="7" t="b">
        <v>1</v>
      </c>
      <c r="I419" s="7" t="b">
        <v>1</v>
      </c>
      <c r="J419" s="7" t="b">
        <v>1</v>
      </c>
      <c r="K419" s="7" t="b">
        <v>1</v>
      </c>
      <c r="L419" s="7" t="b">
        <v>1</v>
      </c>
      <c r="M419" s="7" t="b">
        <v>1</v>
      </c>
      <c r="N419" s="7" t="b">
        <v>1</v>
      </c>
      <c r="O419" s="7" t="b">
        <v>0</v>
      </c>
      <c r="P419" s="7" t="b">
        <v>0</v>
      </c>
      <c r="Q419" s="7" t="b">
        <v>1</v>
      </c>
      <c r="R419" s="8"/>
      <c r="S419" s="8"/>
      <c r="T419" s="8"/>
      <c r="U419" s="7" t="s">
        <v>30</v>
      </c>
      <c r="V419" s="7" t="s">
        <v>912</v>
      </c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</row>
    <row r="420">
      <c r="A420" s="6">
        <v>45441.0</v>
      </c>
      <c r="B420" s="7" t="s">
        <v>186</v>
      </c>
      <c r="C420" s="16" t="s">
        <v>913</v>
      </c>
      <c r="D420" s="7">
        <v>-1.0</v>
      </c>
      <c r="E420" s="7">
        <v>1.0</v>
      </c>
      <c r="F420" s="6">
        <v>45441.0</v>
      </c>
      <c r="G420" s="7" t="s">
        <v>29</v>
      </c>
      <c r="H420" s="7" t="b">
        <v>1</v>
      </c>
      <c r="I420" s="7" t="b">
        <v>0</v>
      </c>
      <c r="J420" s="7" t="b">
        <v>0</v>
      </c>
      <c r="K420" s="7" t="b">
        <v>0</v>
      </c>
      <c r="L420" s="7" t="b">
        <v>0</v>
      </c>
      <c r="M420" s="7" t="b">
        <v>0</v>
      </c>
      <c r="N420" s="7" t="b">
        <v>0</v>
      </c>
      <c r="O420" s="7" t="b">
        <v>1</v>
      </c>
      <c r="P420" s="7" t="b">
        <v>1</v>
      </c>
      <c r="Q420" s="7" t="b">
        <v>1</v>
      </c>
      <c r="R420" s="8"/>
      <c r="S420" s="8"/>
      <c r="T420" s="8"/>
      <c r="U420" s="7" t="s">
        <v>230</v>
      </c>
      <c r="V420" s="7" t="s">
        <v>914</v>
      </c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</row>
    <row r="421">
      <c r="A421" s="6">
        <v>45441.0</v>
      </c>
      <c r="B421" s="7" t="s">
        <v>186</v>
      </c>
      <c r="C421" s="7" t="s">
        <v>45</v>
      </c>
      <c r="D421" s="7">
        <v>-1.0</v>
      </c>
      <c r="E421" s="7">
        <v>1.0</v>
      </c>
      <c r="F421" s="6">
        <v>45441.0</v>
      </c>
      <c r="G421" s="7" t="s">
        <v>29</v>
      </c>
      <c r="H421" s="7" t="b">
        <v>1</v>
      </c>
      <c r="I421" s="7" t="b">
        <v>0</v>
      </c>
      <c r="J421" s="7" t="b">
        <v>0</v>
      </c>
      <c r="K421" s="7" t="b">
        <v>0</v>
      </c>
      <c r="L421" s="7" t="b">
        <v>0</v>
      </c>
      <c r="M421" s="7" t="b">
        <v>0</v>
      </c>
      <c r="N421" s="7" t="b">
        <v>0</v>
      </c>
      <c r="O421" s="7" t="b">
        <v>1</v>
      </c>
      <c r="P421" s="7" t="b">
        <v>1</v>
      </c>
      <c r="Q421" s="7" t="b">
        <v>1</v>
      </c>
      <c r="R421" s="8"/>
      <c r="S421" s="8"/>
      <c r="T421" s="8"/>
      <c r="U421" s="7" t="s">
        <v>135</v>
      </c>
      <c r="V421" s="7" t="s">
        <v>915</v>
      </c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</row>
    <row r="422">
      <c r="A422" s="6">
        <v>45441.0</v>
      </c>
      <c r="B422" s="7" t="s">
        <v>186</v>
      </c>
      <c r="C422" s="17" t="s">
        <v>916</v>
      </c>
      <c r="D422" s="7">
        <v>-1.0</v>
      </c>
      <c r="E422" s="7">
        <v>1.0</v>
      </c>
      <c r="F422" s="6">
        <v>45441.0</v>
      </c>
      <c r="G422" s="7" t="s">
        <v>29</v>
      </c>
      <c r="H422" s="7" t="b">
        <v>1</v>
      </c>
      <c r="I422" s="7" t="b">
        <v>0</v>
      </c>
      <c r="J422" s="7" t="b">
        <v>0</v>
      </c>
      <c r="K422" s="7" t="b">
        <v>0</v>
      </c>
      <c r="L422" s="7" t="b">
        <v>0</v>
      </c>
      <c r="M422" s="7" t="b">
        <v>0</v>
      </c>
      <c r="N422" s="7" t="b">
        <v>0</v>
      </c>
      <c r="O422" s="7" t="b">
        <v>1</v>
      </c>
      <c r="P422" s="7" t="b">
        <v>1</v>
      </c>
      <c r="Q422" s="7" t="b">
        <v>1</v>
      </c>
      <c r="R422" s="8"/>
      <c r="S422" s="8"/>
      <c r="T422" s="8"/>
      <c r="U422" s="18" t="s">
        <v>230</v>
      </c>
      <c r="V422" s="7" t="s">
        <v>914</v>
      </c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</row>
    <row r="423">
      <c r="A423" s="6"/>
      <c r="B423" s="7"/>
      <c r="C423" s="7"/>
      <c r="D423" s="7"/>
      <c r="E423" s="7"/>
      <c r="F423" s="6"/>
      <c r="G423" s="7"/>
      <c r="H423" s="7" t="b">
        <v>0</v>
      </c>
      <c r="I423" s="7" t="b">
        <v>0</v>
      </c>
      <c r="J423" s="7" t="b">
        <v>0</v>
      </c>
      <c r="K423" s="7" t="b">
        <v>0</v>
      </c>
      <c r="L423" s="7" t="b">
        <v>0</v>
      </c>
      <c r="M423" s="7" t="b">
        <v>0</v>
      </c>
      <c r="N423" s="7" t="b">
        <v>0</v>
      </c>
      <c r="O423" s="7" t="b">
        <v>0</v>
      </c>
      <c r="P423" s="7" t="b">
        <v>0</v>
      </c>
      <c r="Q423" s="7" t="b">
        <v>0</v>
      </c>
      <c r="R423" s="8"/>
      <c r="S423" s="8"/>
      <c r="T423" s="8"/>
      <c r="U423" s="7"/>
      <c r="V423" s="7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</row>
    <row r="424">
      <c r="A424" s="6"/>
      <c r="B424" s="7"/>
      <c r="C424" s="7"/>
      <c r="D424" s="7"/>
      <c r="E424" s="7"/>
      <c r="F424" s="6"/>
      <c r="G424" s="7"/>
      <c r="H424" s="7" t="b">
        <v>0</v>
      </c>
      <c r="I424" s="7" t="b">
        <v>0</v>
      </c>
      <c r="J424" s="7" t="b">
        <v>0</v>
      </c>
      <c r="K424" s="7" t="b">
        <v>0</v>
      </c>
      <c r="L424" s="7" t="b">
        <v>0</v>
      </c>
      <c r="M424" s="7" t="b">
        <v>0</v>
      </c>
      <c r="N424" s="7" t="b">
        <v>0</v>
      </c>
      <c r="O424" s="7" t="b">
        <v>0</v>
      </c>
      <c r="P424" s="7" t="b">
        <v>0</v>
      </c>
      <c r="Q424" s="7" t="b">
        <v>0</v>
      </c>
      <c r="R424" s="8"/>
      <c r="S424" s="8"/>
      <c r="T424" s="8"/>
      <c r="U424" s="7"/>
      <c r="V424" s="7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</row>
    <row r="425">
      <c r="A425" s="6"/>
      <c r="B425" s="7"/>
      <c r="C425" s="7"/>
      <c r="D425" s="7"/>
      <c r="E425" s="7"/>
      <c r="F425" s="6"/>
      <c r="G425" s="7"/>
      <c r="H425" s="7" t="b">
        <v>0</v>
      </c>
      <c r="I425" s="7" t="b">
        <v>0</v>
      </c>
      <c r="J425" s="7" t="b">
        <v>0</v>
      </c>
      <c r="K425" s="7" t="b">
        <v>0</v>
      </c>
      <c r="L425" s="7" t="b">
        <v>0</v>
      </c>
      <c r="M425" s="7" t="b">
        <v>0</v>
      </c>
      <c r="N425" s="7" t="b">
        <v>0</v>
      </c>
      <c r="O425" s="7" t="b">
        <v>0</v>
      </c>
      <c r="P425" s="7" t="b">
        <v>0</v>
      </c>
      <c r="Q425" s="7" t="b">
        <v>0</v>
      </c>
      <c r="R425" s="8"/>
      <c r="S425" s="8"/>
      <c r="T425" s="8"/>
      <c r="U425" s="7"/>
      <c r="V425" s="7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</row>
    <row r="426">
      <c r="A426" s="6"/>
      <c r="B426" s="7"/>
      <c r="C426" s="7"/>
      <c r="D426" s="7"/>
      <c r="E426" s="7"/>
      <c r="F426" s="6"/>
      <c r="G426" s="7"/>
      <c r="H426" s="7" t="b">
        <v>0</v>
      </c>
      <c r="I426" s="7" t="b">
        <v>0</v>
      </c>
      <c r="J426" s="7" t="b">
        <v>0</v>
      </c>
      <c r="K426" s="7" t="b">
        <v>0</v>
      </c>
      <c r="L426" s="7" t="b">
        <v>0</v>
      </c>
      <c r="M426" s="7" t="b">
        <v>0</v>
      </c>
      <c r="N426" s="7" t="b">
        <v>0</v>
      </c>
      <c r="O426" s="7" t="b">
        <v>0</v>
      </c>
      <c r="P426" s="7" t="b">
        <v>0</v>
      </c>
      <c r="Q426" s="7" t="b">
        <v>0</v>
      </c>
      <c r="R426" s="8"/>
      <c r="S426" s="8"/>
      <c r="T426" s="8"/>
      <c r="U426" s="7"/>
      <c r="V426" s="7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</row>
    <row r="427">
      <c r="A427" s="6"/>
      <c r="B427" s="7"/>
      <c r="C427" s="7"/>
      <c r="D427" s="7"/>
      <c r="E427" s="7"/>
      <c r="F427" s="6"/>
      <c r="G427" s="7"/>
      <c r="H427" s="7" t="b">
        <v>0</v>
      </c>
      <c r="I427" s="7" t="b">
        <v>0</v>
      </c>
      <c r="J427" s="7" t="b">
        <v>0</v>
      </c>
      <c r="K427" s="7" t="b">
        <v>0</v>
      </c>
      <c r="L427" s="7" t="b">
        <v>0</v>
      </c>
      <c r="M427" s="7" t="b">
        <v>0</v>
      </c>
      <c r="N427" s="7" t="b">
        <v>0</v>
      </c>
      <c r="O427" s="7" t="b">
        <v>0</v>
      </c>
      <c r="P427" s="7" t="b">
        <v>0</v>
      </c>
      <c r="Q427" s="7" t="b">
        <v>0</v>
      </c>
      <c r="R427" s="8"/>
      <c r="S427" s="8"/>
      <c r="T427" s="8"/>
      <c r="U427" s="7"/>
      <c r="V427" s="7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</row>
    <row r="428">
      <c r="A428" s="6"/>
      <c r="B428" s="7"/>
      <c r="C428" s="7"/>
      <c r="D428" s="7"/>
      <c r="E428" s="7"/>
      <c r="F428" s="6"/>
      <c r="G428" s="7"/>
      <c r="H428" s="7" t="b">
        <v>0</v>
      </c>
      <c r="I428" s="7" t="b">
        <v>0</v>
      </c>
      <c r="J428" s="7" t="b">
        <v>0</v>
      </c>
      <c r="K428" s="7" t="b">
        <v>0</v>
      </c>
      <c r="L428" s="7" t="b">
        <v>0</v>
      </c>
      <c r="M428" s="7" t="b">
        <v>0</v>
      </c>
      <c r="N428" s="7" t="b">
        <v>0</v>
      </c>
      <c r="O428" s="7" t="b">
        <v>0</v>
      </c>
      <c r="P428" s="7" t="b">
        <v>0</v>
      </c>
      <c r="Q428" s="7" t="b">
        <v>0</v>
      </c>
      <c r="R428" s="8"/>
      <c r="S428" s="8"/>
      <c r="T428" s="8"/>
      <c r="U428" s="7"/>
      <c r="V428" s="7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</row>
    <row r="429">
      <c r="A429" s="6"/>
      <c r="B429" s="7"/>
      <c r="C429" s="7"/>
      <c r="D429" s="7"/>
      <c r="E429" s="7"/>
      <c r="F429" s="6"/>
      <c r="G429" s="7"/>
      <c r="H429" s="7" t="b">
        <v>0</v>
      </c>
      <c r="I429" s="7" t="b">
        <v>0</v>
      </c>
      <c r="J429" s="7" t="b">
        <v>0</v>
      </c>
      <c r="K429" s="7" t="b">
        <v>0</v>
      </c>
      <c r="L429" s="7" t="b">
        <v>0</v>
      </c>
      <c r="M429" s="7" t="b">
        <v>0</v>
      </c>
      <c r="N429" s="7" t="b">
        <v>0</v>
      </c>
      <c r="O429" s="7" t="b">
        <v>0</v>
      </c>
      <c r="P429" s="7" t="b">
        <v>0</v>
      </c>
      <c r="Q429" s="7" t="b">
        <v>0</v>
      </c>
      <c r="R429" s="8"/>
      <c r="S429" s="8"/>
      <c r="T429" s="8"/>
      <c r="U429" s="7"/>
      <c r="V429" s="7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</row>
    <row r="430">
      <c r="A430" s="6"/>
      <c r="B430" s="7"/>
      <c r="C430" s="7"/>
      <c r="D430" s="7"/>
      <c r="E430" s="7"/>
      <c r="F430" s="6"/>
      <c r="G430" s="7"/>
      <c r="H430" s="7" t="b">
        <v>0</v>
      </c>
      <c r="I430" s="7" t="b">
        <v>0</v>
      </c>
      <c r="J430" s="7" t="b">
        <v>0</v>
      </c>
      <c r="K430" s="7" t="b">
        <v>0</v>
      </c>
      <c r="L430" s="7" t="b">
        <v>0</v>
      </c>
      <c r="M430" s="7" t="b">
        <v>0</v>
      </c>
      <c r="N430" s="7" t="b">
        <v>0</v>
      </c>
      <c r="O430" s="7" t="b">
        <v>1</v>
      </c>
      <c r="P430" s="7" t="b">
        <v>0</v>
      </c>
      <c r="Q430" s="7" t="b">
        <v>0</v>
      </c>
      <c r="R430" s="8"/>
      <c r="S430" s="8"/>
      <c r="T430" s="8"/>
      <c r="U430" s="7"/>
      <c r="V430" s="7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</row>
    <row r="431">
      <c r="A431" s="6"/>
      <c r="B431" s="7"/>
      <c r="C431" s="7"/>
      <c r="D431" s="7"/>
      <c r="E431" s="7"/>
      <c r="F431" s="6"/>
      <c r="G431" s="7"/>
      <c r="H431" s="7" t="b">
        <v>0</v>
      </c>
      <c r="I431" s="7" t="b">
        <v>0</v>
      </c>
      <c r="J431" s="7" t="b">
        <v>0</v>
      </c>
      <c r="K431" s="7" t="b">
        <v>0</v>
      </c>
      <c r="L431" s="7" t="b">
        <v>0</v>
      </c>
      <c r="M431" s="7" t="b">
        <v>0</v>
      </c>
      <c r="N431" s="7" t="b">
        <v>0</v>
      </c>
      <c r="O431" s="7" t="b">
        <v>0</v>
      </c>
      <c r="P431" s="7" t="b">
        <v>0</v>
      </c>
      <c r="Q431" s="7" t="b">
        <v>0</v>
      </c>
      <c r="R431" s="8"/>
      <c r="S431" s="8"/>
      <c r="T431" s="8"/>
      <c r="U431" s="7"/>
      <c r="V431" s="7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</row>
    <row r="432">
      <c r="A432" s="6"/>
      <c r="B432" s="7"/>
      <c r="C432" s="7"/>
      <c r="D432" s="7"/>
      <c r="E432" s="7"/>
      <c r="F432" s="6"/>
      <c r="G432" s="7"/>
      <c r="H432" s="7" t="b">
        <v>0</v>
      </c>
      <c r="I432" s="7" t="b">
        <v>0</v>
      </c>
      <c r="J432" s="7" t="b">
        <v>0</v>
      </c>
      <c r="K432" s="7" t="b">
        <v>0</v>
      </c>
      <c r="L432" s="7" t="b">
        <v>0</v>
      </c>
      <c r="M432" s="7" t="b">
        <v>0</v>
      </c>
      <c r="N432" s="7" t="b">
        <v>0</v>
      </c>
      <c r="O432" s="7" t="b">
        <v>0</v>
      </c>
      <c r="P432" s="7" t="b">
        <v>0</v>
      </c>
      <c r="Q432" s="7" t="b">
        <v>0</v>
      </c>
      <c r="R432" s="8"/>
      <c r="S432" s="8"/>
      <c r="T432" s="8"/>
      <c r="U432" s="7"/>
      <c r="V432" s="7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</row>
    <row r="433">
      <c r="A433" s="6"/>
      <c r="B433" s="7"/>
      <c r="C433" s="7"/>
      <c r="D433" s="7"/>
      <c r="E433" s="7"/>
      <c r="F433" s="6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8"/>
      <c r="S433" s="8"/>
      <c r="T433" s="8"/>
      <c r="U433" s="7"/>
      <c r="V433" s="7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</row>
    <row r="434">
      <c r="A434" s="6"/>
      <c r="B434" s="7"/>
      <c r="C434" s="7"/>
      <c r="D434" s="7"/>
      <c r="E434" s="7"/>
      <c r="F434" s="6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8"/>
      <c r="S434" s="8"/>
      <c r="T434" s="8"/>
      <c r="U434" s="7"/>
      <c r="V434" s="7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</row>
    <row r="435">
      <c r="A435" s="6"/>
      <c r="B435" s="7"/>
      <c r="C435" s="7"/>
      <c r="D435" s="7"/>
      <c r="E435" s="7"/>
      <c r="F435" s="6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8"/>
      <c r="S435" s="8"/>
      <c r="T435" s="8"/>
      <c r="U435" s="7"/>
      <c r="V435" s="7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</row>
    <row r="436">
      <c r="A436" s="6"/>
      <c r="B436" s="7"/>
      <c r="C436" s="7"/>
      <c r="D436" s="7"/>
      <c r="E436" s="7"/>
      <c r="F436" s="6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8"/>
      <c r="S436" s="8"/>
      <c r="T436" s="8"/>
      <c r="U436" s="7"/>
      <c r="V436" s="7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</row>
    <row r="437">
      <c r="A437" s="6"/>
      <c r="B437" s="7"/>
      <c r="C437" s="7"/>
      <c r="D437" s="7"/>
      <c r="E437" s="7"/>
      <c r="F437" s="6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8"/>
      <c r="S437" s="8"/>
      <c r="T437" s="8"/>
      <c r="U437" s="7"/>
      <c r="V437" s="7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</row>
    <row r="438">
      <c r="A438" s="6"/>
      <c r="B438" s="7"/>
      <c r="C438" s="7"/>
      <c r="D438" s="7"/>
      <c r="E438" s="7"/>
      <c r="F438" s="6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8"/>
      <c r="S438" s="8"/>
      <c r="T438" s="8"/>
      <c r="U438" s="7"/>
      <c r="V438" s="7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</row>
    <row r="439">
      <c r="A439" s="6"/>
      <c r="B439" s="7"/>
      <c r="C439" s="7"/>
      <c r="D439" s="7"/>
      <c r="E439" s="7"/>
      <c r="F439" s="6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8"/>
      <c r="S439" s="8"/>
      <c r="T439" s="8"/>
      <c r="U439" s="7"/>
      <c r="V439" s="7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</row>
    <row r="440">
      <c r="A440" s="6"/>
      <c r="B440" s="7"/>
      <c r="C440" s="7"/>
      <c r="D440" s="7"/>
      <c r="E440" s="7"/>
      <c r="F440" s="6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8"/>
      <c r="S440" s="8"/>
      <c r="T440" s="8"/>
      <c r="U440" s="7"/>
      <c r="V440" s="7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</row>
    <row r="441">
      <c r="A441" s="6"/>
      <c r="B441" s="7"/>
      <c r="C441" s="7"/>
      <c r="D441" s="7"/>
      <c r="E441" s="7"/>
      <c r="F441" s="6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8"/>
      <c r="S441" s="8"/>
      <c r="T441" s="8"/>
      <c r="U441" s="7"/>
      <c r="V441" s="7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</row>
    <row r="442">
      <c r="A442" s="6"/>
      <c r="B442" s="7"/>
      <c r="C442" s="7"/>
      <c r="D442" s="7"/>
      <c r="E442" s="7"/>
      <c r="F442" s="6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8"/>
      <c r="S442" s="8"/>
      <c r="T442" s="8"/>
      <c r="U442" s="7"/>
      <c r="V442" s="7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</row>
    <row r="443">
      <c r="A443" s="6"/>
      <c r="B443" s="7"/>
      <c r="C443" s="7"/>
      <c r="D443" s="7"/>
      <c r="E443" s="7"/>
      <c r="F443" s="6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8"/>
      <c r="S443" s="8"/>
      <c r="T443" s="8"/>
      <c r="U443" s="7"/>
      <c r="V443" s="7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</row>
    <row r="444">
      <c r="A444" s="6"/>
      <c r="B444" s="7"/>
      <c r="C444" s="7"/>
      <c r="D444" s="7"/>
      <c r="E444" s="7"/>
      <c r="F444" s="6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8"/>
      <c r="S444" s="8"/>
      <c r="T444" s="8"/>
      <c r="U444" s="7"/>
      <c r="V444" s="7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</row>
    <row r="445">
      <c r="A445" s="6"/>
      <c r="B445" s="7"/>
      <c r="C445" s="7"/>
      <c r="D445" s="7"/>
      <c r="E445" s="7"/>
      <c r="F445" s="6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8"/>
      <c r="S445" s="8"/>
      <c r="T445" s="8"/>
      <c r="U445" s="7"/>
      <c r="V445" s="7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</row>
    <row r="446">
      <c r="A446" s="6"/>
      <c r="B446" s="7"/>
      <c r="C446" s="7"/>
      <c r="D446" s="7"/>
      <c r="E446" s="7"/>
      <c r="F446" s="6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8"/>
      <c r="S446" s="8"/>
      <c r="T446" s="8"/>
      <c r="U446" s="7"/>
      <c r="V446" s="7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</row>
    <row r="447">
      <c r="A447" s="6"/>
      <c r="B447" s="7"/>
      <c r="C447" s="7"/>
      <c r="D447" s="7"/>
      <c r="E447" s="7"/>
      <c r="F447" s="6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8"/>
      <c r="S447" s="8"/>
      <c r="T447" s="8"/>
      <c r="U447" s="7"/>
      <c r="V447" s="7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</row>
    <row r="448">
      <c r="A448" s="6"/>
      <c r="B448" s="7"/>
      <c r="C448" s="7"/>
      <c r="D448" s="7"/>
      <c r="E448" s="7"/>
      <c r="F448" s="6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8"/>
      <c r="S448" s="8"/>
      <c r="T448" s="8"/>
      <c r="U448" s="7"/>
      <c r="V448" s="7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</row>
    <row r="449">
      <c r="A449" s="6"/>
      <c r="B449" s="7"/>
      <c r="C449" s="7"/>
      <c r="D449" s="7"/>
      <c r="E449" s="7"/>
      <c r="F449" s="6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8"/>
      <c r="S449" s="8"/>
      <c r="T449" s="8"/>
      <c r="U449" s="7"/>
      <c r="V449" s="7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</row>
    <row r="450">
      <c r="A450" s="6"/>
      <c r="B450" s="7"/>
      <c r="C450" s="7"/>
      <c r="D450" s="7"/>
      <c r="E450" s="7"/>
      <c r="F450" s="6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8"/>
      <c r="S450" s="8"/>
      <c r="T450" s="8"/>
      <c r="U450" s="7"/>
      <c r="V450" s="7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</row>
    <row r="451">
      <c r="A451" s="6"/>
      <c r="B451" s="7"/>
      <c r="C451" s="7"/>
      <c r="D451" s="7"/>
      <c r="E451" s="7"/>
      <c r="F451" s="6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8"/>
      <c r="S451" s="8"/>
      <c r="T451" s="8"/>
      <c r="U451" s="7"/>
      <c r="V451" s="7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</row>
    <row r="452">
      <c r="A452" s="6"/>
      <c r="B452" s="7"/>
      <c r="C452" s="7"/>
      <c r="D452" s="7"/>
      <c r="E452" s="7"/>
      <c r="F452" s="6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8"/>
      <c r="S452" s="8"/>
      <c r="T452" s="8"/>
      <c r="U452" s="7"/>
      <c r="V452" s="7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</row>
    <row r="453">
      <c r="A453" s="6"/>
      <c r="B453" s="7"/>
      <c r="C453" s="7"/>
      <c r="D453" s="7"/>
      <c r="E453" s="7"/>
      <c r="F453" s="6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8"/>
      <c r="S453" s="8"/>
      <c r="T453" s="8"/>
      <c r="U453" s="7"/>
      <c r="V453" s="7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</row>
    <row r="454">
      <c r="A454" s="6"/>
      <c r="B454" s="7"/>
      <c r="C454" s="7"/>
      <c r="D454" s="7"/>
      <c r="E454" s="7"/>
      <c r="F454" s="6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8"/>
      <c r="S454" s="8"/>
      <c r="T454" s="8"/>
      <c r="U454" s="7"/>
      <c r="V454" s="7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</row>
    <row r="455">
      <c r="A455" s="6"/>
      <c r="B455" s="7"/>
      <c r="C455" s="7"/>
      <c r="D455" s="7"/>
      <c r="E455" s="7"/>
      <c r="F455" s="6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8"/>
      <c r="S455" s="8"/>
      <c r="T455" s="8"/>
      <c r="U455" s="7"/>
      <c r="V455" s="7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</row>
    <row r="456">
      <c r="A456" s="6"/>
      <c r="B456" s="7"/>
      <c r="C456" s="7"/>
      <c r="D456" s="7"/>
      <c r="E456" s="7"/>
      <c r="F456" s="6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8"/>
      <c r="S456" s="8"/>
      <c r="T456" s="8"/>
      <c r="U456" s="7"/>
      <c r="V456" s="7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</row>
    <row r="457">
      <c r="A457" s="6"/>
      <c r="B457" s="7"/>
      <c r="C457" s="7"/>
      <c r="D457" s="7"/>
      <c r="E457" s="7"/>
      <c r="F457" s="6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8"/>
      <c r="S457" s="8"/>
      <c r="T457" s="8"/>
      <c r="U457" s="7"/>
      <c r="V457" s="7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</row>
    <row r="458">
      <c r="A458" s="6"/>
      <c r="B458" s="7"/>
      <c r="C458" s="7"/>
      <c r="D458" s="7"/>
      <c r="E458" s="7"/>
      <c r="F458" s="6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8"/>
      <c r="S458" s="8"/>
      <c r="T458" s="8"/>
      <c r="U458" s="7"/>
      <c r="V458" s="7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</row>
    <row r="459">
      <c r="A459" s="6"/>
      <c r="B459" s="7"/>
      <c r="C459" s="7"/>
      <c r="D459" s="7"/>
      <c r="E459" s="7"/>
      <c r="F459" s="6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8"/>
      <c r="S459" s="8"/>
      <c r="T459" s="8"/>
      <c r="U459" s="7"/>
      <c r="V459" s="7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</row>
    <row r="460">
      <c r="A460" s="6"/>
      <c r="B460" s="7"/>
      <c r="C460" s="7"/>
      <c r="D460" s="7"/>
      <c r="E460" s="7"/>
      <c r="F460" s="6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8"/>
      <c r="S460" s="8"/>
      <c r="T460" s="8"/>
      <c r="U460" s="7"/>
      <c r="V460" s="7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</row>
    <row r="461">
      <c r="A461" s="6"/>
      <c r="B461" s="7"/>
      <c r="C461" s="7"/>
      <c r="D461" s="7"/>
      <c r="E461" s="7"/>
      <c r="F461" s="6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8"/>
      <c r="S461" s="8"/>
      <c r="T461" s="8"/>
      <c r="U461" s="7"/>
      <c r="V461" s="7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</row>
    <row r="462">
      <c r="A462" s="6"/>
      <c r="B462" s="7"/>
      <c r="C462" s="7"/>
      <c r="D462" s="7"/>
      <c r="E462" s="7"/>
      <c r="F462" s="6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8"/>
      <c r="S462" s="8"/>
      <c r="T462" s="8"/>
      <c r="U462" s="7"/>
      <c r="V462" s="7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</row>
    <row r="463">
      <c r="A463" s="6"/>
      <c r="B463" s="7"/>
      <c r="C463" s="7"/>
      <c r="D463" s="7"/>
      <c r="E463" s="7"/>
      <c r="F463" s="6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8"/>
      <c r="S463" s="8"/>
      <c r="T463" s="8"/>
      <c r="U463" s="7"/>
      <c r="V463" s="7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</row>
    <row r="464">
      <c r="A464" s="6"/>
      <c r="B464" s="7"/>
      <c r="C464" s="7"/>
      <c r="D464" s="7"/>
      <c r="E464" s="7"/>
      <c r="F464" s="6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8"/>
      <c r="S464" s="8"/>
      <c r="T464" s="8"/>
      <c r="U464" s="7"/>
      <c r="V464" s="7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</row>
    <row r="465">
      <c r="A465" s="6"/>
      <c r="B465" s="7"/>
      <c r="C465" s="7"/>
      <c r="D465" s="7"/>
      <c r="E465" s="7"/>
      <c r="F465" s="6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8"/>
      <c r="S465" s="8"/>
      <c r="T465" s="8"/>
      <c r="U465" s="7"/>
      <c r="V465" s="7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</row>
    <row r="466">
      <c r="A466" s="6"/>
      <c r="B466" s="7"/>
      <c r="C466" s="7"/>
      <c r="D466" s="7"/>
      <c r="E466" s="7"/>
      <c r="F466" s="6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8"/>
      <c r="S466" s="8"/>
      <c r="T466" s="8"/>
      <c r="U466" s="7"/>
      <c r="V466" s="7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</row>
    <row r="467">
      <c r="A467" s="6"/>
      <c r="B467" s="7"/>
      <c r="C467" s="7"/>
      <c r="D467" s="7"/>
      <c r="E467" s="7"/>
      <c r="F467" s="6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8"/>
      <c r="S467" s="8"/>
      <c r="T467" s="8"/>
      <c r="U467" s="7"/>
      <c r="V467" s="7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</row>
    <row r="468">
      <c r="A468" s="6"/>
      <c r="B468" s="7"/>
      <c r="C468" s="7"/>
      <c r="D468" s="7"/>
      <c r="E468" s="7"/>
      <c r="F468" s="6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8"/>
      <c r="S468" s="8"/>
      <c r="T468" s="8"/>
      <c r="U468" s="7"/>
      <c r="V468" s="7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</row>
    <row r="469">
      <c r="A469" s="6"/>
      <c r="B469" s="7"/>
      <c r="C469" s="7"/>
      <c r="D469" s="7"/>
      <c r="E469" s="7"/>
      <c r="F469" s="6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8"/>
      <c r="S469" s="8"/>
      <c r="T469" s="8"/>
      <c r="U469" s="7"/>
      <c r="V469" s="7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</row>
    <row r="470">
      <c r="A470" s="6"/>
      <c r="B470" s="7"/>
      <c r="C470" s="7"/>
      <c r="D470" s="7"/>
      <c r="E470" s="7"/>
      <c r="F470" s="6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8"/>
      <c r="S470" s="8"/>
      <c r="T470" s="8"/>
      <c r="U470" s="7"/>
      <c r="V470" s="7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</row>
    <row r="471">
      <c r="A471" s="6"/>
      <c r="B471" s="7"/>
      <c r="C471" s="7"/>
      <c r="D471" s="7"/>
      <c r="E471" s="7"/>
      <c r="F471" s="6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8"/>
      <c r="S471" s="8"/>
      <c r="T471" s="8"/>
      <c r="U471" s="7"/>
      <c r="V471" s="7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</row>
    <row r="472">
      <c r="A472" s="6"/>
      <c r="B472" s="7"/>
      <c r="C472" s="7"/>
      <c r="D472" s="7"/>
      <c r="E472" s="7"/>
      <c r="F472" s="6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8"/>
      <c r="S472" s="8"/>
      <c r="T472" s="8"/>
      <c r="U472" s="7"/>
      <c r="V472" s="7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</row>
    <row r="473">
      <c r="A473" s="6"/>
      <c r="B473" s="7"/>
      <c r="C473" s="7"/>
      <c r="D473" s="7"/>
      <c r="E473" s="7"/>
      <c r="F473" s="6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8"/>
      <c r="S473" s="8"/>
      <c r="T473" s="8"/>
      <c r="U473" s="7"/>
      <c r="V473" s="7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</row>
    <row r="474">
      <c r="A474" s="6"/>
      <c r="B474" s="7"/>
      <c r="C474" s="7"/>
      <c r="D474" s="7"/>
      <c r="E474" s="7"/>
      <c r="F474" s="6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8"/>
      <c r="S474" s="8"/>
      <c r="T474" s="8"/>
      <c r="U474" s="7"/>
      <c r="V474" s="7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</row>
    <row r="475">
      <c r="A475" s="6"/>
      <c r="B475" s="7"/>
      <c r="C475" s="7"/>
      <c r="D475" s="7"/>
      <c r="E475" s="7"/>
      <c r="F475" s="6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8"/>
      <c r="S475" s="8"/>
      <c r="T475" s="8"/>
      <c r="U475" s="7"/>
      <c r="V475" s="7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</row>
    <row r="476">
      <c r="A476" s="6"/>
      <c r="B476" s="7"/>
      <c r="C476" s="7"/>
      <c r="D476" s="7"/>
      <c r="E476" s="7"/>
      <c r="F476" s="6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8"/>
      <c r="S476" s="8"/>
      <c r="T476" s="8"/>
      <c r="U476" s="7"/>
      <c r="V476" s="7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</row>
    <row r="477">
      <c r="A477" s="6"/>
      <c r="B477" s="7"/>
      <c r="C477" s="7"/>
      <c r="D477" s="7"/>
      <c r="E477" s="7"/>
      <c r="F477" s="6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8"/>
      <c r="S477" s="8"/>
      <c r="T477" s="8"/>
      <c r="U477" s="7"/>
      <c r="V477" s="7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</row>
    <row r="478">
      <c r="A478" s="6"/>
      <c r="B478" s="7"/>
      <c r="C478" s="7"/>
      <c r="D478" s="7"/>
      <c r="E478" s="7"/>
      <c r="F478" s="6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8"/>
      <c r="S478" s="8"/>
      <c r="T478" s="8"/>
      <c r="U478" s="7"/>
      <c r="V478" s="7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</row>
    <row r="479">
      <c r="A479" s="6"/>
      <c r="B479" s="7"/>
      <c r="C479" s="7"/>
      <c r="D479" s="7"/>
      <c r="E479" s="7"/>
      <c r="F479" s="6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8"/>
      <c r="S479" s="8"/>
      <c r="T479" s="8"/>
      <c r="U479" s="7"/>
      <c r="V479" s="7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</row>
    <row r="480">
      <c r="A480" s="6"/>
      <c r="B480" s="7"/>
      <c r="C480" s="7"/>
      <c r="D480" s="7"/>
      <c r="E480" s="7"/>
      <c r="F480" s="6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8"/>
      <c r="S480" s="8"/>
      <c r="T480" s="8"/>
      <c r="U480" s="7"/>
      <c r="V480" s="7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</row>
    <row r="481">
      <c r="A481" s="6"/>
      <c r="B481" s="7"/>
      <c r="C481" s="7"/>
      <c r="D481" s="7"/>
      <c r="E481" s="7"/>
      <c r="F481" s="6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8"/>
      <c r="S481" s="8"/>
      <c r="T481" s="8"/>
      <c r="U481" s="7"/>
      <c r="V481" s="7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</row>
    <row r="482">
      <c r="A482" s="6"/>
      <c r="B482" s="7"/>
      <c r="C482" s="7"/>
      <c r="D482" s="7"/>
      <c r="E482" s="7"/>
      <c r="F482" s="6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8"/>
      <c r="S482" s="8"/>
      <c r="T482" s="8"/>
      <c r="U482" s="7"/>
      <c r="V482" s="7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</row>
    <row r="483">
      <c r="A483" s="6"/>
      <c r="B483" s="7"/>
      <c r="C483" s="7"/>
      <c r="D483" s="7"/>
      <c r="E483" s="7"/>
      <c r="F483" s="6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8"/>
      <c r="S483" s="8"/>
      <c r="T483" s="8"/>
      <c r="U483" s="7"/>
      <c r="V483" s="7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</row>
    <row r="484">
      <c r="A484" s="6"/>
      <c r="B484" s="7"/>
      <c r="C484" s="7"/>
      <c r="D484" s="7"/>
      <c r="E484" s="7"/>
      <c r="F484" s="6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8"/>
      <c r="S484" s="8"/>
      <c r="T484" s="8"/>
      <c r="U484" s="7"/>
      <c r="V484" s="7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</row>
    <row r="485">
      <c r="A485" s="6"/>
      <c r="B485" s="7"/>
      <c r="C485" s="7"/>
      <c r="D485" s="7"/>
      <c r="E485" s="7"/>
      <c r="F485" s="6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8"/>
      <c r="S485" s="8"/>
      <c r="T485" s="8"/>
      <c r="U485" s="7"/>
      <c r="V485" s="7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</row>
    <row r="486">
      <c r="A486" s="6"/>
      <c r="B486" s="7"/>
      <c r="C486" s="7"/>
      <c r="D486" s="7"/>
      <c r="E486" s="7"/>
      <c r="F486" s="6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8"/>
      <c r="S486" s="8"/>
      <c r="T486" s="8"/>
      <c r="U486" s="7"/>
      <c r="V486" s="7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</row>
    <row r="487">
      <c r="A487" s="6"/>
      <c r="B487" s="7"/>
      <c r="C487" s="7"/>
      <c r="D487" s="7"/>
      <c r="E487" s="7"/>
      <c r="F487" s="6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8"/>
      <c r="S487" s="8"/>
      <c r="T487" s="8"/>
      <c r="U487" s="7"/>
      <c r="V487" s="7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</row>
    <row r="488">
      <c r="A488" s="6"/>
      <c r="B488" s="7"/>
      <c r="C488" s="7"/>
      <c r="D488" s="7"/>
      <c r="E488" s="7"/>
      <c r="F488" s="6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8"/>
      <c r="S488" s="8"/>
      <c r="T488" s="8"/>
      <c r="U488" s="7"/>
      <c r="V488" s="7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</row>
    <row r="489">
      <c r="A489" s="6"/>
      <c r="B489" s="7"/>
      <c r="C489" s="7"/>
      <c r="D489" s="7"/>
      <c r="E489" s="7"/>
      <c r="F489" s="6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8"/>
      <c r="S489" s="8"/>
      <c r="T489" s="8"/>
      <c r="U489" s="7"/>
      <c r="V489" s="7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</row>
    <row r="490">
      <c r="A490" s="6"/>
      <c r="B490" s="7"/>
      <c r="C490" s="7"/>
      <c r="D490" s="7"/>
      <c r="E490" s="7"/>
      <c r="F490" s="6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8"/>
      <c r="S490" s="8"/>
      <c r="T490" s="8"/>
      <c r="U490" s="7"/>
      <c r="V490" s="7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</row>
    <row r="491">
      <c r="A491" s="6"/>
      <c r="B491" s="7"/>
      <c r="C491" s="7"/>
      <c r="D491" s="7"/>
      <c r="E491" s="7"/>
      <c r="F491" s="6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8"/>
      <c r="S491" s="8"/>
      <c r="T491" s="8"/>
      <c r="U491" s="7"/>
      <c r="V491" s="7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</row>
    <row r="492">
      <c r="A492" s="6"/>
      <c r="B492" s="7"/>
      <c r="C492" s="7"/>
      <c r="D492" s="7"/>
      <c r="E492" s="7"/>
      <c r="F492" s="6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8"/>
      <c r="S492" s="8"/>
      <c r="T492" s="8"/>
      <c r="U492" s="7"/>
      <c r="V492" s="7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</row>
    <row r="493">
      <c r="A493" s="6"/>
      <c r="B493" s="7"/>
      <c r="C493" s="7"/>
      <c r="D493" s="7"/>
      <c r="E493" s="7"/>
      <c r="F493" s="6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8"/>
      <c r="S493" s="8"/>
      <c r="T493" s="8"/>
      <c r="U493" s="7"/>
      <c r="V493" s="7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</row>
    <row r="494">
      <c r="A494" s="6"/>
      <c r="B494" s="7"/>
      <c r="C494" s="7"/>
      <c r="D494" s="7"/>
      <c r="E494" s="7"/>
      <c r="F494" s="6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8"/>
      <c r="S494" s="8"/>
      <c r="T494" s="8"/>
      <c r="U494" s="7"/>
      <c r="V494" s="7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</row>
    <row r="495">
      <c r="A495" s="6"/>
      <c r="B495" s="7"/>
      <c r="C495" s="7"/>
      <c r="D495" s="7"/>
      <c r="E495" s="7"/>
      <c r="F495" s="6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8"/>
      <c r="S495" s="8"/>
      <c r="T495" s="8"/>
      <c r="U495" s="7"/>
      <c r="V495" s="7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</row>
    <row r="496">
      <c r="A496" s="6"/>
      <c r="B496" s="7"/>
      <c r="C496" s="7"/>
      <c r="D496" s="7"/>
      <c r="E496" s="7"/>
      <c r="F496" s="6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8"/>
      <c r="S496" s="8"/>
      <c r="T496" s="8"/>
      <c r="U496" s="7"/>
      <c r="V496" s="7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</row>
    <row r="497">
      <c r="A497" s="6"/>
      <c r="B497" s="7"/>
      <c r="C497" s="7"/>
      <c r="D497" s="7"/>
      <c r="E497" s="7"/>
      <c r="F497" s="6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8"/>
      <c r="S497" s="8"/>
      <c r="T497" s="8"/>
      <c r="U497" s="7"/>
      <c r="V497" s="7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</row>
    <row r="498">
      <c r="A498" s="6"/>
      <c r="B498" s="7"/>
      <c r="C498" s="7"/>
      <c r="D498" s="7"/>
      <c r="E498" s="7"/>
      <c r="F498" s="6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8"/>
      <c r="S498" s="8"/>
      <c r="T498" s="8"/>
      <c r="U498" s="7"/>
      <c r="V498" s="7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</row>
    <row r="499">
      <c r="A499" s="6"/>
      <c r="B499" s="7"/>
      <c r="C499" s="7"/>
      <c r="D499" s="7"/>
      <c r="E499" s="7"/>
      <c r="F499" s="6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8"/>
      <c r="S499" s="8"/>
      <c r="T499" s="8"/>
      <c r="U499" s="7"/>
      <c r="V499" s="7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</row>
    <row r="500">
      <c r="A500" s="6"/>
      <c r="B500" s="7"/>
      <c r="C500" s="7"/>
      <c r="D500" s="7"/>
      <c r="E500" s="7"/>
      <c r="F500" s="6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8"/>
      <c r="S500" s="8"/>
      <c r="T500" s="8"/>
      <c r="U500" s="7"/>
      <c r="V500" s="7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</row>
    <row r="501">
      <c r="A501" s="6"/>
      <c r="B501" s="7"/>
      <c r="C501" s="7"/>
      <c r="D501" s="7"/>
      <c r="E501" s="7"/>
      <c r="F501" s="6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8"/>
      <c r="S501" s="8"/>
      <c r="T501" s="8"/>
      <c r="U501" s="7"/>
      <c r="V501" s="7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</row>
    <row r="502">
      <c r="A502" s="6"/>
      <c r="B502" s="7"/>
      <c r="C502" s="7"/>
      <c r="D502" s="7"/>
      <c r="E502" s="7"/>
      <c r="F502" s="6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8"/>
      <c r="S502" s="8"/>
      <c r="T502" s="8"/>
      <c r="U502" s="7"/>
      <c r="V502" s="7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</row>
    <row r="503">
      <c r="A503" s="6"/>
      <c r="B503" s="7"/>
      <c r="C503" s="7"/>
      <c r="D503" s="7"/>
      <c r="E503" s="7"/>
      <c r="F503" s="6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8"/>
      <c r="S503" s="8"/>
      <c r="T503" s="8"/>
      <c r="U503" s="7"/>
      <c r="V503" s="7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</row>
    <row r="504">
      <c r="A504" s="6"/>
      <c r="B504" s="7"/>
      <c r="C504" s="7"/>
      <c r="D504" s="7"/>
      <c r="E504" s="7"/>
      <c r="F504" s="6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8"/>
      <c r="S504" s="8"/>
      <c r="T504" s="8"/>
      <c r="U504" s="7"/>
      <c r="V504" s="7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</row>
    <row r="505">
      <c r="A505" s="6"/>
      <c r="B505" s="7"/>
      <c r="C505" s="7"/>
      <c r="D505" s="7"/>
      <c r="E505" s="7"/>
      <c r="F505" s="6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8"/>
      <c r="S505" s="8"/>
      <c r="T505" s="8"/>
      <c r="U505" s="7"/>
      <c r="V505" s="7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</row>
    <row r="506">
      <c r="A506" s="6"/>
      <c r="B506" s="7"/>
      <c r="C506" s="7"/>
      <c r="D506" s="7"/>
      <c r="E506" s="7"/>
      <c r="F506" s="6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8"/>
      <c r="S506" s="8"/>
      <c r="T506" s="8"/>
      <c r="U506" s="7"/>
      <c r="V506" s="7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</row>
    <row r="507">
      <c r="A507" s="6"/>
      <c r="B507" s="7"/>
      <c r="C507" s="7"/>
      <c r="D507" s="7"/>
      <c r="E507" s="7"/>
      <c r="F507" s="6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8"/>
      <c r="S507" s="8"/>
      <c r="T507" s="8"/>
      <c r="U507" s="7"/>
      <c r="V507" s="7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</row>
    <row r="508">
      <c r="A508" s="6"/>
      <c r="B508" s="7"/>
      <c r="C508" s="7"/>
      <c r="D508" s="7"/>
      <c r="E508" s="7"/>
      <c r="F508" s="6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8"/>
      <c r="S508" s="8"/>
      <c r="T508" s="8"/>
      <c r="U508" s="7"/>
      <c r="V508" s="7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</row>
    <row r="509">
      <c r="A509" s="6"/>
      <c r="B509" s="7"/>
      <c r="C509" s="7"/>
      <c r="D509" s="7"/>
      <c r="E509" s="7"/>
      <c r="F509" s="6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8"/>
      <c r="S509" s="8"/>
      <c r="T509" s="8"/>
      <c r="U509" s="7"/>
      <c r="V509" s="7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</row>
    <row r="510">
      <c r="A510" s="6"/>
      <c r="B510" s="7"/>
      <c r="C510" s="7"/>
      <c r="D510" s="7"/>
      <c r="E510" s="7"/>
      <c r="F510" s="6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8"/>
      <c r="S510" s="8"/>
      <c r="T510" s="8"/>
      <c r="U510" s="7"/>
      <c r="V510" s="7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</row>
    <row r="511">
      <c r="A511" s="6"/>
      <c r="B511" s="7"/>
      <c r="C511" s="7"/>
      <c r="D511" s="7"/>
      <c r="E511" s="7"/>
      <c r="F511" s="6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8"/>
      <c r="S511" s="8"/>
      <c r="T511" s="8"/>
      <c r="U511" s="7"/>
      <c r="V511" s="7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</row>
    <row r="512">
      <c r="A512" s="6"/>
      <c r="B512" s="7"/>
      <c r="C512" s="7"/>
      <c r="D512" s="7"/>
      <c r="E512" s="7"/>
      <c r="F512" s="6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8"/>
      <c r="S512" s="8"/>
      <c r="T512" s="8"/>
      <c r="U512" s="7"/>
      <c r="V512" s="7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</row>
    <row r="513">
      <c r="A513" s="6"/>
      <c r="B513" s="7"/>
      <c r="C513" s="7"/>
      <c r="D513" s="7"/>
      <c r="E513" s="7"/>
      <c r="F513" s="6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8"/>
      <c r="S513" s="8"/>
      <c r="T513" s="8"/>
      <c r="U513" s="7"/>
      <c r="V513" s="7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</row>
    <row r="514">
      <c r="A514" s="6"/>
      <c r="B514" s="7"/>
      <c r="C514" s="7"/>
      <c r="D514" s="7"/>
      <c r="E514" s="7"/>
      <c r="F514" s="6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8"/>
      <c r="S514" s="8"/>
      <c r="T514" s="8"/>
      <c r="U514" s="7"/>
      <c r="V514" s="7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</row>
    <row r="515">
      <c r="A515" s="6"/>
      <c r="B515" s="7"/>
      <c r="C515" s="7"/>
      <c r="D515" s="7"/>
      <c r="E515" s="7"/>
      <c r="F515" s="6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8"/>
      <c r="S515" s="8"/>
      <c r="T515" s="8"/>
      <c r="U515" s="7"/>
      <c r="V515" s="7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</row>
    <row r="516">
      <c r="A516" s="6"/>
      <c r="B516" s="7"/>
      <c r="C516" s="7"/>
      <c r="D516" s="7"/>
      <c r="E516" s="7"/>
      <c r="F516" s="6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8"/>
      <c r="S516" s="8"/>
      <c r="T516" s="8"/>
      <c r="U516" s="7"/>
      <c r="V516" s="7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</row>
    <row r="517">
      <c r="A517" s="6"/>
      <c r="B517" s="7"/>
      <c r="C517" s="7"/>
      <c r="D517" s="7"/>
      <c r="E517" s="7"/>
      <c r="F517" s="6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8"/>
      <c r="S517" s="8"/>
      <c r="T517" s="8"/>
      <c r="U517" s="7"/>
      <c r="V517" s="7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</row>
    <row r="518">
      <c r="A518" s="6"/>
      <c r="B518" s="7"/>
      <c r="C518" s="7"/>
      <c r="D518" s="7"/>
      <c r="E518" s="7"/>
      <c r="F518" s="6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8"/>
      <c r="S518" s="8"/>
      <c r="T518" s="8"/>
      <c r="U518" s="7"/>
      <c r="V518" s="7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</row>
    <row r="519">
      <c r="A519" s="6"/>
      <c r="B519" s="7"/>
      <c r="C519" s="7"/>
      <c r="D519" s="7"/>
      <c r="E519" s="7"/>
      <c r="F519" s="6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8"/>
      <c r="S519" s="8"/>
      <c r="T519" s="8"/>
      <c r="U519" s="7"/>
      <c r="V519" s="7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</row>
    <row r="520">
      <c r="A520" s="6"/>
      <c r="B520" s="7"/>
      <c r="C520" s="7"/>
      <c r="D520" s="7"/>
      <c r="E520" s="7"/>
      <c r="F520" s="6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8"/>
      <c r="S520" s="8"/>
      <c r="T520" s="8"/>
      <c r="U520" s="7"/>
      <c r="V520" s="7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</row>
    <row r="521">
      <c r="A521" s="6"/>
      <c r="B521" s="7"/>
      <c r="C521" s="7"/>
      <c r="D521" s="7"/>
      <c r="E521" s="7"/>
      <c r="F521" s="6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8"/>
      <c r="S521" s="8"/>
      <c r="T521" s="8"/>
      <c r="U521" s="7"/>
      <c r="V521" s="7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</row>
    <row r="522">
      <c r="A522" s="6"/>
      <c r="B522" s="7"/>
      <c r="C522" s="7"/>
      <c r="D522" s="7"/>
      <c r="E522" s="7"/>
      <c r="F522" s="6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8"/>
      <c r="S522" s="8"/>
      <c r="T522" s="8"/>
      <c r="U522" s="7"/>
      <c r="V522" s="7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</row>
    <row r="523">
      <c r="A523" s="6"/>
      <c r="B523" s="7"/>
      <c r="C523" s="7"/>
      <c r="D523" s="7"/>
      <c r="E523" s="7"/>
      <c r="F523" s="6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8"/>
      <c r="S523" s="8"/>
      <c r="T523" s="8"/>
      <c r="U523" s="7"/>
      <c r="V523" s="7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</row>
    <row r="524">
      <c r="A524" s="6"/>
      <c r="B524" s="7"/>
      <c r="C524" s="7"/>
      <c r="D524" s="7"/>
      <c r="E524" s="7"/>
      <c r="F524" s="6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8"/>
      <c r="S524" s="8"/>
      <c r="T524" s="8"/>
      <c r="U524" s="7"/>
      <c r="V524" s="7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</row>
    <row r="525">
      <c r="A525" s="6"/>
      <c r="B525" s="7"/>
      <c r="C525" s="7"/>
      <c r="D525" s="7"/>
      <c r="E525" s="7"/>
      <c r="F525" s="6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8"/>
      <c r="S525" s="8"/>
      <c r="T525" s="8"/>
      <c r="U525" s="7"/>
      <c r="V525" s="7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</row>
    <row r="526">
      <c r="A526" s="6"/>
      <c r="B526" s="7"/>
      <c r="C526" s="7"/>
      <c r="D526" s="7"/>
      <c r="E526" s="7"/>
      <c r="F526" s="6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8"/>
      <c r="S526" s="8"/>
      <c r="T526" s="8"/>
      <c r="U526" s="7"/>
      <c r="V526" s="7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</row>
    <row r="527">
      <c r="A527" s="6"/>
      <c r="B527" s="7"/>
      <c r="C527" s="7"/>
      <c r="D527" s="7"/>
      <c r="E527" s="7"/>
      <c r="F527" s="6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8"/>
      <c r="S527" s="8"/>
      <c r="T527" s="8"/>
      <c r="U527" s="7"/>
      <c r="V527" s="7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</row>
    <row r="528">
      <c r="A528" s="6"/>
      <c r="B528" s="7"/>
      <c r="C528" s="7"/>
      <c r="D528" s="7"/>
      <c r="E528" s="7"/>
      <c r="F528" s="6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8"/>
      <c r="S528" s="8"/>
      <c r="T528" s="8"/>
      <c r="U528" s="7"/>
      <c r="V528" s="7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</row>
    <row r="529">
      <c r="A529" s="6"/>
      <c r="B529" s="7"/>
      <c r="C529" s="7"/>
      <c r="D529" s="7"/>
      <c r="E529" s="7"/>
      <c r="F529" s="6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8"/>
      <c r="S529" s="8"/>
      <c r="T529" s="8"/>
      <c r="U529" s="7"/>
      <c r="V529" s="7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</row>
    <row r="530">
      <c r="A530" s="6"/>
      <c r="B530" s="7"/>
      <c r="C530" s="7"/>
      <c r="D530" s="7"/>
      <c r="E530" s="7"/>
      <c r="F530" s="6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8"/>
      <c r="S530" s="8"/>
      <c r="T530" s="8"/>
      <c r="U530" s="7"/>
      <c r="V530" s="7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</row>
    <row r="531">
      <c r="A531" s="6"/>
      <c r="B531" s="7"/>
      <c r="C531" s="7"/>
      <c r="D531" s="7"/>
      <c r="E531" s="7"/>
      <c r="F531" s="6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8"/>
      <c r="S531" s="8"/>
      <c r="T531" s="8"/>
      <c r="U531" s="7"/>
      <c r="V531" s="7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</row>
    <row r="532">
      <c r="A532" s="6"/>
      <c r="B532" s="7"/>
      <c r="C532" s="7"/>
      <c r="D532" s="7"/>
      <c r="E532" s="7"/>
      <c r="F532" s="6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8"/>
      <c r="S532" s="8"/>
      <c r="T532" s="8"/>
      <c r="U532" s="7"/>
      <c r="V532" s="7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</row>
    <row r="533">
      <c r="A533" s="6"/>
      <c r="B533" s="7"/>
      <c r="C533" s="7"/>
      <c r="D533" s="7"/>
      <c r="E533" s="7"/>
      <c r="F533" s="6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8"/>
      <c r="S533" s="8"/>
      <c r="T533" s="8"/>
      <c r="U533" s="7"/>
      <c r="V533" s="7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</row>
    <row r="534">
      <c r="A534" s="6"/>
      <c r="B534" s="7"/>
      <c r="C534" s="7"/>
      <c r="D534" s="7"/>
      <c r="E534" s="7"/>
      <c r="F534" s="6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8"/>
      <c r="S534" s="8"/>
      <c r="T534" s="8"/>
      <c r="U534" s="7"/>
      <c r="V534" s="7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</row>
    <row r="535">
      <c r="A535" s="6"/>
      <c r="B535" s="7"/>
      <c r="C535" s="7"/>
      <c r="D535" s="7"/>
      <c r="E535" s="7"/>
      <c r="F535" s="6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8"/>
      <c r="S535" s="8"/>
      <c r="T535" s="8"/>
      <c r="U535" s="7"/>
      <c r="V535" s="7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</row>
    <row r="536">
      <c r="A536" s="6"/>
      <c r="B536" s="7"/>
      <c r="C536" s="7"/>
      <c r="D536" s="7"/>
      <c r="E536" s="7"/>
      <c r="F536" s="6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8"/>
      <c r="S536" s="8"/>
      <c r="T536" s="8"/>
      <c r="U536" s="7"/>
      <c r="V536" s="7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</row>
    <row r="537">
      <c r="A537" s="6"/>
      <c r="B537" s="7"/>
      <c r="C537" s="7"/>
      <c r="D537" s="7"/>
      <c r="E537" s="7"/>
      <c r="F537" s="6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8"/>
      <c r="S537" s="8"/>
      <c r="T537" s="8"/>
      <c r="U537" s="7"/>
      <c r="V537" s="7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</row>
    <row r="538">
      <c r="A538" s="6"/>
      <c r="B538" s="7"/>
      <c r="C538" s="7"/>
      <c r="D538" s="7"/>
      <c r="E538" s="7"/>
      <c r="F538" s="6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8"/>
      <c r="S538" s="8"/>
      <c r="T538" s="8"/>
      <c r="U538" s="7"/>
      <c r="V538" s="7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</row>
    <row r="539">
      <c r="A539" s="6"/>
      <c r="B539" s="7"/>
      <c r="C539" s="7"/>
      <c r="D539" s="7"/>
      <c r="E539" s="7"/>
      <c r="F539" s="6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8"/>
      <c r="S539" s="8"/>
      <c r="T539" s="8"/>
      <c r="U539" s="7"/>
      <c r="V539" s="7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</row>
    <row r="540">
      <c r="A540" s="6"/>
      <c r="B540" s="7"/>
      <c r="C540" s="7"/>
      <c r="D540" s="7"/>
      <c r="E540" s="7"/>
      <c r="F540" s="6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8"/>
      <c r="S540" s="8"/>
      <c r="T540" s="8"/>
      <c r="U540" s="7"/>
      <c r="V540" s="7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</row>
    <row r="541">
      <c r="A541" s="6"/>
      <c r="B541" s="7"/>
      <c r="C541" s="7"/>
      <c r="D541" s="7"/>
      <c r="E541" s="7"/>
      <c r="F541" s="6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8"/>
      <c r="S541" s="8"/>
      <c r="T541" s="8"/>
      <c r="U541" s="7"/>
      <c r="V541" s="7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</row>
    <row r="542">
      <c r="A542" s="6"/>
      <c r="B542" s="7"/>
      <c r="C542" s="7"/>
      <c r="D542" s="7"/>
      <c r="E542" s="7"/>
      <c r="F542" s="6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8"/>
      <c r="S542" s="8"/>
      <c r="T542" s="8"/>
      <c r="U542" s="7"/>
      <c r="V542" s="7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</row>
    <row r="543">
      <c r="A543" s="6"/>
      <c r="B543" s="7"/>
      <c r="C543" s="7"/>
      <c r="D543" s="7"/>
      <c r="E543" s="7"/>
      <c r="F543" s="6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8"/>
      <c r="S543" s="8"/>
      <c r="T543" s="8"/>
      <c r="U543" s="7"/>
      <c r="V543" s="7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</row>
    <row r="544">
      <c r="A544" s="6"/>
      <c r="B544" s="7"/>
      <c r="C544" s="7"/>
      <c r="D544" s="7"/>
      <c r="E544" s="7"/>
      <c r="F544" s="6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8"/>
      <c r="S544" s="8"/>
      <c r="T544" s="8"/>
      <c r="U544" s="7"/>
      <c r="V544" s="7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</row>
    <row r="545">
      <c r="A545" s="6"/>
      <c r="B545" s="7"/>
      <c r="C545" s="7"/>
      <c r="D545" s="7"/>
      <c r="E545" s="7"/>
      <c r="F545" s="6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8"/>
      <c r="S545" s="8"/>
      <c r="T545" s="8"/>
      <c r="U545" s="7"/>
      <c r="V545" s="7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</row>
    <row r="546">
      <c r="A546" s="6"/>
      <c r="B546" s="7"/>
      <c r="C546" s="7"/>
      <c r="D546" s="7"/>
      <c r="E546" s="7"/>
      <c r="F546" s="6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8"/>
      <c r="S546" s="8"/>
      <c r="T546" s="8"/>
      <c r="U546" s="7"/>
      <c r="V546" s="7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</row>
    <row r="547">
      <c r="A547" s="6"/>
      <c r="B547" s="7"/>
      <c r="C547" s="7"/>
      <c r="D547" s="7"/>
      <c r="E547" s="7"/>
      <c r="F547" s="6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8"/>
      <c r="S547" s="8"/>
      <c r="T547" s="8"/>
      <c r="U547" s="7"/>
      <c r="V547" s="7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</row>
    <row r="548">
      <c r="A548" s="6"/>
      <c r="B548" s="7"/>
      <c r="C548" s="7"/>
      <c r="D548" s="7"/>
      <c r="E548" s="7"/>
      <c r="F548" s="6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8"/>
      <c r="S548" s="8"/>
      <c r="T548" s="8"/>
      <c r="U548" s="7"/>
      <c r="V548" s="7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</row>
    <row r="549">
      <c r="A549" s="6"/>
      <c r="B549" s="7"/>
      <c r="C549" s="7"/>
      <c r="D549" s="7"/>
      <c r="E549" s="7"/>
      <c r="F549" s="6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8"/>
      <c r="S549" s="8"/>
      <c r="T549" s="8"/>
      <c r="U549" s="7"/>
      <c r="V549" s="7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</row>
    <row r="550">
      <c r="A550" s="6"/>
      <c r="B550" s="7"/>
      <c r="C550" s="7"/>
      <c r="D550" s="7"/>
      <c r="E550" s="7"/>
      <c r="F550" s="6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8"/>
      <c r="S550" s="8"/>
      <c r="T550" s="8"/>
      <c r="U550" s="7"/>
      <c r="V550" s="7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</row>
    <row r="551">
      <c r="A551" s="6"/>
      <c r="B551" s="7"/>
      <c r="C551" s="7"/>
      <c r="D551" s="7"/>
      <c r="E551" s="7"/>
      <c r="F551" s="6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8"/>
      <c r="S551" s="8"/>
      <c r="T551" s="8"/>
      <c r="U551" s="7"/>
      <c r="V551" s="7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</row>
    <row r="552">
      <c r="A552" s="6"/>
      <c r="B552" s="7"/>
      <c r="C552" s="7"/>
      <c r="D552" s="7"/>
      <c r="E552" s="7"/>
      <c r="F552" s="6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8"/>
      <c r="S552" s="8"/>
      <c r="T552" s="8"/>
      <c r="U552" s="7"/>
      <c r="V552" s="7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</row>
    <row r="553">
      <c r="A553" s="6"/>
      <c r="B553" s="7"/>
      <c r="C553" s="7"/>
      <c r="D553" s="7"/>
      <c r="E553" s="7"/>
      <c r="F553" s="6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8"/>
      <c r="S553" s="8"/>
      <c r="T553" s="8"/>
      <c r="U553" s="7"/>
      <c r="V553" s="7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</row>
    <row r="554">
      <c r="A554" s="6"/>
      <c r="B554" s="7"/>
      <c r="C554" s="7"/>
      <c r="D554" s="7"/>
      <c r="E554" s="7"/>
      <c r="F554" s="6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8"/>
      <c r="S554" s="8"/>
      <c r="T554" s="8"/>
      <c r="U554" s="7"/>
      <c r="V554" s="7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</row>
    <row r="555">
      <c r="A555" s="6"/>
      <c r="B555" s="7"/>
      <c r="C555" s="7"/>
      <c r="D555" s="7"/>
      <c r="E555" s="7"/>
      <c r="F555" s="6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8"/>
      <c r="S555" s="8"/>
      <c r="T555" s="8"/>
      <c r="U555" s="7"/>
      <c r="V555" s="7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</row>
    <row r="556">
      <c r="A556" s="6"/>
      <c r="B556" s="7"/>
      <c r="C556" s="7"/>
      <c r="D556" s="7"/>
      <c r="E556" s="7"/>
      <c r="F556" s="6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8"/>
      <c r="S556" s="8"/>
      <c r="T556" s="8"/>
      <c r="U556" s="7"/>
      <c r="V556" s="7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</row>
    <row r="557">
      <c r="A557" s="6"/>
      <c r="B557" s="7"/>
      <c r="C557" s="7"/>
      <c r="D557" s="7"/>
      <c r="E557" s="7"/>
      <c r="F557" s="6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8"/>
      <c r="S557" s="8"/>
      <c r="T557" s="8"/>
      <c r="U557" s="7"/>
      <c r="V557" s="7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</row>
    <row r="558">
      <c r="A558" s="6"/>
      <c r="B558" s="7"/>
      <c r="C558" s="7"/>
      <c r="D558" s="7"/>
      <c r="E558" s="7"/>
      <c r="F558" s="6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8"/>
      <c r="S558" s="8"/>
      <c r="T558" s="8"/>
      <c r="U558" s="7"/>
      <c r="V558" s="7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</row>
    <row r="559">
      <c r="A559" s="6"/>
      <c r="B559" s="7"/>
      <c r="C559" s="7"/>
      <c r="D559" s="7"/>
      <c r="E559" s="7"/>
      <c r="F559" s="6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8"/>
      <c r="S559" s="8"/>
      <c r="T559" s="8"/>
      <c r="U559" s="7"/>
      <c r="V559" s="7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</row>
    <row r="560">
      <c r="A560" s="6"/>
      <c r="B560" s="7"/>
      <c r="C560" s="7"/>
      <c r="D560" s="7"/>
      <c r="E560" s="7"/>
      <c r="F560" s="6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8"/>
      <c r="S560" s="8"/>
      <c r="T560" s="8"/>
      <c r="U560" s="7"/>
      <c r="V560" s="7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</row>
    <row r="561">
      <c r="A561" s="6"/>
      <c r="B561" s="7"/>
      <c r="C561" s="7"/>
      <c r="D561" s="7"/>
      <c r="E561" s="7"/>
      <c r="F561" s="6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8"/>
      <c r="S561" s="8"/>
      <c r="T561" s="8"/>
      <c r="U561" s="7"/>
      <c r="V561" s="7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</row>
    <row r="562">
      <c r="A562" s="6"/>
      <c r="B562" s="7"/>
      <c r="C562" s="7"/>
      <c r="D562" s="7"/>
      <c r="E562" s="7"/>
      <c r="F562" s="6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8"/>
      <c r="S562" s="8"/>
      <c r="T562" s="8"/>
      <c r="U562" s="7"/>
      <c r="V562" s="7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</row>
    <row r="563">
      <c r="A563" s="6"/>
      <c r="B563" s="7"/>
      <c r="C563" s="7"/>
      <c r="D563" s="7"/>
      <c r="E563" s="7"/>
      <c r="F563" s="6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8"/>
      <c r="S563" s="8"/>
      <c r="T563" s="8"/>
      <c r="U563" s="7"/>
      <c r="V563" s="7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</row>
    <row r="564">
      <c r="A564" s="6"/>
      <c r="B564" s="7"/>
      <c r="C564" s="7"/>
      <c r="D564" s="7"/>
      <c r="E564" s="7"/>
      <c r="F564" s="6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8"/>
      <c r="S564" s="8"/>
      <c r="T564" s="8"/>
      <c r="U564" s="7"/>
      <c r="V564" s="7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</row>
    <row r="565">
      <c r="A565" s="6"/>
      <c r="B565" s="7"/>
      <c r="C565" s="7"/>
      <c r="D565" s="7"/>
      <c r="E565" s="7"/>
      <c r="F565" s="6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8"/>
      <c r="S565" s="8"/>
      <c r="T565" s="8"/>
      <c r="U565" s="7"/>
      <c r="V565" s="7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</row>
    <row r="566">
      <c r="A566" s="6"/>
      <c r="B566" s="7"/>
      <c r="C566" s="7"/>
      <c r="D566" s="7"/>
      <c r="E566" s="7"/>
      <c r="F566" s="6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8"/>
      <c r="S566" s="8"/>
      <c r="T566" s="8"/>
      <c r="U566" s="7"/>
      <c r="V566" s="7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</row>
    <row r="567">
      <c r="A567" s="6"/>
      <c r="B567" s="7"/>
      <c r="C567" s="7"/>
      <c r="D567" s="7"/>
      <c r="E567" s="7"/>
      <c r="F567" s="6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8"/>
      <c r="S567" s="8"/>
      <c r="T567" s="8"/>
      <c r="U567" s="7"/>
      <c r="V567" s="7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</row>
    <row r="568">
      <c r="A568" s="6"/>
      <c r="B568" s="7"/>
      <c r="C568" s="7"/>
      <c r="D568" s="7"/>
      <c r="E568" s="7"/>
      <c r="F568" s="6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8"/>
      <c r="S568" s="8"/>
      <c r="T568" s="8"/>
      <c r="U568" s="7"/>
      <c r="V568" s="7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</row>
    <row r="569">
      <c r="A569" s="6"/>
      <c r="B569" s="7"/>
      <c r="C569" s="7"/>
      <c r="D569" s="7"/>
      <c r="E569" s="7"/>
      <c r="F569" s="6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8"/>
      <c r="S569" s="8"/>
      <c r="T569" s="8"/>
      <c r="U569" s="7"/>
      <c r="V569" s="7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</row>
    <row r="570">
      <c r="A570" s="6"/>
      <c r="B570" s="7"/>
      <c r="C570" s="7"/>
      <c r="D570" s="7"/>
      <c r="E570" s="7"/>
      <c r="F570" s="6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8"/>
      <c r="S570" s="8"/>
      <c r="T570" s="8"/>
      <c r="U570" s="7"/>
      <c r="V570" s="7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</row>
    <row r="571">
      <c r="A571" s="6"/>
      <c r="B571" s="7"/>
      <c r="C571" s="7"/>
      <c r="D571" s="7"/>
      <c r="E571" s="7"/>
      <c r="F571" s="6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8"/>
      <c r="S571" s="8"/>
      <c r="T571" s="8"/>
      <c r="U571" s="7"/>
      <c r="V571" s="7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</row>
    <row r="572">
      <c r="A572" s="6"/>
      <c r="B572" s="7"/>
      <c r="C572" s="7"/>
      <c r="D572" s="7"/>
      <c r="E572" s="7"/>
      <c r="F572" s="6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8"/>
      <c r="S572" s="8"/>
      <c r="T572" s="8"/>
      <c r="U572" s="7"/>
      <c r="V572" s="7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</row>
    <row r="573">
      <c r="A573" s="6"/>
      <c r="B573" s="7"/>
      <c r="C573" s="7"/>
      <c r="D573" s="7"/>
      <c r="E573" s="7"/>
      <c r="F573" s="6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8"/>
      <c r="S573" s="8"/>
      <c r="T573" s="8"/>
      <c r="U573" s="7"/>
      <c r="V573" s="7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</row>
    <row r="574">
      <c r="A574" s="6"/>
      <c r="B574" s="7"/>
      <c r="C574" s="7"/>
      <c r="D574" s="7"/>
      <c r="E574" s="7"/>
      <c r="F574" s="6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8"/>
      <c r="S574" s="8"/>
      <c r="T574" s="8"/>
      <c r="U574" s="7"/>
      <c r="V574" s="7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</row>
    <row r="575">
      <c r="A575" s="6"/>
      <c r="B575" s="7"/>
      <c r="C575" s="7"/>
      <c r="D575" s="7"/>
      <c r="E575" s="7"/>
      <c r="F575" s="6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8"/>
      <c r="S575" s="8"/>
      <c r="T575" s="8"/>
      <c r="U575" s="7"/>
      <c r="V575" s="7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</row>
    <row r="576">
      <c r="A576" s="6"/>
      <c r="B576" s="7"/>
      <c r="C576" s="7"/>
      <c r="D576" s="7"/>
      <c r="E576" s="7"/>
      <c r="F576" s="6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8"/>
      <c r="S576" s="8"/>
      <c r="T576" s="8"/>
      <c r="U576" s="7"/>
      <c r="V576" s="7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</row>
    <row r="577">
      <c r="A577" s="6"/>
      <c r="B577" s="7"/>
      <c r="C577" s="7"/>
      <c r="D577" s="7"/>
      <c r="E577" s="7"/>
      <c r="F577" s="6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8"/>
      <c r="S577" s="8"/>
      <c r="T577" s="8"/>
      <c r="U577" s="7"/>
      <c r="V577" s="7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</row>
    <row r="578">
      <c r="A578" s="6"/>
      <c r="B578" s="7"/>
      <c r="C578" s="7"/>
      <c r="D578" s="7"/>
      <c r="E578" s="7"/>
      <c r="F578" s="6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8"/>
      <c r="S578" s="8"/>
      <c r="T578" s="8"/>
      <c r="U578" s="7"/>
      <c r="V578" s="7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</row>
    <row r="579">
      <c r="A579" s="6"/>
      <c r="B579" s="7"/>
      <c r="C579" s="7"/>
      <c r="D579" s="7"/>
      <c r="E579" s="7"/>
      <c r="F579" s="6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8"/>
      <c r="S579" s="8"/>
      <c r="T579" s="8"/>
      <c r="U579" s="7"/>
      <c r="V579" s="7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</row>
    <row r="580">
      <c r="A580" s="6"/>
      <c r="B580" s="7"/>
      <c r="C580" s="7"/>
      <c r="D580" s="7"/>
      <c r="E580" s="7"/>
      <c r="F580" s="6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8"/>
      <c r="S580" s="8"/>
      <c r="T580" s="8"/>
      <c r="U580" s="7"/>
      <c r="V580" s="7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</row>
    <row r="581">
      <c r="A581" s="6"/>
      <c r="B581" s="7"/>
      <c r="C581" s="7"/>
      <c r="D581" s="7"/>
      <c r="E581" s="7"/>
      <c r="F581" s="6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8"/>
      <c r="S581" s="8"/>
      <c r="T581" s="8"/>
      <c r="U581" s="7"/>
      <c r="V581" s="7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</row>
    <row r="582">
      <c r="A582" s="6"/>
      <c r="B582" s="7"/>
      <c r="C582" s="7"/>
      <c r="D582" s="7"/>
      <c r="E582" s="7"/>
      <c r="F582" s="6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8"/>
      <c r="S582" s="8"/>
      <c r="T582" s="8"/>
      <c r="U582" s="7"/>
      <c r="V582" s="7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</row>
    <row r="583">
      <c r="A583" s="6"/>
      <c r="B583" s="7"/>
      <c r="C583" s="7"/>
      <c r="D583" s="7"/>
      <c r="E583" s="7"/>
      <c r="F583" s="6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8"/>
      <c r="S583" s="8"/>
      <c r="T583" s="8"/>
      <c r="U583" s="7"/>
      <c r="V583" s="7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</row>
    <row r="584">
      <c r="A584" s="6"/>
      <c r="B584" s="7"/>
      <c r="C584" s="7"/>
      <c r="D584" s="7"/>
      <c r="E584" s="7"/>
      <c r="F584" s="6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8"/>
      <c r="S584" s="8"/>
      <c r="T584" s="8"/>
      <c r="U584" s="7"/>
      <c r="V584" s="7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</row>
    <row r="585">
      <c r="A585" s="6"/>
      <c r="B585" s="7"/>
      <c r="C585" s="7"/>
      <c r="D585" s="7"/>
      <c r="E585" s="7"/>
      <c r="F585" s="6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8"/>
      <c r="S585" s="8"/>
      <c r="T585" s="8"/>
      <c r="U585" s="7"/>
      <c r="V585" s="7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</row>
    <row r="586">
      <c r="A586" s="6"/>
      <c r="B586" s="7"/>
      <c r="C586" s="7"/>
      <c r="D586" s="7"/>
      <c r="E586" s="7"/>
      <c r="F586" s="6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8"/>
      <c r="S586" s="8"/>
      <c r="T586" s="8"/>
      <c r="U586" s="7"/>
      <c r="V586" s="7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</row>
    <row r="587">
      <c r="A587" s="6"/>
      <c r="B587" s="7"/>
      <c r="C587" s="7"/>
      <c r="D587" s="7"/>
      <c r="E587" s="7"/>
      <c r="F587" s="6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8"/>
      <c r="S587" s="8"/>
      <c r="T587" s="8"/>
      <c r="U587" s="7"/>
      <c r="V587" s="7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</row>
    <row r="588">
      <c r="A588" s="6"/>
      <c r="B588" s="7"/>
      <c r="C588" s="7"/>
      <c r="D588" s="7"/>
      <c r="E588" s="7"/>
      <c r="F588" s="6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8"/>
      <c r="S588" s="8"/>
      <c r="T588" s="8"/>
      <c r="U588" s="7"/>
      <c r="V588" s="7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</row>
    <row r="589">
      <c r="A589" s="6"/>
      <c r="B589" s="7"/>
      <c r="C589" s="7"/>
      <c r="D589" s="7"/>
      <c r="E589" s="7"/>
      <c r="F589" s="6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8"/>
      <c r="S589" s="8"/>
      <c r="T589" s="8"/>
      <c r="U589" s="7"/>
      <c r="V589" s="7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</row>
    <row r="590">
      <c r="A590" s="6"/>
      <c r="B590" s="7"/>
      <c r="C590" s="7"/>
      <c r="D590" s="7"/>
      <c r="E590" s="7"/>
      <c r="F590" s="6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8"/>
      <c r="S590" s="8"/>
      <c r="T590" s="8"/>
      <c r="U590" s="7"/>
      <c r="V590" s="7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</row>
    <row r="591">
      <c r="A591" s="6"/>
      <c r="B591" s="7"/>
      <c r="C591" s="7"/>
      <c r="D591" s="7"/>
      <c r="E591" s="7"/>
      <c r="F591" s="6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8"/>
      <c r="S591" s="8"/>
      <c r="T591" s="8"/>
      <c r="U591" s="7"/>
      <c r="V591" s="7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</row>
    <row r="592">
      <c r="A592" s="6"/>
      <c r="B592" s="7"/>
      <c r="C592" s="7"/>
      <c r="D592" s="7"/>
      <c r="E592" s="7"/>
      <c r="F592" s="6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8"/>
      <c r="S592" s="8"/>
      <c r="T592" s="8"/>
      <c r="U592" s="7"/>
      <c r="V592" s="7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</row>
    <row r="593">
      <c r="A593" s="6"/>
      <c r="B593" s="7"/>
      <c r="C593" s="7"/>
      <c r="D593" s="7"/>
      <c r="E593" s="7"/>
      <c r="F593" s="6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8"/>
      <c r="S593" s="8"/>
      <c r="T593" s="8"/>
      <c r="U593" s="7"/>
      <c r="V593" s="7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</row>
    <row r="594">
      <c r="A594" s="6"/>
      <c r="B594" s="7"/>
      <c r="C594" s="7"/>
      <c r="D594" s="7"/>
      <c r="E594" s="7"/>
      <c r="F594" s="6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8"/>
      <c r="S594" s="8"/>
      <c r="T594" s="8"/>
      <c r="U594" s="7"/>
      <c r="V594" s="7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</row>
    <row r="595">
      <c r="A595" s="6"/>
      <c r="B595" s="7"/>
      <c r="C595" s="7"/>
      <c r="D595" s="7"/>
      <c r="E595" s="7"/>
      <c r="F595" s="6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8"/>
      <c r="S595" s="8"/>
      <c r="T595" s="8"/>
      <c r="U595" s="7"/>
      <c r="V595" s="7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</row>
    <row r="596">
      <c r="A596" s="6"/>
      <c r="B596" s="7"/>
      <c r="C596" s="7"/>
      <c r="D596" s="7"/>
      <c r="E596" s="7"/>
      <c r="F596" s="6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8"/>
      <c r="S596" s="8"/>
      <c r="T596" s="8"/>
      <c r="U596" s="7"/>
      <c r="V596" s="7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</row>
    <row r="597">
      <c r="A597" s="6"/>
      <c r="B597" s="7"/>
      <c r="C597" s="7"/>
      <c r="D597" s="7"/>
      <c r="E597" s="7"/>
      <c r="F597" s="6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8"/>
      <c r="S597" s="8"/>
      <c r="T597" s="8"/>
      <c r="U597" s="7"/>
      <c r="V597" s="7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</row>
    <row r="598">
      <c r="A598" s="6"/>
      <c r="B598" s="7"/>
      <c r="C598" s="7"/>
      <c r="D598" s="7"/>
      <c r="E598" s="7"/>
      <c r="F598" s="6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8"/>
      <c r="S598" s="8"/>
      <c r="T598" s="8"/>
      <c r="U598" s="7"/>
      <c r="V598" s="7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</row>
    <row r="599">
      <c r="A599" s="6"/>
      <c r="B599" s="7"/>
      <c r="C599" s="7"/>
      <c r="D599" s="7"/>
      <c r="E599" s="7"/>
      <c r="F599" s="6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8"/>
      <c r="S599" s="8"/>
      <c r="T599" s="8"/>
      <c r="U599" s="7"/>
      <c r="V599" s="7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</row>
    <row r="600">
      <c r="A600" s="6"/>
      <c r="B600" s="7"/>
      <c r="C600" s="7"/>
      <c r="D600" s="7"/>
      <c r="E600" s="7"/>
      <c r="F600" s="6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8"/>
      <c r="S600" s="8"/>
      <c r="T600" s="8"/>
      <c r="U600" s="7"/>
      <c r="V600" s="7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</row>
    <row r="601">
      <c r="A601" s="6"/>
      <c r="B601" s="7"/>
      <c r="C601" s="7"/>
      <c r="D601" s="7"/>
      <c r="E601" s="7"/>
      <c r="F601" s="6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8"/>
      <c r="S601" s="8"/>
      <c r="T601" s="8"/>
      <c r="U601" s="7"/>
      <c r="V601" s="7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</row>
    <row r="602">
      <c r="A602" s="6"/>
      <c r="B602" s="7"/>
      <c r="C602" s="7"/>
      <c r="D602" s="7"/>
      <c r="E602" s="7"/>
      <c r="F602" s="6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8"/>
      <c r="S602" s="8"/>
      <c r="T602" s="8"/>
      <c r="U602" s="7"/>
      <c r="V602" s="7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</row>
    <row r="603">
      <c r="A603" s="6"/>
      <c r="B603" s="7"/>
      <c r="C603" s="7"/>
      <c r="D603" s="7"/>
      <c r="E603" s="7"/>
      <c r="F603" s="6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8"/>
      <c r="S603" s="8"/>
      <c r="T603" s="8"/>
      <c r="U603" s="7"/>
      <c r="V603" s="7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</row>
    <row r="604">
      <c r="A604" s="6"/>
      <c r="B604" s="7"/>
      <c r="C604" s="7"/>
      <c r="D604" s="7"/>
      <c r="E604" s="7"/>
      <c r="F604" s="6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8"/>
      <c r="S604" s="8"/>
      <c r="T604" s="8"/>
      <c r="U604" s="7"/>
      <c r="V604" s="7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</row>
    <row r="605">
      <c r="A605" s="6"/>
      <c r="B605" s="7"/>
      <c r="C605" s="7"/>
      <c r="D605" s="7"/>
      <c r="E605" s="7"/>
      <c r="F605" s="6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8"/>
      <c r="S605" s="8"/>
      <c r="T605" s="8"/>
      <c r="U605" s="7"/>
      <c r="V605" s="7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</row>
    <row r="606">
      <c r="A606" s="6"/>
      <c r="B606" s="7"/>
      <c r="C606" s="7"/>
      <c r="D606" s="7"/>
      <c r="E606" s="7"/>
      <c r="F606" s="6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8"/>
      <c r="S606" s="8"/>
      <c r="T606" s="8"/>
      <c r="U606" s="7"/>
      <c r="V606" s="7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</row>
    <row r="607">
      <c r="A607" s="6"/>
      <c r="B607" s="7"/>
      <c r="C607" s="7"/>
      <c r="D607" s="7"/>
      <c r="E607" s="7"/>
      <c r="F607" s="6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8"/>
      <c r="S607" s="8"/>
      <c r="T607" s="8"/>
      <c r="U607" s="7"/>
      <c r="V607" s="7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</row>
    <row r="608">
      <c r="A608" s="6"/>
      <c r="B608" s="7"/>
      <c r="C608" s="7"/>
      <c r="D608" s="7"/>
      <c r="E608" s="7"/>
      <c r="F608" s="6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8"/>
      <c r="S608" s="8"/>
      <c r="T608" s="8"/>
      <c r="U608" s="7"/>
      <c r="V608" s="7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</row>
    <row r="609">
      <c r="A609" s="6"/>
      <c r="B609" s="7"/>
      <c r="C609" s="7"/>
      <c r="D609" s="7"/>
      <c r="E609" s="7"/>
      <c r="F609" s="6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8"/>
      <c r="S609" s="8"/>
      <c r="T609" s="8"/>
      <c r="U609" s="7"/>
      <c r="V609" s="7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</row>
    <row r="610">
      <c r="A610" s="6"/>
      <c r="B610" s="7"/>
      <c r="C610" s="7"/>
      <c r="D610" s="7"/>
      <c r="E610" s="7"/>
      <c r="F610" s="6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8"/>
      <c r="S610" s="8"/>
      <c r="T610" s="8"/>
      <c r="U610" s="7"/>
      <c r="V610" s="7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</row>
    <row r="611">
      <c r="A611" s="6"/>
      <c r="B611" s="7"/>
      <c r="C611" s="7"/>
      <c r="D611" s="7"/>
      <c r="E611" s="7"/>
      <c r="F611" s="6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8"/>
      <c r="S611" s="8"/>
      <c r="T611" s="8"/>
      <c r="U611" s="7"/>
      <c r="V611" s="7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</row>
    <row r="612">
      <c r="A612" s="6"/>
      <c r="B612" s="7"/>
      <c r="C612" s="7"/>
      <c r="D612" s="7"/>
      <c r="E612" s="7"/>
      <c r="F612" s="6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8"/>
      <c r="S612" s="8"/>
      <c r="T612" s="8"/>
      <c r="U612" s="7"/>
      <c r="V612" s="7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</row>
    <row r="613">
      <c r="A613" s="6"/>
      <c r="B613" s="7"/>
      <c r="C613" s="7"/>
      <c r="D613" s="7"/>
      <c r="E613" s="7"/>
      <c r="F613" s="6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8"/>
      <c r="S613" s="8"/>
      <c r="T613" s="8"/>
      <c r="U613" s="7"/>
      <c r="V613" s="7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</row>
    <row r="614">
      <c r="A614" s="6"/>
      <c r="B614" s="7"/>
      <c r="C614" s="7"/>
      <c r="D614" s="7"/>
      <c r="E614" s="7"/>
      <c r="F614" s="6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8"/>
      <c r="S614" s="8"/>
      <c r="T614" s="8"/>
      <c r="U614" s="7"/>
      <c r="V614" s="7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</row>
    <row r="615">
      <c r="A615" s="6"/>
      <c r="B615" s="7"/>
      <c r="C615" s="7"/>
      <c r="D615" s="7"/>
      <c r="E615" s="7"/>
      <c r="F615" s="6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8"/>
      <c r="S615" s="8"/>
      <c r="T615" s="8"/>
      <c r="U615" s="7"/>
      <c r="V615" s="7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</row>
    <row r="616">
      <c r="A616" s="6"/>
      <c r="B616" s="7"/>
      <c r="C616" s="7"/>
      <c r="D616" s="7"/>
      <c r="E616" s="7"/>
      <c r="F616" s="6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8"/>
      <c r="S616" s="8"/>
      <c r="T616" s="8"/>
      <c r="U616" s="7"/>
      <c r="V616" s="7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</row>
    <row r="617">
      <c r="A617" s="6"/>
      <c r="B617" s="7"/>
      <c r="C617" s="7"/>
      <c r="D617" s="7"/>
      <c r="E617" s="7"/>
      <c r="F617" s="6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8"/>
      <c r="S617" s="8"/>
      <c r="T617" s="8"/>
      <c r="U617" s="7"/>
      <c r="V617" s="7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</row>
    <row r="618">
      <c r="A618" s="6"/>
      <c r="B618" s="7"/>
      <c r="C618" s="7"/>
      <c r="D618" s="7"/>
      <c r="E618" s="7"/>
      <c r="F618" s="6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8"/>
      <c r="S618" s="8"/>
      <c r="T618" s="8"/>
      <c r="U618" s="7"/>
      <c r="V618" s="7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</row>
    <row r="619">
      <c r="A619" s="6"/>
      <c r="B619" s="7"/>
      <c r="C619" s="7"/>
      <c r="D619" s="7"/>
      <c r="E619" s="7"/>
      <c r="F619" s="6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8"/>
      <c r="S619" s="8"/>
      <c r="T619" s="8"/>
      <c r="U619" s="7"/>
      <c r="V619" s="7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</row>
    <row r="620">
      <c r="A620" s="6"/>
      <c r="B620" s="7"/>
      <c r="C620" s="7"/>
      <c r="D620" s="7"/>
      <c r="E620" s="7"/>
      <c r="F620" s="6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8"/>
      <c r="S620" s="8"/>
      <c r="T620" s="8"/>
      <c r="U620" s="7"/>
      <c r="V620" s="7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</row>
    <row r="621">
      <c r="A621" s="6"/>
      <c r="B621" s="7"/>
      <c r="C621" s="7"/>
      <c r="D621" s="7"/>
      <c r="E621" s="7"/>
      <c r="F621" s="6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8"/>
      <c r="S621" s="8"/>
      <c r="T621" s="8"/>
      <c r="U621" s="7"/>
      <c r="V621" s="7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</row>
    <row r="622">
      <c r="A622" s="6"/>
      <c r="B622" s="7"/>
      <c r="C622" s="7"/>
      <c r="D622" s="7"/>
      <c r="E622" s="7"/>
      <c r="F622" s="6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8"/>
      <c r="S622" s="8"/>
      <c r="T622" s="8"/>
      <c r="U622" s="7"/>
      <c r="V622" s="7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</row>
    <row r="623">
      <c r="A623" s="6"/>
      <c r="B623" s="7"/>
      <c r="C623" s="7"/>
      <c r="D623" s="7"/>
      <c r="E623" s="7"/>
      <c r="F623" s="6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8"/>
      <c r="S623" s="8"/>
      <c r="T623" s="8"/>
      <c r="U623" s="7"/>
      <c r="V623" s="7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</row>
    <row r="624">
      <c r="A624" s="6"/>
      <c r="B624" s="7"/>
      <c r="C624" s="7"/>
      <c r="D624" s="7"/>
      <c r="E624" s="7"/>
      <c r="F624" s="6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8"/>
      <c r="S624" s="8"/>
      <c r="T624" s="8"/>
      <c r="U624" s="7"/>
      <c r="V624" s="7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</row>
    <row r="625">
      <c r="A625" s="6"/>
      <c r="B625" s="7"/>
      <c r="C625" s="7"/>
      <c r="D625" s="7"/>
      <c r="E625" s="7"/>
      <c r="F625" s="6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8"/>
      <c r="S625" s="8"/>
      <c r="T625" s="8"/>
      <c r="U625" s="7"/>
      <c r="V625" s="7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</row>
    <row r="626">
      <c r="A626" s="6"/>
      <c r="B626" s="7"/>
      <c r="C626" s="7"/>
      <c r="D626" s="7"/>
      <c r="E626" s="7"/>
      <c r="F626" s="6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8"/>
      <c r="S626" s="8"/>
      <c r="T626" s="8"/>
      <c r="U626" s="7"/>
      <c r="V626" s="7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</row>
    <row r="627">
      <c r="A627" s="6"/>
      <c r="B627" s="7"/>
      <c r="C627" s="7"/>
      <c r="D627" s="7"/>
      <c r="E627" s="7"/>
      <c r="F627" s="6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8"/>
      <c r="S627" s="8"/>
      <c r="T627" s="8"/>
      <c r="U627" s="7"/>
      <c r="V627" s="7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</row>
    <row r="628">
      <c r="A628" s="6"/>
      <c r="B628" s="7"/>
      <c r="C628" s="7"/>
      <c r="D628" s="7"/>
      <c r="E628" s="7"/>
      <c r="F628" s="6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8"/>
      <c r="S628" s="8"/>
      <c r="T628" s="8"/>
      <c r="U628" s="7"/>
      <c r="V628" s="7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</row>
    <row r="629">
      <c r="A629" s="6"/>
      <c r="B629" s="7"/>
      <c r="C629" s="7"/>
      <c r="D629" s="7"/>
      <c r="E629" s="7"/>
      <c r="F629" s="6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8"/>
      <c r="S629" s="8"/>
      <c r="T629" s="8"/>
      <c r="U629" s="7"/>
      <c r="V629" s="7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</row>
    <row r="630">
      <c r="A630" s="6"/>
      <c r="B630" s="7"/>
      <c r="C630" s="7"/>
      <c r="D630" s="7"/>
      <c r="E630" s="7"/>
      <c r="F630" s="6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8"/>
      <c r="S630" s="8"/>
      <c r="T630" s="8"/>
      <c r="U630" s="7"/>
      <c r="V630" s="7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</row>
    <row r="631">
      <c r="A631" s="6"/>
      <c r="B631" s="7"/>
      <c r="C631" s="7"/>
      <c r="D631" s="7"/>
      <c r="E631" s="7"/>
      <c r="F631" s="6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8"/>
      <c r="S631" s="8"/>
      <c r="T631" s="8"/>
      <c r="U631" s="7"/>
      <c r="V631" s="7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</row>
    <row r="632">
      <c r="A632" s="6"/>
      <c r="B632" s="7"/>
      <c r="C632" s="7"/>
      <c r="D632" s="7"/>
      <c r="E632" s="7"/>
      <c r="F632" s="6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8"/>
      <c r="S632" s="8"/>
      <c r="T632" s="8"/>
      <c r="U632" s="7"/>
      <c r="V632" s="7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</row>
    <row r="633">
      <c r="A633" s="6"/>
      <c r="B633" s="7"/>
      <c r="C633" s="7"/>
      <c r="D633" s="7"/>
      <c r="E633" s="7"/>
      <c r="F633" s="6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8"/>
      <c r="S633" s="8"/>
      <c r="T633" s="8"/>
      <c r="U633" s="7"/>
      <c r="V633" s="7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</row>
    <row r="634">
      <c r="A634" s="6"/>
      <c r="B634" s="7"/>
      <c r="C634" s="7"/>
      <c r="D634" s="7"/>
      <c r="E634" s="7"/>
      <c r="F634" s="6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8"/>
      <c r="S634" s="8"/>
      <c r="T634" s="8"/>
      <c r="U634" s="7"/>
      <c r="V634" s="7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</row>
    <row r="635">
      <c r="A635" s="6"/>
      <c r="B635" s="7"/>
      <c r="C635" s="7"/>
      <c r="D635" s="7"/>
      <c r="E635" s="7"/>
      <c r="F635" s="6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8"/>
      <c r="S635" s="8"/>
      <c r="T635" s="8"/>
      <c r="U635" s="7"/>
      <c r="V635" s="7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</row>
    <row r="636">
      <c r="A636" s="6"/>
      <c r="B636" s="7"/>
      <c r="C636" s="7"/>
      <c r="D636" s="7"/>
      <c r="E636" s="7"/>
      <c r="F636" s="6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8"/>
      <c r="S636" s="8"/>
      <c r="T636" s="8"/>
      <c r="U636" s="7"/>
      <c r="V636" s="7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</row>
    <row r="637">
      <c r="A637" s="6"/>
      <c r="B637" s="7"/>
      <c r="C637" s="7"/>
      <c r="D637" s="7"/>
      <c r="E637" s="7"/>
      <c r="F637" s="6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8"/>
      <c r="S637" s="8"/>
      <c r="T637" s="8"/>
      <c r="U637" s="7"/>
      <c r="V637" s="7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</row>
    <row r="638">
      <c r="A638" s="6"/>
      <c r="B638" s="7"/>
      <c r="C638" s="7"/>
      <c r="D638" s="7"/>
      <c r="E638" s="7"/>
      <c r="F638" s="6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8"/>
      <c r="S638" s="8"/>
      <c r="T638" s="8"/>
      <c r="U638" s="7"/>
      <c r="V638" s="7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</row>
    <row r="639">
      <c r="A639" s="6"/>
      <c r="B639" s="7"/>
      <c r="C639" s="7"/>
      <c r="D639" s="7"/>
      <c r="E639" s="7"/>
      <c r="F639" s="6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8"/>
      <c r="S639" s="8"/>
      <c r="T639" s="8"/>
      <c r="U639" s="7"/>
      <c r="V639" s="7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</row>
    <row r="640">
      <c r="A640" s="6"/>
      <c r="B640" s="7"/>
      <c r="C640" s="7"/>
      <c r="D640" s="7"/>
      <c r="E640" s="7"/>
      <c r="F640" s="6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8"/>
      <c r="S640" s="8"/>
      <c r="T640" s="8"/>
      <c r="U640" s="7"/>
      <c r="V640" s="7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</row>
    <row r="641">
      <c r="A641" s="6"/>
      <c r="B641" s="7"/>
      <c r="C641" s="7"/>
      <c r="D641" s="7"/>
      <c r="E641" s="7"/>
      <c r="F641" s="6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8"/>
      <c r="S641" s="8"/>
      <c r="T641" s="8"/>
      <c r="U641" s="7"/>
      <c r="V641" s="7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</row>
    <row r="642">
      <c r="A642" s="6"/>
      <c r="B642" s="7"/>
      <c r="C642" s="7"/>
      <c r="D642" s="7"/>
      <c r="E642" s="7"/>
      <c r="F642" s="6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8"/>
      <c r="S642" s="8"/>
      <c r="T642" s="8"/>
      <c r="U642" s="7"/>
      <c r="V642" s="7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</row>
    <row r="643">
      <c r="A643" s="6"/>
      <c r="B643" s="7"/>
      <c r="C643" s="7"/>
      <c r="D643" s="7"/>
      <c r="E643" s="7"/>
      <c r="F643" s="6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8"/>
      <c r="S643" s="8"/>
      <c r="T643" s="8"/>
      <c r="U643" s="7"/>
      <c r="V643" s="7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</row>
    <row r="644">
      <c r="A644" s="6"/>
      <c r="B644" s="7"/>
      <c r="C644" s="7"/>
      <c r="D644" s="7"/>
      <c r="E644" s="7"/>
      <c r="F644" s="6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8"/>
      <c r="S644" s="8"/>
      <c r="T644" s="8"/>
      <c r="U644" s="7"/>
      <c r="V644" s="7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</row>
    <row r="645">
      <c r="A645" s="6"/>
      <c r="B645" s="7"/>
      <c r="C645" s="7"/>
      <c r="D645" s="7"/>
      <c r="E645" s="7"/>
      <c r="F645" s="6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8"/>
      <c r="S645" s="8"/>
      <c r="T645" s="8"/>
      <c r="U645" s="7"/>
      <c r="V645" s="7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</row>
    <row r="646">
      <c r="A646" s="6"/>
      <c r="B646" s="7"/>
      <c r="C646" s="7"/>
      <c r="D646" s="7"/>
      <c r="E646" s="7"/>
      <c r="F646" s="6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8"/>
      <c r="S646" s="8"/>
      <c r="T646" s="8"/>
      <c r="U646" s="7"/>
      <c r="V646" s="7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</row>
    <row r="647">
      <c r="A647" s="6"/>
      <c r="B647" s="7"/>
      <c r="C647" s="7"/>
      <c r="D647" s="7"/>
      <c r="E647" s="7"/>
      <c r="F647" s="6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8"/>
      <c r="S647" s="8"/>
      <c r="T647" s="8"/>
      <c r="U647" s="7"/>
      <c r="V647" s="7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</row>
    <row r="648">
      <c r="A648" s="6"/>
      <c r="B648" s="7"/>
      <c r="C648" s="7"/>
      <c r="D648" s="7"/>
      <c r="E648" s="7"/>
      <c r="F648" s="6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8"/>
      <c r="S648" s="8"/>
      <c r="T648" s="8"/>
      <c r="U648" s="7"/>
      <c r="V648" s="7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</row>
    <row r="649">
      <c r="A649" s="6"/>
      <c r="B649" s="7"/>
      <c r="C649" s="7"/>
      <c r="D649" s="7"/>
      <c r="E649" s="7"/>
      <c r="F649" s="6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8"/>
      <c r="S649" s="8"/>
      <c r="T649" s="8"/>
      <c r="U649" s="7"/>
      <c r="V649" s="7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</row>
    <row r="650">
      <c r="A650" s="6"/>
      <c r="B650" s="7"/>
      <c r="C650" s="7"/>
      <c r="D650" s="7"/>
      <c r="E650" s="7"/>
      <c r="F650" s="6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8"/>
      <c r="S650" s="8"/>
      <c r="T650" s="8"/>
      <c r="U650" s="7"/>
      <c r="V650" s="7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</row>
    <row r="651">
      <c r="A651" s="6"/>
      <c r="B651" s="7"/>
      <c r="C651" s="7"/>
      <c r="D651" s="7"/>
      <c r="E651" s="7"/>
      <c r="F651" s="6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8"/>
      <c r="S651" s="8"/>
      <c r="T651" s="8"/>
      <c r="U651" s="7"/>
      <c r="V651" s="7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</row>
    <row r="652">
      <c r="A652" s="6"/>
      <c r="B652" s="7"/>
      <c r="C652" s="7"/>
      <c r="D652" s="7"/>
      <c r="E652" s="7"/>
      <c r="F652" s="6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8"/>
      <c r="S652" s="8"/>
      <c r="T652" s="8"/>
      <c r="U652" s="7"/>
      <c r="V652" s="7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</row>
    <row r="653">
      <c r="A653" s="6"/>
      <c r="B653" s="7"/>
      <c r="C653" s="7"/>
      <c r="D653" s="7"/>
      <c r="E653" s="7"/>
      <c r="F653" s="6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8"/>
      <c r="S653" s="8"/>
      <c r="T653" s="8"/>
      <c r="U653" s="7"/>
      <c r="V653" s="7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</row>
    <row r="654">
      <c r="A654" s="6"/>
      <c r="B654" s="7"/>
      <c r="C654" s="7"/>
      <c r="D654" s="7"/>
      <c r="E654" s="7"/>
      <c r="F654" s="6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8"/>
      <c r="S654" s="8"/>
      <c r="T654" s="8"/>
      <c r="U654" s="7"/>
      <c r="V654" s="7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</row>
    <row r="655">
      <c r="A655" s="6"/>
      <c r="B655" s="7"/>
      <c r="C655" s="7"/>
      <c r="D655" s="7"/>
      <c r="E655" s="7"/>
      <c r="F655" s="6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8"/>
      <c r="S655" s="8"/>
      <c r="T655" s="8"/>
      <c r="U655" s="7"/>
      <c r="V655" s="7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</row>
    <row r="656">
      <c r="A656" s="6"/>
      <c r="B656" s="7"/>
      <c r="C656" s="7"/>
      <c r="D656" s="7"/>
      <c r="E656" s="7"/>
      <c r="F656" s="6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8"/>
      <c r="S656" s="8"/>
      <c r="T656" s="8"/>
      <c r="U656" s="7"/>
      <c r="V656" s="7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</row>
    <row r="657">
      <c r="A657" s="6"/>
      <c r="B657" s="7"/>
      <c r="C657" s="7"/>
      <c r="D657" s="7"/>
      <c r="E657" s="7"/>
      <c r="F657" s="6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8"/>
      <c r="S657" s="8"/>
      <c r="T657" s="8"/>
      <c r="U657" s="7"/>
      <c r="V657" s="7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</row>
    <row r="658">
      <c r="A658" s="6"/>
      <c r="B658" s="7"/>
      <c r="C658" s="7"/>
      <c r="D658" s="7"/>
      <c r="E658" s="7"/>
      <c r="F658" s="6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8"/>
      <c r="S658" s="8"/>
      <c r="T658" s="8"/>
      <c r="U658" s="7"/>
      <c r="V658" s="7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</row>
    <row r="659">
      <c r="A659" s="6"/>
      <c r="B659" s="7"/>
      <c r="C659" s="7"/>
      <c r="D659" s="7"/>
      <c r="E659" s="7"/>
      <c r="F659" s="6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8"/>
      <c r="S659" s="8"/>
      <c r="T659" s="8"/>
      <c r="U659" s="7"/>
      <c r="V659" s="7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</row>
    <row r="660">
      <c r="A660" s="6"/>
      <c r="B660" s="7"/>
      <c r="C660" s="7"/>
      <c r="D660" s="7"/>
      <c r="E660" s="7"/>
      <c r="F660" s="6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8"/>
      <c r="S660" s="8"/>
      <c r="T660" s="8"/>
      <c r="U660" s="7"/>
      <c r="V660" s="7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</row>
    <row r="661">
      <c r="A661" s="6"/>
      <c r="B661" s="7"/>
      <c r="C661" s="7"/>
      <c r="D661" s="7"/>
      <c r="E661" s="7"/>
      <c r="F661" s="6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8"/>
      <c r="S661" s="8"/>
      <c r="T661" s="8"/>
      <c r="U661" s="7"/>
      <c r="V661" s="7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</row>
    <row r="662">
      <c r="A662" s="6"/>
      <c r="B662" s="7"/>
      <c r="C662" s="7"/>
      <c r="D662" s="7"/>
      <c r="E662" s="7"/>
      <c r="F662" s="6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8"/>
      <c r="S662" s="8"/>
      <c r="T662" s="8"/>
      <c r="U662" s="7"/>
      <c r="V662" s="7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</row>
    <row r="663">
      <c r="A663" s="6"/>
      <c r="B663" s="7"/>
      <c r="C663" s="7"/>
      <c r="D663" s="7"/>
      <c r="E663" s="7"/>
      <c r="F663" s="6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8"/>
      <c r="S663" s="8"/>
      <c r="T663" s="8"/>
      <c r="U663" s="7"/>
      <c r="V663" s="7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</row>
    <row r="664">
      <c r="A664" s="6"/>
      <c r="B664" s="7"/>
      <c r="C664" s="7"/>
      <c r="D664" s="7"/>
      <c r="E664" s="7"/>
      <c r="F664" s="6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8"/>
      <c r="S664" s="8"/>
      <c r="T664" s="8"/>
      <c r="U664" s="7"/>
      <c r="V664" s="7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</row>
    <row r="665">
      <c r="A665" s="6"/>
      <c r="B665" s="7"/>
      <c r="C665" s="7"/>
      <c r="D665" s="7"/>
      <c r="E665" s="7"/>
      <c r="F665" s="6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8"/>
      <c r="S665" s="8"/>
      <c r="T665" s="8"/>
      <c r="U665" s="7"/>
      <c r="V665" s="7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</row>
    <row r="666">
      <c r="A666" s="6"/>
      <c r="B666" s="7"/>
      <c r="C666" s="7"/>
      <c r="D666" s="7"/>
      <c r="E666" s="7"/>
      <c r="F666" s="6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8"/>
      <c r="S666" s="8"/>
      <c r="T666" s="8"/>
      <c r="U666" s="7"/>
      <c r="V666" s="7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</row>
    <row r="667">
      <c r="A667" s="6"/>
      <c r="B667" s="7"/>
      <c r="C667" s="7"/>
      <c r="D667" s="7"/>
      <c r="E667" s="7"/>
      <c r="F667" s="6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8"/>
      <c r="S667" s="8"/>
      <c r="T667" s="8"/>
      <c r="U667" s="7"/>
      <c r="V667" s="7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</row>
    <row r="668">
      <c r="A668" s="6"/>
      <c r="B668" s="7"/>
      <c r="C668" s="7"/>
      <c r="D668" s="7"/>
      <c r="E668" s="7"/>
      <c r="F668" s="6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8"/>
      <c r="S668" s="8"/>
      <c r="T668" s="8"/>
      <c r="U668" s="7"/>
      <c r="V668" s="7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</row>
    <row r="669">
      <c r="A669" s="6"/>
      <c r="B669" s="7"/>
      <c r="C669" s="7"/>
      <c r="D669" s="7"/>
      <c r="E669" s="7"/>
      <c r="F669" s="6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8"/>
      <c r="S669" s="8"/>
      <c r="T669" s="8"/>
      <c r="U669" s="7"/>
      <c r="V669" s="7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</row>
    <row r="670">
      <c r="A670" s="6"/>
      <c r="B670" s="7"/>
      <c r="C670" s="7"/>
      <c r="D670" s="7"/>
      <c r="E670" s="7"/>
      <c r="F670" s="6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8"/>
      <c r="S670" s="8"/>
      <c r="T670" s="8"/>
      <c r="U670" s="7"/>
      <c r="V670" s="7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</row>
    <row r="671">
      <c r="A671" s="6"/>
      <c r="B671" s="7"/>
      <c r="C671" s="7"/>
      <c r="D671" s="7"/>
      <c r="E671" s="7"/>
      <c r="F671" s="6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8"/>
      <c r="S671" s="8"/>
      <c r="T671" s="8"/>
      <c r="U671" s="7"/>
      <c r="V671" s="7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</row>
    <row r="672">
      <c r="A672" s="6"/>
      <c r="B672" s="7"/>
      <c r="C672" s="7"/>
      <c r="D672" s="7"/>
      <c r="E672" s="7"/>
      <c r="F672" s="6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8"/>
      <c r="S672" s="8"/>
      <c r="T672" s="8"/>
      <c r="U672" s="7"/>
      <c r="V672" s="7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</row>
    <row r="673">
      <c r="A673" s="6"/>
      <c r="B673" s="7"/>
      <c r="C673" s="7"/>
      <c r="D673" s="7"/>
      <c r="E673" s="7"/>
      <c r="F673" s="6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8"/>
      <c r="S673" s="8"/>
      <c r="T673" s="8"/>
      <c r="U673" s="7"/>
      <c r="V673" s="7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</row>
    <row r="674">
      <c r="A674" s="6"/>
      <c r="B674" s="7"/>
      <c r="C674" s="7"/>
      <c r="D674" s="7"/>
      <c r="E674" s="7"/>
      <c r="F674" s="6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8"/>
      <c r="S674" s="8"/>
      <c r="T674" s="8"/>
      <c r="U674" s="7"/>
      <c r="V674" s="7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</row>
    <row r="675">
      <c r="A675" s="6"/>
      <c r="B675" s="7"/>
      <c r="C675" s="7"/>
      <c r="D675" s="7"/>
      <c r="E675" s="7"/>
      <c r="F675" s="6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8"/>
      <c r="S675" s="8"/>
      <c r="T675" s="8"/>
      <c r="U675" s="7"/>
      <c r="V675" s="7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</row>
    <row r="676">
      <c r="A676" s="6"/>
      <c r="B676" s="7"/>
      <c r="C676" s="7"/>
      <c r="D676" s="7"/>
      <c r="E676" s="7"/>
      <c r="F676" s="6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8"/>
      <c r="S676" s="8"/>
      <c r="T676" s="8"/>
      <c r="U676" s="7"/>
      <c r="V676" s="7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</row>
    <row r="677">
      <c r="A677" s="6"/>
      <c r="B677" s="7"/>
      <c r="C677" s="7"/>
      <c r="D677" s="7"/>
      <c r="E677" s="7"/>
      <c r="F677" s="6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8"/>
      <c r="S677" s="8"/>
      <c r="T677" s="8"/>
      <c r="U677" s="7"/>
      <c r="V677" s="7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</row>
    <row r="678">
      <c r="A678" s="6"/>
      <c r="B678" s="7"/>
      <c r="C678" s="7"/>
      <c r="D678" s="7"/>
      <c r="E678" s="7"/>
      <c r="F678" s="6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8"/>
      <c r="S678" s="8"/>
      <c r="T678" s="8"/>
      <c r="U678" s="7"/>
      <c r="V678" s="7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</row>
    <row r="679">
      <c r="A679" s="6"/>
      <c r="B679" s="7"/>
      <c r="C679" s="7"/>
      <c r="D679" s="7"/>
      <c r="E679" s="7"/>
      <c r="F679" s="6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8"/>
      <c r="S679" s="8"/>
      <c r="T679" s="8"/>
      <c r="U679" s="7"/>
      <c r="V679" s="7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</row>
    <row r="680">
      <c r="A680" s="6"/>
      <c r="B680" s="7"/>
      <c r="C680" s="7"/>
      <c r="D680" s="7"/>
      <c r="E680" s="7"/>
      <c r="F680" s="6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8"/>
      <c r="S680" s="8"/>
      <c r="T680" s="8"/>
      <c r="U680" s="7"/>
      <c r="V680" s="7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</row>
    <row r="681">
      <c r="A681" s="6"/>
      <c r="B681" s="7"/>
      <c r="C681" s="7"/>
      <c r="D681" s="7"/>
      <c r="E681" s="7"/>
      <c r="F681" s="6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8"/>
      <c r="S681" s="8"/>
      <c r="T681" s="8"/>
      <c r="U681" s="7"/>
      <c r="V681" s="7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</row>
    <row r="682">
      <c r="A682" s="6"/>
      <c r="B682" s="7"/>
      <c r="C682" s="7"/>
      <c r="D682" s="7"/>
      <c r="E682" s="7"/>
      <c r="F682" s="6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8"/>
      <c r="S682" s="8"/>
      <c r="T682" s="8"/>
      <c r="U682" s="7"/>
      <c r="V682" s="7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</row>
    <row r="683">
      <c r="A683" s="6"/>
      <c r="B683" s="7"/>
      <c r="C683" s="7"/>
      <c r="D683" s="7"/>
      <c r="E683" s="7"/>
      <c r="F683" s="6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8"/>
      <c r="S683" s="8"/>
      <c r="T683" s="8"/>
      <c r="U683" s="7"/>
      <c r="V683" s="7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</row>
    <row r="684">
      <c r="A684" s="6"/>
      <c r="B684" s="7"/>
      <c r="C684" s="7"/>
      <c r="D684" s="7"/>
      <c r="E684" s="7"/>
      <c r="F684" s="6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8"/>
      <c r="S684" s="8"/>
      <c r="T684" s="8"/>
      <c r="U684" s="7"/>
      <c r="V684" s="7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</row>
    <row r="685">
      <c r="A685" s="6"/>
      <c r="B685" s="7"/>
      <c r="C685" s="7"/>
      <c r="D685" s="7"/>
      <c r="E685" s="7"/>
      <c r="F685" s="6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8"/>
      <c r="S685" s="8"/>
      <c r="T685" s="8"/>
      <c r="U685" s="7"/>
      <c r="V685" s="7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</row>
    <row r="686">
      <c r="A686" s="6"/>
      <c r="B686" s="7"/>
      <c r="C686" s="7"/>
      <c r="D686" s="7"/>
      <c r="E686" s="7"/>
      <c r="F686" s="6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8"/>
      <c r="S686" s="8"/>
      <c r="T686" s="8"/>
      <c r="U686" s="7"/>
      <c r="V686" s="7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</row>
    <row r="687">
      <c r="A687" s="6"/>
      <c r="B687" s="7"/>
      <c r="C687" s="7"/>
      <c r="D687" s="7"/>
      <c r="E687" s="7"/>
      <c r="F687" s="6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8"/>
      <c r="S687" s="8"/>
      <c r="T687" s="8"/>
      <c r="U687" s="7"/>
      <c r="V687" s="7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</row>
    <row r="688">
      <c r="A688" s="6"/>
      <c r="B688" s="7"/>
      <c r="C688" s="7"/>
      <c r="D688" s="7"/>
      <c r="E688" s="7"/>
      <c r="F688" s="6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8"/>
      <c r="S688" s="8"/>
      <c r="T688" s="8"/>
      <c r="U688" s="7"/>
      <c r="V688" s="7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</row>
    <row r="689">
      <c r="A689" s="6"/>
      <c r="B689" s="7"/>
      <c r="C689" s="7"/>
      <c r="D689" s="7"/>
      <c r="E689" s="7"/>
      <c r="F689" s="6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8"/>
      <c r="S689" s="8"/>
      <c r="T689" s="8"/>
      <c r="U689" s="7"/>
      <c r="V689" s="7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</row>
    <row r="690">
      <c r="A690" s="6"/>
      <c r="B690" s="7"/>
      <c r="C690" s="7"/>
      <c r="D690" s="7"/>
      <c r="E690" s="7"/>
      <c r="F690" s="6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8"/>
      <c r="S690" s="8"/>
      <c r="T690" s="8"/>
      <c r="U690" s="7"/>
      <c r="V690" s="7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</row>
    <row r="691">
      <c r="A691" s="6"/>
      <c r="B691" s="7"/>
      <c r="C691" s="7"/>
      <c r="D691" s="7"/>
      <c r="E691" s="7"/>
      <c r="F691" s="6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8"/>
      <c r="S691" s="8"/>
      <c r="T691" s="8"/>
      <c r="U691" s="7"/>
      <c r="V691" s="7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</row>
    <row r="692">
      <c r="A692" s="6"/>
      <c r="B692" s="7"/>
      <c r="C692" s="7"/>
      <c r="D692" s="7"/>
      <c r="E692" s="7"/>
      <c r="F692" s="6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8"/>
      <c r="S692" s="8"/>
      <c r="T692" s="8"/>
      <c r="U692" s="7"/>
      <c r="V692" s="7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</row>
    <row r="693">
      <c r="A693" s="6"/>
      <c r="B693" s="7"/>
      <c r="C693" s="7"/>
      <c r="D693" s="7"/>
      <c r="E693" s="7"/>
      <c r="F693" s="6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8"/>
      <c r="S693" s="8"/>
      <c r="T693" s="8"/>
      <c r="U693" s="7"/>
      <c r="V693" s="7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</row>
    <row r="694">
      <c r="A694" s="6"/>
      <c r="B694" s="7"/>
      <c r="C694" s="7"/>
      <c r="D694" s="7"/>
      <c r="E694" s="7"/>
      <c r="F694" s="6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8"/>
      <c r="S694" s="8"/>
      <c r="T694" s="8"/>
      <c r="U694" s="7"/>
      <c r="V694" s="7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</row>
    <row r="695">
      <c r="A695" s="6"/>
      <c r="B695" s="7"/>
      <c r="C695" s="7"/>
      <c r="D695" s="7"/>
      <c r="E695" s="7"/>
      <c r="F695" s="6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8"/>
      <c r="S695" s="8"/>
      <c r="T695" s="8"/>
      <c r="U695" s="7"/>
      <c r="V695" s="7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</row>
    <row r="696">
      <c r="A696" s="6"/>
      <c r="B696" s="7"/>
      <c r="C696" s="7"/>
      <c r="D696" s="7"/>
      <c r="E696" s="7"/>
      <c r="F696" s="6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8"/>
      <c r="S696" s="8"/>
      <c r="T696" s="8"/>
      <c r="U696" s="7"/>
      <c r="V696" s="7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</row>
    <row r="697">
      <c r="A697" s="6"/>
      <c r="B697" s="7"/>
      <c r="C697" s="7"/>
      <c r="D697" s="7"/>
      <c r="E697" s="7"/>
      <c r="F697" s="6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8"/>
      <c r="S697" s="8"/>
      <c r="T697" s="8"/>
      <c r="U697" s="7"/>
      <c r="V697" s="7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</row>
    <row r="698">
      <c r="A698" s="6"/>
      <c r="B698" s="7"/>
      <c r="C698" s="7"/>
      <c r="D698" s="7"/>
      <c r="E698" s="7"/>
      <c r="F698" s="6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8"/>
      <c r="S698" s="8"/>
      <c r="T698" s="8"/>
      <c r="U698" s="7"/>
      <c r="V698" s="7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</row>
    <row r="699">
      <c r="A699" s="6"/>
      <c r="B699" s="7"/>
      <c r="C699" s="7"/>
      <c r="D699" s="7"/>
      <c r="E699" s="7"/>
      <c r="F699" s="6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8"/>
      <c r="S699" s="8"/>
      <c r="T699" s="8"/>
      <c r="U699" s="7"/>
      <c r="V699" s="7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</row>
    <row r="700">
      <c r="A700" s="6"/>
      <c r="B700" s="7"/>
      <c r="C700" s="7"/>
      <c r="D700" s="7"/>
      <c r="E700" s="7"/>
      <c r="F700" s="6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8"/>
      <c r="S700" s="8"/>
      <c r="T700" s="8"/>
      <c r="U700" s="7"/>
      <c r="V700" s="7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</row>
    <row r="701">
      <c r="A701" s="6"/>
      <c r="B701" s="7"/>
      <c r="C701" s="7"/>
      <c r="D701" s="7"/>
      <c r="E701" s="7"/>
      <c r="F701" s="6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8"/>
      <c r="S701" s="8"/>
      <c r="T701" s="8"/>
      <c r="U701" s="7"/>
      <c r="V701" s="7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</row>
    <row r="702">
      <c r="A702" s="6"/>
      <c r="B702" s="7"/>
      <c r="C702" s="7"/>
      <c r="D702" s="7"/>
      <c r="E702" s="7"/>
      <c r="F702" s="6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8"/>
      <c r="S702" s="8"/>
      <c r="T702" s="8"/>
      <c r="U702" s="7"/>
      <c r="V702" s="7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</row>
    <row r="703">
      <c r="A703" s="6"/>
      <c r="B703" s="7"/>
      <c r="C703" s="7"/>
      <c r="D703" s="7"/>
      <c r="E703" s="7"/>
      <c r="F703" s="6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8"/>
      <c r="S703" s="8"/>
      <c r="T703" s="8"/>
      <c r="U703" s="7"/>
      <c r="V703" s="7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</row>
    <row r="704">
      <c r="A704" s="6"/>
      <c r="B704" s="7"/>
      <c r="C704" s="7"/>
      <c r="D704" s="7"/>
      <c r="E704" s="7"/>
      <c r="F704" s="6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8"/>
      <c r="S704" s="8"/>
      <c r="T704" s="8"/>
      <c r="U704" s="7"/>
      <c r="V704" s="7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</row>
    <row r="705">
      <c r="A705" s="6"/>
      <c r="B705" s="7"/>
      <c r="C705" s="7"/>
      <c r="D705" s="7"/>
      <c r="E705" s="7"/>
      <c r="F705" s="6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8"/>
      <c r="S705" s="8"/>
      <c r="T705" s="8"/>
      <c r="U705" s="7"/>
      <c r="V705" s="7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</row>
    <row r="706">
      <c r="A706" s="6"/>
      <c r="B706" s="7"/>
      <c r="C706" s="7"/>
      <c r="D706" s="7"/>
      <c r="E706" s="7"/>
      <c r="F706" s="6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8"/>
      <c r="S706" s="8"/>
      <c r="T706" s="8"/>
      <c r="U706" s="7"/>
      <c r="V706" s="7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</row>
    <row r="707">
      <c r="A707" s="6"/>
      <c r="B707" s="7"/>
      <c r="C707" s="7"/>
      <c r="D707" s="7"/>
      <c r="E707" s="7"/>
      <c r="F707" s="6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8"/>
      <c r="S707" s="8"/>
      <c r="T707" s="8"/>
      <c r="U707" s="7"/>
      <c r="V707" s="7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</row>
    <row r="708">
      <c r="A708" s="6"/>
      <c r="B708" s="7"/>
      <c r="C708" s="7"/>
      <c r="D708" s="7"/>
      <c r="E708" s="7"/>
      <c r="F708" s="6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8"/>
      <c r="S708" s="8"/>
      <c r="T708" s="8"/>
      <c r="U708" s="7"/>
      <c r="V708" s="7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</row>
    <row r="709">
      <c r="A709" s="6"/>
      <c r="B709" s="7"/>
      <c r="C709" s="7"/>
      <c r="D709" s="7"/>
      <c r="E709" s="7"/>
      <c r="F709" s="6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8"/>
      <c r="S709" s="8"/>
      <c r="T709" s="8"/>
      <c r="U709" s="7"/>
      <c r="V709" s="7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</row>
    <row r="710">
      <c r="A710" s="6"/>
      <c r="B710" s="7"/>
      <c r="C710" s="7"/>
      <c r="D710" s="7"/>
      <c r="E710" s="7"/>
      <c r="F710" s="6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8"/>
      <c r="S710" s="8"/>
      <c r="T710" s="8"/>
      <c r="U710" s="7"/>
      <c r="V710" s="7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</row>
    <row r="711">
      <c r="A711" s="6"/>
      <c r="B711" s="7"/>
      <c r="C711" s="7"/>
      <c r="D711" s="7"/>
      <c r="E711" s="7"/>
      <c r="F711" s="6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8"/>
      <c r="S711" s="8"/>
      <c r="T711" s="8"/>
      <c r="U711" s="7"/>
      <c r="V711" s="7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</row>
    <row r="712">
      <c r="A712" s="6"/>
      <c r="B712" s="7"/>
      <c r="C712" s="7"/>
      <c r="D712" s="7"/>
      <c r="E712" s="7"/>
      <c r="F712" s="6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8"/>
      <c r="S712" s="8"/>
      <c r="T712" s="8"/>
      <c r="U712" s="7"/>
      <c r="V712" s="7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</row>
    <row r="713">
      <c r="A713" s="6"/>
      <c r="B713" s="7"/>
      <c r="C713" s="7"/>
      <c r="D713" s="7"/>
      <c r="E713" s="7"/>
      <c r="F713" s="6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8"/>
      <c r="S713" s="8"/>
      <c r="T713" s="8"/>
      <c r="U713" s="7"/>
      <c r="V713" s="7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</row>
    <row r="714">
      <c r="A714" s="6"/>
      <c r="B714" s="7"/>
      <c r="C714" s="7"/>
      <c r="D714" s="7"/>
      <c r="E714" s="7"/>
      <c r="F714" s="6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8"/>
      <c r="S714" s="8"/>
      <c r="T714" s="8"/>
      <c r="U714" s="7"/>
      <c r="V714" s="7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</row>
    <row r="715">
      <c r="A715" s="6"/>
      <c r="B715" s="7"/>
      <c r="C715" s="7"/>
      <c r="D715" s="7"/>
      <c r="E715" s="7"/>
      <c r="F715" s="6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8"/>
      <c r="S715" s="8"/>
      <c r="T715" s="8"/>
      <c r="U715" s="7"/>
      <c r="V715" s="7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</row>
    <row r="716">
      <c r="A716" s="6"/>
      <c r="B716" s="7"/>
      <c r="C716" s="7"/>
      <c r="D716" s="7"/>
      <c r="E716" s="7"/>
      <c r="F716" s="6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8"/>
      <c r="S716" s="8"/>
      <c r="T716" s="8"/>
      <c r="U716" s="7"/>
      <c r="V716" s="7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</row>
    <row r="717">
      <c r="A717" s="6"/>
      <c r="B717" s="7"/>
      <c r="C717" s="7"/>
      <c r="D717" s="7"/>
      <c r="E717" s="7"/>
      <c r="F717" s="6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8"/>
      <c r="S717" s="8"/>
      <c r="T717" s="8"/>
      <c r="U717" s="7"/>
      <c r="V717" s="7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</row>
    <row r="718">
      <c r="A718" s="19"/>
      <c r="B718" s="8"/>
      <c r="C718" s="7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</row>
    <row r="719">
      <c r="A719" s="19"/>
      <c r="B719" s="8"/>
      <c r="C719" s="7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</row>
    <row r="720">
      <c r="A720" s="19"/>
      <c r="B720" s="8"/>
      <c r="C720" s="7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</row>
    <row r="721">
      <c r="A721" s="19"/>
      <c r="B721" s="8"/>
      <c r="C721" s="7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</row>
    <row r="722">
      <c r="A722" s="19"/>
      <c r="B722" s="8"/>
      <c r="C722" s="7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</row>
    <row r="723">
      <c r="A723" s="19"/>
      <c r="B723" s="8"/>
      <c r="C723" s="7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</row>
    <row r="724">
      <c r="A724" s="19"/>
      <c r="B724" s="8"/>
      <c r="C724" s="7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</row>
    <row r="725">
      <c r="A725" s="19"/>
      <c r="B725" s="8"/>
      <c r="C725" s="7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</row>
    <row r="726">
      <c r="A726" s="19"/>
      <c r="B726" s="8"/>
      <c r="C726" s="7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</row>
    <row r="727">
      <c r="A727" s="19"/>
      <c r="B727" s="8"/>
      <c r="C727" s="7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</row>
    <row r="728">
      <c r="A728" s="19"/>
      <c r="B728" s="8"/>
      <c r="C728" s="7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</row>
    <row r="729">
      <c r="A729" s="19"/>
      <c r="B729" s="8"/>
      <c r="C729" s="7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</row>
    <row r="730">
      <c r="A730" s="19"/>
      <c r="B730" s="8"/>
      <c r="C730" s="7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</row>
    <row r="731">
      <c r="A731" s="19"/>
      <c r="B731" s="8"/>
      <c r="C731" s="7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</row>
    <row r="732">
      <c r="A732" s="19"/>
      <c r="B732" s="8"/>
      <c r="C732" s="7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</row>
    <row r="733">
      <c r="A733" s="19"/>
      <c r="B733" s="8"/>
      <c r="C733" s="7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</row>
    <row r="734">
      <c r="A734" s="19"/>
      <c r="B734" s="8"/>
      <c r="C734" s="7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</row>
    <row r="735">
      <c r="A735" s="19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</row>
    <row r="736">
      <c r="A736" s="19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</row>
    <row r="737">
      <c r="A737" s="19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</row>
    <row r="738">
      <c r="A738" s="19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</row>
    <row r="739">
      <c r="A739" s="19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</row>
    <row r="740">
      <c r="A740" s="19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</row>
    <row r="741">
      <c r="A741" s="19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</row>
    <row r="742">
      <c r="A742" s="19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</row>
    <row r="743">
      <c r="A743" s="19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</row>
    <row r="744">
      <c r="A744" s="19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</row>
    <row r="745">
      <c r="A745" s="19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</row>
    <row r="746">
      <c r="A746" s="19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</row>
    <row r="747">
      <c r="A747" s="19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</row>
    <row r="748">
      <c r="A748" s="19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</row>
    <row r="749">
      <c r="A749" s="19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</row>
    <row r="750">
      <c r="A750" s="19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</row>
    <row r="751">
      <c r="A751" s="19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</row>
    <row r="752">
      <c r="A752" s="19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</row>
    <row r="753">
      <c r="A753" s="19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</row>
    <row r="754">
      <c r="A754" s="19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</row>
    <row r="755">
      <c r="A755" s="19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</row>
    <row r="756">
      <c r="A756" s="19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</row>
    <row r="757">
      <c r="A757" s="19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</row>
    <row r="758">
      <c r="A758" s="19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</row>
    <row r="759">
      <c r="A759" s="19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</row>
    <row r="760">
      <c r="A760" s="19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</row>
    <row r="761">
      <c r="A761" s="19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</row>
    <row r="762">
      <c r="A762" s="19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</row>
    <row r="763">
      <c r="A763" s="19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</row>
    <row r="764">
      <c r="A764" s="19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</row>
    <row r="765">
      <c r="A765" s="19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</row>
    <row r="766">
      <c r="A766" s="19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</row>
    <row r="767">
      <c r="A767" s="19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</row>
    <row r="768">
      <c r="A768" s="19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</row>
    <row r="769">
      <c r="A769" s="19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</row>
    <row r="770">
      <c r="A770" s="19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</row>
    <row r="771">
      <c r="A771" s="19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</row>
    <row r="772">
      <c r="A772" s="19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</row>
    <row r="773">
      <c r="A773" s="19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</row>
    <row r="774">
      <c r="A774" s="19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</row>
    <row r="775">
      <c r="A775" s="19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</row>
    <row r="776">
      <c r="A776" s="19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</row>
    <row r="777">
      <c r="A777" s="19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</row>
    <row r="778">
      <c r="A778" s="19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</row>
    <row r="779">
      <c r="A779" s="19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</row>
    <row r="780">
      <c r="A780" s="19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</row>
    <row r="781">
      <c r="A781" s="19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</row>
    <row r="782">
      <c r="A782" s="19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</row>
    <row r="783">
      <c r="A783" s="19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</row>
    <row r="784">
      <c r="A784" s="19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</row>
    <row r="785">
      <c r="A785" s="19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</row>
    <row r="786">
      <c r="A786" s="19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</row>
    <row r="787">
      <c r="A787" s="19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</row>
    <row r="788">
      <c r="A788" s="19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</row>
    <row r="789">
      <c r="A789" s="19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</row>
    <row r="790">
      <c r="A790" s="19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</row>
    <row r="791">
      <c r="A791" s="19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</row>
    <row r="792">
      <c r="A792" s="19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</row>
    <row r="793">
      <c r="A793" s="19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</row>
    <row r="794">
      <c r="A794" s="19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</row>
    <row r="795">
      <c r="A795" s="19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</row>
    <row r="796">
      <c r="A796" s="19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</row>
    <row r="797">
      <c r="A797" s="19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</row>
    <row r="798">
      <c r="A798" s="19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</row>
    <row r="799">
      <c r="A799" s="19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</row>
    <row r="800">
      <c r="A800" s="19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</row>
    <row r="801">
      <c r="A801" s="19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</row>
    <row r="802">
      <c r="A802" s="19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</row>
    <row r="803">
      <c r="A803" s="19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</row>
    <row r="804">
      <c r="A804" s="19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</row>
    <row r="805">
      <c r="A805" s="19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</row>
    <row r="806">
      <c r="A806" s="19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</row>
    <row r="807">
      <c r="A807" s="19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</row>
    <row r="808">
      <c r="A808" s="19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</row>
    <row r="809">
      <c r="A809" s="19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</row>
    <row r="810">
      <c r="A810" s="19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</row>
    <row r="811">
      <c r="A811" s="19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</row>
    <row r="812">
      <c r="A812" s="19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</row>
    <row r="813">
      <c r="A813" s="19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</row>
    <row r="814">
      <c r="A814" s="19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</row>
    <row r="815">
      <c r="A815" s="19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</row>
    <row r="816">
      <c r="A816" s="19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</row>
    <row r="817">
      <c r="A817" s="19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</row>
    <row r="818">
      <c r="A818" s="19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</row>
    <row r="819">
      <c r="A819" s="19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</row>
    <row r="820">
      <c r="A820" s="19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</row>
    <row r="821">
      <c r="A821" s="19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</row>
    <row r="822">
      <c r="A822" s="19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</row>
    <row r="823">
      <c r="A823" s="19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</row>
    <row r="824">
      <c r="A824" s="19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</row>
    <row r="825">
      <c r="A825" s="19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</row>
    <row r="826">
      <c r="A826" s="19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</row>
    <row r="827">
      <c r="A827" s="19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</row>
    <row r="828">
      <c r="A828" s="19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</row>
    <row r="829">
      <c r="A829" s="19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</row>
    <row r="830">
      <c r="A830" s="19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</row>
    <row r="831">
      <c r="A831" s="19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</row>
    <row r="832">
      <c r="A832" s="19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</row>
    <row r="833">
      <c r="A833" s="19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</row>
    <row r="834">
      <c r="A834" s="19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</row>
    <row r="835">
      <c r="A835" s="19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</row>
    <row r="836">
      <c r="A836" s="19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</row>
    <row r="837">
      <c r="A837" s="19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</row>
    <row r="838">
      <c r="A838" s="19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</row>
    <row r="839">
      <c r="A839" s="19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</row>
    <row r="840">
      <c r="A840" s="19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</row>
    <row r="841">
      <c r="A841" s="19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</row>
    <row r="842">
      <c r="A842" s="19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</row>
    <row r="843">
      <c r="A843" s="19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</row>
    <row r="844">
      <c r="A844" s="19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</row>
    <row r="845">
      <c r="A845" s="19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</row>
    <row r="846">
      <c r="A846" s="19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</row>
    <row r="847">
      <c r="A847" s="19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</row>
    <row r="848">
      <c r="A848" s="19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</row>
    <row r="849">
      <c r="A849" s="19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</row>
    <row r="850">
      <c r="A850" s="19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</row>
    <row r="851">
      <c r="A851" s="19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</row>
    <row r="852">
      <c r="A852" s="19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</row>
    <row r="853">
      <c r="A853" s="19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</row>
    <row r="854">
      <c r="A854" s="19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</row>
    <row r="855">
      <c r="A855" s="19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</row>
    <row r="856">
      <c r="A856" s="19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</row>
    <row r="857">
      <c r="A857" s="19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</row>
    <row r="858">
      <c r="A858" s="19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</row>
    <row r="859">
      <c r="A859" s="19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</row>
    <row r="860">
      <c r="A860" s="19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</row>
    <row r="861">
      <c r="A861" s="19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</row>
    <row r="862">
      <c r="A862" s="19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</row>
    <row r="863">
      <c r="A863" s="19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</row>
    <row r="864">
      <c r="A864" s="19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</row>
    <row r="865">
      <c r="A865" s="19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</row>
    <row r="866">
      <c r="A866" s="19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</row>
    <row r="867">
      <c r="A867" s="19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</row>
    <row r="868">
      <c r="A868" s="19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</row>
    <row r="869">
      <c r="A869" s="19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</row>
    <row r="870">
      <c r="A870" s="19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</row>
    <row r="871">
      <c r="A871" s="19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</row>
    <row r="872">
      <c r="A872" s="19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</row>
    <row r="873">
      <c r="A873" s="19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</row>
    <row r="874">
      <c r="A874" s="19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</row>
    <row r="875">
      <c r="A875" s="19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</row>
    <row r="876">
      <c r="A876" s="19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</row>
    <row r="877">
      <c r="A877" s="19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</row>
    <row r="878">
      <c r="A878" s="19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</row>
    <row r="879">
      <c r="A879" s="19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</row>
    <row r="880">
      <c r="A880" s="19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</row>
    <row r="881">
      <c r="A881" s="19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</row>
    <row r="882">
      <c r="A882" s="19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</row>
    <row r="883">
      <c r="A883" s="19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</row>
    <row r="884">
      <c r="A884" s="19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</row>
    <row r="885">
      <c r="A885" s="19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</row>
    <row r="886">
      <c r="A886" s="19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</row>
    <row r="887">
      <c r="A887" s="19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</row>
    <row r="888">
      <c r="A888" s="19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</row>
    <row r="889">
      <c r="A889" s="19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</row>
    <row r="890">
      <c r="A890" s="19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</row>
    <row r="891">
      <c r="A891" s="19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</row>
    <row r="892">
      <c r="A892" s="19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</row>
    <row r="893">
      <c r="A893" s="19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</row>
    <row r="894">
      <c r="A894" s="19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</row>
    <row r="895">
      <c r="A895" s="19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</row>
    <row r="896">
      <c r="A896" s="19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</row>
    <row r="897">
      <c r="A897" s="19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</row>
    <row r="898">
      <c r="A898" s="19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</row>
    <row r="899">
      <c r="A899" s="19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</row>
    <row r="900">
      <c r="A900" s="19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</row>
    <row r="901">
      <c r="A901" s="19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</row>
    <row r="902">
      <c r="A902" s="19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</row>
    <row r="903">
      <c r="A903" s="19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</row>
    <row r="904">
      <c r="A904" s="19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</row>
    <row r="905">
      <c r="A905" s="19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</row>
    <row r="906">
      <c r="A906" s="19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</row>
    <row r="907">
      <c r="A907" s="19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</row>
    <row r="908">
      <c r="A908" s="19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</row>
    <row r="909">
      <c r="A909" s="19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</row>
    <row r="910">
      <c r="A910" s="19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</row>
    <row r="911">
      <c r="A911" s="19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</row>
    <row r="912">
      <c r="A912" s="19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</row>
    <row r="913">
      <c r="A913" s="19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</row>
    <row r="914">
      <c r="A914" s="19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</row>
    <row r="915">
      <c r="A915" s="19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</row>
    <row r="916">
      <c r="A916" s="19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</row>
    <row r="917">
      <c r="A917" s="19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</row>
    <row r="918">
      <c r="A918" s="19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</row>
    <row r="919">
      <c r="A919" s="19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</row>
    <row r="920">
      <c r="A920" s="19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</row>
    <row r="921">
      <c r="A921" s="19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</row>
    <row r="922">
      <c r="A922" s="19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</row>
    <row r="923">
      <c r="A923" s="19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</row>
    <row r="924">
      <c r="A924" s="19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</row>
    <row r="925">
      <c r="A925" s="19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</row>
    <row r="926">
      <c r="A926" s="19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</row>
    <row r="927">
      <c r="A927" s="19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</row>
    <row r="928">
      <c r="A928" s="19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</row>
    <row r="929">
      <c r="A929" s="19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</row>
    <row r="930">
      <c r="A930" s="19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</row>
    <row r="931">
      <c r="A931" s="19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</row>
    <row r="932">
      <c r="A932" s="19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</row>
    <row r="933">
      <c r="A933" s="19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</row>
    <row r="934">
      <c r="A934" s="19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</row>
    <row r="935">
      <c r="A935" s="19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</row>
    <row r="936">
      <c r="A936" s="19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</row>
    <row r="937">
      <c r="A937" s="19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</row>
    <row r="938">
      <c r="A938" s="19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</row>
    <row r="939">
      <c r="A939" s="19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</row>
    <row r="940">
      <c r="A940" s="19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</row>
    <row r="941">
      <c r="A941" s="19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</row>
    <row r="942">
      <c r="A942" s="19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</row>
    <row r="943">
      <c r="A943" s="19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</row>
    <row r="944">
      <c r="A944" s="19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</row>
    <row r="945">
      <c r="A945" s="19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</row>
    <row r="946">
      <c r="A946" s="19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</row>
    <row r="947">
      <c r="A947" s="19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</row>
    <row r="948">
      <c r="A948" s="19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</row>
    <row r="949">
      <c r="A949" s="19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</row>
    <row r="950">
      <c r="A950" s="19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</row>
    <row r="951">
      <c r="A951" s="19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</row>
    <row r="952">
      <c r="A952" s="19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</row>
    <row r="953">
      <c r="A953" s="19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</row>
    <row r="954">
      <c r="A954" s="19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</row>
    <row r="955">
      <c r="A955" s="19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</row>
    <row r="956">
      <c r="A956" s="19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</row>
  </sheetData>
  <autoFilter ref="$A$1:$AB$734"/>
  <customSheetViews>
    <customSheetView guid="{1C8567C6-E39D-4163-BD53-A7C6C122D23E}" filter="1" showAutoFilter="1">
      <autoFilter ref="$A$1:$V$734">
        <filterColumn colId="2">
          <filters>
            <filter val="M00251"/>
            <filter val="1ACR3F"/>
            <filter val="1AAP5M"/>
            <filter val="1ABYUH"/>
            <filter val="1ACNLO"/>
            <filter val="1A8UZP"/>
            <filter val="1AFPFS"/>
            <filter val="M68153"/>
            <filter val="GI205M"/>
            <filter val="1AAP6G"/>
            <filter val="M8234X"/>
            <filter val="1AAP6H"/>
            <filter val="1AAP6K"/>
            <filter val="M1505L"/>
            <filter val="M1221S"/>
            <filter val="1AD57Z"/>
            <filter val="1A7XE0"/>
            <filter val="M22942"/>
            <filter val="M45165"/>
            <filter val="1A8947"/>
            <filter val="R95635"/>
            <filter val="N40575"/>
            <filter val="1AFR94"/>
            <filter val="1ABP0G"/>
            <filter val="1AFQX7"/>
            <filter val="1AD5W4"/>
            <filter val="1AF617"/>
            <filter val="1ACQP8"/>
            <filter val="M46583"/>
            <filter val="M79082"/>
            <filter val="1ABP0A"/>
            <filter val="1AFQXN"/>
            <filter val="1A9GJT"/>
            <filter val="M63914"/>
            <filter val="1ACXOG"/>
            <filter val="1ACXOH"/>
            <filter val="M6456E"/>
            <filter val="1AD5W7"/>
            <filter val="1AFQGR"/>
            <filter val="1ACEYQ"/>
            <filter val="M8357S"/>
            <filter val="1ACEYV"/>
            <filter val="M8495W"/>
            <filter val="M01264"/>
            <filter val="1ACZH8"/>
            <filter val="1ACQW2"/>
            <filter val="1A8PU4"/>
            <filter val="1A8WAY"/>
            <filter val="M58953"/>
            <filter val="1ACPCI"/>
            <filter val="1A7VTD"/>
            <filter val="1AC7RU"/>
            <filter val="1ACPCQ"/>
            <filter val="M63620"/>
            <filter val="1ACP4G"/>
            <filter val="1AAW8D"/>
            <filter val="1ACDN0"/>
            <filter val="1ACZHZ"/>
            <filter val="1ACP4Q"/>
            <filter val="1AAW8N"/>
            <filter val="1A9JGC"/>
            <filter val="M46977"/>
            <filter val="1ACZHC"/>
            <filter val="1ACZHE"/>
            <filter val="1AD3HS"/>
            <filter val="1ACQWE"/>
            <filter val="1A9JG7"/>
            <filter val="1ACYCN"/>
            <filter val="1ACZEO"/>
            <filter val="M8485W"/>
            <filter val="1ACQTK"/>
            <filter val="1AD23N"/>
            <filter val="M41939"/>
            <filter val="M77778"/>
            <filter val="1ACPS2"/>
            <filter val="1AD0PS"/>
            <filter val="1AD5IK"/>
            <filter val="1ACPAG"/>
            <filter val="1ACTIM"/>
            <filter val="M46705"/>
            <filter val="1ACQ2Z"/>
            <filter val="1AD5IQ"/>
            <filter val="1AD5IR"/>
            <filter val="1ACZEM"/>
            <filter val="1ACQTE"/>
            <filter val="M82338"/>
            <filter val="1ACX5"/>
            <filter val="1A8KJ4"/>
            <filter val="1ACPSI"/>
            <filter val="1A8KJ6"/>
            <filter val="1AFUCX"/>
            <filter val="1AFRNG"/>
            <filter val="1ACGR7"/>
            <filter val="M00743"/>
            <filter val="1AC042"/>
            <filter val="1AFRNP"/>
            <filter val="1AFRNN"/>
            <filter val="M24709"/>
            <filter val="1A8KJE"/>
            <filter val="M45985"/>
            <filter val="1AD1S8"/>
            <filter val="M46839"/>
            <filter val="Z2411U"/>
            <filter val="M83300"/>
            <filter val="1AAEBX"/>
            <filter val="M8539Y"/>
            <filter val="1ACIUI"/>
            <filter val="1AAEBY"/>
            <filter val="1ACR6D"/>
            <filter val="M82336"/>
            <filter val="1ACPSD"/>
            <filter val="M01185"/>
            <filter val="M0565T"/>
            <filter val="1A8V44"/>
            <filter val="1AFRBV"/>
            <filter val="M6407E"/>
            <filter val="1A8V3P"/>
            <filter val="1ACMS5"/>
            <filter val="1ACQZX"/>
            <filter val="1AFRBI"/>
            <filter val="1AFTFK"/>
            <filter val="1A8WG6"/>
            <filter val="M8031F"/>
            <filter val="1ABMDO"/>
            <filter val="1AFRBK"/>
            <filter val="1ABMDP"/>
            <filter val="1ABMDQ"/>
            <filter val="1ACH7K"/>
            <filter val="1AFRBQ"/>
            <filter val="1ACVCJ"/>
            <filter val="1ABMDT"/>
            <filter val="1ACPXE"/>
            <filter val="M46764"/>
            <filter val="M79588"/>
            <filter val="1AC6VG"/>
            <filter val="1ACGGG"/>
            <filter val="M47195"/>
            <filter val="M60703"/>
            <filter val="1ACO6W"/>
            <filter val="1ACU2M"/>
            <filter val="1AAT6P"/>
            <filter val="M76875"/>
            <filter val="M64860"/>
            <filter val="1AFQR7"/>
            <filter val="1AFQB4"/>
            <filter val="1ACX5A"/>
            <filter val="1ACDNM"/>
            <filter val="1A9JGR"/>
            <filter val="1A9JGS"/>
            <filter val="1AFRQE"/>
            <filter val="J02553"/>
            <filter val="1ACO3N"/>
            <filter val="1A9Z71"/>
            <filter val="1AD27R"/>
            <filter val="M1427S"/>
            <filter val="1ACJJR"/>
            <filter val="1ACN19"/>
            <filter val="1AFR08"/>
            <filter val="1ACTN3"/>
            <filter val="1ACVQV"/>
            <filter val="1AAT2Z"/>
            <filter val="1AC5AP"/>
            <filter val="1ABP9M"/>
            <filter val="M01990"/>
            <filter val="1ACHGH"/>
            <filter val="1ACHGM"/>
            <filter val="1AFT66"/>
            <filter val="1ACW41"/>
            <filter val="M46999"/>
            <filter val="M64288"/>
            <filter val="M8632Q"/>
            <filter val="1ACW47"/>
            <filter val="1ACW3X"/>
            <filter val="M46990"/>
            <filter val="1AC5AL"/>
            <filter val="N40749"/>
            <filter val="1ACRPD"/>
            <filter val="1AAREX"/>
            <filter val="1ACEW9"/>
            <filter val="N62666"/>
            <filter val="1AC2A8"/>
            <filter val="1AANNK"/>
            <filter val="1ACRPL"/>
            <filter val="1AFQEC"/>
            <filter val="1AANNM"/>
            <filter val="1ACWIH"/>
            <filter val="1AD2MS"/>
            <filter val="R09189"/>
            <filter val="1ACM5H"/>
            <filter val="M46203"/>
            <filter val="1AD6EO"/>
            <filter val="1AARES"/>
            <filter val="1ABGNK"/>
            <filter val="1ACEGH"/>
            <filter val="1ABPOV"/>
            <filter val="M24645"/>
            <filter val="M0937M"/>
            <filter val="M82275"/>
            <filter val="M46331"/>
            <filter val="1ABUZA"/>
            <filter val="M69794"/>
            <filter val="1AFSIU"/>
            <filter val="1AC2AN"/>
            <filter val="M0937S"/>
            <filter val="1AFRGZ"/>
            <filter val="1AC2AQ"/>
            <filter val="M55702"/>
            <filter val="1ACFFH"/>
            <filter val="M82608"/>
            <filter val="1AD19R"/>
            <filter val="1A7VZ2"/>
            <filter val="1ACHJ8"/>
            <filter val="1AFB53"/>
            <filter val="M62236"/>
            <filter val="1ACG81"/>
            <filter val="1AFQBS"/>
            <filter val="1ACVFS"/>
            <filter val="R09192"/>
            <filter val="1ACWHV"/>
            <filter val="M73469"/>
            <filter val="1ACKAC"/>
            <filter val="1ACWID"/>
            <filter val="1AFRFF"/>
            <filter val="M1461M"/>
            <filter val="1A7XNU"/>
            <filter val="1AFQCN"/>
            <filter val="1AALYC"/>
            <filter val="1ACQM5"/>
            <filter val="1AD1JW"/>
            <filter val="M80794"/>
            <filter val="1ACVFQ"/>
          </filters>
        </filterColumn>
      </autoFilter>
    </customSheetView>
    <customSheetView guid="{F816D371-994A-44F0-890E-D995A31EC2B6}" filter="1" showAutoFilter="1">
      <autoFilter ref="$A$1:$V$734"/>
    </customSheetView>
    <customSheetView guid="{967CA9F7-C4D1-4056-BE8D-E402AACB843F}" filter="1" showAutoFilter="1">
      <autoFilter ref="$A$1:$V$734"/>
    </customSheetView>
    <customSheetView guid="{2D11F752-4A8F-433F-87EF-779E996D6F40}" filter="1" showAutoFilter="1">
      <autoFilter ref="$A$1:$V$734">
        <filterColumn colId="2">
          <filters>
            <filter val="M00251"/>
            <filter val="1ACR3F"/>
            <filter val="1AAP5M"/>
            <filter val="1ACNLO"/>
            <filter val="1A8UZP"/>
            <filter val="M68153"/>
            <filter val="GI205M"/>
            <filter val="1AAP6G"/>
            <filter val="M8234X"/>
            <filter val="1AAP6H"/>
            <filter val="M1505L"/>
            <filter val="1AD57Z"/>
            <filter val="1A7XE0"/>
            <filter val="M22942"/>
            <filter val="M45165"/>
            <filter val="1A8947"/>
            <filter val="R95635"/>
            <filter val="N40575"/>
            <filter val="1AFR94"/>
            <filter val="1ABP0G"/>
            <filter val="1AFQX7"/>
            <filter val="1AF617"/>
            <filter val="1ACQP8"/>
            <filter val="M46583"/>
            <filter val="M79082"/>
            <filter val="1ABP0A"/>
            <filter val="1AFQXN"/>
            <filter val="1A9GJT"/>
            <filter val="M63914"/>
            <filter val="1ACXOG"/>
            <filter val="1ACXOH"/>
            <filter val="M6456E"/>
            <filter val="1AD5W7"/>
            <filter val="1AFQGR"/>
            <filter val="1ACEYQ"/>
            <filter val="M8357S"/>
            <filter val="1ACEYV"/>
            <filter val="M8495W"/>
            <filter val="M01264"/>
            <filter val="1ACZH8"/>
            <filter val="1A8PU4"/>
            <filter val="1A8WAY"/>
            <filter val="1A7VTD"/>
            <filter val="1AC7RU"/>
            <filter val="1ACPCQ"/>
            <filter val="M63620"/>
            <filter val="1AAW8D"/>
            <filter val="1ACDN0"/>
            <filter val="1ACZHZ"/>
            <filter val="1ACP4Q"/>
            <filter val="1AAW8N"/>
            <filter val="1A9JGC"/>
            <filter val="M46977"/>
            <filter val="1ACZHC"/>
            <filter val="1ACZHE"/>
            <filter val="1A9JG7"/>
            <filter val="1ACYCN"/>
            <filter val="1ACZEO"/>
            <filter val="M8485W"/>
            <filter val="1ACQTK"/>
            <filter val="M41939"/>
            <filter val="M77778"/>
            <filter val="1ACPS2"/>
            <filter val="1AD0PS"/>
            <filter val="1ACPAG"/>
            <filter val="1ACTIM"/>
            <filter val="M46705"/>
            <filter val="1ACQ2Z"/>
            <filter val="1ACZEM"/>
            <filter val="1ACQTE"/>
            <filter val="1ACX5"/>
            <filter val="1A8KJ4"/>
            <filter val="1A8KJ6"/>
            <filter val="1AFUCX"/>
            <filter val="1AFRNG"/>
            <filter val="1ACGR7"/>
            <filter val="M00743"/>
            <filter val="1AC042"/>
            <filter val="1AFRNP"/>
            <filter val="1AFRNN"/>
            <filter val="M24709"/>
            <filter val="M45985"/>
            <filter val="Z2411U"/>
            <filter val="M83300"/>
            <filter val="1AAEBX"/>
            <filter val="M8539Y"/>
            <filter val="1ACIUI"/>
            <filter val="1AAEBY"/>
            <filter val="1ACR6D"/>
            <filter val="M82336"/>
            <filter val="1ACPSD"/>
            <filter val="M0565T"/>
            <filter val="1A8V44"/>
            <filter val="1AFRBV"/>
            <filter val="M6407E"/>
            <filter val="1A8V3P"/>
            <filter val="1ACMS5"/>
            <filter val="1ACQZX"/>
            <filter val="1AFRBI"/>
            <filter val="1AFTFK"/>
            <filter val="1A8WG6"/>
            <filter val="M8031F"/>
            <filter val="1ABMDO"/>
            <filter val="1AFRBK"/>
            <filter val="1ABMDP"/>
            <filter val="1ABMDQ"/>
            <filter val="1ACH7K"/>
            <filter val="1AFRBQ"/>
            <filter val="1ACVCJ"/>
            <filter val="1ABMDT"/>
            <filter val="1ACPXE"/>
            <filter val="M79588"/>
            <filter val="1AC6VG"/>
            <filter val="1ACGGG"/>
            <filter val="M60703"/>
            <filter val="1ACO6W"/>
            <filter val="1ACU2M"/>
            <filter val="1AAT6P"/>
            <filter val="M76875"/>
            <filter val="M64860"/>
            <filter val="1AFQR7"/>
            <filter val="1AFQB4"/>
            <filter val="1ACDNM"/>
            <filter val="1A9JGR"/>
            <filter val="1A9JGS"/>
            <filter val="1AFRQE"/>
            <filter val="J02553"/>
            <filter val="1ACO3N"/>
            <filter val="1AD27R"/>
            <filter val="1ACJJR"/>
            <filter val="1ACN19"/>
            <filter val="1AFR08"/>
            <filter val="1ACTN3"/>
            <filter val="1ACVQV"/>
            <filter val="1AAT2Z"/>
            <filter val="1AC5AP"/>
            <filter val="M01990"/>
            <filter val="1ACHGH"/>
            <filter val="1ACHGM"/>
            <filter val="1AFT66"/>
            <filter val="M46999"/>
            <filter val="M64288"/>
            <filter val="M46990"/>
            <filter val="1AC5AL"/>
            <filter val="N40749"/>
            <filter val="1ACRPD"/>
            <filter val="1ACEW9"/>
            <filter val="1AC2A8"/>
            <filter val="1AANNK"/>
            <filter val="1ACRPL"/>
            <filter val="1AFQEC"/>
            <filter val="1AANNM"/>
            <filter val="1ACQMO"/>
            <filter val="1ACWIH"/>
            <filter val="1ACM5H"/>
            <filter val="1AD6EO"/>
            <filter val="1AARES"/>
            <filter val="1ABGNK"/>
            <filter val="1ACEGH"/>
            <filter val="M24645"/>
            <filter val="M0937M"/>
            <filter val="M82275"/>
            <filter val="M46331"/>
            <filter val="M69794"/>
            <filter val="1AFSIU"/>
            <filter val="M0937S"/>
            <filter val="1AFRGZ"/>
            <filter val="1AC2AQ"/>
            <filter val="M55702"/>
            <filter val="1ACFFH"/>
            <filter val="M82608"/>
            <filter val="1AD19R"/>
            <filter val="1A7VZ2"/>
            <filter val="1ACHJ8"/>
            <filter val="M62236"/>
            <filter val="1ACG81"/>
            <filter val="1AFQBS"/>
            <filter val="1ACVFS"/>
            <filter val="1ACWHV"/>
            <filter val="M73469"/>
            <filter val="1ACKAC"/>
            <filter val="1AFRFF"/>
            <filter val="M1461M"/>
            <filter val="1AFQCN"/>
            <filter val="1AALYC"/>
            <filter val="1ACQM5"/>
            <filter val="M80794"/>
            <filter val="1ACVFQ"/>
          </filters>
        </filterColumn>
      </autoFilter>
    </customSheetView>
    <customSheetView guid="{F09ABB8C-FBEC-4702-A2C1-8A2BBC297618}" filter="1" showAutoFilter="1">
      <autoFilter ref="$C$1:$C$956"/>
    </customSheetView>
    <customSheetView guid="{983614C9-91EB-4A40-846C-D04A5A620612}" filter="1" showAutoFilter="1">
      <autoFilter ref="$A$1:$V$734"/>
    </customSheetView>
  </customSheetViews>
  <conditionalFormatting sqref="D2:D25 D28 D30:D31 D33:D34 D36:D39 D42 D44 D46 D49:D50 D52:D53 D56:D57 D59:D62 D64:E64 D67 D69 D71:D78 D84 D86:D87 D90:D717 E326:E327">
    <cfRule type="cellIs" dxfId="0" priority="1" operator="lessThan">
      <formula>0</formula>
    </cfRule>
  </conditionalFormatting>
  <conditionalFormatting sqref="E2:E23 E25:E30 E32:E35 E39:E43 E45:E59 E61 D63:E63 E65:E68 E70 E73:E74 E77:E717 D125 D265">
    <cfRule type="cellIs" dxfId="1" priority="2" operator="greaterThan">
      <formula>0</formula>
    </cfRule>
  </conditionalFormatting>
  <conditionalFormatting sqref="E326">
    <cfRule type="notContainsBlanks" dxfId="2" priority="3">
      <formula>LEN(TRIM(E326))&gt;0</formula>
    </cfRule>
  </conditionalFormatting>
  <dataValidations>
    <dataValidation type="list" allowBlank="1" showErrorMessage="1" sqref="U2:U77 U79:U144 U146:U148 U150:U164 U166:U717">
      <formula1>"Erreur de pick ,Erreur de stockage ,Erreur de pack ,Erreur réception ,Ecart reverse,Commande annulée,Erreur fournisseur ,En plus dans un bac,inventaire,Erreur réception ,NA,erreur transfert"</formula1>
    </dataValidation>
    <dataValidation type="list" allowBlank="1" showErrorMessage="1" sqref="U165">
      <formula1>"Erreur de pick ,Erreur de stockage ,Erreur de pack ,Inversion réception ,Inversion reverse,Commande annulée,Erreur fournisseur ,En plus dans un bac,Surplus réception,Inversion inventaire,Erreur réception ,Surplus reverse,NC,Erreur redressement inv"</formula1>
    </dataValidation>
    <dataValidation type="list" allowBlank="1" showErrorMessage="1" sqref="G2:G717">
      <formula1>"E01,E03,E05,E06,PAS DE MVT"</formula1>
    </dataValidation>
    <dataValidation type="list" allowBlank="1" showErrorMessage="1" sqref="B344">
      <formula1>"Florent,Elodie,Marie,Ambre,Julien,Thomas ,Josselin,Bouchra ,Stephane,Jeremy ,Alexandre,Thierry ,Loic,Laura D ,Jason,Elvis,Franck,Maureen,Melodie,Remi,Gregory,Jessica,Sylvain,Kenny"</formula1>
    </dataValidation>
    <dataValidation type="list" allowBlank="1" showErrorMessage="1" sqref="B2:B343 B345:B717">
      <formula1>"Florent,Elodie,Marie,Ambre,Julien,Thomas ,Josselin,Bouchra ,Stephane,Jeremy ,Alexandre,Thierry ,Loic,Laura D ,Jason,Elvis,Franck,Maureen,Melodie,Remi,Gregory,Jessica,Sylvain"</formula1>
    </dataValidation>
    <dataValidation type="list" allowBlank="1" showErrorMessage="1" sqref="U78">
      <formula1>"Erreur de pick ,Erreur de stockage ,Erreur de pack ,Inversion réception ,Inversion reverse,Commande annulée,Erreur fournisseur ,En plus dans un bac,Surplus réception,Inversion inventaire,Erreur réception ,Surplus reverse,NC,Erreur transfert"</formula1>
    </dataValidation>
    <dataValidation type="list" allowBlank="1" showErrorMessage="1" sqref="U145">
      <formula1>"Erreur de pick ,Erreur de stockage ,Erreur de pack ,Inversion réception ,Inversion reverse,Commande annulée,Erreur fournisseur ,En plus dans un bac,Surplus réception,Inversion inventaire,Erreur réception ,Surplus reverse,Manquant reverse ,Erreur/Retour ma"&amp;"gasin"</formula1>
    </dataValidation>
    <dataValidation type="list" allowBlank="1" showErrorMessage="1" sqref="U149">
      <formula1>"Erreur de pick ,Erreur de stockage ,Erreur de pack ,Inversion réception ,Inversion reverse,Commande annulée,Erreur fournisseur ,En plus dans un bac,Surplus réception,Inversion inventaire,Erreur réception ,Surplus reverse,Manquant reverse ,Erreur transfert"&amp;" Etagère/RAK"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1.22" defaultRowHeight="15.75"/>
  <cols>
    <col customWidth="1" min="1" max="1" width="6.44"/>
    <col customWidth="1" min="2" max="2" width="14.67"/>
    <col customWidth="1" min="3" max="3" width="9.89"/>
    <col customWidth="1" min="4" max="4" width="10.22"/>
    <col customWidth="1" min="5" max="5" width="9.11"/>
    <col customWidth="1" min="6" max="6" width="92.0"/>
    <col customWidth="1" min="7" max="7" width="10.33"/>
    <col customWidth="1" min="8" max="8" width="13.56"/>
    <col customWidth="1" min="9" max="9" width="14.78"/>
    <col customWidth="1" min="10" max="10" width="16.44"/>
  </cols>
  <sheetData>
    <row r="1">
      <c r="A1" s="20" t="s">
        <v>917</v>
      </c>
      <c r="B1" s="20" t="s">
        <v>918</v>
      </c>
      <c r="C1" s="20" t="s">
        <v>919</v>
      </c>
      <c r="D1" s="21" t="s">
        <v>920</v>
      </c>
      <c r="E1" s="20" t="s">
        <v>921</v>
      </c>
      <c r="F1" s="20" t="s">
        <v>922</v>
      </c>
      <c r="G1" s="20" t="s">
        <v>170</v>
      </c>
      <c r="H1" s="20" t="s">
        <v>29</v>
      </c>
      <c r="I1" s="20" t="s">
        <v>33</v>
      </c>
      <c r="J1" s="20" t="s">
        <v>39</v>
      </c>
      <c r="K1" s="20" t="s">
        <v>923</v>
      </c>
      <c r="L1" s="22" t="s">
        <v>924</v>
      </c>
    </row>
    <row r="2" hidden="1">
      <c r="A2" s="23" t="s">
        <v>925</v>
      </c>
      <c r="B2" s="24">
        <v>45293.0</v>
      </c>
      <c r="C2" s="25" t="s">
        <v>21</v>
      </c>
      <c r="D2" s="25" t="s">
        <v>926</v>
      </c>
      <c r="E2" s="26">
        <v>-2.0</v>
      </c>
      <c r="F2" s="27" t="s">
        <v>927</v>
      </c>
      <c r="G2" s="28"/>
      <c r="H2" s="29" t="s">
        <v>928</v>
      </c>
      <c r="I2" s="30"/>
      <c r="J2" s="30"/>
      <c r="K2" s="28"/>
      <c r="L2" s="31"/>
      <c r="M2" s="32"/>
      <c r="N2" s="32"/>
      <c r="O2" s="32"/>
    </row>
    <row r="3" hidden="1">
      <c r="A3" s="33" t="s">
        <v>925</v>
      </c>
      <c r="B3" s="34">
        <v>45293.0</v>
      </c>
      <c r="C3" s="35" t="s">
        <v>21</v>
      </c>
      <c r="D3" s="35" t="s">
        <v>929</v>
      </c>
      <c r="E3" s="36">
        <v>-1.0</v>
      </c>
      <c r="F3" s="37" t="s">
        <v>930</v>
      </c>
      <c r="G3" s="38"/>
      <c r="H3" s="39" t="s">
        <v>928</v>
      </c>
      <c r="I3" s="40"/>
      <c r="J3" s="40"/>
      <c r="K3" s="38"/>
      <c r="L3" s="41"/>
      <c r="M3" s="32"/>
      <c r="N3" s="32"/>
      <c r="O3" s="32"/>
    </row>
    <row r="4" hidden="1">
      <c r="A4" s="33" t="s">
        <v>925</v>
      </c>
      <c r="B4" s="34">
        <v>45293.0</v>
      </c>
      <c r="C4" s="35" t="s">
        <v>21</v>
      </c>
      <c r="D4" s="35" t="s">
        <v>931</v>
      </c>
      <c r="E4" s="42">
        <f t="shared" ref="E4:E19" si="1">1</f>
        <v>1</v>
      </c>
      <c r="F4" s="37" t="s">
        <v>143</v>
      </c>
      <c r="G4" s="38"/>
      <c r="H4" s="39" t="s">
        <v>928</v>
      </c>
      <c r="I4" s="40"/>
      <c r="J4" s="40"/>
      <c r="K4" s="38"/>
      <c r="L4" s="41"/>
      <c r="M4" s="32"/>
      <c r="N4" s="32"/>
      <c r="O4" s="32"/>
    </row>
    <row r="5" hidden="1">
      <c r="A5" s="33" t="s">
        <v>925</v>
      </c>
      <c r="B5" s="34">
        <v>45293.0</v>
      </c>
      <c r="C5" s="35" t="s">
        <v>21</v>
      </c>
      <c r="D5" s="35" t="s">
        <v>932</v>
      </c>
      <c r="E5" s="42">
        <f t="shared" si="1"/>
        <v>1</v>
      </c>
      <c r="F5" s="37" t="s">
        <v>143</v>
      </c>
      <c r="G5" s="38"/>
      <c r="H5" s="39" t="s">
        <v>928</v>
      </c>
      <c r="I5" s="40"/>
      <c r="J5" s="40"/>
      <c r="K5" s="38"/>
      <c r="L5" s="41"/>
      <c r="M5" s="32"/>
      <c r="N5" s="32"/>
      <c r="O5" s="32"/>
    </row>
    <row r="6" hidden="1">
      <c r="A6" s="33" t="s">
        <v>925</v>
      </c>
      <c r="B6" s="34">
        <v>45293.0</v>
      </c>
      <c r="C6" s="35" t="s">
        <v>21</v>
      </c>
      <c r="D6" s="35" t="s">
        <v>933</v>
      </c>
      <c r="E6" s="42">
        <f t="shared" si="1"/>
        <v>1</v>
      </c>
      <c r="F6" s="37" t="s">
        <v>143</v>
      </c>
      <c r="G6" s="38"/>
      <c r="H6" s="39" t="s">
        <v>928</v>
      </c>
      <c r="I6" s="40"/>
      <c r="J6" s="40"/>
      <c r="K6" s="38"/>
      <c r="L6" s="41"/>
      <c r="M6" s="32"/>
      <c r="N6" s="32"/>
      <c r="O6" s="32"/>
    </row>
    <row r="7" hidden="1">
      <c r="A7" s="33" t="s">
        <v>925</v>
      </c>
      <c r="B7" s="34">
        <v>45293.0</v>
      </c>
      <c r="C7" s="35" t="s">
        <v>21</v>
      </c>
      <c r="D7" s="43" t="s">
        <v>934</v>
      </c>
      <c r="E7" s="42">
        <f t="shared" si="1"/>
        <v>1</v>
      </c>
      <c r="F7" s="37" t="s">
        <v>935</v>
      </c>
      <c r="G7" s="38"/>
      <c r="H7" s="39" t="s">
        <v>936</v>
      </c>
      <c r="I7" s="40"/>
      <c r="J7" s="40"/>
      <c r="K7" s="38"/>
      <c r="L7" s="41"/>
      <c r="M7" s="32"/>
      <c r="N7" s="32"/>
      <c r="O7" s="32"/>
    </row>
    <row r="8" hidden="1">
      <c r="A8" s="33" t="s">
        <v>925</v>
      </c>
      <c r="B8" s="34">
        <v>45293.0</v>
      </c>
      <c r="C8" s="44" t="s">
        <v>21</v>
      </c>
      <c r="D8" s="45" t="s">
        <v>937</v>
      </c>
      <c r="E8" s="42">
        <f t="shared" si="1"/>
        <v>1</v>
      </c>
      <c r="F8" s="37" t="s">
        <v>143</v>
      </c>
      <c r="G8" s="38"/>
      <c r="H8" s="39" t="s">
        <v>928</v>
      </c>
      <c r="I8" s="40"/>
      <c r="J8" s="40"/>
      <c r="K8" s="38"/>
      <c r="L8" s="41"/>
      <c r="M8" s="32"/>
      <c r="N8" s="32"/>
      <c r="O8" s="32"/>
    </row>
    <row r="9" hidden="1">
      <c r="A9" s="33" t="s">
        <v>925</v>
      </c>
      <c r="B9" s="34">
        <v>45293.0</v>
      </c>
      <c r="C9" s="35" t="s">
        <v>21</v>
      </c>
      <c r="D9" s="35" t="s">
        <v>938</v>
      </c>
      <c r="E9" s="42">
        <f t="shared" si="1"/>
        <v>1</v>
      </c>
      <c r="F9" s="37" t="s">
        <v>939</v>
      </c>
      <c r="G9" s="38"/>
      <c r="H9" s="39" t="s">
        <v>936</v>
      </c>
      <c r="I9" s="40"/>
      <c r="J9" s="40"/>
      <c r="K9" s="38"/>
      <c r="L9" s="41"/>
      <c r="M9" s="32"/>
      <c r="N9" s="32"/>
      <c r="O9" s="32"/>
    </row>
    <row r="10" hidden="1">
      <c r="A10" s="33" t="s">
        <v>925</v>
      </c>
      <c r="B10" s="34">
        <v>45293.0</v>
      </c>
      <c r="C10" s="35" t="s">
        <v>21</v>
      </c>
      <c r="D10" s="35" t="s">
        <v>940</v>
      </c>
      <c r="E10" s="42">
        <f t="shared" si="1"/>
        <v>1</v>
      </c>
      <c r="F10" s="37" t="s">
        <v>939</v>
      </c>
      <c r="G10" s="38"/>
      <c r="H10" s="39" t="s">
        <v>936</v>
      </c>
      <c r="I10" s="40"/>
      <c r="J10" s="40"/>
      <c r="K10" s="38"/>
      <c r="L10" s="41"/>
      <c r="M10" s="32"/>
      <c r="N10" s="32"/>
      <c r="O10" s="32"/>
    </row>
    <row r="11" hidden="1">
      <c r="A11" s="33" t="s">
        <v>925</v>
      </c>
      <c r="B11" s="34">
        <v>45293.0</v>
      </c>
      <c r="C11" s="35" t="s">
        <v>21</v>
      </c>
      <c r="D11" s="35" t="s">
        <v>941</v>
      </c>
      <c r="E11" s="42">
        <f t="shared" si="1"/>
        <v>1</v>
      </c>
      <c r="F11" s="37" t="s">
        <v>942</v>
      </c>
      <c r="G11" s="38"/>
      <c r="H11" s="40"/>
      <c r="I11" s="39" t="s">
        <v>943</v>
      </c>
      <c r="J11" s="40"/>
      <c r="K11" s="38"/>
      <c r="L11" s="41"/>
      <c r="M11" s="32"/>
      <c r="N11" s="32"/>
      <c r="O11" s="32"/>
    </row>
    <row r="12" hidden="1">
      <c r="A12" s="33" t="s">
        <v>925</v>
      </c>
      <c r="B12" s="34">
        <v>45293.0</v>
      </c>
      <c r="C12" s="35" t="s">
        <v>21</v>
      </c>
      <c r="D12" s="35" t="s">
        <v>944</v>
      </c>
      <c r="E12" s="42">
        <f t="shared" si="1"/>
        <v>1</v>
      </c>
      <c r="F12" s="37" t="s">
        <v>942</v>
      </c>
      <c r="G12" s="38"/>
      <c r="H12" s="40"/>
      <c r="I12" s="39" t="s">
        <v>943</v>
      </c>
      <c r="J12" s="40"/>
      <c r="K12" s="38"/>
      <c r="L12" s="41"/>
      <c r="M12" s="32"/>
      <c r="N12" s="32"/>
      <c r="O12" s="32"/>
    </row>
    <row r="13" hidden="1">
      <c r="A13" s="33" t="s">
        <v>925</v>
      </c>
      <c r="B13" s="34">
        <v>45293.0</v>
      </c>
      <c r="C13" s="35" t="s">
        <v>21</v>
      </c>
      <c r="D13" s="35" t="s">
        <v>945</v>
      </c>
      <c r="E13" s="42">
        <f t="shared" si="1"/>
        <v>1</v>
      </c>
      <c r="F13" s="37" t="s">
        <v>942</v>
      </c>
      <c r="G13" s="38"/>
      <c r="H13" s="40"/>
      <c r="I13" s="39" t="s">
        <v>943</v>
      </c>
      <c r="J13" s="40"/>
      <c r="K13" s="38"/>
      <c r="L13" s="41"/>
      <c r="M13" s="32"/>
      <c r="N13" s="32"/>
      <c r="O13" s="32"/>
    </row>
    <row r="14" hidden="1">
      <c r="A14" s="33" t="s">
        <v>925</v>
      </c>
      <c r="B14" s="34">
        <v>45293.0</v>
      </c>
      <c r="C14" s="35" t="s">
        <v>21</v>
      </c>
      <c r="D14" s="43" t="s">
        <v>946</v>
      </c>
      <c r="E14" s="42">
        <f t="shared" si="1"/>
        <v>1</v>
      </c>
      <c r="F14" s="37" t="s">
        <v>947</v>
      </c>
      <c r="G14" s="38"/>
      <c r="H14" s="39" t="s">
        <v>928</v>
      </c>
      <c r="I14" s="40"/>
      <c r="J14" s="40"/>
      <c r="K14" s="38"/>
      <c r="L14" s="41"/>
      <c r="M14" s="32"/>
      <c r="N14" s="32"/>
      <c r="O14" s="32"/>
    </row>
    <row r="15" hidden="1">
      <c r="A15" s="33" t="s">
        <v>925</v>
      </c>
      <c r="B15" s="34">
        <v>45293.0</v>
      </c>
      <c r="C15" s="44" t="s">
        <v>21</v>
      </c>
      <c r="D15" s="45" t="s">
        <v>948</v>
      </c>
      <c r="E15" s="42">
        <f t="shared" si="1"/>
        <v>1</v>
      </c>
      <c r="F15" s="37" t="s">
        <v>143</v>
      </c>
      <c r="G15" s="38"/>
      <c r="H15" s="39" t="s">
        <v>928</v>
      </c>
      <c r="I15" s="40"/>
      <c r="J15" s="40"/>
      <c r="K15" s="38"/>
      <c r="L15" s="41"/>
      <c r="M15" s="32"/>
      <c r="N15" s="32"/>
      <c r="O15" s="32"/>
    </row>
    <row r="16" hidden="1">
      <c r="A16" s="33" t="s">
        <v>925</v>
      </c>
      <c r="B16" s="34">
        <v>45293.0</v>
      </c>
      <c r="C16" s="44" t="s">
        <v>21</v>
      </c>
      <c r="D16" s="45" t="s">
        <v>949</v>
      </c>
      <c r="E16" s="42">
        <f t="shared" si="1"/>
        <v>1</v>
      </c>
      <c r="F16" s="37" t="s">
        <v>143</v>
      </c>
      <c r="G16" s="38"/>
      <c r="H16" s="39" t="s">
        <v>928</v>
      </c>
      <c r="I16" s="40"/>
      <c r="J16" s="40"/>
      <c r="K16" s="38"/>
      <c r="L16" s="41"/>
      <c r="M16" s="32"/>
      <c r="N16" s="32"/>
      <c r="O16" s="32"/>
    </row>
    <row r="17" hidden="1">
      <c r="A17" s="33" t="s">
        <v>925</v>
      </c>
      <c r="B17" s="34">
        <v>45293.0</v>
      </c>
      <c r="C17" s="35" t="s">
        <v>21</v>
      </c>
      <c r="D17" s="35" t="s">
        <v>950</v>
      </c>
      <c r="E17" s="42">
        <f t="shared" si="1"/>
        <v>1</v>
      </c>
      <c r="F17" s="37" t="s">
        <v>951</v>
      </c>
      <c r="G17" s="38"/>
      <c r="H17" s="40"/>
      <c r="I17" s="40"/>
      <c r="J17" s="40"/>
      <c r="K17" s="38"/>
      <c r="L17" s="41"/>
      <c r="M17" s="32"/>
      <c r="N17" s="32"/>
      <c r="O17" s="32"/>
    </row>
    <row r="18" hidden="1">
      <c r="A18" s="33" t="s">
        <v>925</v>
      </c>
      <c r="B18" s="34">
        <v>45293.0</v>
      </c>
      <c r="C18" s="35" t="s">
        <v>21</v>
      </c>
      <c r="D18" s="35" t="s">
        <v>952</v>
      </c>
      <c r="E18" s="42">
        <f t="shared" si="1"/>
        <v>1</v>
      </c>
      <c r="F18" s="37" t="s">
        <v>953</v>
      </c>
      <c r="G18" s="38"/>
      <c r="H18" s="40"/>
      <c r="I18" s="40"/>
      <c r="J18" s="40"/>
      <c r="K18" s="38"/>
      <c r="L18" s="41"/>
      <c r="M18" s="32"/>
      <c r="N18" s="32"/>
      <c r="O18" s="32"/>
    </row>
    <row r="19" hidden="1">
      <c r="A19" s="33" t="s">
        <v>925</v>
      </c>
      <c r="B19" s="34">
        <v>45293.0</v>
      </c>
      <c r="C19" s="35" t="s">
        <v>21</v>
      </c>
      <c r="D19" s="35" t="s">
        <v>954</v>
      </c>
      <c r="E19" s="42">
        <f t="shared" si="1"/>
        <v>1</v>
      </c>
      <c r="F19" s="37" t="s">
        <v>955</v>
      </c>
      <c r="G19" s="38"/>
      <c r="H19" s="40"/>
      <c r="I19" s="40"/>
      <c r="J19" s="40"/>
      <c r="K19" s="38"/>
      <c r="L19" s="41"/>
      <c r="M19" s="32"/>
      <c r="N19" s="32"/>
      <c r="O19" s="32"/>
    </row>
    <row r="20" hidden="1">
      <c r="A20" s="33" t="s">
        <v>925</v>
      </c>
      <c r="B20" s="34">
        <v>45293.0</v>
      </c>
      <c r="C20" s="35" t="s">
        <v>21</v>
      </c>
      <c r="D20" s="35" t="s">
        <v>956</v>
      </c>
      <c r="E20" s="36">
        <v>-1.0</v>
      </c>
      <c r="F20" s="37" t="s">
        <v>957</v>
      </c>
      <c r="G20" s="38"/>
      <c r="H20" s="39" t="s">
        <v>928</v>
      </c>
      <c r="I20" s="40"/>
      <c r="J20" s="40"/>
      <c r="K20" s="38"/>
      <c r="L20" s="41"/>
      <c r="M20" s="32"/>
      <c r="N20" s="32"/>
      <c r="O20" s="32"/>
    </row>
    <row r="21" hidden="1">
      <c r="A21" s="33" t="s">
        <v>925</v>
      </c>
      <c r="B21" s="34">
        <v>45293.0</v>
      </c>
      <c r="C21" s="35" t="s">
        <v>21</v>
      </c>
      <c r="D21" s="35" t="s">
        <v>958</v>
      </c>
      <c r="E21" s="42">
        <f>1</f>
        <v>1</v>
      </c>
      <c r="F21" s="37" t="s">
        <v>959</v>
      </c>
      <c r="G21" s="38"/>
      <c r="H21" s="39" t="s">
        <v>928</v>
      </c>
      <c r="I21" s="40"/>
      <c r="J21" s="40"/>
      <c r="K21" s="38"/>
      <c r="L21" s="41"/>
      <c r="M21" s="32"/>
      <c r="N21" s="32"/>
      <c r="O21" s="32"/>
    </row>
    <row r="22" hidden="1">
      <c r="A22" s="33" t="s">
        <v>925</v>
      </c>
      <c r="B22" s="34">
        <v>45293.0</v>
      </c>
      <c r="C22" s="35" t="s">
        <v>21</v>
      </c>
      <c r="D22" s="35" t="s">
        <v>960</v>
      </c>
      <c r="E22" s="42">
        <f>2</f>
        <v>2</v>
      </c>
      <c r="F22" s="37" t="s">
        <v>961</v>
      </c>
      <c r="G22" s="38"/>
      <c r="H22" s="40"/>
      <c r="I22" s="40"/>
      <c r="J22" s="39" t="s">
        <v>928</v>
      </c>
      <c r="K22" s="38"/>
      <c r="L22" s="41"/>
      <c r="M22" s="32"/>
      <c r="N22" s="32"/>
      <c r="O22" s="32"/>
    </row>
    <row r="23" hidden="1">
      <c r="A23" s="33" t="s">
        <v>925</v>
      </c>
      <c r="B23" s="34">
        <v>45293.0</v>
      </c>
      <c r="C23" s="35" t="s">
        <v>21</v>
      </c>
      <c r="D23" s="35" t="s">
        <v>962</v>
      </c>
      <c r="E23" s="42">
        <f>1</f>
        <v>1</v>
      </c>
      <c r="F23" s="37" t="s">
        <v>961</v>
      </c>
      <c r="G23" s="38"/>
      <c r="H23" s="40"/>
      <c r="I23" s="40"/>
      <c r="J23" s="39" t="s">
        <v>928</v>
      </c>
      <c r="K23" s="38"/>
      <c r="L23" s="41"/>
      <c r="M23" s="32"/>
      <c r="N23" s="32"/>
      <c r="O23" s="32"/>
    </row>
    <row r="24" hidden="1">
      <c r="A24" s="33" t="s">
        <v>925</v>
      </c>
      <c r="B24" s="34">
        <v>45293.0</v>
      </c>
      <c r="C24" s="16" t="s">
        <v>27</v>
      </c>
      <c r="D24" s="16" t="s">
        <v>963</v>
      </c>
      <c r="E24" s="36">
        <v>-1.0</v>
      </c>
      <c r="F24" s="37" t="s">
        <v>964</v>
      </c>
      <c r="G24" s="38"/>
      <c r="H24" s="40"/>
      <c r="I24" s="40"/>
      <c r="J24" s="40"/>
      <c r="K24" s="38"/>
      <c r="L24" s="41"/>
      <c r="M24" s="32"/>
      <c r="N24" s="32"/>
      <c r="O24" s="32"/>
    </row>
    <row r="25" hidden="1">
      <c r="A25" s="33" t="s">
        <v>925</v>
      </c>
      <c r="B25" s="34">
        <v>45293.0</v>
      </c>
      <c r="C25" s="16" t="s">
        <v>89</v>
      </c>
      <c r="D25" s="16" t="s">
        <v>965</v>
      </c>
      <c r="E25" s="36">
        <v>-1.0</v>
      </c>
      <c r="F25" s="37" t="s">
        <v>966</v>
      </c>
      <c r="G25" s="38"/>
      <c r="H25" s="40"/>
      <c r="I25" s="39" t="s">
        <v>928</v>
      </c>
      <c r="J25" s="40"/>
      <c r="K25" s="38"/>
      <c r="L25" s="41"/>
      <c r="M25" s="32"/>
      <c r="N25" s="32"/>
      <c r="O25" s="32"/>
    </row>
    <row r="26" hidden="1">
      <c r="A26" s="33" t="s">
        <v>925</v>
      </c>
      <c r="B26" s="34">
        <v>44928.0</v>
      </c>
      <c r="C26" s="16" t="s">
        <v>967</v>
      </c>
      <c r="D26" s="16" t="s">
        <v>968</v>
      </c>
      <c r="E26" s="36">
        <v>-1.0</v>
      </c>
      <c r="F26" s="37" t="s">
        <v>969</v>
      </c>
      <c r="G26" s="38"/>
      <c r="H26" s="40"/>
      <c r="I26" s="40"/>
      <c r="J26" s="40"/>
      <c r="K26" s="38"/>
      <c r="L26" s="41"/>
      <c r="M26" s="32"/>
      <c r="N26" s="32"/>
      <c r="O26" s="32"/>
    </row>
    <row r="27" hidden="1">
      <c r="A27" s="33" t="s">
        <v>925</v>
      </c>
      <c r="B27" s="34">
        <v>45293.0</v>
      </c>
      <c r="C27" s="16" t="s">
        <v>27</v>
      </c>
      <c r="D27" s="16" t="s">
        <v>970</v>
      </c>
      <c r="E27" s="36">
        <v>-1.0</v>
      </c>
      <c r="F27" s="37" t="s">
        <v>971</v>
      </c>
      <c r="G27" s="38"/>
      <c r="H27" s="39" t="s">
        <v>303</v>
      </c>
      <c r="I27" s="40"/>
      <c r="J27" s="40"/>
      <c r="K27" s="38"/>
      <c r="L27" s="41"/>
      <c r="M27" s="32"/>
      <c r="N27" s="32"/>
      <c r="O27" s="32"/>
    </row>
    <row r="28" hidden="1">
      <c r="A28" s="33" t="s">
        <v>925</v>
      </c>
      <c r="B28" s="34">
        <v>45293.0</v>
      </c>
      <c r="C28" s="16" t="s">
        <v>89</v>
      </c>
      <c r="D28" s="16" t="s">
        <v>972</v>
      </c>
      <c r="E28" s="42">
        <v>1.0</v>
      </c>
      <c r="F28" s="37" t="s">
        <v>973</v>
      </c>
      <c r="G28" s="38"/>
      <c r="H28" s="40"/>
      <c r="I28" s="40"/>
      <c r="J28" s="39" t="s">
        <v>928</v>
      </c>
      <c r="K28" s="46">
        <v>2.72003800057E11</v>
      </c>
      <c r="L28" s="41"/>
      <c r="M28" s="32"/>
      <c r="N28" s="32"/>
      <c r="O28" s="32"/>
    </row>
    <row r="29" hidden="1">
      <c r="A29" s="33" t="s">
        <v>925</v>
      </c>
      <c r="B29" s="34">
        <v>45293.0</v>
      </c>
      <c r="C29" s="16" t="s">
        <v>27</v>
      </c>
      <c r="D29" s="16" t="s">
        <v>974</v>
      </c>
      <c r="E29" s="47">
        <v>1.0</v>
      </c>
      <c r="F29" s="37" t="s">
        <v>975</v>
      </c>
      <c r="G29" s="38"/>
      <c r="H29" s="40"/>
      <c r="I29" s="40"/>
      <c r="J29" s="39" t="s">
        <v>61</v>
      </c>
      <c r="K29" s="46">
        <v>1.10203200551E11</v>
      </c>
      <c r="L29" s="41"/>
      <c r="M29" s="32"/>
      <c r="N29" s="32"/>
      <c r="O29" s="32"/>
    </row>
    <row r="30" hidden="1">
      <c r="A30" s="33" t="s">
        <v>925</v>
      </c>
      <c r="B30" s="34">
        <v>45293.0</v>
      </c>
      <c r="C30" s="16" t="s">
        <v>27</v>
      </c>
      <c r="D30" s="16" t="s">
        <v>976</v>
      </c>
      <c r="E30" s="47">
        <v>1.0</v>
      </c>
      <c r="F30" s="37" t="s">
        <v>977</v>
      </c>
      <c r="G30" s="38"/>
      <c r="H30" s="40"/>
      <c r="I30" s="40"/>
      <c r="J30" s="39" t="s">
        <v>61</v>
      </c>
      <c r="K30" s="46">
        <v>1.10203200551E11</v>
      </c>
      <c r="L30" s="41"/>
      <c r="M30" s="32"/>
      <c r="N30" s="32"/>
      <c r="O30" s="32"/>
    </row>
    <row r="31" hidden="1">
      <c r="A31" s="33" t="s">
        <v>925</v>
      </c>
      <c r="B31" s="34">
        <v>45293.0</v>
      </c>
      <c r="C31" s="16" t="s">
        <v>27</v>
      </c>
      <c r="D31" s="16" t="s">
        <v>978</v>
      </c>
      <c r="E31" s="47">
        <v>1.0</v>
      </c>
      <c r="F31" s="37" t="s">
        <v>979</v>
      </c>
      <c r="G31" s="38"/>
      <c r="H31" s="40"/>
      <c r="I31" s="40"/>
      <c r="J31" s="39" t="s">
        <v>928</v>
      </c>
      <c r="K31" s="48">
        <v>2.72900800046E11</v>
      </c>
      <c r="L31" s="41"/>
      <c r="M31" s="32"/>
      <c r="N31" s="32"/>
      <c r="O31" s="32"/>
    </row>
    <row r="32" hidden="1">
      <c r="A32" s="33" t="s">
        <v>925</v>
      </c>
      <c r="B32" s="34">
        <v>45293.0</v>
      </c>
      <c r="C32" s="16" t="s">
        <v>89</v>
      </c>
      <c r="D32" s="16" t="s">
        <v>980</v>
      </c>
      <c r="E32" s="47">
        <v>1.0</v>
      </c>
      <c r="F32" s="37" t="s">
        <v>973</v>
      </c>
      <c r="G32" s="38"/>
      <c r="H32" s="40"/>
      <c r="I32" s="40"/>
      <c r="J32" s="39" t="s">
        <v>928</v>
      </c>
      <c r="K32" s="49">
        <v>2.72900800046E11</v>
      </c>
      <c r="L32" s="41"/>
      <c r="M32" s="32"/>
      <c r="N32" s="32"/>
      <c r="O32" s="32"/>
    </row>
    <row r="33" hidden="1">
      <c r="A33" s="50" t="s">
        <v>925</v>
      </c>
      <c r="B33" s="34">
        <v>45293.0</v>
      </c>
      <c r="C33" s="16" t="s">
        <v>89</v>
      </c>
      <c r="D33" s="16" t="s">
        <v>981</v>
      </c>
      <c r="E33" s="47">
        <v>1.0</v>
      </c>
      <c r="F33" s="37" t="s">
        <v>982</v>
      </c>
      <c r="G33" s="38"/>
      <c r="H33" s="40"/>
      <c r="I33" s="40"/>
      <c r="J33" s="39" t="s">
        <v>928</v>
      </c>
      <c r="K33" s="49">
        <v>2.85700900168E11</v>
      </c>
      <c r="L33" s="41"/>
      <c r="M33" s="32"/>
      <c r="N33" s="32"/>
      <c r="O33" s="32"/>
    </row>
    <row r="34" hidden="1">
      <c r="A34" s="50" t="s">
        <v>925</v>
      </c>
      <c r="B34" s="34">
        <v>45293.0</v>
      </c>
      <c r="C34" s="16" t="s">
        <v>27</v>
      </c>
      <c r="D34" s="16" t="s">
        <v>983</v>
      </c>
      <c r="E34" s="47">
        <v>1.0</v>
      </c>
      <c r="F34" s="37" t="s">
        <v>984</v>
      </c>
      <c r="G34" s="38"/>
      <c r="H34" s="39" t="s">
        <v>985</v>
      </c>
      <c r="I34" s="40"/>
      <c r="J34" s="40"/>
      <c r="K34" s="38"/>
      <c r="L34" s="41"/>
      <c r="M34" s="32"/>
      <c r="N34" s="32"/>
      <c r="O34" s="32"/>
    </row>
    <row r="35" hidden="1">
      <c r="A35" s="50" t="s">
        <v>925</v>
      </c>
      <c r="B35" s="34">
        <v>45293.0</v>
      </c>
      <c r="C35" s="16" t="s">
        <v>27</v>
      </c>
      <c r="D35" s="16" t="s">
        <v>986</v>
      </c>
      <c r="E35" s="47">
        <v>18.0</v>
      </c>
      <c r="F35" s="37" t="s">
        <v>987</v>
      </c>
      <c r="G35" s="38"/>
      <c r="H35" s="40"/>
      <c r="I35" s="40"/>
      <c r="J35" s="40"/>
      <c r="K35" s="38"/>
      <c r="L35" s="41"/>
      <c r="M35" s="32"/>
      <c r="N35" s="32"/>
      <c r="O35" s="32"/>
    </row>
    <row r="36" hidden="1">
      <c r="A36" s="50" t="s">
        <v>925</v>
      </c>
      <c r="B36" s="34">
        <v>45293.0</v>
      </c>
      <c r="C36" s="16" t="s">
        <v>27</v>
      </c>
      <c r="D36" s="16" t="s">
        <v>988</v>
      </c>
      <c r="E36" s="51">
        <v>-1.0</v>
      </c>
      <c r="F36" s="37" t="s">
        <v>989</v>
      </c>
      <c r="G36" s="38"/>
      <c r="H36" s="52" t="s">
        <v>928</v>
      </c>
      <c r="I36" s="40"/>
      <c r="J36" s="40"/>
      <c r="K36" s="38"/>
      <c r="L36" s="41"/>
      <c r="M36" s="32"/>
      <c r="N36" s="32"/>
      <c r="O36" s="32"/>
    </row>
    <row r="37" hidden="1">
      <c r="A37" s="50" t="s">
        <v>925</v>
      </c>
      <c r="B37" s="34">
        <v>45293.0</v>
      </c>
      <c r="C37" s="16" t="s">
        <v>27</v>
      </c>
      <c r="D37" s="16" t="s">
        <v>990</v>
      </c>
      <c r="E37" s="47">
        <v>2.0</v>
      </c>
      <c r="F37" s="37" t="s">
        <v>991</v>
      </c>
      <c r="G37" s="38"/>
      <c r="H37" s="39" t="s">
        <v>936</v>
      </c>
      <c r="I37" s="40"/>
      <c r="J37" s="40"/>
      <c r="K37" s="38"/>
      <c r="L37" s="41"/>
      <c r="M37" s="32"/>
      <c r="N37" s="32"/>
      <c r="O37" s="32"/>
    </row>
    <row r="38" hidden="1">
      <c r="A38" s="50" t="s">
        <v>925</v>
      </c>
      <c r="B38" s="34">
        <v>45293.0</v>
      </c>
      <c r="C38" s="16" t="s">
        <v>89</v>
      </c>
      <c r="D38" s="16" t="s">
        <v>992</v>
      </c>
      <c r="E38" s="47">
        <v>1.0</v>
      </c>
      <c r="F38" s="37" t="s">
        <v>993</v>
      </c>
      <c r="G38" s="38"/>
      <c r="H38" s="39" t="s">
        <v>936</v>
      </c>
      <c r="I38" s="40"/>
      <c r="J38" s="40"/>
      <c r="K38" s="38"/>
      <c r="L38" s="41"/>
      <c r="M38" s="32"/>
      <c r="N38" s="32"/>
      <c r="O38" s="32"/>
    </row>
    <row r="39" hidden="1">
      <c r="A39" s="50" t="s">
        <v>925</v>
      </c>
      <c r="B39" s="34">
        <v>45293.0</v>
      </c>
      <c r="C39" s="16" t="s">
        <v>27</v>
      </c>
      <c r="D39" s="16" t="s">
        <v>994</v>
      </c>
      <c r="E39" s="47">
        <v>1.0</v>
      </c>
      <c r="F39" s="37" t="s">
        <v>995</v>
      </c>
      <c r="G39" s="38"/>
      <c r="H39" s="39" t="s">
        <v>936</v>
      </c>
      <c r="I39" s="40"/>
      <c r="J39" s="40"/>
      <c r="K39" s="38"/>
      <c r="L39" s="41"/>
      <c r="M39" s="32"/>
      <c r="N39" s="32"/>
      <c r="O39" s="32"/>
    </row>
    <row r="40" hidden="1">
      <c r="A40" s="50" t="s">
        <v>925</v>
      </c>
      <c r="B40" s="34">
        <v>45294.0</v>
      </c>
      <c r="C40" s="16" t="s">
        <v>21</v>
      </c>
      <c r="D40" s="16" t="s">
        <v>996</v>
      </c>
      <c r="E40" s="47">
        <f>12</f>
        <v>12</v>
      </c>
      <c r="F40" s="37" t="s">
        <v>103</v>
      </c>
      <c r="G40" s="38"/>
      <c r="H40" s="40"/>
      <c r="I40" s="39" t="s">
        <v>943</v>
      </c>
      <c r="J40" s="40"/>
      <c r="K40" s="38"/>
      <c r="L40" s="41"/>
      <c r="M40" s="32"/>
      <c r="N40" s="32"/>
      <c r="O40" s="32"/>
    </row>
    <row r="41" hidden="1">
      <c r="A41" s="50" t="s">
        <v>925</v>
      </c>
      <c r="B41" s="34">
        <v>45294.0</v>
      </c>
      <c r="C41" s="16" t="s">
        <v>21</v>
      </c>
      <c r="D41" s="16" t="s">
        <v>913</v>
      </c>
      <c r="E41" s="47">
        <v>1.0</v>
      </c>
      <c r="F41" s="37" t="s">
        <v>103</v>
      </c>
      <c r="G41" s="38"/>
      <c r="H41" s="40"/>
      <c r="I41" s="39" t="s">
        <v>943</v>
      </c>
      <c r="J41" s="40"/>
      <c r="K41" s="38"/>
      <c r="L41" s="41"/>
      <c r="M41" s="32"/>
      <c r="N41" s="32"/>
      <c r="O41" s="32"/>
    </row>
    <row r="42" hidden="1">
      <c r="A42" s="50" t="s">
        <v>925</v>
      </c>
      <c r="B42" s="34">
        <v>45294.0</v>
      </c>
      <c r="C42" s="16" t="s">
        <v>21</v>
      </c>
      <c r="D42" s="16" t="s">
        <v>997</v>
      </c>
      <c r="E42" s="47">
        <f t="shared" ref="E42:E44" si="2">1</f>
        <v>1</v>
      </c>
      <c r="F42" s="37" t="s">
        <v>961</v>
      </c>
      <c r="G42" s="38"/>
      <c r="H42" s="40"/>
      <c r="I42" s="40"/>
      <c r="J42" s="39" t="s">
        <v>928</v>
      </c>
      <c r="K42" s="38"/>
      <c r="L42" s="41"/>
      <c r="M42" s="32"/>
      <c r="N42" s="32"/>
      <c r="O42" s="32"/>
    </row>
    <row r="43" hidden="1">
      <c r="A43" s="50" t="s">
        <v>925</v>
      </c>
      <c r="B43" s="34">
        <v>45294.0</v>
      </c>
      <c r="C43" s="16" t="s">
        <v>21</v>
      </c>
      <c r="D43" s="16" t="s">
        <v>998</v>
      </c>
      <c r="E43" s="47">
        <f t="shared" si="2"/>
        <v>1</v>
      </c>
      <c r="F43" s="37" t="s">
        <v>961</v>
      </c>
      <c r="G43" s="38"/>
      <c r="H43" s="40"/>
      <c r="I43" s="40"/>
      <c r="J43" s="39" t="s">
        <v>928</v>
      </c>
      <c r="K43" s="38"/>
      <c r="L43" s="41"/>
      <c r="M43" s="32"/>
      <c r="N43" s="32"/>
      <c r="O43" s="32"/>
    </row>
    <row r="44" hidden="1">
      <c r="A44" s="50" t="s">
        <v>925</v>
      </c>
      <c r="B44" s="34">
        <v>45294.0</v>
      </c>
      <c r="C44" s="16" t="s">
        <v>21</v>
      </c>
      <c r="D44" s="16" t="s">
        <v>999</v>
      </c>
      <c r="E44" s="47">
        <f t="shared" si="2"/>
        <v>1</v>
      </c>
      <c r="F44" s="37" t="s">
        <v>1000</v>
      </c>
      <c r="G44" s="38"/>
      <c r="H44" s="39" t="s">
        <v>928</v>
      </c>
      <c r="I44" s="40"/>
      <c r="J44" s="40"/>
      <c r="K44" s="38"/>
      <c r="L44" s="41"/>
      <c r="M44" s="32"/>
      <c r="N44" s="32"/>
      <c r="O44" s="32"/>
    </row>
    <row r="45" hidden="1">
      <c r="A45" s="50" t="s">
        <v>925</v>
      </c>
      <c r="B45" s="34">
        <v>45294.0</v>
      </c>
      <c r="C45" s="16" t="s">
        <v>21</v>
      </c>
      <c r="D45" s="16" t="s">
        <v>1001</v>
      </c>
      <c r="E45" s="47">
        <f>2</f>
        <v>2</v>
      </c>
      <c r="F45" s="37" t="s">
        <v>103</v>
      </c>
      <c r="G45" s="38"/>
      <c r="H45" s="40"/>
      <c r="I45" s="39" t="s">
        <v>943</v>
      </c>
      <c r="J45" s="40"/>
      <c r="K45" s="38"/>
      <c r="L45" s="41"/>
      <c r="M45" s="32"/>
      <c r="N45" s="32"/>
      <c r="O45" s="32"/>
    </row>
    <row r="46" hidden="1">
      <c r="A46" s="50" t="s">
        <v>925</v>
      </c>
      <c r="B46" s="34">
        <v>45294.0</v>
      </c>
      <c r="C46" s="16" t="s">
        <v>21</v>
      </c>
      <c r="D46" s="16" t="s">
        <v>1002</v>
      </c>
      <c r="E46" s="47">
        <f>1</f>
        <v>1</v>
      </c>
      <c r="F46" s="37" t="s">
        <v>103</v>
      </c>
      <c r="G46" s="38"/>
      <c r="H46" s="40"/>
      <c r="I46" s="39" t="s">
        <v>943</v>
      </c>
      <c r="J46" s="40"/>
      <c r="K46" s="38"/>
      <c r="L46" s="41"/>
      <c r="M46" s="32"/>
      <c r="N46" s="32"/>
      <c r="O46" s="32"/>
    </row>
    <row r="47" hidden="1">
      <c r="A47" s="50" t="s">
        <v>925</v>
      </c>
      <c r="B47" s="34">
        <v>45294.0</v>
      </c>
      <c r="C47" s="16" t="s">
        <v>21</v>
      </c>
      <c r="D47" s="16" t="s">
        <v>1003</v>
      </c>
      <c r="E47" s="47">
        <f>2</f>
        <v>2</v>
      </c>
      <c r="F47" s="37" t="s">
        <v>103</v>
      </c>
      <c r="G47" s="38"/>
      <c r="H47" s="40"/>
      <c r="I47" s="39" t="s">
        <v>943</v>
      </c>
      <c r="J47" s="40"/>
      <c r="K47" s="38"/>
      <c r="L47" s="41"/>
      <c r="M47" s="32"/>
      <c r="N47" s="32"/>
      <c r="O47" s="32"/>
    </row>
    <row r="48" hidden="1">
      <c r="A48" s="50" t="s">
        <v>925</v>
      </c>
      <c r="B48" s="34">
        <v>45294.0</v>
      </c>
      <c r="C48" s="16" t="s">
        <v>21</v>
      </c>
      <c r="D48" s="16" t="s">
        <v>1004</v>
      </c>
      <c r="E48" s="47">
        <f>1</f>
        <v>1</v>
      </c>
      <c r="F48" s="37" t="s">
        <v>103</v>
      </c>
      <c r="G48" s="38"/>
      <c r="H48" s="40"/>
      <c r="I48" s="39" t="s">
        <v>943</v>
      </c>
      <c r="J48" s="40"/>
      <c r="K48" s="38"/>
      <c r="L48" s="41"/>
      <c r="M48" s="32"/>
      <c r="N48" s="32"/>
      <c r="O48" s="32"/>
    </row>
    <row r="49" hidden="1">
      <c r="A49" s="50" t="s">
        <v>925</v>
      </c>
      <c r="B49" s="34">
        <v>45294.0</v>
      </c>
      <c r="C49" s="16" t="s">
        <v>21</v>
      </c>
      <c r="D49" s="16" t="s">
        <v>1005</v>
      </c>
      <c r="E49" s="47">
        <f>2</f>
        <v>2</v>
      </c>
      <c r="F49" s="37" t="s">
        <v>103</v>
      </c>
      <c r="G49" s="38"/>
      <c r="H49" s="40"/>
      <c r="I49" s="39" t="s">
        <v>943</v>
      </c>
      <c r="J49" s="40"/>
      <c r="K49" s="38"/>
      <c r="L49" s="41"/>
      <c r="M49" s="32"/>
      <c r="N49" s="32"/>
      <c r="O49" s="32"/>
    </row>
    <row r="50" hidden="1">
      <c r="A50" s="50" t="s">
        <v>925</v>
      </c>
      <c r="B50" s="34">
        <v>45294.0</v>
      </c>
      <c r="C50" s="16" t="s">
        <v>21</v>
      </c>
      <c r="D50" s="16" t="s">
        <v>1006</v>
      </c>
      <c r="E50" s="47">
        <f t="shared" ref="E50:E51" si="3">1</f>
        <v>1</v>
      </c>
      <c r="F50" s="37" t="s">
        <v>103</v>
      </c>
      <c r="G50" s="38"/>
      <c r="H50" s="40"/>
      <c r="I50" s="39" t="s">
        <v>943</v>
      </c>
      <c r="J50" s="40"/>
      <c r="K50" s="38"/>
      <c r="L50" s="41"/>
      <c r="M50" s="32"/>
      <c r="N50" s="32"/>
      <c r="O50" s="32"/>
    </row>
    <row r="51" hidden="1">
      <c r="A51" s="50" t="s">
        <v>925</v>
      </c>
      <c r="B51" s="34">
        <v>45294.0</v>
      </c>
      <c r="C51" s="16" t="s">
        <v>21</v>
      </c>
      <c r="D51" s="16" t="s">
        <v>1007</v>
      </c>
      <c r="E51" s="47">
        <f t="shared" si="3"/>
        <v>1</v>
      </c>
      <c r="F51" s="37" t="s">
        <v>103</v>
      </c>
      <c r="G51" s="38"/>
      <c r="H51" s="40"/>
      <c r="I51" s="39" t="s">
        <v>943</v>
      </c>
      <c r="J51" s="40"/>
      <c r="K51" s="38"/>
      <c r="L51" s="41"/>
      <c r="M51" s="32"/>
      <c r="N51" s="32"/>
      <c r="O51" s="32"/>
    </row>
    <row r="52" hidden="1">
      <c r="A52" s="50" t="s">
        <v>925</v>
      </c>
      <c r="B52" s="34">
        <v>45294.0</v>
      </c>
      <c r="C52" s="16" t="s">
        <v>21</v>
      </c>
      <c r="D52" s="16" t="s">
        <v>1008</v>
      </c>
      <c r="E52" s="47">
        <f>8</f>
        <v>8</v>
      </c>
      <c r="F52" s="37" t="s">
        <v>103</v>
      </c>
      <c r="G52" s="38"/>
      <c r="H52" s="40"/>
      <c r="I52" s="39" t="s">
        <v>943</v>
      </c>
      <c r="J52" s="40"/>
      <c r="K52" s="38"/>
      <c r="L52" s="41"/>
      <c r="M52" s="32"/>
      <c r="N52" s="32"/>
      <c r="O52" s="32"/>
    </row>
    <row r="53" hidden="1">
      <c r="A53" s="50" t="s">
        <v>925</v>
      </c>
      <c r="B53" s="34">
        <v>45294.0</v>
      </c>
      <c r="C53" s="16" t="s">
        <v>21</v>
      </c>
      <c r="D53" s="16" t="s">
        <v>1009</v>
      </c>
      <c r="E53" s="47">
        <f>6</f>
        <v>6</v>
      </c>
      <c r="F53" s="37" t="s">
        <v>103</v>
      </c>
      <c r="G53" s="38"/>
      <c r="H53" s="40"/>
      <c r="I53" s="39" t="s">
        <v>943</v>
      </c>
      <c r="J53" s="40"/>
      <c r="K53" s="38"/>
      <c r="L53" s="41"/>
      <c r="M53" s="32"/>
      <c r="N53" s="32"/>
      <c r="O53" s="32"/>
    </row>
    <row r="54" hidden="1">
      <c r="A54" s="50" t="s">
        <v>925</v>
      </c>
      <c r="B54" s="34">
        <v>45294.0</v>
      </c>
      <c r="C54" s="16" t="s">
        <v>21</v>
      </c>
      <c r="D54" s="16" t="s">
        <v>1010</v>
      </c>
      <c r="E54" s="47">
        <f>8</f>
        <v>8</v>
      </c>
      <c r="F54" s="37" t="s">
        <v>103</v>
      </c>
      <c r="G54" s="38"/>
      <c r="H54" s="40"/>
      <c r="I54" s="39" t="s">
        <v>943</v>
      </c>
      <c r="J54" s="40"/>
      <c r="K54" s="38"/>
      <c r="L54" s="41"/>
      <c r="M54" s="32"/>
      <c r="N54" s="32"/>
      <c r="O54" s="32"/>
    </row>
    <row r="55" hidden="1">
      <c r="A55" s="50" t="s">
        <v>925</v>
      </c>
      <c r="B55" s="34">
        <v>45294.0</v>
      </c>
      <c r="C55" s="16" t="s">
        <v>21</v>
      </c>
      <c r="D55" s="53" t="s">
        <v>299</v>
      </c>
      <c r="E55" s="47">
        <f>1</f>
        <v>1</v>
      </c>
      <c r="F55" s="37" t="s">
        <v>1011</v>
      </c>
      <c r="G55" s="49" t="s">
        <v>1012</v>
      </c>
      <c r="H55" s="40"/>
      <c r="I55" s="40"/>
      <c r="J55" s="40"/>
      <c r="K55" s="38"/>
      <c r="L55" s="41"/>
      <c r="M55" s="32"/>
      <c r="N55" s="32"/>
      <c r="O55" s="32"/>
    </row>
    <row r="56" hidden="1">
      <c r="A56" s="50" t="s">
        <v>925</v>
      </c>
      <c r="B56" s="34">
        <v>45294.0</v>
      </c>
      <c r="C56" s="54" t="s">
        <v>27</v>
      </c>
      <c r="D56" s="55" t="s">
        <v>1013</v>
      </c>
      <c r="E56" s="51">
        <v>-1.0</v>
      </c>
      <c r="F56" s="37" t="s">
        <v>1014</v>
      </c>
      <c r="G56" s="38"/>
      <c r="H56" s="39" t="s">
        <v>303</v>
      </c>
      <c r="I56" s="40"/>
      <c r="J56" s="40"/>
      <c r="K56" s="38"/>
      <c r="L56" s="41"/>
      <c r="M56" s="32"/>
      <c r="N56" s="32"/>
      <c r="O56" s="32"/>
    </row>
    <row r="57" hidden="1">
      <c r="A57" s="50" t="s">
        <v>925</v>
      </c>
      <c r="B57" s="34">
        <v>45294.0</v>
      </c>
      <c r="C57" s="16" t="s">
        <v>89</v>
      </c>
      <c r="D57" s="16" t="s">
        <v>1015</v>
      </c>
      <c r="E57" s="51">
        <v>-2.0</v>
      </c>
      <c r="F57" s="37" t="s">
        <v>1016</v>
      </c>
      <c r="G57" s="38"/>
      <c r="H57" s="52" t="s">
        <v>928</v>
      </c>
      <c r="I57" s="40"/>
      <c r="J57" s="40"/>
      <c r="K57" s="38"/>
      <c r="L57" s="41"/>
      <c r="M57" s="32"/>
      <c r="N57" s="32"/>
      <c r="O57" s="32"/>
    </row>
    <row r="58" hidden="1">
      <c r="A58" s="50" t="s">
        <v>925</v>
      </c>
      <c r="B58" s="34">
        <v>45294.0</v>
      </c>
      <c r="C58" s="16" t="s">
        <v>27</v>
      </c>
      <c r="D58" s="16" t="s">
        <v>913</v>
      </c>
      <c r="E58" s="51">
        <v>-1.0</v>
      </c>
      <c r="F58" s="37" t="s">
        <v>1017</v>
      </c>
      <c r="G58" s="38"/>
      <c r="H58" s="39" t="s">
        <v>936</v>
      </c>
      <c r="I58" s="40"/>
      <c r="J58" s="40"/>
      <c r="K58" s="38"/>
      <c r="L58" s="41"/>
      <c r="M58" s="32"/>
      <c r="N58" s="32"/>
      <c r="O58" s="32"/>
    </row>
    <row r="59" hidden="1">
      <c r="A59" s="50" t="s">
        <v>925</v>
      </c>
      <c r="B59" s="34">
        <v>45294.0</v>
      </c>
      <c r="C59" s="16" t="s">
        <v>27</v>
      </c>
      <c r="D59" s="16" t="s">
        <v>1018</v>
      </c>
      <c r="E59" s="47">
        <v>4.0</v>
      </c>
      <c r="F59" s="37" t="s">
        <v>103</v>
      </c>
      <c r="G59" s="38"/>
      <c r="H59" s="40"/>
      <c r="I59" s="39" t="s">
        <v>943</v>
      </c>
      <c r="J59" s="40"/>
      <c r="K59" s="38"/>
      <c r="L59" s="41"/>
      <c r="M59" s="32"/>
      <c r="N59" s="32"/>
      <c r="O59" s="32"/>
    </row>
    <row r="60" hidden="1">
      <c r="A60" s="50" t="s">
        <v>925</v>
      </c>
      <c r="B60" s="34">
        <v>45294.0</v>
      </c>
      <c r="C60" s="16" t="s">
        <v>27</v>
      </c>
      <c r="D60" s="16" t="s">
        <v>1019</v>
      </c>
      <c r="E60" s="47">
        <v>2.0</v>
      </c>
      <c r="F60" s="37" t="s">
        <v>103</v>
      </c>
      <c r="G60" s="38"/>
      <c r="H60" s="40"/>
      <c r="I60" s="39" t="s">
        <v>943</v>
      </c>
      <c r="J60" s="40"/>
      <c r="K60" s="38"/>
      <c r="L60" s="41"/>
      <c r="M60" s="32"/>
      <c r="N60" s="32"/>
      <c r="O60" s="32"/>
    </row>
    <row r="61" hidden="1">
      <c r="A61" s="50" t="s">
        <v>925</v>
      </c>
      <c r="B61" s="34">
        <v>45294.0</v>
      </c>
      <c r="C61" s="16" t="s">
        <v>27</v>
      </c>
      <c r="D61" s="16" t="s">
        <v>1020</v>
      </c>
      <c r="E61" s="47">
        <v>3.0</v>
      </c>
      <c r="F61" s="37" t="s">
        <v>103</v>
      </c>
      <c r="G61" s="38"/>
      <c r="H61" s="40"/>
      <c r="I61" s="39" t="s">
        <v>943</v>
      </c>
      <c r="J61" s="40"/>
      <c r="K61" s="38"/>
      <c r="L61" s="41"/>
      <c r="M61" s="32"/>
      <c r="N61" s="32"/>
      <c r="O61" s="32"/>
    </row>
    <row r="62" hidden="1">
      <c r="A62" s="50" t="s">
        <v>925</v>
      </c>
      <c r="B62" s="34">
        <v>45294.0</v>
      </c>
      <c r="C62" s="16" t="s">
        <v>27</v>
      </c>
      <c r="D62" s="16" t="s">
        <v>1021</v>
      </c>
      <c r="E62" s="47">
        <v>5.0</v>
      </c>
      <c r="F62" s="37" t="s">
        <v>103</v>
      </c>
      <c r="G62" s="38"/>
      <c r="H62" s="40"/>
      <c r="I62" s="39" t="s">
        <v>943</v>
      </c>
      <c r="J62" s="40"/>
      <c r="K62" s="38"/>
      <c r="L62" s="41"/>
      <c r="M62" s="32"/>
      <c r="N62" s="32"/>
      <c r="O62" s="32"/>
    </row>
    <row r="63" hidden="1">
      <c r="A63" s="50" t="s">
        <v>925</v>
      </c>
      <c r="B63" s="34">
        <v>45294.0</v>
      </c>
      <c r="C63" s="16" t="s">
        <v>27</v>
      </c>
      <c r="D63" s="16" t="s">
        <v>1022</v>
      </c>
      <c r="E63" s="47">
        <v>2.0</v>
      </c>
      <c r="F63" s="37" t="s">
        <v>103</v>
      </c>
      <c r="G63" s="38"/>
      <c r="H63" s="40"/>
      <c r="I63" s="39" t="s">
        <v>943</v>
      </c>
      <c r="J63" s="40"/>
      <c r="K63" s="38"/>
      <c r="L63" s="41"/>
      <c r="M63" s="32"/>
      <c r="N63" s="32"/>
      <c r="O63" s="32"/>
    </row>
    <row r="64" hidden="1">
      <c r="A64" s="50" t="s">
        <v>925</v>
      </c>
      <c r="B64" s="34">
        <v>45294.0</v>
      </c>
      <c r="C64" s="16" t="s">
        <v>27</v>
      </c>
      <c r="D64" s="16" t="s">
        <v>1023</v>
      </c>
      <c r="E64" s="47">
        <v>1.0</v>
      </c>
      <c r="F64" s="37" t="s">
        <v>103</v>
      </c>
      <c r="G64" s="38"/>
      <c r="H64" s="40"/>
      <c r="I64" s="39" t="s">
        <v>943</v>
      </c>
      <c r="J64" s="40"/>
      <c r="K64" s="38"/>
      <c r="L64" s="41"/>
      <c r="M64" s="32"/>
      <c r="N64" s="32"/>
      <c r="O64" s="32"/>
    </row>
    <row r="65" hidden="1">
      <c r="A65" s="50" t="s">
        <v>925</v>
      </c>
      <c r="B65" s="34">
        <v>45294.0</v>
      </c>
      <c r="C65" s="16" t="s">
        <v>27</v>
      </c>
      <c r="D65" s="16" t="s">
        <v>1024</v>
      </c>
      <c r="E65" s="47">
        <v>1.0</v>
      </c>
      <c r="F65" s="37" t="s">
        <v>103</v>
      </c>
      <c r="G65" s="38"/>
      <c r="H65" s="40"/>
      <c r="I65" s="39" t="s">
        <v>943</v>
      </c>
      <c r="J65" s="40"/>
      <c r="K65" s="38"/>
      <c r="L65" s="41"/>
      <c r="M65" s="32"/>
      <c r="N65" s="32"/>
      <c r="O65" s="32"/>
    </row>
    <row r="66" hidden="1">
      <c r="A66" s="50" t="s">
        <v>925</v>
      </c>
      <c r="B66" s="34">
        <v>45294.0</v>
      </c>
      <c r="C66" s="16" t="s">
        <v>27</v>
      </c>
      <c r="D66" s="16" t="s">
        <v>1025</v>
      </c>
      <c r="E66" s="47">
        <v>1.0</v>
      </c>
      <c r="F66" s="37" t="s">
        <v>103</v>
      </c>
      <c r="G66" s="38"/>
      <c r="H66" s="40"/>
      <c r="I66" s="39" t="s">
        <v>943</v>
      </c>
      <c r="J66" s="40"/>
      <c r="K66" s="38"/>
      <c r="L66" s="41"/>
      <c r="M66" s="32"/>
      <c r="N66" s="32"/>
      <c r="O66" s="32"/>
    </row>
    <row r="67" hidden="1">
      <c r="A67" s="50" t="s">
        <v>925</v>
      </c>
      <c r="B67" s="34">
        <v>45294.0</v>
      </c>
      <c r="C67" s="16" t="s">
        <v>27</v>
      </c>
      <c r="D67" s="16" t="s">
        <v>1026</v>
      </c>
      <c r="E67" s="47">
        <v>1.0</v>
      </c>
      <c r="F67" s="37" t="s">
        <v>103</v>
      </c>
      <c r="G67" s="38"/>
      <c r="H67" s="40"/>
      <c r="I67" s="39" t="s">
        <v>943</v>
      </c>
      <c r="J67" s="40"/>
      <c r="K67" s="38"/>
      <c r="L67" s="41"/>
      <c r="M67" s="32"/>
      <c r="N67" s="32"/>
      <c r="O67" s="32"/>
    </row>
    <row r="68" hidden="1">
      <c r="A68" s="50" t="s">
        <v>925</v>
      </c>
      <c r="B68" s="34">
        <v>45294.0</v>
      </c>
      <c r="C68" s="16" t="s">
        <v>27</v>
      </c>
      <c r="D68" s="16" t="s">
        <v>1027</v>
      </c>
      <c r="E68" s="47">
        <v>1.0</v>
      </c>
      <c r="F68" s="37" t="s">
        <v>103</v>
      </c>
      <c r="G68" s="38"/>
      <c r="H68" s="40"/>
      <c r="I68" s="39" t="s">
        <v>943</v>
      </c>
      <c r="J68" s="40"/>
      <c r="K68" s="38"/>
      <c r="L68" s="41"/>
      <c r="M68" s="32"/>
      <c r="N68" s="32"/>
      <c r="O68" s="32"/>
    </row>
    <row r="69" hidden="1">
      <c r="A69" s="50" t="s">
        <v>925</v>
      </c>
      <c r="B69" s="34">
        <v>45294.0</v>
      </c>
      <c r="C69" s="16" t="s">
        <v>27</v>
      </c>
      <c r="D69" s="16" t="s">
        <v>1028</v>
      </c>
      <c r="E69" s="47">
        <v>4.0</v>
      </c>
      <c r="F69" s="37" t="s">
        <v>103</v>
      </c>
      <c r="G69" s="38"/>
      <c r="H69" s="40"/>
      <c r="I69" s="39" t="s">
        <v>943</v>
      </c>
      <c r="J69" s="40"/>
      <c r="K69" s="38"/>
      <c r="L69" s="41"/>
      <c r="M69" s="32"/>
      <c r="N69" s="32"/>
      <c r="O69" s="32"/>
    </row>
    <row r="70" hidden="1">
      <c r="A70" s="50" t="s">
        <v>925</v>
      </c>
      <c r="B70" s="34">
        <v>45294.0</v>
      </c>
      <c r="C70" s="16" t="s">
        <v>27</v>
      </c>
      <c r="D70" s="16" t="s">
        <v>1029</v>
      </c>
      <c r="E70" s="47">
        <v>1.0</v>
      </c>
      <c r="F70" s="37" t="s">
        <v>103</v>
      </c>
      <c r="G70" s="38"/>
      <c r="H70" s="40"/>
      <c r="I70" s="39" t="s">
        <v>943</v>
      </c>
      <c r="J70" s="40"/>
      <c r="K70" s="38"/>
      <c r="L70" s="41"/>
      <c r="M70" s="32"/>
      <c r="N70" s="32"/>
      <c r="O70" s="32"/>
    </row>
    <row r="71" hidden="1">
      <c r="A71" s="50" t="s">
        <v>925</v>
      </c>
      <c r="B71" s="34">
        <v>45294.0</v>
      </c>
      <c r="C71" s="16" t="s">
        <v>27</v>
      </c>
      <c r="D71" s="16" t="s">
        <v>1030</v>
      </c>
      <c r="E71" s="47">
        <v>1.0</v>
      </c>
      <c r="F71" s="37" t="s">
        <v>103</v>
      </c>
      <c r="G71" s="38"/>
      <c r="H71" s="40"/>
      <c r="I71" s="39" t="s">
        <v>943</v>
      </c>
      <c r="J71" s="40"/>
      <c r="K71" s="38"/>
      <c r="L71" s="41"/>
      <c r="M71" s="32"/>
      <c r="N71" s="32"/>
      <c r="O71" s="32"/>
    </row>
    <row r="72" hidden="1">
      <c r="A72" s="50" t="s">
        <v>925</v>
      </c>
      <c r="B72" s="34">
        <v>45294.0</v>
      </c>
      <c r="C72" s="16" t="s">
        <v>27</v>
      </c>
      <c r="D72" s="16" t="s">
        <v>1031</v>
      </c>
      <c r="E72" s="47">
        <v>1.0</v>
      </c>
      <c r="F72" s="37" t="s">
        <v>103</v>
      </c>
      <c r="G72" s="38"/>
      <c r="H72" s="40"/>
      <c r="I72" s="39" t="s">
        <v>943</v>
      </c>
      <c r="J72" s="40"/>
      <c r="K72" s="38"/>
      <c r="L72" s="41"/>
      <c r="M72" s="32"/>
      <c r="N72" s="32"/>
      <c r="O72" s="32"/>
    </row>
    <row r="73" hidden="1">
      <c r="A73" s="50" t="s">
        <v>925</v>
      </c>
      <c r="B73" s="34">
        <v>45294.0</v>
      </c>
      <c r="C73" s="16" t="s">
        <v>27</v>
      </c>
      <c r="D73" s="16" t="s">
        <v>1032</v>
      </c>
      <c r="E73" s="47">
        <v>1.0</v>
      </c>
      <c r="F73" s="37" t="s">
        <v>103</v>
      </c>
      <c r="G73" s="38"/>
      <c r="H73" s="40"/>
      <c r="I73" s="39" t="s">
        <v>943</v>
      </c>
      <c r="J73" s="40"/>
      <c r="K73" s="38"/>
      <c r="L73" s="41"/>
      <c r="M73" s="32"/>
      <c r="N73" s="32"/>
      <c r="O73" s="32"/>
    </row>
    <row r="74" hidden="1">
      <c r="A74" s="50" t="s">
        <v>925</v>
      </c>
      <c r="B74" s="34">
        <v>45294.0</v>
      </c>
      <c r="C74" s="16" t="s">
        <v>27</v>
      </c>
      <c r="D74" s="16" t="s">
        <v>1033</v>
      </c>
      <c r="E74" s="47">
        <v>1.0</v>
      </c>
      <c r="F74" s="37" t="s">
        <v>103</v>
      </c>
      <c r="G74" s="38"/>
      <c r="H74" s="40"/>
      <c r="I74" s="39" t="s">
        <v>943</v>
      </c>
      <c r="J74" s="40"/>
      <c r="K74" s="38"/>
      <c r="L74" s="41"/>
      <c r="M74" s="32"/>
      <c r="N74" s="32"/>
      <c r="O74" s="32"/>
    </row>
    <row r="75" hidden="1">
      <c r="A75" s="50" t="s">
        <v>925</v>
      </c>
      <c r="B75" s="34">
        <v>45294.0</v>
      </c>
      <c r="C75" s="16" t="s">
        <v>27</v>
      </c>
      <c r="D75" s="16" t="s">
        <v>1034</v>
      </c>
      <c r="E75" s="47">
        <v>1.0</v>
      </c>
      <c r="F75" s="37" t="s">
        <v>103</v>
      </c>
      <c r="G75" s="38"/>
      <c r="H75" s="40"/>
      <c r="I75" s="39" t="s">
        <v>943</v>
      </c>
      <c r="J75" s="40"/>
      <c r="K75" s="38"/>
      <c r="L75" s="41"/>
      <c r="M75" s="32"/>
      <c r="N75" s="32"/>
      <c r="O75" s="32"/>
    </row>
    <row r="76" hidden="1">
      <c r="A76" s="50" t="s">
        <v>925</v>
      </c>
      <c r="B76" s="34">
        <v>45294.0</v>
      </c>
      <c r="C76" s="16" t="s">
        <v>27</v>
      </c>
      <c r="D76" s="16" t="s">
        <v>1035</v>
      </c>
      <c r="E76" s="47">
        <v>8.0</v>
      </c>
      <c r="F76" s="37" t="s">
        <v>103</v>
      </c>
      <c r="G76" s="38"/>
      <c r="H76" s="40"/>
      <c r="I76" s="39" t="s">
        <v>943</v>
      </c>
      <c r="J76" s="40"/>
      <c r="K76" s="38"/>
      <c r="L76" s="41"/>
      <c r="M76" s="32"/>
      <c r="N76" s="32"/>
      <c r="O76" s="32"/>
    </row>
    <row r="77" hidden="1">
      <c r="A77" s="50" t="s">
        <v>925</v>
      </c>
      <c r="B77" s="34">
        <v>45294.0</v>
      </c>
      <c r="C77" s="16" t="s">
        <v>27</v>
      </c>
      <c r="D77" s="16" t="s">
        <v>1036</v>
      </c>
      <c r="E77" s="47">
        <v>8.0</v>
      </c>
      <c r="F77" s="37" t="s">
        <v>103</v>
      </c>
      <c r="G77" s="38"/>
      <c r="H77" s="40"/>
      <c r="I77" s="39" t="s">
        <v>943</v>
      </c>
      <c r="J77" s="40"/>
      <c r="K77" s="38"/>
      <c r="L77" s="41"/>
      <c r="M77" s="32"/>
      <c r="N77" s="32"/>
      <c r="O77" s="32"/>
    </row>
    <row r="78" hidden="1">
      <c r="A78" s="50" t="s">
        <v>925</v>
      </c>
      <c r="B78" s="34">
        <v>45294.0</v>
      </c>
      <c r="C78" s="16" t="s">
        <v>27</v>
      </c>
      <c r="D78" s="16" t="s">
        <v>1037</v>
      </c>
      <c r="E78" s="47">
        <v>4.0</v>
      </c>
      <c r="F78" s="37" t="s">
        <v>103</v>
      </c>
      <c r="G78" s="38"/>
      <c r="H78" s="40"/>
      <c r="I78" s="39" t="s">
        <v>943</v>
      </c>
      <c r="J78" s="40"/>
      <c r="K78" s="38"/>
      <c r="L78" s="41"/>
      <c r="M78" s="32"/>
      <c r="N78" s="32"/>
      <c r="O78" s="32"/>
    </row>
    <row r="79" hidden="1">
      <c r="A79" s="50" t="s">
        <v>925</v>
      </c>
      <c r="B79" s="34">
        <v>45294.0</v>
      </c>
      <c r="C79" s="16" t="s">
        <v>27</v>
      </c>
      <c r="D79" s="16" t="s">
        <v>1038</v>
      </c>
      <c r="E79" s="47">
        <v>2.0</v>
      </c>
      <c r="F79" s="37" t="s">
        <v>103</v>
      </c>
      <c r="G79" s="38"/>
      <c r="H79" s="40"/>
      <c r="I79" s="39" t="s">
        <v>943</v>
      </c>
      <c r="J79" s="40"/>
      <c r="K79" s="38"/>
      <c r="L79" s="41"/>
      <c r="M79" s="32"/>
      <c r="N79" s="32"/>
      <c r="O79" s="32"/>
    </row>
    <row r="80" hidden="1">
      <c r="A80" s="50" t="s">
        <v>925</v>
      </c>
      <c r="B80" s="34">
        <v>45294.0</v>
      </c>
      <c r="C80" s="16" t="s">
        <v>27</v>
      </c>
      <c r="D80" s="16" t="s">
        <v>1039</v>
      </c>
      <c r="E80" s="47">
        <v>2.0</v>
      </c>
      <c r="F80" s="37" t="s">
        <v>103</v>
      </c>
      <c r="G80" s="38"/>
      <c r="H80" s="40"/>
      <c r="I80" s="39" t="s">
        <v>943</v>
      </c>
      <c r="J80" s="40"/>
      <c r="K80" s="38"/>
      <c r="L80" s="41"/>
      <c r="M80" s="32"/>
      <c r="N80" s="32"/>
      <c r="O80" s="32"/>
    </row>
    <row r="81" hidden="1">
      <c r="A81" s="50" t="s">
        <v>925</v>
      </c>
      <c r="B81" s="34">
        <v>45294.0</v>
      </c>
      <c r="C81" s="16" t="s">
        <v>27</v>
      </c>
      <c r="D81" s="16" t="s">
        <v>1040</v>
      </c>
      <c r="E81" s="47">
        <v>4.0</v>
      </c>
      <c r="F81" s="37" t="s">
        <v>103</v>
      </c>
      <c r="G81" s="38"/>
      <c r="H81" s="40"/>
      <c r="I81" s="39" t="s">
        <v>943</v>
      </c>
      <c r="J81" s="40"/>
      <c r="K81" s="38"/>
      <c r="L81" s="41"/>
      <c r="M81" s="32"/>
      <c r="N81" s="32"/>
      <c r="O81" s="32"/>
    </row>
    <row r="82" hidden="1">
      <c r="A82" s="50" t="s">
        <v>925</v>
      </c>
      <c r="B82" s="34">
        <v>45294.0</v>
      </c>
      <c r="C82" s="16" t="s">
        <v>27</v>
      </c>
      <c r="D82" s="16" t="s">
        <v>1041</v>
      </c>
      <c r="E82" s="47">
        <v>6.0</v>
      </c>
      <c r="F82" s="37" t="s">
        <v>103</v>
      </c>
      <c r="G82" s="38"/>
      <c r="H82" s="40"/>
      <c r="I82" s="39" t="s">
        <v>943</v>
      </c>
      <c r="J82" s="40"/>
      <c r="K82" s="38"/>
      <c r="L82" s="41"/>
      <c r="M82" s="32"/>
      <c r="N82" s="32"/>
      <c r="O82" s="32"/>
    </row>
    <row r="83" hidden="1">
      <c r="A83" s="50" t="s">
        <v>925</v>
      </c>
      <c r="B83" s="34">
        <v>45294.0</v>
      </c>
      <c r="C83" s="16" t="s">
        <v>27</v>
      </c>
      <c r="D83" s="16" t="s">
        <v>1042</v>
      </c>
      <c r="E83" s="47">
        <v>2.0</v>
      </c>
      <c r="F83" s="37" t="s">
        <v>103</v>
      </c>
      <c r="G83" s="38"/>
      <c r="H83" s="40"/>
      <c r="I83" s="39" t="s">
        <v>943</v>
      </c>
      <c r="J83" s="40"/>
      <c r="K83" s="38"/>
      <c r="L83" s="41"/>
      <c r="M83" s="32"/>
      <c r="N83" s="32"/>
      <c r="O83" s="32"/>
    </row>
    <row r="84" hidden="1">
      <c r="A84" s="50" t="s">
        <v>925</v>
      </c>
      <c r="B84" s="34">
        <v>45294.0</v>
      </c>
      <c r="C84" s="16" t="s">
        <v>27</v>
      </c>
      <c r="D84" s="16" t="s">
        <v>1043</v>
      </c>
      <c r="E84" s="47">
        <v>2.0</v>
      </c>
      <c r="F84" s="37" t="s">
        <v>103</v>
      </c>
      <c r="G84" s="38"/>
      <c r="H84" s="40"/>
      <c r="I84" s="39" t="s">
        <v>943</v>
      </c>
      <c r="J84" s="40"/>
      <c r="K84" s="38"/>
      <c r="L84" s="41"/>
      <c r="M84" s="32"/>
      <c r="N84" s="32"/>
      <c r="O84" s="32"/>
    </row>
    <row r="85" hidden="1">
      <c r="A85" s="50" t="s">
        <v>925</v>
      </c>
      <c r="B85" s="34">
        <v>45294.0</v>
      </c>
      <c r="C85" s="16" t="s">
        <v>27</v>
      </c>
      <c r="D85" s="16" t="s">
        <v>1044</v>
      </c>
      <c r="E85" s="47">
        <v>2.0</v>
      </c>
      <c r="F85" s="37" t="s">
        <v>103</v>
      </c>
      <c r="G85" s="38"/>
      <c r="H85" s="40"/>
      <c r="I85" s="39" t="s">
        <v>943</v>
      </c>
      <c r="J85" s="40"/>
      <c r="K85" s="38"/>
      <c r="L85" s="41"/>
      <c r="M85" s="32"/>
      <c r="N85" s="32"/>
      <c r="O85" s="32"/>
    </row>
    <row r="86" hidden="1">
      <c r="A86" s="50" t="s">
        <v>925</v>
      </c>
      <c r="B86" s="34">
        <v>45294.0</v>
      </c>
      <c r="C86" s="16" t="s">
        <v>27</v>
      </c>
      <c r="D86" s="16" t="s">
        <v>1045</v>
      </c>
      <c r="E86" s="47">
        <v>4.0</v>
      </c>
      <c r="F86" s="37" t="s">
        <v>103</v>
      </c>
      <c r="G86" s="38"/>
      <c r="H86" s="40"/>
      <c r="I86" s="39" t="s">
        <v>943</v>
      </c>
      <c r="J86" s="40"/>
      <c r="K86" s="38"/>
      <c r="L86" s="41"/>
      <c r="M86" s="32"/>
      <c r="N86" s="32"/>
      <c r="O86" s="32"/>
    </row>
    <row r="87" hidden="1">
      <c r="A87" s="50" t="s">
        <v>925</v>
      </c>
      <c r="B87" s="34">
        <v>45294.0</v>
      </c>
      <c r="C87" s="16" t="s">
        <v>27</v>
      </c>
      <c r="D87" s="16" t="s">
        <v>1046</v>
      </c>
      <c r="E87" s="47">
        <v>3.0</v>
      </c>
      <c r="F87" s="37" t="s">
        <v>103</v>
      </c>
      <c r="G87" s="38"/>
      <c r="H87" s="40"/>
      <c r="I87" s="39" t="s">
        <v>943</v>
      </c>
      <c r="J87" s="40"/>
      <c r="K87" s="38"/>
      <c r="L87" s="41"/>
      <c r="M87" s="32"/>
      <c r="N87" s="32"/>
      <c r="O87" s="32"/>
    </row>
    <row r="88" hidden="1">
      <c r="A88" s="50" t="s">
        <v>925</v>
      </c>
      <c r="B88" s="34">
        <v>45294.0</v>
      </c>
      <c r="C88" s="16" t="s">
        <v>27</v>
      </c>
      <c r="D88" s="16" t="s">
        <v>1047</v>
      </c>
      <c r="E88" s="47">
        <v>2.0</v>
      </c>
      <c r="F88" s="37" t="s">
        <v>103</v>
      </c>
      <c r="G88" s="38"/>
      <c r="H88" s="40"/>
      <c r="I88" s="39" t="s">
        <v>943</v>
      </c>
      <c r="J88" s="40"/>
      <c r="K88" s="38"/>
      <c r="L88" s="41"/>
      <c r="M88" s="32"/>
      <c r="N88" s="32"/>
      <c r="O88" s="32"/>
    </row>
    <row r="89" hidden="1">
      <c r="A89" s="50" t="s">
        <v>925</v>
      </c>
      <c r="B89" s="34">
        <v>45294.0</v>
      </c>
      <c r="C89" s="16" t="s">
        <v>27</v>
      </c>
      <c r="D89" s="16" t="s">
        <v>1048</v>
      </c>
      <c r="E89" s="47">
        <v>1.0</v>
      </c>
      <c r="F89" s="37" t="s">
        <v>103</v>
      </c>
      <c r="G89" s="38"/>
      <c r="H89" s="40"/>
      <c r="I89" s="39" t="s">
        <v>943</v>
      </c>
      <c r="J89" s="40"/>
      <c r="K89" s="38"/>
      <c r="L89" s="41"/>
      <c r="M89" s="32"/>
      <c r="N89" s="32"/>
      <c r="O89" s="32"/>
    </row>
    <row r="90" hidden="1">
      <c r="A90" s="50" t="s">
        <v>925</v>
      </c>
      <c r="B90" s="34">
        <v>45294.0</v>
      </c>
      <c r="C90" s="16" t="s">
        <v>27</v>
      </c>
      <c r="D90" s="16" t="s">
        <v>1049</v>
      </c>
      <c r="E90" s="47">
        <v>2.0</v>
      </c>
      <c r="F90" s="37" t="s">
        <v>103</v>
      </c>
      <c r="G90" s="38"/>
      <c r="H90" s="40"/>
      <c r="I90" s="39" t="s">
        <v>943</v>
      </c>
      <c r="J90" s="40"/>
      <c r="K90" s="38"/>
      <c r="L90" s="41"/>
      <c r="M90" s="32"/>
      <c r="N90" s="32"/>
      <c r="O90" s="32"/>
    </row>
    <row r="91" hidden="1">
      <c r="A91" s="50" t="s">
        <v>925</v>
      </c>
      <c r="B91" s="34">
        <v>45294.0</v>
      </c>
      <c r="C91" s="16" t="s">
        <v>27</v>
      </c>
      <c r="D91" s="16" t="s">
        <v>866</v>
      </c>
      <c r="E91" s="47">
        <v>4.0</v>
      </c>
      <c r="F91" s="37" t="s">
        <v>103</v>
      </c>
      <c r="G91" s="38"/>
      <c r="H91" s="40"/>
      <c r="I91" s="39" t="s">
        <v>943</v>
      </c>
      <c r="J91" s="40"/>
      <c r="K91" s="38"/>
      <c r="L91" s="41"/>
      <c r="M91" s="32"/>
      <c r="N91" s="32"/>
      <c r="O91" s="32"/>
    </row>
    <row r="92" hidden="1">
      <c r="A92" s="50" t="s">
        <v>925</v>
      </c>
      <c r="B92" s="34">
        <v>45294.0</v>
      </c>
      <c r="C92" s="16" t="s">
        <v>27</v>
      </c>
      <c r="D92" s="16" t="s">
        <v>1050</v>
      </c>
      <c r="E92" s="47">
        <v>4.0</v>
      </c>
      <c r="F92" s="37" t="s">
        <v>103</v>
      </c>
      <c r="G92" s="38"/>
      <c r="H92" s="40"/>
      <c r="I92" s="39" t="s">
        <v>943</v>
      </c>
      <c r="J92" s="40"/>
      <c r="K92" s="38"/>
      <c r="L92" s="41"/>
      <c r="M92" s="32"/>
      <c r="N92" s="32"/>
      <c r="O92" s="32"/>
    </row>
    <row r="93" hidden="1">
      <c r="A93" s="50" t="s">
        <v>925</v>
      </c>
      <c r="B93" s="34">
        <v>45294.0</v>
      </c>
      <c r="C93" s="16" t="s">
        <v>27</v>
      </c>
      <c r="D93" s="16" t="s">
        <v>540</v>
      </c>
      <c r="E93" s="47">
        <v>1.0</v>
      </c>
      <c r="F93" s="37" t="s">
        <v>1051</v>
      </c>
      <c r="G93" s="38"/>
      <c r="H93" s="39" t="s">
        <v>928</v>
      </c>
      <c r="I93" s="40"/>
      <c r="J93" s="40"/>
      <c r="K93" s="38"/>
      <c r="L93" s="41"/>
      <c r="M93" s="32"/>
      <c r="N93" s="32"/>
      <c r="O93" s="32"/>
    </row>
    <row r="94" hidden="1">
      <c r="A94" s="50" t="s">
        <v>925</v>
      </c>
      <c r="B94" s="34">
        <v>45294.0</v>
      </c>
      <c r="C94" s="16" t="s">
        <v>27</v>
      </c>
      <c r="D94" s="16" t="s">
        <v>1052</v>
      </c>
      <c r="E94" s="51">
        <v>-1.0</v>
      </c>
      <c r="F94" s="37" t="s">
        <v>1053</v>
      </c>
      <c r="G94" s="38"/>
      <c r="H94" s="40"/>
      <c r="I94" s="40"/>
      <c r="J94" s="40"/>
      <c r="K94" s="38"/>
      <c r="L94" s="41"/>
      <c r="M94" s="32"/>
      <c r="N94" s="32"/>
      <c r="O94" s="32"/>
    </row>
    <row r="95" hidden="1">
      <c r="A95" s="50" t="s">
        <v>925</v>
      </c>
      <c r="B95" s="34">
        <v>45294.0</v>
      </c>
      <c r="C95" s="16" t="s">
        <v>27</v>
      </c>
      <c r="D95" s="16" t="s">
        <v>1054</v>
      </c>
      <c r="E95" s="47">
        <v>3.0</v>
      </c>
      <c r="F95" s="37" t="s">
        <v>1055</v>
      </c>
      <c r="G95" s="38"/>
      <c r="H95" s="39" t="s">
        <v>928</v>
      </c>
      <c r="I95" s="40"/>
      <c r="J95" s="40"/>
      <c r="K95" s="38"/>
      <c r="L95" s="41"/>
      <c r="M95" s="32"/>
      <c r="N95" s="32"/>
      <c r="O95" s="32"/>
    </row>
    <row r="96" hidden="1">
      <c r="A96" s="50" t="s">
        <v>925</v>
      </c>
      <c r="B96" s="34">
        <v>45294.0</v>
      </c>
      <c r="C96" s="16" t="s">
        <v>27</v>
      </c>
      <c r="D96" s="16" t="s">
        <v>1056</v>
      </c>
      <c r="E96" s="47">
        <v>3.0</v>
      </c>
      <c r="F96" s="37" t="s">
        <v>1057</v>
      </c>
      <c r="G96" s="38"/>
      <c r="H96" s="39" t="s">
        <v>928</v>
      </c>
      <c r="I96" s="40"/>
      <c r="J96" s="40"/>
      <c r="K96" s="38"/>
      <c r="L96" s="41"/>
      <c r="M96" s="32"/>
      <c r="N96" s="32"/>
      <c r="O96" s="32"/>
    </row>
    <row r="97" hidden="1">
      <c r="A97" s="50" t="s">
        <v>925</v>
      </c>
      <c r="B97" s="34">
        <v>45294.0</v>
      </c>
      <c r="C97" s="16" t="s">
        <v>27</v>
      </c>
      <c r="D97" s="16" t="s">
        <v>1058</v>
      </c>
      <c r="E97" s="47">
        <v>1.0</v>
      </c>
      <c r="F97" s="37" t="s">
        <v>1059</v>
      </c>
      <c r="G97" s="38"/>
      <c r="H97" s="39" t="s">
        <v>928</v>
      </c>
      <c r="I97" s="40"/>
      <c r="J97" s="40"/>
      <c r="K97" s="38"/>
      <c r="L97" s="41"/>
      <c r="M97" s="32"/>
      <c r="N97" s="32"/>
      <c r="O97" s="32"/>
    </row>
    <row r="98" hidden="1">
      <c r="A98" s="50" t="s">
        <v>925</v>
      </c>
      <c r="B98" s="34">
        <v>45294.0</v>
      </c>
      <c r="C98" s="16" t="s">
        <v>89</v>
      </c>
      <c r="D98" s="16" t="s">
        <v>1060</v>
      </c>
      <c r="E98" s="47">
        <v>1.0</v>
      </c>
      <c r="F98" s="37" t="s">
        <v>1061</v>
      </c>
      <c r="G98" s="38"/>
      <c r="H98" s="39" t="s">
        <v>936</v>
      </c>
      <c r="I98" s="40"/>
      <c r="J98" s="40"/>
      <c r="K98" s="38"/>
      <c r="L98" s="41"/>
      <c r="M98" s="32"/>
      <c r="N98" s="32"/>
      <c r="O98" s="32"/>
    </row>
    <row r="99" hidden="1">
      <c r="A99" s="50" t="s">
        <v>925</v>
      </c>
      <c r="B99" s="34">
        <v>45294.0</v>
      </c>
      <c r="C99" s="16" t="s">
        <v>89</v>
      </c>
      <c r="D99" s="16" t="s">
        <v>1062</v>
      </c>
      <c r="E99" s="51">
        <v>-1.0</v>
      </c>
      <c r="F99" s="37" t="s">
        <v>1063</v>
      </c>
      <c r="G99" s="38"/>
      <c r="H99" s="40"/>
      <c r="I99" s="40"/>
      <c r="J99" s="40"/>
      <c r="K99" s="38"/>
      <c r="L99" s="41"/>
      <c r="M99" s="32"/>
      <c r="N99" s="32"/>
      <c r="O99" s="32"/>
    </row>
    <row r="100" hidden="1">
      <c r="A100" s="50" t="s">
        <v>925</v>
      </c>
      <c r="B100" s="34">
        <v>45294.0</v>
      </c>
      <c r="C100" s="16" t="s">
        <v>89</v>
      </c>
      <c r="D100" s="16" t="s">
        <v>1064</v>
      </c>
      <c r="E100" s="47">
        <v>2.0</v>
      </c>
      <c r="F100" s="37" t="s">
        <v>1065</v>
      </c>
      <c r="G100" s="38"/>
      <c r="H100" s="40"/>
      <c r="I100" s="40"/>
      <c r="J100" s="40"/>
      <c r="K100" s="38"/>
      <c r="L100" s="41"/>
      <c r="M100" s="32"/>
      <c r="N100" s="32"/>
      <c r="O100" s="32"/>
    </row>
    <row r="101" hidden="1">
      <c r="A101" s="50" t="s">
        <v>925</v>
      </c>
      <c r="B101" s="34">
        <v>45294.0</v>
      </c>
      <c r="C101" s="16" t="s">
        <v>27</v>
      </c>
      <c r="D101" s="16" t="s">
        <v>1066</v>
      </c>
      <c r="E101" s="51">
        <v>-1.0</v>
      </c>
      <c r="F101" s="37" t="s">
        <v>1067</v>
      </c>
      <c r="G101" s="38"/>
      <c r="H101" s="52" t="s">
        <v>928</v>
      </c>
      <c r="I101" s="40"/>
      <c r="J101" s="40"/>
      <c r="K101" s="38"/>
      <c r="L101" s="41"/>
      <c r="M101" s="32"/>
      <c r="N101" s="32"/>
      <c r="O101" s="32"/>
    </row>
    <row r="102" hidden="1">
      <c r="A102" s="50" t="s">
        <v>925</v>
      </c>
      <c r="B102" s="34">
        <v>45294.0</v>
      </c>
      <c r="C102" s="16" t="s">
        <v>89</v>
      </c>
      <c r="D102" s="16" t="s">
        <v>347</v>
      </c>
      <c r="E102" s="47">
        <v>1.0</v>
      </c>
      <c r="F102" s="37" t="s">
        <v>1068</v>
      </c>
      <c r="G102" s="38"/>
      <c r="H102" s="40"/>
      <c r="I102" s="40"/>
      <c r="J102" s="40"/>
      <c r="K102" s="38"/>
      <c r="L102" s="41"/>
      <c r="M102" s="32"/>
      <c r="N102" s="32"/>
      <c r="O102" s="32"/>
    </row>
    <row r="103" hidden="1">
      <c r="A103" s="50" t="s">
        <v>925</v>
      </c>
      <c r="B103" s="34">
        <v>45294.0</v>
      </c>
      <c r="C103" s="16" t="s">
        <v>27</v>
      </c>
      <c r="D103" s="16" t="s">
        <v>1069</v>
      </c>
      <c r="E103" s="47">
        <v>1.0</v>
      </c>
      <c r="F103" s="37" t="s">
        <v>1057</v>
      </c>
      <c r="G103" s="38"/>
      <c r="H103" s="39" t="s">
        <v>936</v>
      </c>
      <c r="I103" s="40"/>
      <c r="J103" s="40"/>
      <c r="K103" s="38"/>
      <c r="L103" s="41"/>
      <c r="M103" s="32"/>
      <c r="N103" s="32"/>
      <c r="O103" s="32"/>
    </row>
    <row r="104" hidden="1">
      <c r="A104" s="50" t="s">
        <v>925</v>
      </c>
      <c r="B104" s="34">
        <v>45295.0</v>
      </c>
      <c r="C104" s="16" t="s">
        <v>21</v>
      </c>
      <c r="D104" s="16" t="s">
        <v>1070</v>
      </c>
      <c r="E104" s="47">
        <f>1</f>
        <v>1</v>
      </c>
      <c r="F104" s="37" t="s">
        <v>103</v>
      </c>
      <c r="G104" s="38"/>
      <c r="H104" s="40"/>
      <c r="I104" s="39" t="s">
        <v>943</v>
      </c>
      <c r="J104" s="40"/>
      <c r="K104" s="38"/>
      <c r="L104" s="41"/>
      <c r="M104" s="32"/>
      <c r="N104" s="32"/>
      <c r="O104" s="32"/>
    </row>
    <row r="105" hidden="1">
      <c r="A105" s="50" t="s">
        <v>925</v>
      </c>
      <c r="B105" s="34">
        <v>45295.0</v>
      </c>
      <c r="C105" s="16" t="s">
        <v>21</v>
      </c>
      <c r="D105" s="16" t="s">
        <v>1071</v>
      </c>
      <c r="E105" s="51">
        <v>-1.0</v>
      </c>
      <c r="F105" s="37" t="s">
        <v>1072</v>
      </c>
      <c r="G105" s="38"/>
      <c r="H105" s="39" t="s">
        <v>928</v>
      </c>
      <c r="I105" s="40"/>
      <c r="J105" s="40"/>
      <c r="K105" s="38"/>
      <c r="L105" s="41"/>
      <c r="M105" s="32"/>
      <c r="N105" s="32"/>
      <c r="O105" s="32"/>
    </row>
    <row r="106" hidden="1">
      <c r="A106" s="50" t="s">
        <v>925</v>
      </c>
      <c r="B106" s="34">
        <v>45295.0</v>
      </c>
      <c r="C106" s="16" t="s">
        <v>21</v>
      </c>
      <c r="D106" s="16" t="s">
        <v>129</v>
      </c>
      <c r="E106" s="51">
        <v>-1.0</v>
      </c>
      <c r="F106" s="37" t="s">
        <v>1073</v>
      </c>
      <c r="G106" s="38"/>
      <c r="H106" s="39" t="s">
        <v>928</v>
      </c>
      <c r="I106" s="40"/>
      <c r="J106" s="40"/>
      <c r="K106" s="38"/>
      <c r="L106" s="41"/>
      <c r="M106" s="32"/>
      <c r="N106" s="32"/>
      <c r="O106" s="32"/>
    </row>
    <row r="107" hidden="1">
      <c r="A107" s="50" t="s">
        <v>925</v>
      </c>
      <c r="B107" s="34">
        <v>45295.0</v>
      </c>
      <c r="C107" s="16" t="s">
        <v>21</v>
      </c>
      <c r="D107" s="16" t="s">
        <v>1074</v>
      </c>
      <c r="E107" s="51">
        <v>-1.0</v>
      </c>
      <c r="F107" s="37" t="s">
        <v>1075</v>
      </c>
      <c r="G107" s="38"/>
      <c r="H107" s="39" t="s">
        <v>928</v>
      </c>
      <c r="I107" s="40"/>
      <c r="J107" s="40"/>
      <c r="K107" s="38"/>
      <c r="L107" s="41"/>
      <c r="M107" s="32"/>
      <c r="N107" s="32"/>
      <c r="O107" s="32"/>
    </row>
    <row r="108" hidden="1">
      <c r="A108" s="50" t="s">
        <v>925</v>
      </c>
      <c r="B108" s="34">
        <v>45295.0</v>
      </c>
      <c r="C108" s="16" t="s">
        <v>21</v>
      </c>
      <c r="D108" s="16" t="s">
        <v>1076</v>
      </c>
      <c r="E108" s="51">
        <v>-1.0</v>
      </c>
      <c r="F108" s="37" t="s">
        <v>1077</v>
      </c>
      <c r="G108" s="38"/>
      <c r="H108" s="39" t="s">
        <v>928</v>
      </c>
      <c r="I108" s="40"/>
      <c r="J108" s="40"/>
      <c r="K108" s="38"/>
      <c r="L108" s="41"/>
      <c r="M108" s="32"/>
      <c r="N108" s="32"/>
      <c r="O108" s="32"/>
    </row>
    <row r="109" hidden="1">
      <c r="A109" s="50" t="s">
        <v>925</v>
      </c>
      <c r="B109" s="34">
        <v>45295.0</v>
      </c>
      <c r="C109" s="16" t="s">
        <v>21</v>
      </c>
      <c r="D109" s="16" t="s">
        <v>1078</v>
      </c>
      <c r="E109" s="47">
        <f>1</f>
        <v>1</v>
      </c>
      <c r="F109" s="37" t="s">
        <v>1079</v>
      </c>
      <c r="G109" s="38"/>
      <c r="H109" s="40"/>
      <c r="I109" s="40"/>
      <c r="J109" s="40"/>
      <c r="K109" s="38"/>
      <c r="L109" s="41"/>
      <c r="M109" s="32"/>
      <c r="N109" s="32"/>
      <c r="O109" s="32"/>
    </row>
    <row r="110" hidden="1">
      <c r="A110" s="50" t="s">
        <v>925</v>
      </c>
      <c r="B110" s="56">
        <v>45295.0</v>
      </c>
      <c r="C110" s="57" t="s">
        <v>21</v>
      </c>
      <c r="D110" s="57" t="s">
        <v>1080</v>
      </c>
      <c r="E110" s="51">
        <v>-11.0</v>
      </c>
      <c r="F110" s="58" t="s">
        <v>1081</v>
      </c>
      <c r="G110" s="38"/>
      <c r="H110" s="59" t="s">
        <v>928</v>
      </c>
      <c r="I110" s="40"/>
      <c r="J110" s="40"/>
      <c r="K110" s="38"/>
      <c r="L110" s="41"/>
      <c r="M110" s="32"/>
      <c r="N110" s="32"/>
      <c r="O110" s="32"/>
    </row>
    <row r="111" hidden="1">
      <c r="A111" s="50" t="s">
        <v>925</v>
      </c>
      <c r="B111" s="34">
        <v>45295.0</v>
      </c>
      <c r="C111" s="16" t="s">
        <v>1082</v>
      </c>
      <c r="D111" s="16" t="s">
        <v>1083</v>
      </c>
      <c r="E111" s="51">
        <v>-1.0</v>
      </c>
      <c r="F111" s="37" t="s">
        <v>1084</v>
      </c>
      <c r="G111" s="49" t="s">
        <v>1012</v>
      </c>
      <c r="H111" s="40"/>
      <c r="I111" s="40"/>
      <c r="J111" s="40"/>
      <c r="K111" s="49">
        <v>7618.0</v>
      </c>
      <c r="L111" s="41"/>
      <c r="M111" s="32"/>
      <c r="N111" s="32"/>
      <c r="O111" s="32"/>
    </row>
    <row r="112" hidden="1">
      <c r="A112" s="50" t="s">
        <v>925</v>
      </c>
      <c r="B112" s="34">
        <v>45295.0</v>
      </c>
      <c r="C112" s="16" t="s">
        <v>1082</v>
      </c>
      <c r="D112" s="16" t="s">
        <v>981</v>
      </c>
      <c r="E112" s="51">
        <v>-5.0</v>
      </c>
      <c r="F112" s="37" t="s">
        <v>1084</v>
      </c>
      <c r="G112" s="49" t="s">
        <v>1012</v>
      </c>
      <c r="H112" s="40"/>
      <c r="I112" s="40"/>
      <c r="J112" s="40"/>
      <c r="K112" s="49">
        <v>7618.0</v>
      </c>
      <c r="L112" s="41"/>
      <c r="M112" s="32"/>
      <c r="N112" s="32"/>
      <c r="O112" s="32"/>
    </row>
    <row r="113" hidden="1">
      <c r="A113" s="50" t="s">
        <v>925</v>
      </c>
      <c r="B113" s="34">
        <v>45295.0</v>
      </c>
      <c r="C113" s="16" t="s">
        <v>1082</v>
      </c>
      <c r="D113" s="16" t="s">
        <v>1085</v>
      </c>
      <c r="E113" s="51">
        <v>-1.0</v>
      </c>
      <c r="F113" s="37" t="s">
        <v>1084</v>
      </c>
      <c r="G113" s="49" t="s">
        <v>1012</v>
      </c>
      <c r="H113" s="40"/>
      <c r="I113" s="40"/>
      <c r="J113" s="40"/>
      <c r="K113" s="49">
        <v>7618.0</v>
      </c>
      <c r="L113" s="41"/>
      <c r="M113" s="32"/>
      <c r="N113" s="32"/>
      <c r="O113" s="32"/>
    </row>
    <row r="114" hidden="1">
      <c r="A114" s="50" t="s">
        <v>925</v>
      </c>
      <c r="B114" s="34">
        <v>45295.0</v>
      </c>
      <c r="C114" s="16" t="s">
        <v>1082</v>
      </c>
      <c r="D114" s="16" t="s">
        <v>981</v>
      </c>
      <c r="E114" s="47">
        <v>7.0</v>
      </c>
      <c r="F114" s="37" t="s">
        <v>1084</v>
      </c>
      <c r="G114" s="38"/>
      <c r="H114" s="40"/>
      <c r="I114" s="40"/>
      <c r="J114" s="40"/>
      <c r="K114" s="38"/>
      <c r="L114" s="41"/>
      <c r="M114" s="32"/>
      <c r="N114" s="32"/>
      <c r="O114" s="32"/>
    </row>
    <row r="115" hidden="1">
      <c r="A115" s="50" t="s">
        <v>925</v>
      </c>
      <c r="B115" s="34">
        <v>45295.0</v>
      </c>
      <c r="C115" s="16" t="s">
        <v>21</v>
      </c>
      <c r="D115" s="16" t="s">
        <v>1086</v>
      </c>
      <c r="E115" s="47">
        <f t="shared" ref="E115:E116" si="4">1</f>
        <v>1</v>
      </c>
      <c r="F115" s="37" t="s">
        <v>1087</v>
      </c>
      <c r="G115" s="38"/>
      <c r="H115" s="39" t="s">
        <v>928</v>
      </c>
      <c r="I115" s="40"/>
      <c r="J115" s="40"/>
      <c r="K115" s="38"/>
      <c r="L115" s="41"/>
      <c r="M115" s="32"/>
      <c r="N115" s="32"/>
      <c r="O115" s="32"/>
    </row>
    <row r="116" hidden="1">
      <c r="A116" s="50" t="s">
        <v>925</v>
      </c>
      <c r="B116" s="34">
        <v>45295.0</v>
      </c>
      <c r="C116" s="16" t="s">
        <v>21</v>
      </c>
      <c r="D116" s="16" t="s">
        <v>1088</v>
      </c>
      <c r="E116" s="47">
        <f t="shared" si="4"/>
        <v>1</v>
      </c>
      <c r="F116" s="37" t="s">
        <v>25</v>
      </c>
      <c r="G116" s="38"/>
      <c r="H116" s="39" t="s">
        <v>936</v>
      </c>
      <c r="I116" s="40"/>
      <c r="J116" s="40"/>
      <c r="K116" s="38"/>
      <c r="L116" s="41"/>
      <c r="M116" s="32"/>
      <c r="N116" s="32"/>
      <c r="O116" s="32"/>
    </row>
    <row r="117" hidden="1">
      <c r="A117" s="50" t="s">
        <v>925</v>
      </c>
      <c r="B117" s="34">
        <v>45295.0</v>
      </c>
      <c r="C117" s="16" t="s">
        <v>21</v>
      </c>
      <c r="D117" s="16" t="s">
        <v>1089</v>
      </c>
      <c r="E117" s="51">
        <v>-1.0</v>
      </c>
      <c r="F117" s="37" t="s">
        <v>1090</v>
      </c>
      <c r="G117" s="38"/>
      <c r="H117" s="39" t="s">
        <v>928</v>
      </c>
      <c r="I117" s="40"/>
      <c r="J117" s="40"/>
      <c r="K117" s="38"/>
      <c r="L117" s="41"/>
      <c r="M117" s="32"/>
      <c r="N117" s="32"/>
      <c r="O117" s="32"/>
    </row>
    <row r="118" hidden="1">
      <c r="A118" s="50" t="s">
        <v>925</v>
      </c>
      <c r="B118" s="34">
        <v>45295.0</v>
      </c>
      <c r="C118" s="16" t="s">
        <v>21</v>
      </c>
      <c r="D118" s="16" t="s">
        <v>1091</v>
      </c>
      <c r="E118" s="47">
        <f>1</f>
        <v>1</v>
      </c>
      <c r="F118" s="37" t="s">
        <v>1092</v>
      </c>
      <c r="G118" s="38"/>
      <c r="H118" s="40"/>
      <c r="I118" s="40"/>
      <c r="J118" s="40"/>
      <c r="K118" s="38"/>
      <c r="L118" s="41"/>
      <c r="M118" s="32"/>
      <c r="N118" s="32"/>
      <c r="O118" s="32"/>
    </row>
    <row r="119" hidden="1">
      <c r="A119" s="50" t="s">
        <v>925</v>
      </c>
      <c r="B119" s="34">
        <v>45295.0</v>
      </c>
      <c r="C119" s="16" t="s">
        <v>21</v>
      </c>
      <c r="D119" s="16" t="s">
        <v>1093</v>
      </c>
      <c r="E119" s="51">
        <v>-1.0</v>
      </c>
      <c r="F119" s="37" t="s">
        <v>1090</v>
      </c>
      <c r="G119" s="38"/>
      <c r="H119" s="39" t="s">
        <v>928</v>
      </c>
      <c r="I119" s="40"/>
      <c r="J119" s="40"/>
      <c r="K119" s="38"/>
      <c r="L119" s="41"/>
      <c r="M119" s="32"/>
      <c r="N119" s="32"/>
      <c r="O119" s="32"/>
    </row>
    <row r="120" hidden="1">
      <c r="A120" s="50" t="s">
        <v>925</v>
      </c>
      <c r="B120" s="34">
        <v>45295.0</v>
      </c>
      <c r="C120" s="16" t="s">
        <v>1082</v>
      </c>
      <c r="D120" s="16" t="s">
        <v>1094</v>
      </c>
      <c r="E120" s="51">
        <v>-1.0</v>
      </c>
      <c r="F120" s="37" t="s">
        <v>1095</v>
      </c>
      <c r="G120" s="38"/>
      <c r="H120" s="39" t="s">
        <v>928</v>
      </c>
      <c r="I120" s="40"/>
      <c r="J120" s="40"/>
      <c r="K120" s="38"/>
      <c r="L120" s="41"/>
      <c r="M120" s="32"/>
      <c r="N120" s="32"/>
      <c r="O120" s="32"/>
    </row>
    <row r="121" hidden="1">
      <c r="A121" s="50" t="s">
        <v>925</v>
      </c>
      <c r="B121" s="34">
        <v>45295.0</v>
      </c>
      <c r="C121" s="16" t="s">
        <v>1082</v>
      </c>
      <c r="D121" s="16" t="s">
        <v>1096</v>
      </c>
      <c r="E121" s="51">
        <v>-1.0</v>
      </c>
      <c r="F121" s="37" t="s">
        <v>1095</v>
      </c>
      <c r="G121" s="38"/>
      <c r="H121" s="39" t="s">
        <v>928</v>
      </c>
      <c r="I121" s="40"/>
      <c r="J121" s="40"/>
      <c r="K121" s="38"/>
      <c r="L121" s="41"/>
      <c r="M121" s="32"/>
      <c r="N121" s="32"/>
      <c r="O121" s="32"/>
    </row>
    <row r="122" hidden="1">
      <c r="A122" s="50" t="s">
        <v>925</v>
      </c>
      <c r="B122" s="34">
        <v>45295.0</v>
      </c>
      <c r="C122" s="16" t="s">
        <v>1082</v>
      </c>
      <c r="D122" s="16" t="s">
        <v>1097</v>
      </c>
      <c r="E122" s="51">
        <v>-1.0</v>
      </c>
      <c r="F122" s="37" t="s">
        <v>1098</v>
      </c>
      <c r="G122" s="38"/>
      <c r="H122" s="39" t="s">
        <v>928</v>
      </c>
      <c r="I122" s="40"/>
      <c r="J122" s="40"/>
      <c r="K122" s="38"/>
      <c r="L122" s="41"/>
      <c r="M122" s="32"/>
      <c r="N122" s="32"/>
      <c r="O122" s="32"/>
    </row>
    <row r="123" hidden="1">
      <c r="A123" s="50" t="s">
        <v>925</v>
      </c>
      <c r="B123" s="34">
        <v>45295.0</v>
      </c>
      <c r="C123" s="16" t="s">
        <v>1082</v>
      </c>
      <c r="D123" s="16" t="s">
        <v>1099</v>
      </c>
      <c r="E123" s="51">
        <v>-1.0</v>
      </c>
      <c r="F123" s="37" t="s">
        <v>1098</v>
      </c>
      <c r="G123" s="38"/>
      <c r="H123" s="39" t="s">
        <v>928</v>
      </c>
      <c r="I123" s="40"/>
      <c r="J123" s="40"/>
      <c r="K123" s="38"/>
      <c r="L123" s="41"/>
      <c r="M123" s="32"/>
      <c r="N123" s="32"/>
      <c r="O123" s="32"/>
    </row>
    <row r="124" hidden="1">
      <c r="A124" s="50" t="s">
        <v>925</v>
      </c>
      <c r="B124" s="34">
        <v>45295.0</v>
      </c>
      <c r="C124" s="16" t="s">
        <v>1082</v>
      </c>
      <c r="D124" s="16" t="s">
        <v>1100</v>
      </c>
      <c r="E124" s="51">
        <v>-1.0</v>
      </c>
      <c r="F124" s="37" t="s">
        <v>1101</v>
      </c>
      <c r="G124" s="38"/>
      <c r="H124" s="39" t="s">
        <v>928</v>
      </c>
      <c r="I124" s="40"/>
      <c r="J124" s="40"/>
      <c r="K124" s="38"/>
      <c r="L124" s="41"/>
      <c r="M124" s="32"/>
      <c r="N124" s="32"/>
      <c r="O124" s="32"/>
    </row>
    <row r="125" hidden="1">
      <c r="A125" s="50" t="s">
        <v>925</v>
      </c>
      <c r="B125" s="34">
        <v>44930.0</v>
      </c>
      <c r="C125" s="16" t="s">
        <v>1082</v>
      </c>
      <c r="D125" s="16" t="s">
        <v>1102</v>
      </c>
      <c r="E125" s="51">
        <v>-1.0</v>
      </c>
      <c r="F125" s="37" t="s">
        <v>1101</v>
      </c>
      <c r="G125" s="38"/>
      <c r="H125" s="39" t="s">
        <v>928</v>
      </c>
      <c r="I125" s="40"/>
      <c r="J125" s="40"/>
      <c r="K125" s="38"/>
      <c r="L125" s="41"/>
      <c r="M125" s="32"/>
      <c r="N125" s="32"/>
      <c r="O125" s="32"/>
    </row>
    <row r="126" hidden="1">
      <c r="A126" s="50" t="s">
        <v>925</v>
      </c>
      <c r="B126" s="34">
        <v>44930.0</v>
      </c>
      <c r="C126" s="16" t="s">
        <v>1082</v>
      </c>
      <c r="D126" s="16" t="s">
        <v>1103</v>
      </c>
      <c r="E126" s="51">
        <v>-1.0</v>
      </c>
      <c r="F126" s="37" t="s">
        <v>1101</v>
      </c>
      <c r="G126" s="38"/>
      <c r="H126" s="39" t="s">
        <v>928</v>
      </c>
      <c r="I126" s="40"/>
      <c r="J126" s="40"/>
      <c r="K126" s="38"/>
      <c r="L126" s="41"/>
      <c r="M126" s="32"/>
      <c r="N126" s="32"/>
      <c r="O126" s="32"/>
    </row>
    <row r="127" hidden="1">
      <c r="A127" s="50" t="s">
        <v>925</v>
      </c>
      <c r="B127" s="34">
        <v>44930.0</v>
      </c>
      <c r="C127" s="16" t="s">
        <v>1082</v>
      </c>
      <c r="D127" s="16" t="s">
        <v>795</v>
      </c>
      <c r="E127" s="51">
        <v>-1.0</v>
      </c>
      <c r="F127" s="37" t="s">
        <v>1104</v>
      </c>
      <c r="G127" s="38"/>
      <c r="H127" s="39" t="s">
        <v>928</v>
      </c>
      <c r="I127" s="40"/>
      <c r="J127" s="40"/>
      <c r="K127" s="38"/>
      <c r="L127" s="41"/>
      <c r="M127" s="32"/>
      <c r="N127" s="32"/>
      <c r="O127" s="32"/>
    </row>
    <row r="128" hidden="1">
      <c r="A128" s="50" t="s">
        <v>925</v>
      </c>
      <c r="B128" s="34">
        <v>44930.0</v>
      </c>
      <c r="C128" s="16" t="s">
        <v>1082</v>
      </c>
      <c r="D128" s="16" t="s">
        <v>1105</v>
      </c>
      <c r="E128" s="51">
        <v>-1.0</v>
      </c>
      <c r="F128" s="37" t="s">
        <v>1104</v>
      </c>
      <c r="G128" s="38"/>
      <c r="H128" s="39" t="s">
        <v>928</v>
      </c>
      <c r="I128" s="40"/>
      <c r="J128" s="40"/>
      <c r="K128" s="38"/>
      <c r="L128" s="41"/>
      <c r="M128" s="32"/>
      <c r="N128" s="32"/>
      <c r="O128" s="32"/>
    </row>
    <row r="129" hidden="1">
      <c r="A129" s="50" t="s">
        <v>925</v>
      </c>
      <c r="B129" s="34">
        <v>44930.0</v>
      </c>
      <c r="C129" s="16" t="s">
        <v>1082</v>
      </c>
      <c r="D129" s="16" t="s">
        <v>1106</v>
      </c>
      <c r="E129" s="51">
        <v>-1.0</v>
      </c>
      <c r="F129" s="37" t="s">
        <v>1104</v>
      </c>
      <c r="G129" s="38"/>
      <c r="H129" s="39" t="s">
        <v>928</v>
      </c>
      <c r="I129" s="40"/>
      <c r="J129" s="40"/>
      <c r="K129" s="38"/>
      <c r="L129" s="41"/>
      <c r="M129" s="32"/>
      <c r="N129" s="32"/>
      <c r="O129" s="32"/>
    </row>
    <row r="130" hidden="1">
      <c r="A130" s="50" t="s">
        <v>925</v>
      </c>
      <c r="B130" s="34">
        <v>44930.0</v>
      </c>
      <c r="C130" s="16" t="s">
        <v>1082</v>
      </c>
      <c r="D130" s="16" t="s">
        <v>1080</v>
      </c>
      <c r="E130" s="51">
        <v>-1.0</v>
      </c>
      <c r="F130" s="37" t="s">
        <v>1104</v>
      </c>
      <c r="G130" s="38"/>
      <c r="H130" s="39" t="s">
        <v>928</v>
      </c>
      <c r="I130" s="40"/>
      <c r="J130" s="40"/>
      <c r="K130" s="38"/>
      <c r="L130" s="41"/>
      <c r="M130" s="32"/>
      <c r="N130" s="32"/>
      <c r="O130" s="32"/>
    </row>
    <row r="131" hidden="1">
      <c r="A131" s="50" t="s">
        <v>925</v>
      </c>
      <c r="B131" s="34">
        <v>44930.0</v>
      </c>
      <c r="C131" s="16" t="s">
        <v>1082</v>
      </c>
      <c r="D131" s="16" t="s">
        <v>469</v>
      </c>
      <c r="E131" s="51">
        <v>-1.0</v>
      </c>
      <c r="F131" s="37" t="s">
        <v>1104</v>
      </c>
      <c r="G131" s="38"/>
      <c r="H131" s="39" t="s">
        <v>928</v>
      </c>
      <c r="I131" s="40"/>
      <c r="J131" s="40"/>
      <c r="K131" s="38"/>
      <c r="L131" s="41"/>
      <c r="M131" s="32"/>
      <c r="N131" s="32"/>
      <c r="O131" s="32"/>
    </row>
    <row r="132" hidden="1">
      <c r="A132" s="50" t="s">
        <v>925</v>
      </c>
      <c r="B132" s="34">
        <v>44930.0</v>
      </c>
      <c r="C132" s="16" t="s">
        <v>1082</v>
      </c>
      <c r="D132" s="16" t="s">
        <v>1107</v>
      </c>
      <c r="E132" s="51">
        <v>-1.0</v>
      </c>
      <c r="F132" s="37" t="s">
        <v>1104</v>
      </c>
      <c r="G132" s="38"/>
      <c r="H132" s="39" t="s">
        <v>928</v>
      </c>
      <c r="I132" s="40"/>
      <c r="J132" s="40"/>
      <c r="K132" s="38"/>
      <c r="L132" s="41"/>
      <c r="M132" s="32"/>
      <c r="N132" s="32"/>
      <c r="O132" s="32"/>
    </row>
    <row r="133" hidden="1">
      <c r="A133" s="50" t="s">
        <v>925</v>
      </c>
      <c r="B133" s="34">
        <v>45295.0</v>
      </c>
      <c r="C133" s="16" t="s">
        <v>1082</v>
      </c>
      <c r="D133" s="16" t="s">
        <v>1108</v>
      </c>
      <c r="E133" s="51">
        <v>-1.0</v>
      </c>
      <c r="F133" s="37" t="s">
        <v>1109</v>
      </c>
      <c r="G133" s="38"/>
      <c r="H133" s="39" t="s">
        <v>928</v>
      </c>
      <c r="I133" s="40"/>
      <c r="J133" s="40"/>
      <c r="K133" s="38"/>
      <c r="L133" s="41"/>
      <c r="M133" s="32"/>
      <c r="N133" s="32"/>
      <c r="O133" s="32"/>
    </row>
    <row r="134" hidden="1">
      <c r="A134" s="50" t="s">
        <v>925</v>
      </c>
      <c r="B134" s="34">
        <v>44930.0</v>
      </c>
      <c r="C134" s="16" t="s">
        <v>1082</v>
      </c>
      <c r="D134" s="16" t="s">
        <v>1110</v>
      </c>
      <c r="E134" s="51">
        <v>-1.0</v>
      </c>
      <c r="F134" s="37" t="s">
        <v>1109</v>
      </c>
      <c r="G134" s="38"/>
      <c r="H134" s="39" t="s">
        <v>928</v>
      </c>
      <c r="I134" s="40"/>
      <c r="J134" s="40"/>
      <c r="K134" s="38"/>
      <c r="L134" s="41"/>
      <c r="M134" s="32"/>
      <c r="N134" s="32"/>
      <c r="O134" s="32"/>
    </row>
    <row r="135" hidden="1">
      <c r="A135" s="50" t="s">
        <v>925</v>
      </c>
      <c r="B135" s="34">
        <v>44930.0</v>
      </c>
      <c r="C135" s="16" t="s">
        <v>89</v>
      </c>
      <c r="D135" s="16" t="s">
        <v>131</v>
      </c>
      <c r="E135" s="51">
        <v>-12.0</v>
      </c>
      <c r="F135" s="37" t="s">
        <v>1111</v>
      </c>
      <c r="G135" s="38"/>
      <c r="H135" s="39" t="s">
        <v>928</v>
      </c>
      <c r="I135" s="40"/>
      <c r="J135" s="40"/>
      <c r="K135" s="38"/>
      <c r="L135" s="41"/>
      <c r="M135" s="32"/>
      <c r="N135" s="32"/>
      <c r="O135" s="32"/>
    </row>
    <row r="136" hidden="1">
      <c r="A136" s="50" t="s">
        <v>925</v>
      </c>
      <c r="B136" s="34">
        <v>44930.0</v>
      </c>
      <c r="C136" s="16" t="s">
        <v>89</v>
      </c>
      <c r="D136" s="16" t="s">
        <v>1112</v>
      </c>
      <c r="E136" s="51">
        <v>-1.0</v>
      </c>
      <c r="F136" s="37" t="s">
        <v>1111</v>
      </c>
      <c r="G136" s="38"/>
      <c r="H136" s="39" t="s">
        <v>928</v>
      </c>
      <c r="I136" s="40"/>
      <c r="J136" s="40"/>
      <c r="K136" s="38"/>
      <c r="L136" s="41"/>
      <c r="M136" s="32"/>
      <c r="N136" s="32"/>
      <c r="O136" s="32"/>
    </row>
    <row r="137" hidden="1">
      <c r="A137" s="50" t="s">
        <v>925</v>
      </c>
      <c r="B137" s="34">
        <v>44930.0</v>
      </c>
      <c r="C137" s="16" t="s">
        <v>89</v>
      </c>
      <c r="D137" s="16" t="s">
        <v>1113</v>
      </c>
      <c r="E137" s="51">
        <v>-1.0</v>
      </c>
      <c r="F137" s="37" t="s">
        <v>1111</v>
      </c>
      <c r="G137" s="38"/>
      <c r="H137" s="39" t="s">
        <v>928</v>
      </c>
      <c r="I137" s="40"/>
      <c r="J137" s="40"/>
      <c r="K137" s="38"/>
      <c r="L137" s="41"/>
      <c r="M137" s="32"/>
      <c r="N137" s="32"/>
      <c r="O137" s="32"/>
    </row>
    <row r="138" hidden="1">
      <c r="A138" s="50" t="s">
        <v>925</v>
      </c>
      <c r="B138" s="34">
        <v>44930.0</v>
      </c>
      <c r="C138" s="16" t="s">
        <v>89</v>
      </c>
      <c r="D138" s="16" t="s">
        <v>1114</v>
      </c>
      <c r="E138" s="51">
        <v>-1.0</v>
      </c>
      <c r="F138" s="37" t="s">
        <v>1111</v>
      </c>
      <c r="G138" s="38"/>
      <c r="H138" s="39" t="s">
        <v>928</v>
      </c>
      <c r="I138" s="40"/>
      <c r="J138" s="40"/>
      <c r="K138" s="38"/>
      <c r="L138" s="41"/>
      <c r="M138" s="32"/>
      <c r="N138" s="32"/>
      <c r="O138" s="32"/>
    </row>
    <row r="139" hidden="1">
      <c r="A139" s="50" t="s">
        <v>925</v>
      </c>
      <c r="B139" s="34">
        <v>44930.0</v>
      </c>
      <c r="C139" s="16" t="s">
        <v>89</v>
      </c>
      <c r="D139" s="16" t="s">
        <v>1115</v>
      </c>
      <c r="E139" s="51">
        <v>-1.0</v>
      </c>
      <c r="F139" s="37" t="s">
        <v>1111</v>
      </c>
      <c r="G139" s="38"/>
      <c r="H139" s="39" t="s">
        <v>928</v>
      </c>
      <c r="I139" s="40"/>
      <c r="J139" s="40"/>
      <c r="K139" s="38"/>
      <c r="L139" s="41"/>
      <c r="M139" s="32"/>
      <c r="N139" s="32"/>
      <c r="O139" s="32"/>
    </row>
    <row r="140" hidden="1">
      <c r="A140" s="50" t="s">
        <v>925</v>
      </c>
      <c r="B140" s="34">
        <v>44930.0</v>
      </c>
      <c r="C140" s="16" t="s">
        <v>27</v>
      </c>
      <c r="D140" s="16" t="s">
        <v>1116</v>
      </c>
      <c r="E140" s="47">
        <v>1.0</v>
      </c>
      <c r="F140" s="37" t="s">
        <v>1117</v>
      </c>
      <c r="G140" s="49" t="s">
        <v>1012</v>
      </c>
      <c r="H140" s="40"/>
      <c r="I140" s="40"/>
      <c r="J140" s="40"/>
      <c r="K140" s="38"/>
      <c r="L140" s="41"/>
      <c r="M140" s="32"/>
      <c r="N140" s="32"/>
      <c r="O140" s="32"/>
    </row>
    <row r="141" hidden="1">
      <c r="A141" s="50" t="s">
        <v>925</v>
      </c>
      <c r="B141" s="34">
        <v>44930.0</v>
      </c>
      <c r="C141" s="16" t="s">
        <v>27</v>
      </c>
      <c r="D141" s="16" t="s">
        <v>1118</v>
      </c>
      <c r="E141" s="51">
        <v>-1.0</v>
      </c>
      <c r="F141" s="37" t="s">
        <v>1119</v>
      </c>
      <c r="G141" s="38"/>
      <c r="H141" s="40"/>
      <c r="I141" s="40"/>
      <c r="J141" s="40"/>
      <c r="K141" s="38"/>
      <c r="L141" s="41"/>
      <c r="M141" s="32"/>
      <c r="N141" s="32"/>
      <c r="O141" s="32"/>
    </row>
    <row r="142" hidden="1">
      <c r="A142" s="50" t="s">
        <v>925</v>
      </c>
      <c r="B142" s="34">
        <v>44930.0</v>
      </c>
      <c r="C142" s="16" t="s">
        <v>27</v>
      </c>
      <c r="D142" s="16" t="s">
        <v>1054</v>
      </c>
      <c r="E142" s="47">
        <v>1.0</v>
      </c>
      <c r="F142" s="37" t="s">
        <v>649</v>
      </c>
      <c r="G142" s="49" t="s">
        <v>1012</v>
      </c>
      <c r="H142" s="40"/>
      <c r="I142" s="40"/>
      <c r="J142" s="40"/>
      <c r="K142" s="38"/>
      <c r="L142" s="41"/>
      <c r="M142" s="32"/>
      <c r="N142" s="32"/>
      <c r="O142" s="32"/>
    </row>
    <row r="143" hidden="1">
      <c r="A143" s="50" t="s">
        <v>925</v>
      </c>
      <c r="B143" s="34">
        <v>44930.0</v>
      </c>
      <c r="C143" s="16" t="s">
        <v>89</v>
      </c>
      <c r="D143" s="60" t="s">
        <v>1120</v>
      </c>
      <c r="E143" s="47">
        <v>1.0</v>
      </c>
      <c r="F143" s="37" t="s">
        <v>649</v>
      </c>
      <c r="G143" s="49" t="s">
        <v>1012</v>
      </c>
      <c r="H143" s="40"/>
      <c r="I143" s="40"/>
      <c r="J143" s="40"/>
      <c r="K143" s="38"/>
      <c r="L143" s="41"/>
      <c r="M143" s="32"/>
      <c r="N143" s="32"/>
      <c r="O143" s="32"/>
    </row>
    <row r="144" hidden="1">
      <c r="A144" s="50" t="s">
        <v>925</v>
      </c>
      <c r="B144" s="34">
        <v>44930.0</v>
      </c>
      <c r="C144" s="16" t="s">
        <v>27</v>
      </c>
      <c r="D144" s="16" t="s">
        <v>1121</v>
      </c>
      <c r="E144" s="47">
        <v>1.0</v>
      </c>
      <c r="F144" s="37" t="s">
        <v>649</v>
      </c>
      <c r="G144" s="49" t="s">
        <v>1012</v>
      </c>
      <c r="H144" s="40"/>
      <c r="I144" s="40"/>
      <c r="J144" s="40"/>
      <c r="K144" s="38"/>
      <c r="L144" s="41"/>
      <c r="M144" s="32"/>
      <c r="N144" s="32"/>
      <c r="O144" s="32"/>
    </row>
    <row r="145" hidden="1">
      <c r="A145" s="50" t="s">
        <v>925</v>
      </c>
      <c r="B145" s="34">
        <v>44930.0</v>
      </c>
      <c r="C145" s="16" t="s">
        <v>89</v>
      </c>
      <c r="D145" s="16" t="s">
        <v>1122</v>
      </c>
      <c r="E145" s="47">
        <v>1.0</v>
      </c>
      <c r="F145" s="37" t="s">
        <v>1123</v>
      </c>
      <c r="G145" s="49" t="s">
        <v>1012</v>
      </c>
      <c r="H145" s="40"/>
      <c r="I145" s="40"/>
      <c r="J145" s="40"/>
      <c r="K145" s="38"/>
      <c r="L145" s="41"/>
      <c r="M145" s="32"/>
      <c r="N145" s="32"/>
      <c r="O145" s="32"/>
    </row>
    <row r="146" hidden="1">
      <c r="A146" s="50" t="s">
        <v>925</v>
      </c>
      <c r="B146" s="34">
        <v>44930.0</v>
      </c>
      <c r="C146" s="16" t="s">
        <v>27</v>
      </c>
      <c r="D146" s="16" t="s">
        <v>1124</v>
      </c>
      <c r="E146" s="47">
        <v>1.0</v>
      </c>
      <c r="F146" s="37" t="s">
        <v>649</v>
      </c>
      <c r="G146" s="49" t="s">
        <v>1012</v>
      </c>
      <c r="H146" s="40"/>
      <c r="I146" s="40"/>
      <c r="J146" s="40"/>
      <c r="K146" s="38"/>
      <c r="L146" s="41"/>
      <c r="M146" s="32"/>
      <c r="N146" s="32"/>
      <c r="O146" s="32"/>
    </row>
    <row r="147" hidden="1">
      <c r="A147" s="50" t="s">
        <v>925</v>
      </c>
      <c r="B147" s="34">
        <v>44930.0</v>
      </c>
      <c r="C147" s="16" t="s">
        <v>1125</v>
      </c>
      <c r="D147" s="16" t="s">
        <v>1126</v>
      </c>
      <c r="E147" s="51">
        <v>-1.0</v>
      </c>
      <c r="F147" s="37" t="s">
        <v>1127</v>
      </c>
      <c r="G147" s="38"/>
      <c r="H147" s="40"/>
      <c r="I147" s="40"/>
      <c r="J147" s="40"/>
      <c r="K147" s="38"/>
      <c r="L147" s="41"/>
      <c r="M147" s="32"/>
      <c r="N147" s="32"/>
      <c r="O147" s="32"/>
    </row>
    <row r="148" hidden="1">
      <c r="A148" s="50" t="s">
        <v>925</v>
      </c>
      <c r="B148" s="34">
        <v>44930.0</v>
      </c>
      <c r="C148" s="16" t="s">
        <v>89</v>
      </c>
      <c r="D148" s="16" t="s">
        <v>1128</v>
      </c>
      <c r="E148" s="47">
        <v>1.0</v>
      </c>
      <c r="F148" s="37" t="s">
        <v>973</v>
      </c>
      <c r="G148" s="38"/>
      <c r="H148" s="40"/>
      <c r="I148" s="40"/>
      <c r="J148" s="39" t="s">
        <v>928</v>
      </c>
      <c r="K148" s="49">
        <v>2.82400600727E11</v>
      </c>
      <c r="L148" s="41"/>
      <c r="M148" s="32"/>
      <c r="N148" s="32"/>
      <c r="O148" s="32"/>
    </row>
    <row r="149" hidden="1">
      <c r="A149" s="50" t="s">
        <v>925</v>
      </c>
      <c r="B149" s="34">
        <v>44930.0</v>
      </c>
      <c r="C149" s="16" t="s">
        <v>89</v>
      </c>
      <c r="D149" s="16" t="s">
        <v>1129</v>
      </c>
      <c r="E149" s="47">
        <v>1.0</v>
      </c>
      <c r="F149" s="37" t="s">
        <v>973</v>
      </c>
      <c r="G149" s="38"/>
      <c r="H149" s="40"/>
      <c r="I149" s="40"/>
      <c r="J149" s="39" t="s">
        <v>928</v>
      </c>
      <c r="K149" s="49">
        <v>2.82400600727E11</v>
      </c>
      <c r="L149" s="41"/>
      <c r="M149" s="32"/>
      <c r="N149" s="32"/>
      <c r="O149" s="32"/>
    </row>
    <row r="150" hidden="1">
      <c r="A150" s="50" t="s">
        <v>925</v>
      </c>
      <c r="B150" s="34">
        <v>44930.0</v>
      </c>
      <c r="C150" s="16" t="s">
        <v>89</v>
      </c>
      <c r="D150" s="16" t="s">
        <v>1130</v>
      </c>
      <c r="E150" s="47">
        <v>1.0</v>
      </c>
      <c r="F150" s="37" t="s">
        <v>1131</v>
      </c>
      <c r="G150" s="49" t="s">
        <v>1012</v>
      </c>
      <c r="H150" s="40"/>
      <c r="I150" s="40"/>
      <c r="J150" s="40"/>
      <c r="K150" s="38"/>
      <c r="L150" s="41"/>
      <c r="M150" s="32"/>
      <c r="N150" s="32"/>
      <c r="O150" s="32"/>
    </row>
    <row r="151" hidden="1">
      <c r="A151" s="50" t="s">
        <v>925</v>
      </c>
      <c r="B151" s="34">
        <v>45296.0</v>
      </c>
      <c r="C151" s="16" t="s">
        <v>21</v>
      </c>
      <c r="D151" s="16" t="s">
        <v>1132</v>
      </c>
      <c r="E151" s="47">
        <f t="shared" ref="E151:E157" si="5">1</f>
        <v>1</v>
      </c>
      <c r="F151" s="37" t="s">
        <v>1133</v>
      </c>
      <c r="G151" s="38"/>
      <c r="H151" s="40"/>
      <c r="I151" s="40"/>
      <c r="J151" s="39" t="s">
        <v>1134</v>
      </c>
      <c r="K151" s="38"/>
      <c r="L151" s="41"/>
      <c r="M151" s="32"/>
      <c r="N151" s="32"/>
      <c r="O151" s="32"/>
    </row>
    <row r="152" hidden="1">
      <c r="A152" s="50" t="s">
        <v>925</v>
      </c>
      <c r="B152" s="34">
        <v>45296.0</v>
      </c>
      <c r="C152" s="16" t="s">
        <v>21</v>
      </c>
      <c r="D152" s="16" t="s">
        <v>1135</v>
      </c>
      <c r="E152" s="47">
        <f t="shared" si="5"/>
        <v>1</v>
      </c>
      <c r="F152" s="37" t="s">
        <v>1136</v>
      </c>
      <c r="G152" s="38"/>
      <c r="H152" s="39" t="s">
        <v>928</v>
      </c>
      <c r="I152" s="40"/>
      <c r="J152" s="40"/>
      <c r="K152" s="38"/>
      <c r="L152" s="41"/>
      <c r="M152" s="32"/>
      <c r="N152" s="32"/>
      <c r="O152" s="32"/>
    </row>
    <row r="153" hidden="1">
      <c r="A153" s="50" t="s">
        <v>925</v>
      </c>
      <c r="B153" s="34">
        <v>45296.0</v>
      </c>
      <c r="C153" s="16" t="s">
        <v>21</v>
      </c>
      <c r="D153" s="16" t="s">
        <v>1137</v>
      </c>
      <c r="E153" s="47">
        <f t="shared" si="5"/>
        <v>1</v>
      </c>
      <c r="F153" s="37" t="s">
        <v>103</v>
      </c>
      <c r="G153" s="38"/>
      <c r="H153" s="40"/>
      <c r="I153" s="39" t="s">
        <v>943</v>
      </c>
      <c r="J153" s="40"/>
      <c r="K153" s="38"/>
      <c r="L153" s="41"/>
      <c r="M153" s="32"/>
      <c r="N153" s="32"/>
      <c r="O153" s="32"/>
    </row>
    <row r="154" hidden="1">
      <c r="A154" s="50" t="s">
        <v>925</v>
      </c>
      <c r="B154" s="34">
        <v>45296.0</v>
      </c>
      <c r="C154" s="16" t="s">
        <v>21</v>
      </c>
      <c r="D154" s="16" t="s">
        <v>1138</v>
      </c>
      <c r="E154" s="47">
        <f t="shared" si="5"/>
        <v>1</v>
      </c>
      <c r="F154" s="37" t="s">
        <v>1139</v>
      </c>
      <c r="G154" s="49" t="s">
        <v>1012</v>
      </c>
      <c r="H154" s="40"/>
      <c r="I154" s="40"/>
      <c r="J154" s="40"/>
      <c r="K154" s="38"/>
      <c r="L154" s="41"/>
      <c r="M154" s="32"/>
      <c r="N154" s="32"/>
      <c r="O154" s="32"/>
    </row>
    <row r="155" hidden="1">
      <c r="A155" s="50" t="s">
        <v>925</v>
      </c>
      <c r="B155" s="34">
        <v>45296.0</v>
      </c>
      <c r="C155" s="16" t="s">
        <v>21</v>
      </c>
      <c r="D155" s="16" t="s">
        <v>1140</v>
      </c>
      <c r="E155" s="47">
        <f t="shared" si="5"/>
        <v>1</v>
      </c>
      <c r="F155" s="37" t="s">
        <v>143</v>
      </c>
      <c r="G155" s="38"/>
      <c r="H155" s="39" t="s">
        <v>928</v>
      </c>
      <c r="I155" s="40"/>
      <c r="J155" s="40"/>
      <c r="K155" s="38"/>
      <c r="L155" s="41"/>
      <c r="M155" s="32"/>
      <c r="N155" s="32"/>
      <c r="O155" s="32"/>
    </row>
    <row r="156" hidden="1">
      <c r="A156" s="50" t="s">
        <v>925</v>
      </c>
      <c r="B156" s="34">
        <v>45296.0</v>
      </c>
      <c r="C156" s="16" t="s">
        <v>21</v>
      </c>
      <c r="D156" s="16" t="s">
        <v>1141</v>
      </c>
      <c r="E156" s="47">
        <f t="shared" si="5"/>
        <v>1</v>
      </c>
      <c r="F156" s="37" t="s">
        <v>1142</v>
      </c>
      <c r="G156" s="38"/>
      <c r="H156" s="39" t="s">
        <v>928</v>
      </c>
      <c r="I156" s="40"/>
      <c r="J156" s="40"/>
      <c r="K156" s="38"/>
      <c r="L156" s="41"/>
      <c r="M156" s="32"/>
      <c r="N156" s="32"/>
      <c r="O156" s="32"/>
    </row>
    <row r="157" hidden="1">
      <c r="A157" s="50" t="s">
        <v>925</v>
      </c>
      <c r="B157" s="34">
        <v>45296.0</v>
      </c>
      <c r="C157" s="16" t="s">
        <v>1082</v>
      </c>
      <c r="D157" s="16" t="s">
        <v>1110</v>
      </c>
      <c r="E157" s="47">
        <f t="shared" si="5"/>
        <v>1</v>
      </c>
      <c r="F157" s="37" t="s">
        <v>1143</v>
      </c>
      <c r="G157" s="38"/>
      <c r="H157" s="39" t="s">
        <v>928</v>
      </c>
      <c r="I157" s="40"/>
      <c r="J157" s="40"/>
      <c r="K157" s="38"/>
      <c r="L157" s="41"/>
      <c r="M157" s="32"/>
      <c r="N157" s="32"/>
      <c r="O157" s="32"/>
    </row>
    <row r="158" hidden="1">
      <c r="A158" s="50" t="s">
        <v>925</v>
      </c>
      <c r="B158" s="34">
        <v>45296.0</v>
      </c>
      <c r="C158" s="16" t="s">
        <v>21</v>
      </c>
      <c r="D158" s="16" t="s">
        <v>1144</v>
      </c>
      <c r="E158" s="47">
        <f>12</f>
        <v>12</v>
      </c>
      <c r="F158" s="37" t="s">
        <v>1143</v>
      </c>
      <c r="G158" s="38"/>
      <c r="H158" s="39" t="s">
        <v>928</v>
      </c>
      <c r="I158" s="40"/>
      <c r="J158" s="40"/>
      <c r="K158" s="38"/>
      <c r="L158" s="41"/>
      <c r="M158" s="32"/>
      <c r="N158" s="32"/>
      <c r="O158" s="32"/>
    </row>
    <row r="159" hidden="1">
      <c r="A159" s="50" t="s">
        <v>925</v>
      </c>
      <c r="B159" s="34">
        <v>44931.0</v>
      </c>
      <c r="C159" s="16" t="s">
        <v>1082</v>
      </c>
      <c r="D159" s="16" t="s">
        <v>1145</v>
      </c>
      <c r="E159" s="51">
        <v>-1.0</v>
      </c>
      <c r="F159" s="37" t="s">
        <v>1146</v>
      </c>
      <c r="G159" s="38"/>
      <c r="H159" s="40"/>
      <c r="I159" s="40"/>
      <c r="J159" s="40"/>
      <c r="K159" s="38"/>
      <c r="L159" s="41"/>
      <c r="M159" s="32"/>
      <c r="N159" s="32"/>
      <c r="O159" s="32"/>
    </row>
    <row r="160" hidden="1">
      <c r="A160" s="50" t="s">
        <v>925</v>
      </c>
      <c r="B160" s="34">
        <v>44931.0</v>
      </c>
      <c r="C160" s="16" t="s">
        <v>21</v>
      </c>
      <c r="D160" s="16" t="s">
        <v>1147</v>
      </c>
      <c r="E160" s="47">
        <f>3</f>
        <v>3</v>
      </c>
      <c r="F160" s="37" t="s">
        <v>1143</v>
      </c>
      <c r="G160" s="38"/>
      <c r="H160" s="39" t="s">
        <v>928</v>
      </c>
      <c r="I160" s="40"/>
      <c r="J160" s="40"/>
      <c r="K160" s="38"/>
      <c r="L160" s="41"/>
      <c r="M160" s="32"/>
      <c r="N160" s="32"/>
      <c r="O160" s="32"/>
    </row>
    <row r="161" hidden="1">
      <c r="A161" s="50" t="s">
        <v>925</v>
      </c>
      <c r="B161" s="34">
        <v>44931.0</v>
      </c>
      <c r="C161" s="16" t="s">
        <v>21</v>
      </c>
      <c r="D161" s="16" t="s">
        <v>1148</v>
      </c>
      <c r="E161" s="47">
        <f>1</f>
        <v>1</v>
      </c>
      <c r="F161" s="37" t="s">
        <v>1143</v>
      </c>
      <c r="G161" s="38"/>
      <c r="H161" s="39" t="s">
        <v>928</v>
      </c>
      <c r="I161" s="40"/>
      <c r="J161" s="40"/>
      <c r="K161" s="38"/>
      <c r="L161" s="41"/>
      <c r="M161" s="32"/>
      <c r="N161" s="32"/>
      <c r="O161" s="32"/>
    </row>
    <row r="162" hidden="1">
      <c r="A162" s="50" t="s">
        <v>925</v>
      </c>
      <c r="B162" s="34">
        <v>6619661.0</v>
      </c>
      <c r="C162" s="16" t="s">
        <v>1149</v>
      </c>
      <c r="D162" s="16" t="s">
        <v>1150</v>
      </c>
      <c r="E162" s="47">
        <v>1.0</v>
      </c>
      <c r="F162" s="37" t="s">
        <v>1151</v>
      </c>
      <c r="G162" s="38"/>
      <c r="H162" s="39" t="s">
        <v>928</v>
      </c>
      <c r="I162" s="40"/>
      <c r="J162" s="40"/>
      <c r="K162" s="38"/>
      <c r="L162" s="41"/>
      <c r="M162" s="32"/>
      <c r="N162" s="32"/>
      <c r="O162" s="32"/>
    </row>
    <row r="163" hidden="1">
      <c r="A163" s="50" t="s">
        <v>925</v>
      </c>
      <c r="B163" s="34">
        <v>44931.0</v>
      </c>
      <c r="C163" s="16" t="s">
        <v>21</v>
      </c>
      <c r="D163" s="16" t="s">
        <v>1152</v>
      </c>
      <c r="E163" s="47">
        <f>1</f>
        <v>1</v>
      </c>
      <c r="F163" s="37" t="s">
        <v>1153</v>
      </c>
      <c r="G163" s="38"/>
      <c r="H163" s="39" t="s">
        <v>928</v>
      </c>
      <c r="I163" s="40"/>
      <c r="J163" s="40"/>
      <c r="K163" s="38"/>
      <c r="L163" s="41"/>
      <c r="M163" s="32"/>
      <c r="N163" s="32"/>
      <c r="O163" s="32"/>
    </row>
    <row r="164" hidden="1">
      <c r="A164" s="50" t="s">
        <v>925</v>
      </c>
      <c r="B164" s="34">
        <v>45296.0</v>
      </c>
      <c r="C164" s="16" t="s">
        <v>1149</v>
      </c>
      <c r="D164" s="16" t="s">
        <v>1154</v>
      </c>
      <c r="E164" s="47">
        <v>1.0</v>
      </c>
      <c r="F164" s="37" t="s">
        <v>1151</v>
      </c>
      <c r="G164" s="38"/>
      <c r="H164" s="39" t="s">
        <v>928</v>
      </c>
      <c r="I164" s="40"/>
      <c r="J164" s="40"/>
      <c r="K164" s="38"/>
      <c r="L164" s="41"/>
      <c r="M164" s="32"/>
      <c r="N164" s="32"/>
      <c r="O164" s="32"/>
    </row>
    <row r="165" hidden="1">
      <c r="A165" s="50" t="s">
        <v>925</v>
      </c>
      <c r="B165" s="6">
        <v>45296.0</v>
      </c>
      <c r="C165" s="7" t="s">
        <v>89</v>
      </c>
      <c r="D165" s="7" t="s">
        <v>1155</v>
      </c>
      <c r="E165" s="47">
        <v>1.0</v>
      </c>
      <c r="F165" s="7" t="s">
        <v>1156</v>
      </c>
      <c r="G165" s="61"/>
      <c r="H165" s="62" t="s">
        <v>928</v>
      </c>
      <c r="I165" s="62"/>
      <c r="J165" s="62"/>
      <c r="K165" s="63"/>
      <c r="L165" s="64"/>
    </row>
    <row r="166" hidden="1">
      <c r="A166" s="50" t="s">
        <v>925</v>
      </c>
      <c r="B166" s="6">
        <v>45296.0</v>
      </c>
      <c r="C166" s="7" t="s">
        <v>1149</v>
      </c>
      <c r="D166" s="7" t="s">
        <v>1157</v>
      </c>
      <c r="E166" s="47">
        <v>1.0</v>
      </c>
      <c r="F166" s="13" t="s">
        <v>1151</v>
      </c>
      <c r="G166" s="61"/>
      <c r="H166" s="62" t="s">
        <v>928</v>
      </c>
      <c r="I166" s="62"/>
      <c r="J166" s="62"/>
      <c r="K166" s="63"/>
      <c r="L166" s="64"/>
    </row>
    <row r="167" hidden="1">
      <c r="A167" s="50" t="s">
        <v>925</v>
      </c>
      <c r="B167" s="6">
        <v>45296.0</v>
      </c>
      <c r="C167" s="7" t="s">
        <v>1149</v>
      </c>
      <c r="D167" s="7" t="s">
        <v>1158</v>
      </c>
      <c r="E167" s="47">
        <v>1.0</v>
      </c>
      <c r="F167" s="13" t="s">
        <v>1159</v>
      </c>
      <c r="G167" s="61"/>
      <c r="H167" s="62" t="s">
        <v>928</v>
      </c>
      <c r="I167" s="62"/>
      <c r="J167" s="62"/>
      <c r="K167" s="63"/>
      <c r="L167" s="64"/>
    </row>
    <row r="168" hidden="1">
      <c r="A168" s="50" t="s">
        <v>925</v>
      </c>
      <c r="B168" s="6">
        <v>45296.0</v>
      </c>
      <c r="C168" s="7" t="s">
        <v>89</v>
      </c>
      <c r="D168" s="7" t="s">
        <v>1160</v>
      </c>
      <c r="E168" s="47">
        <v>1.0</v>
      </c>
      <c r="F168" s="7" t="s">
        <v>1161</v>
      </c>
      <c r="G168" s="61"/>
      <c r="H168" s="62" t="s">
        <v>936</v>
      </c>
      <c r="I168" s="62"/>
      <c r="J168" s="62"/>
      <c r="K168" s="63"/>
      <c r="L168" s="64"/>
    </row>
    <row r="169" hidden="1">
      <c r="A169" s="50" t="s">
        <v>925</v>
      </c>
      <c r="B169" s="6">
        <v>45296.0</v>
      </c>
      <c r="C169" s="7" t="s">
        <v>1149</v>
      </c>
      <c r="D169" s="7" t="s">
        <v>1124</v>
      </c>
      <c r="E169" s="47">
        <v>1.0</v>
      </c>
      <c r="F169" s="7" t="s">
        <v>1151</v>
      </c>
      <c r="G169" s="61"/>
      <c r="H169" s="62" t="s">
        <v>928</v>
      </c>
      <c r="I169" s="62"/>
      <c r="J169" s="62"/>
      <c r="K169" s="63"/>
      <c r="L169" s="64"/>
    </row>
    <row r="170" hidden="1">
      <c r="A170" s="50" t="s">
        <v>925</v>
      </c>
      <c r="B170" s="6">
        <v>45296.0</v>
      </c>
      <c r="C170" s="7" t="s">
        <v>1149</v>
      </c>
      <c r="D170" s="7" t="s">
        <v>1162</v>
      </c>
      <c r="E170" s="47">
        <v>1.0</v>
      </c>
      <c r="F170" s="13" t="s">
        <v>1163</v>
      </c>
      <c r="G170" s="61"/>
      <c r="H170" s="62" t="s">
        <v>928</v>
      </c>
      <c r="I170" s="62"/>
      <c r="J170" s="62"/>
      <c r="K170" s="63"/>
      <c r="L170" s="64"/>
    </row>
    <row r="171" hidden="1">
      <c r="A171" s="50" t="s">
        <v>925</v>
      </c>
      <c r="B171" s="6">
        <v>45296.0</v>
      </c>
      <c r="C171" s="7" t="s">
        <v>1149</v>
      </c>
      <c r="D171" s="7" t="s">
        <v>187</v>
      </c>
      <c r="E171" s="47">
        <v>1.0</v>
      </c>
      <c r="F171" s="13" t="s">
        <v>1164</v>
      </c>
      <c r="G171" s="61"/>
      <c r="H171" s="62" t="s">
        <v>928</v>
      </c>
      <c r="I171" s="62"/>
      <c r="J171" s="62"/>
      <c r="K171" s="63"/>
      <c r="L171" s="64"/>
    </row>
    <row r="172" hidden="1">
      <c r="A172" s="50" t="s">
        <v>925</v>
      </c>
      <c r="B172" s="6">
        <v>45296.0</v>
      </c>
      <c r="C172" s="7" t="s">
        <v>89</v>
      </c>
      <c r="D172" s="7" t="s">
        <v>1165</v>
      </c>
      <c r="E172" s="47">
        <v>2.0</v>
      </c>
      <c r="F172" s="7" t="s">
        <v>1166</v>
      </c>
      <c r="G172" s="61"/>
      <c r="H172" s="62" t="s">
        <v>928</v>
      </c>
      <c r="I172" s="62"/>
      <c r="J172" s="62"/>
      <c r="K172" s="63"/>
      <c r="L172" s="64"/>
    </row>
    <row r="173" hidden="1">
      <c r="A173" s="50" t="s">
        <v>925</v>
      </c>
      <c r="B173" s="6">
        <v>45296.0</v>
      </c>
      <c r="C173" s="7" t="s">
        <v>89</v>
      </c>
      <c r="D173" s="7" t="s">
        <v>952</v>
      </c>
      <c r="E173" s="51">
        <v>-10.0</v>
      </c>
      <c r="F173" s="7" t="s">
        <v>1167</v>
      </c>
      <c r="G173" s="62" t="s">
        <v>1012</v>
      </c>
      <c r="H173" s="62"/>
      <c r="I173" s="62"/>
      <c r="J173" s="62"/>
      <c r="K173" s="63"/>
      <c r="L173" s="64"/>
    </row>
    <row r="174" hidden="1">
      <c r="A174" s="50" t="s">
        <v>925</v>
      </c>
      <c r="B174" s="6">
        <v>45296.0</v>
      </c>
      <c r="C174" s="7" t="s">
        <v>89</v>
      </c>
      <c r="D174" s="7" t="s">
        <v>1168</v>
      </c>
      <c r="E174" s="51">
        <v>-1.0</v>
      </c>
      <c r="F174" s="7" t="s">
        <v>1169</v>
      </c>
      <c r="G174" s="62" t="s">
        <v>1012</v>
      </c>
      <c r="H174" s="62"/>
      <c r="I174" s="62"/>
      <c r="J174" s="62"/>
      <c r="K174" s="63"/>
      <c r="L174" s="64"/>
    </row>
    <row r="175" hidden="1">
      <c r="A175" s="50" t="s">
        <v>925</v>
      </c>
      <c r="B175" s="6">
        <v>45296.0</v>
      </c>
      <c r="C175" s="7" t="s">
        <v>89</v>
      </c>
      <c r="D175" s="7" t="s">
        <v>1168</v>
      </c>
      <c r="E175" s="51">
        <v>-1.0</v>
      </c>
      <c r="F175" s="7" t="s">
        <v>1170</v>
      </c>
      <c r="G175" s="62" t="s">
        <v>1012</v>
      </c>
      <c r="H175" s="62"/>
      <c r="I175" s="62"/>
      <c r="J175" s="62"/>
      <c r="K175" s="63"/>
      <c r="L175" s="64"/>
    </row>
    <row r="176" hidden="1">
      <c r="A176" s="50" t="s">
        <v>925</v>
      </c>
      <c r="B176" s="6">
        <v>45296.0</v>
      </c>
      <c r="C176" s="7" t="s">
        <v>89</v>
      </c>
      <c r="D176" s="7" t="s">
        <v>1171</v>
      </c>
      <c r="E176" s="51">
        <v>-1.0</v>
      </c>
      <c r="F176" s="7" t="s">
        <v>1172</v>
      </c>
      <c r="G176" s="62" t="s">
        <v>1012</v>
      </c>
      <c r="H176" s="62"/>
      <c r="I176" s="62"/>
      <c r="J176" s="62"/>
      <c r="K176" s="63"/>
      <c r="L176" s="64"/>
    </row>
    <row r="177" hidden="1">
      <c r="A177" s="50" t="s">
        <v>925</v>
      </c>
      <c r="B177" s="6">
        <v>45296.0</v>
      </c>
      <c r="C177" s="7" t="s">
        <v>27</v>
      </c>
      <c r="D177" s="7" t="s">
        <v>1168</v>
      </c>
      <c r="E177" s="51">
        <v>-1.0</v>
      </c>
      <c r="F177" s="7" t="s">
        <v>1173</v>
      </c>
      <c r="G177" s="62" t="s">
        <v>1012</v>
      </c>
      <c r="H177" s="62"/>
      <c r="I177" s="62"/>
      <c r="J177" s="62"/>
      <c r="K177" s="63"/>
      <c r="L177" s="64"/>
    </row>
    <row r="178" hidden="1">
      <c r="A178" s="50" t="s">
        <v>925</v>
      </c>
      <c r="B178" s="6">
        <v>45299.0</v>
      </c>
      <c r="C178" s="7" t="s">
        <v>21</v>
      </c>
      <c r="D178" s="7" t="s">
        <v>1174</v>
      </c>
      <c r="E178" s="47">
        <f t="shared" ref="E178:E179" si="6">1</f>
        <v>1</v>
      </c>
      <c r="F178" s="7" t="s">
        <v>1175</v>
      </c>
      <c r="G178" s="61"/>
      <c r="H178" s="62"/>
      <c r="I178" s="62"/>
      <c r="J178" s="62" t="s">
        <v>791</v>
      </c>
      <c r="K178" s="63"/>
      <c r="L178" s="64"/>
    </row>
    <row r="179" hidden="1">
      <c r="A179" s="50" t="s">
        <v>925</v>
      </c>
      <c r="B179" s="6">
        <v>45299.0</v>
      </c>
      <c r="C179" s="7" t="s">
        <v>21</v>
      </c>
      <c r="D179" s="7" t="s">
        <v>962</v>
      </c>
      <c r="E179" s="47">
        <f t="shared" si="6"/>
        <v>1</v>
      </c>
      <c r="F179" s="7" t="s">
        <v>1176</v>
      </c>
      <c r="G179" s="61"/>
      <c r="H179" s="62"/>
      <c r="I179" s="62"/>
      <c r="J179" s="62" t="s">
        <v>928</v>
      </c>
      <c r="K179" s="63"/>
      <c r="L179" s="64"/>
    </row>
    <row r="180" hidden="1">
      <c r="A180" s="50" t="s">
        <v>925</v>
      </c>
      <c r="B180" s="6">
        <v>45299.0</v>
      </c>
      <c r="C180" s="7" t="s">
        <v>21</v>
      </c>
      <c r="D180" s="7" t="s">
        <v>1177</v>
      </c>
      <c r="E180" s="51">
        <v>-1.0</v>
      </c>
      <c r="F180" s="7" t="s">
        <v>1178</v>
      </c>
      <c r="G180" s="61"/>
      <c r="H180" s="62"/>
      <c r="I180" s="62"/>
      <c r="J180" s="62" t="s">
        <v>1179</v>
      </c>
      <c r="K180" s="63"/>
      <c r="L180" s="64"/>
    </row>
    <row r="181" hidden="1">
      <c r="A181" s="50" t="s">
        <v>925</v>
      </c>
      <c r="B181" s="6">
        <v>45299.0</v>
      </c>
      <c r="C181" s="7" t="s">
        <v>21</v>
      </c>
      <c r="D181" s="7" t="s">
        <v>1089</v>
      </c>
      <c r="E181" s="47">
        <f>1</f>
        <v>1</v>
      </c>
      <c r="F181" s="7" t="s">
        <v>1178</v>
      </c>
      <c r="G181" s="61"/>
      <c r="H181" s="62"/>
      <c r="I181" s="62"/>
      <c r="J181" s="62" t="s">
        <v>1179</v>
      </c>
      <c r="K181" s="63"/>
      <c r="L181" s="64"/>
    </row>
    <row r="182" hidden="1">
      <c r="A182" s="50" t="s">
        <v>925</v>
      </c>
      <c r="B182" s="6">
        <v>45299.0</v>
      </c>
      <c r="C182" s="7" t="s">
        <v>21</v>
      </c>
      <c r="D182" s="7" t="s">
        <v>1180</v>
      </c>
      <c r="E182" s="47">
        <f>12</f>
        <v>12</v>
      </c>
      <c r="F182" s="7" t="s">
        <v>483</v>
      </c>
      <c r="G182" s="61"/>
      <c r="H182" s="62" t="s">
        <v>928</v>
      </c>
      <c r="I182" s="62"/>
      <c r="J182" s="62"/>
      <c r="K182" s="63"/>
      <c r="L182" s="64"/>
    </row>
    <row r="183" hidden="1">
      <c r="A183" s="50" t="s">
        <v>925</v>
      </c>
      <c r="B183" s="6">
        <v>45299.0</v>
      </c>
      <c r="C183" s="7" t="s">
        <v>21</v>
      </c>
      <c r="D183" s="7" t="s">
        <v>224</v>
      </c>
      <c r="E183" s="51">
        <v>-12.0</v>
      </c>
      <c r="F183" s="7" t="s">
        <v>483</v>
      </c>
      <c r="G183" s="61"/>
      <c r="H183" s="62" t="s">
        <v>928</v>
      </c>
      <c r="I183" s="62"/>
      <c r="J183" s="62"/>
      <c r="K183" s="63"/>
      <c r="L183" s="64"/>
    </row>
    <row r="184" hidden="1">
      <c r="A184" s="50" t="s">
        <v>925</v>
      </c>
      <c r="B184" s="6">
        <v>45299.0</v>
      </c>
      <c r="C184" s="7" t="s">
        <v>21</v>
      </c>
      <c r="D184" s="7" t="s">
        <v>1099</v>
      </c>
      <c r="E184" s="51">
        <v>-2.0</v>
      </c>
      <c r="F184" s="7" t="s">
        <v>1181</v>
      </c>
      <c r="G184" s="61"/>
      <c r="H184" s="62" t="s">
        <v>928</v>
      </c>
      <c r="I184" s="62"/>
      <c r="J184" s="62"/>
      <c r="K184" s="63"/>
      <c r="L184" s="64"/>
    </row>
    <row r="185" hidden="1">
      <c r="A185" s="50" t="s">
        <v>925</v>
      </c>
      <c r="B185" s="6">
        <v>45299.0</v>
      </c>
      <c r="C185" s="7" t="s">
        <v>21</v>
      </c>
      <c r="D185" s="7" t="s">
        <v>469</v>
      </c>
      <c r="E185" s="51">
        <v>-1.0</v>
      </c>
      <c r="F185" s="7" t="s">
        <v>1182</v>
      </c>
      <c r="G185" s="61"/>
      <c r="H185" s="62" t="s">
        <v>928</v>
      </c>
      <c r="I185" s="62"/>
      <c r="J185" s="62"/>
      <c r="K185" s="63"/>
      <c r="L185" s="64"/>
    </row>
    <row r="186" hidden="1">
      <c r="A186" s="50" t="s">
        <v>925</v>
      </c>
      <c r="B186" s="6">
        <v>45299.0</v>
      </c>
      <c r="C186" s="7" t="s">
        <v>21</v>
      </c>
      <c r="D186" s="7" t="s">
        <v>1135</v>
      </c>
      <c r="E186" s="47">
        <f>1</f>
        <v>1</v>
      </c>
      <c r="F186" s="7" t="s">
        <v>103</v>
      </c>
      <c r="G186" s="61"/>
      <c r="H186" s="62"/>
      <c r="I186" s="62" t="s">
        <v>943</v>
      </c>
      <c r="J186" s="62"/>
      <c r="K186" s="63"/>
      <c r="L186" s="64"/>
    </row>
    <row r="187" hidden="1">
      <c r="A187" s="50" t="s">
        <v>925</v>
      </c>
      <c r="B187" s="6">
        <v>45299.0</v>
      </c>
      <c r="C187" s="7" t="s">
        <v>21</v>
      </c>
      <c r="D187" s="7" t="s">
        <v>1183</v>
      </c>
      <c r="E187" s="47">
        <f>2</f>
        <v>2</v>
      </c>
      <c r="F187" s="7" t="s">
        <v>103</v>
      </c>
      <c r="G187" s="61"/>
      <c r="H187" s="62"/>
      <c r="I187" s="62" t="s">
        <v>943</v>
      </c>
      <c r="J187" s="62"/>
      <c r="K187" s="63"/>
      <c r="L187" s="64"/>
    </row>
    <row r="188" hidden="1">
      <c r="A188" s="50" t="s">
        <v>925</v>
      </c>
      <c r="B188" s="6">
        <v>45299.0</v>
      </c>
      <c r="C188" s="7" t="s">
        <v>179</v>
      </c>
      <c r="D188" s="7" t="s">
        <v>1184</v>
      </c>
      <c r="E188" s="51">
        <v>-1.0</v>
      </c>
      <c r="F188" s="7" t="s">
        <v>1185</v>
      </c>
      <c r="G188" s="61"/>
      <c r="H188" s="62" t="s">
        <v>928</v>
      </c>
      <c r="I188" s="62"/>
      <c r="J188" s="62"/>
      <c r="K188" s="63"/>
      <c r="L188" s="64"/>
    </row>
    <row r="189" hidden="1">
      <c r="A189" s="50" t="s">
        <v>925</v>
      </c>
      <c r="B189" s="6">
        <v>45299.0</v>
      </c>
      <c r="C189" s="7" t="s">
        <v>179</v>
      </c>
      <c r="D189" s="7" t="s">
        <v>1186</v>
      </c>
      <c r="E189" s="51">
        <v>-1.0</v>
      </c>
      <c r="F189" s="7" t="s">
        <v>1185</v>
      </c>
      <c r="G189" s="61"/>
      <c r="H189" s="62" t="s">
        <v>928</v>
      </c>
      <c r="I189" s="62"/>
      <c r="J189" s="62"/>
      <c r="K189" s="63"/>
      <c r="L189" s="64"/>
    </row>
    <row r="190" hidden="1">
      <c r="A190" s="50" t="s">
        <v>925</v>
      </c>
      <c r="B190" s="6">
        <v>45299.0</v>
      </c>
      <c r="C190" s="7" t="s">
        <v>179</v>
      </c>
      <c r="D190" s="7" t="s">
        <v>1187</v>
      </c>
      <c r="E190" s="51">
        <v>-1.0</v>
      </c>
      <c r="F190" s="7" t="s">
        <v>1188</v>
      </c>
      <c r="G190" s="61"/>
      <c r="H190" s="62" t="s">
        <v>928</v>
      </c>
      <c r="I190" s="62"/>
      <c r="J190" s="62"/>
      <c r="K190" s="63"/>
      <c r="L190" s="64"/>
    </row>
    <row r="191" hidden="1">
      <c r="A191" s="50" t="s">
        <v>925</v>
      </c>
      <c r="B191" s="6">
        <v>45299.0</v>
      </c>
      <c r="C191" s="7" t="s">
        <v>179</v>
      </c>
      <c r="D191" s="7" t="s">
        <v>1189</v>
      </c>
      <c r="E191" s="51">
        <v>-1.0</v>
      </c>
      <c r="F191" s="7" t="s">
        <v>1188</v>
      </c>
      <c r="G191" s="61"/>
      <c r="H191" s="62" t="s">
        <v>928</v>
      </c>
      <c r="I191" s="62"/>
      <c r="J191" s="62"/>
      <c r="K191" s="63"/>
      <c r="L191" s="64"/>
    </row>
    <row r="192" hidden="1">
      <c r="A192" s="50" t="s">
        <v>925</v>
      </c>
      <c r="B192" s="6">
        <v>45299.0</v>
      </c>
      <c r="C192" s="7" t="s">
        <v>179</v>
      </c>
      <c r="D192" s="7" t="s">
        <v>479</v>
      </c>
      <c r="E192" s="51">
        <v>-1.0</v>
      </c>
      <c r="F192" s="7" t="s">
        <v>1188</v>
      </c>
      <c r="G192" s="61"/>
      <c r="H192" s="62" t="s">
        <v>928</v>
      </c>
      <c r="I192" s="62"/>
      <c r="J192" s="62"/>
      <c r="K192" s="63"/>
      <c r="L192" s="64"/>
    </row>
    <row r="193" hidden="1">
      <c r="A193" s="50" t="s">
        <v>925</v>
      </c>
      <c r="B193" s="6">
        <v>45299.0</v>
      </c>
      <c r="C193" s="7" t="s">
        <v>179</v>
      </c>
      <c r="D193" s="7" t="s">
        <v>1190</v>
      </c>
      <c r="E193" s="51">
        <v>-1.0</v>
      </c>
      <c r="F193" s="7" t="s">
        <v>1188</v>
      </c>
      <c r="G193" s="61"/>
      <c r="H193" s="62" t="s">
        <v>928</v>
      </c>
      <c r="I193" s="62"/>
      <c r="J193" s="62"/>
      <c r="K193" s="63"/>
      <c r="L193" s="64"/>
    </row>
    <row r="194" hidden="1">
      <c r="A194" s="50" t="s">
        <v>925</v>
      </c>
      <c r="B194" s="6">
        <v>45299.0</v>
      </c>
      <c r="C194" s="7" t="s">
        <v>179</v>
      </c>
      <c r="D194" s="7" t="s">
        <v>1191</v>
      </c>
      <c r="E194" s="51">
        <v>-1.0</v>
      </c>
      <c r="F194" s="7" t="s">
        <v>1192</v>
      </c>
      <c r="G194" s="61"/>
      <c r="H194" s="62" t="s">
        <v>928</v>
      </c>
      <c r="I194" s="62"/>
      <c r="J194" s="62"/>
      <c r="K194" s="63"/>
      <c r="L194" s="64"/>
    </row>
    <row r="195" hidden="1">
      <c r="A195" s="50" t="s">
        <v>925</v>
      </c>
      <c r="B195" s="6">
        <v>45299.0</v>
      </c>
      <c r="C195" s="7" t="s">
        <v>21</v>
      </c>
      <c r="D195" s="7" t="s">
        <v>1102</v>
      </c>
      <c r="E195" s="47">
        <f t="shared" ref="E195:E196" si="7">1</f>
        <v>1</v>
      </c>
      <c r="F195" s="7" t="s">
        <v>1193</v>
      </c>
      <c r="G195" s="61"/>
      <c r="H195" s="62" t="s">
        <v>928</v>
      </c>
      <c r="I195" s="62"/>
      <c r="J195" s="62"/>
      <c r="K195" s="63"/>
      <c r="L195" s="64"/>
    </row>
    <row r="196" hidden="1">
      <c r="A196" s="50" t="s">
        <v>925</v>
      </c>
      <c r="B196" s="6">
        <v>45299.0</v>
      </c>
      <c r="C196" s="7" t="s">
        <v>21</v>
      </c>
      <c r="D196" s="7" t="s">
        <v>1052</v>
      </c>
      <c r="E196" s="47">
        <f t="shared" si="7"/>
        <v>1</v>
      </c>
      <c r="F196" s="7" t="s">
        <v>1194</v>
      </c>
      <c r="G196" s="61"/>
      <c r="H196" s="62"/>
      <c r="I196" s="62"/>
      <c r="J196" s="62"/>
      <c r="K196" s="63"/>
      <c r="L196" s="64"/>
    </row>
    <row r="197" hidden="1">
      <c r="A197" s="50" t="s">
        <v>925</v>
      </c>
      <c r="B197" s="6">
        <v>45299.0</v>
      </c>
      <c r="C197" s="7" t="s">
        <v>179</v>
      </c>
      <c r="D197" s="7" t="s">
        <v>1195</v>
      </c>
      <c r="E197" s="51">
        <v>-1.0</v>
      </c>
      <c r="F197" s="7" t="s">
        <v>1196</v>
      </c>
      <c r="G197" s="61"/>
      <c r="H197" s="62" t="s">
        <v>928</v>
      </c>
      <c r="I197" s="62"/>
      <c r="J197" s="62"/>
      <c r="K197" s="63"/>
      <c r="L197" s="64"/>
    </row>
    <row r="198" hidden="1">
      <c r="A198" s="50" t="s">
        <v>925</v>
      </c>
      <c r="B198" s="6">
        <v>45299.0</v>
      </c>
      <c r="C198" s="7" t="s">
        <v>179</v>
      </c>
      <c r="D198" s="7" t="s">
        <v>1197</v>
      </c>
      <c r="E198" s="51">
        <v>-1.0</v>
      </c>
      <c r="F198" s="7" t="s">
        <v>1196</v>
      </c>
      <c r="G198" s="61"/>
      <c r="H198" s="62" t="s">
        <v>928</v>
      </c>
      <c r="I198" s="62"/>
      <c r="J198" s="62"/>
      <c r="K198" s="63"/>
      <c r="L198" s="64"/>
    </row>
    <row r="199" hidden="1">
      <c r="A199" s="50" t="s">
        <v>925</v>
      </c>
      <c r="B199" s="6">
        <v>45299.0</v>
      </c>
      <c r="C199" s="7" t="s">
        <v>27</v>
      </c>
      <c r="D199" s="7" t="s">
        <v>28</v>
      </c>
      <c r="E199" s="65">
        <v>11.0</v>
      </c>
      <c r="F199" s="7" t="s">
        <v>1198</v>
      </c>
      <c r="G199" s="61"/>
      <c r="H199" s="62"/>
      <c r="I199" s="62"/>
      <c r="J199" s="62"/>
      <c r="K199" s="63"/>
      <c r="L199" s="64"/>
    </row>
    <row r="200" hidden="1">
      <c r="A200" s="50" t="s">
        <v>925</v>
      </c>
      <c r="B200" s="6">
        <v>45299.0</v>
      </c>
      <c r="C200" s="7" t="s">
        <v>27</v>
      </c>
      <c r="D200" s="7" t="s">
        <v>1199</v>
      </c>
      <c r="E200" s="65">
        <v>1.0</v>
      </c>
      <c r="F200" s="7" t="s">
        <v>961</v>
      </c>
      <c r="G200" s="61"/>
      <c r="H200" s="62"/>
      <c r="I200" s="62"/>
      <c r="J200" s="62" t="s">
        <v>928</v>
      </c>
      <c r="K200" s="63"/>
      <c r="L200" s="64"/>
    </row>
    <row r="201" hidden="1">
      <c r="A201" s="50" t="s">
        <v>925</v>
      </c>
      <c r="B201" s="6">
        <v>45299.0</v>
      </c>
      <c r="C201" s="7" t="s">
        <v>27</v>
      </c>
      <c r="D201" s="7" t="s">
        <v>1200</v>
      </c>
      <c r="E201" s="66">
        <v>-3.0</v>
      </c>
      <c r="F201" s="7" t="s">
        <v>1201</v>
      </c>
      <c r="G201" s="61"/>
      <c r="H201" s="62"/>
      <c r="I201" s="62"/>
      <c r="J201" s="62"/>
      <c r="K201" s="63"/>
      <c r="L201" s="64"/>
    </row>
    <row r="202" hidden="1">
      <c r="A202" s="50" t="s">
        <v>925</v>
      </c>
      <c r="B202" s="6">
        <v>45300.0</v>
      </c>
      <c r="C202" s="7" t="s">
        <v>21</v>
      </c>
      <c r="D202" s="7" t="s">
        <v>1202</v>
      </c>
      <c r="E202" s="65">
        <f>6</f>
        <v>6</v>
      </c>
      <c r="F202" s="7" t="s">
        <v>103</v>
      </c>
      <c r="G202" s="61"/>
      <c r="H202" s="62"/>
      <c r="I202" s="62" t="s">
        <v>943</v>
      </c>
      <c r="J202" s="62"/>
      <c r="K202" s="63"/>
      <c r="L202" s="64"/>
    </row>
    <row r="203" hidden="1">
      <c r="A203" s="50" t="s">
        <v>925</v>
      </c>
      <c r="B203" s="6">
        <v>45300.0</v>
      </c>
      <c r="C203" s="7" t="s">
        <v>89</v>
      </c>
      <c r="D203" s="7" t="s">
        <v>1203</v>
      </c>
      <c r="E203" s="66">
        <v>-1.0</v>
      </c>
      <c r="F203" s="7" t="s">
        <v>1204</v>
      </c>
      <c r="G203" s="61"/>
      <c r="H203" s="62" t="s">
        <v>928</v>
      </c>
      <c r="I203" s="62"/>
      <c r="J203" s="62"/>
      <c r="K203" s="63"/>
      <c r="L203" s="64"/>
    </row>
    <row r="204" hidden="1">
      <c r="A204" s="50" t="s">
        <v>925</v>
      </c>
      <c r="B204" s="6">
        <v>45300.0</v>
      </c>
      <c r="C204" s="7" t="s">
        <v>89</v>
      </c>
      <c r="D204" s="7" t="s">
        <v>1205</v>
      </c>
      <c r="E204" s="66">
        <v>-10.0</v>
      </c>
      <c r="F204" s="7" t="s">
        <v>1206</v>
      </c>
      <c r="G204" s="61"/>
      <c r="H204" s="62"/>
      <c r="I204" s="62" t="s">
        <v>936</v>
      </c>
      <c r="J204" s="62"/>
      <c r="K204" s="63"/>
      <c r="L204" s="64"/>
    </row>
    <row r="205" hidden="1">
      <c r="A205" s="50" t="s">
        <v>925</v>
      </c>
      <c r="B205" s="6">
        <v>45300.0</v>
      </c>
      <c r="C205" s="7" t="s">
        <v>89</v>
      </c>
      <c r="D205" s="7" t="s">
        <v>1207</v>
      </c>
      <c r="E205" s="65">
        <v>1.0</v>
      </c>
      <c r="F205" s="7" t="s">
        <v>1208</v>
      </c>
      <c r="G205" s="61"/>
      <c r="H205" s="62"/>
      <c r="I205" s="62" t="s">
        <v>936</v>
      </c>
      <c r="J205" s="62"/>
      <c r="K205" s="63"/>
      <c r="L205" s="64"/>
    </row>
    <row r="206" hidden="1">
      <c r="A206" s="50" t="s">
        <v>925</v>
      </c>
      <c r="B206" s="6">
        <v>45300.0</v>
      </c>
      <c r="C206" s="7" t="s">
        <v>89</v>
      </c>
      <c r="D206" s="7" t="s">
        <v>1099</v>
      </c>
      <c r="E206" s="65">
        <v>1.0</v>
      </c>
      <c r="F206" s="7" t="s">
        <v>1209</v>
      </c>
      <c r="G206" s="61"/>
      <c r="H206" s="62"/>
      <c r="I206" s="62" t="s">
        <v>936</v>
      </c>
      <c r="J206" s="62"/>
      <c r="K206" s="63"/>
      <c r="L206" s="64"/>
    </row>
    <row r="207" hidden="1">
      <c r="A207" s="50" t="s">
        <v>925</v>
      </c>
      <c r="B207" s="6">
        <v>45300.0</v>
      </c>
      <c r="C207" s="7" t="s">
        <v>21</v>
      </c>
      <c r="D207" s="7" t="s">
        <v>1210</v>
      </c>
      <c r="E207" s="65">
        <f t="shared" ref="E207:E209" si="8">1</f>
        <v>1</v>
      </c>
      <c r="F207" s="7" t="s">
        <v>1211</v>
      </c>
      <c r="G207" s="61"/>
      <c r="H207" s="62" t="s">
        <v>928</v>
      </c>
      <c r="I207" s="62"/>
      <c r="J207" s="62"/>
      <c r="K207" s="63"/>
      <c r="L207" s="64"/>
    </row>
    <row r="208" hidden="1">
      <c r="A208" s="50" t="s">
        <v>925</v>
      </c>
      <c r="B208" s="6">
        <v>45300.0</v>
      </c>
      <c r="C208" s="7" t="s">
        <v>21</v>
      </c>
      <c r="D208" s="7" t="s">
        <v>1212</v>
      </c>
      <c r="E208" s="65">
        <f t="shared" si="8"/>
        <v>1</v>
      </c>
      <c r="F208" s="7" t="s">
        <v>1213</v>
      </c>
      <c r="G208" s="61"/>
      <c r="H208" s="62" t="s">
        <v>928</v>
      </c>
      <c r="I208" s="62"/>
      <c r="J208" s="62"/>
      <c r="K208" s="63"/>
      <c r="L208" s="64"/>
    </row>
    <row r="209" hidden="1">
      <c r="A209" s="50" t="s">
        <v>925</v>
      </c>
      <c r="B209" s="6">
        <v>45300.0</v>
      </c>
      <c r="C209" s="7" t="s">
        <v>21</v>
      </c>
      <c r="D209" s="7" t="s">
        <v>1214</v>
      </c>
      <c r="E209" s="65">
        <f t="shared" si="8"/>
        <v>1</v>
      </c>
      <c r="F209" s="7" t="s">
        <v>1215</v>
      </c>
      <c r="G209" s="61"/>
      <c r="H209" s="62" t="s">
        <v>928</v>
      </c>
      <c r="I209" s="62"/>
      <c r="J209" s="62"/>
      <c r="K209" s="63"/>
      <c r="L209" s="64"/>
    </row>
    <row r="210" hidden="1">
      <c r="A210" s="50" t="s">
        <v>925</v>
      </c>
      <c r="B210" s="6">
        <v>45300.0</v>
      </c>
      <c r="C210" s="7" t="s">
        <v>89</v>
      </c>
      <c r="D210" s="7" t="s">
        <v>1216</v>
      </c>
      <c r="E210" s="65">
        <v>1.0</v>
      </c>
      <c r="F210" s="7" t="s">
        <v>1017</v>
      </c>
      <c r="G210" s="61"/>
      <c r="H210" s="62" t="s">
        <v>936</v>
      </c>
      <c r="I210" s="62"/>
      <c r="J210" s="62"/>
      <c r="K210" s="63"/>
      <c r="L210" s="64"/>
    </row>
    <row r="211" hidden="1">
      <c r="A211" s="50" t="s">
        <v>925</v>
      </c>
      <c r="B211" s="6">
        <v>45300.0</v>
      </c>
      <c r="C211" s="7" t="s">
        <v>21</v>
      </c>
      <c r="D211" s="7" t="s">
        <v>1217</v>
      </c>
      <c r="E211" s="65">
        <f t="shared" ref="E211:E217" si="9">1</f>
        <v>1</v>
      </c>
      <c r="F211" s="7" t="s">
        <v>143</v>
      </c>
      <c r="G211" s="61"/>
      <c r="H211" s="62" t="s">
        <v>928</v>
      </c>
      <c r="I211" s="62"/>
      <c r="J211" s="62"/>
      <c r="K211" s="63"/>
      <c r="L211" s="64"/>
    </row>
    <row r="212" hidden="1">
      <c r="A212" s="50" t="s">
        <v>925</v>
      </c>
      <c r="B212" s="6">
        <v>45300.0</v>
      </c>
      <c r="C212" s="7" t="s">
        <v>21</v>
      </c>
      <c r="D212" s="7" t="s">
        <v>1218</v>
      </c>
      <c r="E212" s="65">
        <f t="shared" si="9"/>
        <v>1</v>
      </c>
      <c r="F212" s="7" t="s">
        <v>1219</v>
      </c>
      <c r="G212" s="61"/>
      <c r="H212" s="62"/>
      <c r="I212" s="62"/>
      <c r="J212" s="62"/>
      <c r="K212" s="63"/>
      <c r="L212" s="64"/>
    </row>
    <row r="213" hidden="1">
      <c r="A213" s="50" t="s">
        <v>925</v>
      </c>
      <c r="B213" s="6">
        <v>45300.0</v>
      </c>
      <c r="C213" s="7" t="s">
        <v>21</v>
      </c>
      <c r="D213" s="7" t="s">
        <v>1220</v>
      </c>
      <c r="E213" s="65">
        <f t="shared" si="9"/>
        <v>1</v>
      </c>
      <c r="F213" s="7" t="s">
        <v>1221</v>
      </c>
      <c r="G213" s="62"/>
      <c r="H213" s="62" t="s">
        <v>928</v>
      </c>
      <c r="I213" s="62"/>
      <c r="J213" s="62"/>
      <c r="K213" s="63"/>
      <c r="L213" s="64"/>
    </row>
    <row r="214" hidden="1">
      <c r="A214" s="50" t="s">
        <v>925</v>
      </c>
      <c r="B214" s="6">
        <v>45300.0</v>
      </c>
      <c r="C214" s="7" t="s">
        <v>21</v>
      </c>
      <c r="D214" s="7" t="s">
        <v>1222</v>
      </c>
      <c r="E214" s="65">
        <f t="shared" si="9"/>
        <v>1</v>
      </c>
      <c r="F214" s="7" t="s">
        <v>1223</v>
      </c>
      <c r="G214" s="61"/>
      <c r="H214" s="62" t="s">
        <v>928</v>
      </c>
      <c r="I214" s="62"/>
      <c r="J214" s="62"/>
      <c r="K214" s="63"/>
      <c r="L214" s="64"/>
    </row>
    <row r="215" hidden="1">
      <c r="A215" s="50" t="s">
        <v>925</v>
      </c>
      <c r="B215" s="6">
        <v>45300.0</v>
      </c>
      <c r="C215" s="7" t="s">
        <v>21</v>
      </c>
      <c r="D215" s="7" t="s">
        <v>1224</v>
      </c>
      <c r="E215" s="65">
        <f t="shared" si="9"/>
        <v>1</v>
      </c>
      <c r="F215" s="7" t="s">
        <v>1225</v>
      </c>
      <c r="G215" s="61"/>
      <c r="H215" s="62"/>
      <c r="I215" s="62"/>
      <c r="J215" s="62"/>
      <c r="K215" s="63"/>
      <c r="L215" s="64"/>
    </row>
    <row r="216" hidden="1">
      <c r="A216" s="50" t="s">
        <v>925</v>
      </c>
      <c r="B216" s="6">
        <v>45300.0</v>
      </c>
      <c r="C216" s="7" t="s">
        <v>21</v>
      </c>
      <c r="D216" s="7" t="s">
        <v>1226</v>
      </c>
      <c r="E216" s="65">
        <f t="shared" si="9"/>
        <v>1</v>
      </c>
      <c r="F216" s="7" t="s">
        <v>1227</v>
      </c>
      <c r="G216" s="61"/>
      <c r="H216" s="62" t="s">
        <v>928</v>
      </c>
      <c r="I216" s="62"/>
      <c r="J216" s="62"/>
      <c r="K216" s="63"/>
      <c r="L216" s="64"/>
    </row>
    <row r="217" hidden="1">
      <c r="A217" s="50" t="s">
        <v>925</v>
      </c>
      <c r="B217" s="6">
        <v>45300.0</v>
      </c>
      <c r="C217" s="7" t="s">
        <v>21</v>
      </c>
      <c r="D217" s="7" t="s">
        <v>443</v>
      </c>
      <c r="E217" s="65">
        <f t="shared" si="9"/>
        <v>1</v>
      </c>
      <c r="F217" s="7" t="s">
        <v>1228</v>
      </c>
      <c r="G217" s="61"/>
      <c r="H217" s="62" t="s">
        <v>928</v>
      </c>
      <c r="I217" s="62"/>
      <c r="J217" s="62"/>
      <c r="K217" s="63"/>
      <c r="L217" s="64"/>
    </row>
    <row r="218" hidden="1">
      <c r="A218" s="50" t="s">
        <v>925</v>
      </c>
      <c r="B218" s="6">
        <v>45300.0</v>
      </c>
      <c r="C218" s="7" t="s">
        <v>89</v>
      </c>
      <c r="D218" s="7" t="s">
        <v>1229</v>
      </c>
      <c r="E218" s="65">
        <v>1.0</v>
      </c>
      <c r="F218" s="7" t="s">
        <v>1230</v>
      </c>
      <c r="G218" s="61"/>
      <c r="H218" s="62"/>
      <c r="I218" s="62"/>
      <c r="J218" s="62"/>
      <c r="K218" s="63"/>
      <c r="L218" s="64"/>
    </row>
    <row r="219" hidden="1">
      <c r="A219" s="50" t="s">
        <v>925</v>
      </c>
      <c r="B219" s="6">
        <v>45300.0</v>
      </c>
      <c r="C219" s="7" t="s">
        <v>89</v>
      </c>
      <c r="D219" s="7" t="s">
        <v>1231</v>
      </c>
      <c r="E219" s="65">
        <v>1.0</v>
      </c>
      <c r="F219" s="7" t="s">
        <v>1232</v>
      </c>
      <c r="G219" s="61"/>
      <c r="H219" s="62"/>
      <c r="I219" s="62"/>
      <c r="J219" s="62" t="s">
        <v>791</v>
      </c>
      <c r="K219" s="63"/>
      <c r="L219" s="64"/>
    </row>
    <row r="220" hidden="1">
      <c r="A220" s="50" t="s">
        <v>925</v>
      </c>
      <c r="B220" s="6">
        <v>45300.0</v>
      </c>
      <c r="C220" s="7" t="s">
        <v>89</v>
      </c>
      <c r="D220" s="7" t="s">
        <v>641</v>
      </c>
      <c r="E220" s="65">
        <v>1.0</v>
      </c>
      <c r="F220" s="7" t="s">
        <v>1233</v>
      </c>
      <c r="G220" s="61"/>
      <c r="H220" s="62" t="s">
        <v>928</v>
      </c>
      <c r="I220" s="62"/>
      <c r="J220" s="62"/>
      <c r="K220" s="63"/>
      <c r="L220" s="64"/>
    </row>
    <row r="221" hidden="1">
      <c r="A221" s="50" t="s">
        <v>925</v>
      </c>
      <c r="B221" s="6">
        <v>45300.0</v>
      </c>
      <c r="C221" s="7" t="s">
        <v>21</v>
      </c>
      <c r="D221" s="7" t="s">
        <v>1205</v>
      </c>
      <c r="E221" s="65">
        <f>10</f>
        <v>10</v>
      </c>
      <c r="F221" s="7" t="s">
        <v>1234</v>
      </c>
      <c r="G221" s="61"/>
      <c r="H221" s="62"/>
      <c r="I221" s="62"/>
      <c r="J221" s="62"/>
      <c r="K221" s="63"/>
      <c r="L221" s="64"/>
    </row>
    <row r="222" hidden="1">
      <c r="A222" s="50" t="s">
        <v>925</v>
      </c>
      <c r="B222" s="6">
        <v>45300.0</v>
      </c>
      <c r="C222" s="7" t="s">
        <v>89</v>
      </c>
      <c r="D222" s="7" t="s">
        <v>560</v>
      </c>
      <c r="E222" s="66">
        <v>-1.0</v>
      </c>
      <c r="F222" s="7" t="s">
        <v>1235</v>
      </c>
      <c r="G222" s="61"/>
      <c r="H222" s="62" t="s">
        <v>936</v>
      </c>
      <c r="I222" s="62"/>
      <c r="J222" s="62"/>
      <c r="K222" s="63"/>
      <c r="L222" s="64"/>
    </row>
    <row r="223" hidden="1">
      <c r="A223" s="50" t="s">
        <v>925</v>
      </c>
      <c r="B223" s="6">
        <v>45300.0</v>
      </c>
      <c r="C223" s="7" t="s">
        <v>27</v>
      </c>
      <c r="D223" s="7" t="s">
        <v>1236</v>
      </c>
      <c r="E223" s="65">
        <v>7.0</v>
      </c>
      <c r="F223" s="7" t="s">
        <v>1237</v>
      </c>
      <c r="G223" s="61"/>
      <c r="H223" s="62" t="s">
        <v>928</v>
      </c>
      <c r="I223" s="62"/>
      <c r="J223" s="62"/>
      <c r="K223" s="63"/>
      <c r="L223" s="64"/>
    </row>
    <row r="224" hidden="1">
      <c r="A224" s="50" t="s">
        <v>925</v>
      </c>
      <c r="B224" s="6">
        <v>45300.0</v>
      </c>
      <c r="C224" s="7" t="s">
        <v>27</v>
      </c>
      <c r="D224" s="7" t="s">
        <v>1238</v>
      </c>
      <c r="E224" s="66">
        <v>-1.0</v>
      </c>
      <c r="F224" s="7" t="s">
        <v>1239</v>
      </c>
      <c r="G224" s="62" t="s">
        <v>1012</v>
      </c>
      <c r="H224" s="62"/>
      <c r="I224" s="62"/>
      <c r="J224" s="62"/>
      <c r="K224" s="63"/>
      <c r="L224" s="64"/>
    </row>
    <row r="225" hidden="1">
      <c r="A225" s="50" t="s">
        <v>925</v>
      </c>
      <c r="B225" s="6">
        <v>45300.0</v>
      </c>
      <c r="C225" s="7" t="s">
        <v>27</v>
      </c>
      <c r="D225" s="7" t="s">
        <v>1200</v>
      </c>
      <c r="E225" s="65">
        <v>3.0</v>
      </c>
      <c r="F225" s="7" t="s">
        <v>1240</v>
      </c>
      <c r="G225" s="61"/>
      <c r="H225" s="62"/>
      <c r="I225" s="62"/>
      <c r="J225" s="62"/>
      <c r="K225" s="63"/>
      <c r="L225" s="64"/>
    </row>
    <row r="226" hidden="1">
      <c r="A226" s="50" t="s">
        <v>925</v>
      </c>
      <c r="B226" s="6">
        <v>45300.0</v>
      </c>
      <c r="C226" s="7" t="s">
        <v>27</v>
      </c>
      <c r="D226" s="7" t="s">
        <v>1241</v>
      </c>
      <c r="E226" s="66">
        <v>-1.0</v>
      </c>
      <c r="F226" s="7" t="s">
        <v>1242</v>
      </c>
      <c r="G226" s="61"/>
      <c r="H226" s="62" t="s">
        <v>928</v>
      </c>
      <c r="I226" s="62"/>
      <c r="J226" s="62"/>
      <c r="K226" s="63"/>
      <c r="L226" s="64"/>
    </row>
    <row r="227" hidden="1">
      <c r="A227" s="50" t="s">
        <v>925</v>
      </c>
      <c r="B227" s="6">
        <v>45300.0</v>
      </c>
      <c r="C227" s="7" t="s">
        <v>27</v>
      </c>
      <c r="D227" s="7" t="s">
        <v>1243</v>
      </c>
      <c r="E227" s="66">
        <v>-1.0</v>
      </c>
      <c r="F227" s="7" t="s">
        <v>1244</v>
      </c>
      <c r="G227" s="61"/>
      <c r="H227" s="62" t="s">
        <v>928</v>
      </c>
      <c r="I227" s="62"/>
      <c r="J227" s="62"/>
      <c r="K227" s="63"/>
      <c r="L227" s="64"/>
    </row>
    <row r="228" hidden="1">
      <c r="A228" s="50" t="s">
        <v>925</v>
      </c>
      <c r="B228" s="6">
        <v>45300.0</v>
      </c>
      <c r="C228" s="7" t="s">
        <v>27</v>
      </c>
      <c r="D228" s="7" t="s">
        <v>1245</v>
      </c>
      <c r="E228" s="66">
        <v>-1.0</v>
      </c>
      <c r="F228" s="7" t="s">
        <v>1246</v>
      </c>
      <c r="G228" s="61"/>
      <c r="H228" s="62"/>
      <c r="I228" s="62"/>
      <c r="J228" s="62"/>
      <c r="K228" s="63"/>
      <c r="L228" s="64"/>
    </row>
    <row r="229" hidden="1">
      <c r="A229" s="50" t="s">
        <v>925</v>
      </c>
      <c r="B229" s="6">
        <v>45300.0</v>
      </c>
      <c r="C229" s="7" t="s">
        <v>27</v>
      </c>
      <c r="D229" s="7" t="s">
        <v>981</v>
      </c>
      <c r="E229" s="66">
        <v>-1.0</v>
      </c>
      <c r="F229" s="7" t="s">
        <v>1247</v>
      </c>
      <c r="G229" s="62" t="s">
        <v>1012</v>
      </c>
      <c r="H229" s="62"/>
      <c r="I229" s="62"/>
      <c r="J229" s="62"/>
      <c r="K229" s="63"/>
      <c r="L229" s="64"/>
    </row>
    <row r="230" hidden="1">
      <c r="A230" s="50" t="s">
        <v>925</v>
      </c>
      <c r="B230" s="6">
        <v>45300.0</v>
      </c>
      <c r="C230" s="7" t="s">
        <v>27</v>
      </c>
      <c r="D230" s="7" t="s">
        <v>1248</v>
      </c>
      <c r="E230" s="65">
        <v>12.0</v>
      </c>
      <c r="F230" s="7" t="s">
        <v>1249</v>
      </c>
      <c r="G230" s="61"/>
      <c r="H230" s="62" t="s">
        <v>928</v>
      </c>
      <c r="I230" s="62"/>
      <c r="J230" s="62"/>
      <c r="K230" s="63"/>
      <c r="L230" s="64"/>
    </row>
    <row r="231" hidden="1">
      <c r="A231" s="50" t="s">
        <v>925</v>
      </c>
      <c r="B231" s="6">
        <v>45300.0</v>
      </c>
      <c r="C231" s="7" t="s">
        <v>27</v>
      </c>
      <c r="D231" s="7" t="s">
        <v>1248</v>
      </c>
      <c r="E231" s="65">
        <v>1.0</v>
      </c>
      <c r="F231" s="7" t="s">
        <v>1250</v>
      </c>
      <c r="G231" s="61"/>
      <c r="H231" s="62" t="s">
        <v>936</v>
      </c>
      <c r="I231" s="62"/>
      <c r="J231" s="62"/>
      <c r="K231" s="63"/>
      <c r="L231" s="64"/>
    </row>
    <row r="232" hidden="1">
      <c r="A232" s="50" t="s">
        <v>925</v>
      </c>
      <c r="B232" s="6">
        <v>45300.0</v>
      </c>
      <c r="C232" s="7" t="s">
        <v>27</v>
      </c>
      <c r="D232" s="7" t="s">
        <v>1251</v>
      </c>
      <c r="E232" s="65">
        <v>1.0</v>
      </c>
      <c r="F232" s="7" t="s">
        <v>649</v>
      </c>
      <c r="G232" s="62" t="s">
        <v>1012</v>
      </c>
      <c r="H232" s="62"/>
      <c r="I232" s="62"/>
      <c r="J232" s="62"/>
      <c r="K232" s="63"/>
      <c r="L232" s="64"/>
    </row>
    <row r="233" hidden="1">
      <c r="A233" s="50" t="s">
        <v>925</v>
      </c>
      <c r="B233" s="6">
        <v>45301.0</v>
      </c>
      <c r="C233" s="7" t="s">
        <v>89</v>
      </c>
      <c r="D233" s="7" t="s">
        <v>129</v>
      </c>
      <c r="E233" s="65">
        <v>1.0</v>
      </c>
      <c r="F233" s="7" t="s">
        <v>1252</v>
      </c>
      <c r="G233" s="61"/>
      <c r="H233" s="62" t="s">
        <v>936</v>
      </c>
      <c r="I233" s="62"/>
      <c r="J233" s="62"/>
      <c r="K233" s="63"/>
      <c r="L233" s="64"/>
    </row>
    <row r="234" hidden="1">
      <c r="A234" s="50" t="s">
        <v>925</v>
      </c>
      <c r="B234" s="6">
        <v>45301.0</v>
      </c>
      <c r="C234" s="7" t="s">
        <v>89</v>
      </c>
      <c r="D234" s="7" t="s">
        <v>1253</v>
      </c>
      <c r="E234" s="65">
        <v>1.0</v>
      </c>
      <c r="F234" s="7" t="s">
        <v>1017</v>
      </c>
      <c r="G234" s="61"/>
      <c r="H234" s="62" t="s">
        <v>936</v>
      </c>
      <c r="I234" s="62"/>
      <c r="J234" s="62"/>
      <c r="K234" s="63"/>
      <c r="L234" s="64"/>
    </row>
    <row r="235" hidden="1">
      <c r="A235" s="50" t="s">
        <v>925</v>
      </c>
      <c r="B235" s="6">
        <v>45301.0</v>
      </c>
      <c r="C235" s="7" t="s">
        <v>89</v>
      </c>
      <c r="D235" s="7" t="s">
        <v>1254</v>
      </c>
      <c r="E235" s="65">
        <v>1.0</v>
      </c>
      <c r="F235" s="7" t="s">
        <v>1255</v>
      </c>
      <c r="G235" s="62"/>
      <c r="H235" s="62"/>
      <c r="I235" s="62"/>
      <c r="J235" s="62"/>
      <c r="K235" s="63"/>
      <c r="L235" s="64"/>
    </row>
    <row r="236" hidden="1">
      <c r="A236" s="50" t="s">
        <v>925</v>
      </c>
      <c r="B236" s="6">
        <v>45301.0</v>
      </c>
      <c r="C236" s="7" t="s">
        <v>27</v>
      </c>
      <c r="D236" s="7" t="s">
        <v>1256</v>
      </c>
      <c r="E236" s="66">
        <v>-1.0</v>
      </c>
      <c r="F236" s="7" t="s">
        <v>1257</v>
      </c>
      <c r="G236" s="61"/>
      <c r="H236" s="62" t="s">
        <v>303</v>
      </c>
      <c r="I236" s="62"/>
      <c r="J236" s="62"/>
      <c r="K236" s="63"/>
      <c r="L236" s="64"/>
    </row>
    <row r="237" hidden="1">
      <c r="A237" s="50" t="s">
        <v>925</v>
      </c>
      <c r="B237" s="6">
        <v>45301.0</v>
      </c>
      <c r="C237" s="7" t="s">
        <v>27</v>
      </c>
      <c r="D237" s="7" t="s">
        <v>1258</v>
      </c>
      <c r="E237" s="65">
        <v>1.0</v>
      </c>
      <c r="F237" s="7" t="s">
        <v>1257</v>
      </c>
      <c r="G237" s="61"/>
      <c r="H237" s="62" t="s">
        <v>303</v>
      </c>
      <c r="I237" s="62"/>
      <c r="J237" s="62"/>
      <c r="K237" s="63"/>
      <c r="L237" s="64"/>
    </row>
    <row r="238" hidden="1">
      <c r="A238" s="50" t="s">
        <v>925</v>
      </c>
      <c r="B238" s="6">
        <v>45301.0</v>
      </c>
      <c r="C238" s="7" t="s">
        <v>27</v>
      </c>
      <c r="D238" s="7" t="s">
        <v>1259</v>
      </c>
      <c r="E238" s="65">
        <v>1.0</v>
      </c>
      <c r="F238" s="7" t="s">
        <v>1260</v>
      </c>
      <c r="G238" s="61"/>
      <c r="H238" s="62"/>
      <c r="I238" s="62"/>
      <c r="J238" s="62"/>
      <c r="K238" s="63"/>
      <c r="L238" s="64"/>
    </row>
    <row r="239" hidden="1">
      <c r="A239" s="50" t="s">
        <v>925</v>
      </c>
      <c r="B239" s="6">
        <v>45301.0</v>
      </c>
      <c r="C239" s="7" t="s">
        <v>27</v>
      </c>
      <c r="D239" s="7" t="s">
        <v>1261</v>
      </c>
      <c r="E239" s="66">
        <v>-1.0</v>
      </c>
      <c r="F239" s="7" t="s">
        <v>1262</v>
      </c>
      <c r="G239" s="61"/>
      <c r="H239" s="62"/>
      <c r="I239" s="62"/>
      <c r="J239" s="62"/>
      <c r="K239" s="63"/>
      <c r="L239" s="64"/>
    </row>
    <row r="240" hidden="1">
      <c r="A240" s="50" t="s">
        <v>925</v>
      </c>
      <c r="B240" s="6">
        <v>45301.0</v>
      </c>
      <c r="C240" s="7" t="s">
        <v>27</v>
      </c>
      <c r="D240" s="7" t="s">
        <v>1263</v>
      </c>
      <c r="E240" s="65">
        <v>1.0</v>
      </c>
      <c r="F240" s="7" t="s">
        <v>1264</v>
      </c>
      <c r="G240" s="61"/>
      <c r="H240" s="62" t="s">
        <v>303</v>
      </c>
      <c r="I240" s="62"/>
      <c r="J240" s="62"/>
      <c r="K240" s="63"/>
      <c r="L240" s="64"/>
    </row>
    <row r="241" hidden="1">
      <c r="A241" s="50" t="s">
        <v>925</v>
      </c>
      <c r="B241" s="6">
        <v>45301.0</v>
      </c>
      <c r="C241" s="7" t="s">
        <v>27</v>
      </c>
      <c r="D241" s="7" t="s">
        <v>1265</v>
      </c>
      <c r="E241" s="65">
        <v>1.0</v>
      </c>
      <c r="F241" s="7" t="s">
        <v>1266</v>
      </c>
      <c r="G241" s="61"/>
      <c r="H241" s="62" t="s">
        <v>928</v>
      </c>
      <c r="I241" s="62"/>
      <c r="J241" s="62"/>
      <c r="K241" s="63"/>
      <c r="L241" s="64"/>
    </row>
    <row r="242" hidden="1">
      <c r="A242" s="50" t="s">
        <v>925</v>
      </c>
      <c r="B242" s="6">
        <v>45302.0</v>
      </c>
      <c r="C242" s="7" t="s">
        <v>89</v>
      </c>
      <c r="D242" s="7" t="s">
        <v>1267</v>
      </c>
      <c r="E242" s="65">
        <v>1.0</v>
      </c>
      <c r="F242" s="7" t="s">
        <v>1017</v>
      </c>
      <c r="G242" s="61"/>
      <c r="H242" s="62" t="s">
        <v>936</v>
      </c>
      <c r="I242" s="62"/>
      <c r="J242" s="62"/>
      <c r="K242" s="63"/>
      <c r="L242" s="64"/>
    </row>
    <row r="243" hidden="1">
      <c r="A243" s="50" t="s">
        <v>925</v>
      </c>
      <c r="B243" s="6">
        <v>45302.0</v>
      </c>
      <c r="C243" s="7" t="s">
        <v>89</v>
      </c>
      <c r="D243" s="7" t="s">
        <v>1268</v>
      </c>
      <c r="E243" s="65">
        <v>1.0</v>
      </c>
      <c r="F243" s="7" t="s">
        <v>1017</v>
      </c>
      <c r="G243" s="61"/>
      <c r="H243" s="62" t="s">
        <v>936</v>
      </c>
      <c r="I243" s="62"/>
      <c r="J243" s="62"/>
      <c r="K243" s="63"/>
      <c r="L243" s="64"/>
    </row>
    <row r="244" hidden="1">
      <c r="A244" s="50" t="s">
        <v>925</v>
      </c>
      <c r="B244" s="6">
        <v>45302.0</v>
      </c>
      <c r="C244" s="7" t="s">
        <v>1269</v>
      </c>
      <c r="D244" s="7" t="s">
        <v>1270</v>
      </c>
      <c r="E244" s="66">
        <v>-1.0</v>
      </c>
      <c r="F244" s="7" t="s">
        <v>1271</v>
      </c>
      <c r="G244" s="61"/>
      <c r="H244" s="62"/>
      <c r="I244" s="62"/>
      <c r="J244" s="62"/>
      <c r="K244" s="63"/>
      <c r="L244" s="64"/>
    </row>
    <row r="245" hidden="1">
      <c r="A245" s="50" t="s">
        <v>925</v>
      </c>
      <c r="B245" s="6">
        <v>45302.0</v>
      </c>
      <c r="C245" s="7" t="s">
        <v>89</v>
      </c>
      <c r="D245" s="7" t="s">
        <v>972</v>
      </c>
      <c r="E245" s="65">
        <v>1.0</v>
      </c>
      <c r="F245" s="7" t="s">
        <v>1017</v>
      </c>
      <c r="G245" s="61"/>
      <c r="H245" s="62" t="s">
        <v>936</v>
      </c>
      <c r="I245" s="62"/>
      <c r="J245" s="62"/>
      <c r="K245" s="63"/>
      <c r="L245" s="64"/>
    </row>
    <row r="246" hidden="1">
      <c r="A246" s="50" t="s">
        <v>925</v>
      </c>
      <c r="B246" s="6">
        <v>45302.0</v>
      </c>
      <c r="C246" s="7" t="s">
        <v>179</v>
      </c>
      <c r="D246" s="7" t="s">
        <v>1272</v>
      </c>
      <c r="E246" s="65">
        <v>1.0</v>
      </c>
      <c r="F246" s="7" t="s">
        <v>1273</v>
      </c>
      <c r="G246" s="61"/>
      <c r="H246" s="62" t="s">
        <v>928</v>
      </c>
      <c r="I246" s="62"/>
      <c r="J246" s="62"/>
      <c r="K246" s="63"/>
      <c r="L246" s="64"/>
    </row>
    <row r="247" hidden="1">
      <c r="A247" s="50" t="s">
        <v>925</v>
      </c>
      <c r="B247" s="6">
        <v>45302.0</v>
      </c>
      <c r="C247" s="7" t="s">
        <v>179</v>
      </c>
      <c r="D247" s="7" t="s">
        <v>1099</v>
      </c>
      <c r="E247" s="65">
        <v>2.0</v>
      </c>
      <c r="F247" s="7" t="s">
        <v>1274</v>
      </c>
      <c r="G247" s="61"/>
      <c r="H247" s="62" t="s">
        <v>928</v>
      </c>
      <c r="I247" s="62"/>
      <c r="J247" s="62"/>
      <c r="K247" s="63"/>
      <c r="L247" s="64"/>
    </row>
    <row r="248" hidden="1">
      <c r="A248" s="50" t="s">
        <v>925</v>
      </c>
      <c r="B248" s="6">
        <v>45302.0</v>
      </c>
      <c r="C248" s="7" t="s">
        <v>27</v>
      </c>
      <c r="D248" s="7" t="s">
        <v>1275</v>
      </c>
      <c r="E248" s="66">
        <v>-1.0</v>
      </c>
      <c r="F248" s="7" t="s">
        <v>1276</v>
      </c>
      <c r="G248" s="61"/>
      <c r="H248" s="62" t="s">
        <v>928</v>
      </c>
      <c r="I248" s="62"/>
      <c r="J248" s="62"/>
      <c r="K248" s="63"/>
      <c r="L248" s="64"/>
    </row>
    <row r="249" hidden="1">
      <c r="A249" s="50" t="s">
        <v>925</v>
      </c>
      <c r="B249" s="6">
        <v>45302.0</v>
      </c>
      <c r="C249" s="7" t="s">
        <v>27</v>
      </c>
      <c r="D249" s="7" t="s">
        <v>1277</v>
      </c>
      <c r="E249" s="65">
        <v>1.0</v>
      </c>
      <c r="F249" s="7" t="s">
        <v>1278</v>
      </c>
      <c r="G249" s="61"/>
      <c r="H249" s="62" t="s">
        <v>303</v>
      </c>
      <c r="I249" s="62"/>
      <c r="J249" s="62"/>
      <c r="K249" s="63"/>
      <c r="L249" s="64"/>
    </row>
    <row r="250" hidden="1">
      <c r="A250" s="50" t="s">
        <v>925</v>
      </c>
      <c r="B250" s="6">
        <v>45303.0</v>
      </c>
      <c r="C250" s="7" t="s">
        <v>680</v>
      </c>
      <c r="D250" s="7" t="s">
        <v>748</v>
      </c>
      <c r="E250" s="66">
        <v>-1.0</v>
      </c>
      <c r="F250" s="7" t="s">
        <v>1279</v>
      </c>
      <c r="G250" s="61"/>
      <c r="H250" s="62"/>
      <c r="I250" s="62"/>
      <c r="J250" s="62"/>
      <c r="K250" s="63"/>
      <c r="L250" s="64"/>
    </row>
    <row r="251" hidden="1">
      <c r="A251" s="50" t="s">
        <v>925</v>
      </c>
      <c r="B251" s="6">
        <v>45303.0</v>
      </c>
      <c r="C251" s="7" t="s">
        <v>89</v>
      </c>
      <c r="D251" s="7" t="s">
        <v>1280</v>
      </c>
      <c r="E251" s="66">
        <v>-1.0</v>
      </c>
      <c r="F251" s="7" t="s">
        <v>1281</v>
      </c>
      <c r="G251" s="61"/>
      <c r="H251" s="62"/>
      <c r="I251" s="62"/>
      <c r="J251" s="62"/>
      <c r="K251" s="63"/>
      <c r="L251" s="64"/>
    </row>
    <row r="252" hidden="1">
      <c r="A252" s="50" t="s">
        <v>925</v>
      </c>
      <c r="B252" s="6">
        <v>45303.0</v>
      </c>
      <c r="C252" s="7" t="s">
        <v>89</v>
      </c>
      <c r="D252" s="7" t="s">
        <v>1282</v>
      </c>
      <c r="E252" s="65">
        <v>1.0</v>
      </c>
      <c r="F252" s="7" t="s">
        <v>1283</v>
      </c>
      <c r="G252" s="61"/>
      <c r="H252" s="62" t="s">
        <v>928</v>
      </c>
      <c r="I252" s="62"/>
      <c r="J252" s="62"/>
      <c r="K252" s="63"/>
      <c r="L252" s="64"/>
    </row>
    <row r="253" hidden="1">
      <c r="A253" s="50" t="s">
        <v>925</v>
      </c>
      <c r="B253" s="6">
        <v>45303.0</v>
      </c>
      <c r="C253" s="7" t="s">
        <v>89</v>
      </c>
      <c r="D253" s="7" t="s">
        <v>1284</v>
      </c>
      <c r="E253" s="65">
        <v>1.0</v>
      </c>
      <c r="F253" s="7" t="s">
        <v>1285</v>
      </c>
      <c r="G253" s="61"/>
      <c r="H253" s="62"/>
      <c r="I253" s="62"/>
      <c r="J253" s="62" t="s">
        <v>791</v>
      </c>
      <c r="K253" s="63"/>
      <c r="L253" s="64"/>
    </row>
    <row r="254" hidden="1">
      <c r="A254" s="50" t="s">
        <v>925</v>
      </c>
      <c r="B254" s="6">
        <v>45303.0</v>
      </c>
      <c r="C254" s="7" t="s">
        <v>27</v>
      </c>
      <c r="D254" s="7" t="s">
        <v>1286</v>
      </c>
      <c r="E254" s="65">
        <v>1.0</v>
      </c>
      <c r="F254" s="7" t="s">
        <v>943</v>
      </c>
      <c r="G254" s="61"/>
      <c r="H254" s="62"/>
      <c r="I254" s="62" t="s">
        <v>943</v>
      </c>
      <c r="J254" s="62"/>
      <c r="K254" s="67">
        <v>7.4272202E7</v>
      </c>
      <c r="L254" s="64"/>
    </row>
    <row r="255" hidden="1">
      <c r="A255" s="50" t="s">
        <v>925</v>
      </c>
      <c r="B255" s="6">
        <v>45303.0</v>
      </c>
      <c r="C255" s="7" t="s">
        <v>27</v>
      </c>
      <c r="D255" s="7" t="s">
        <v>275</v>
      </c>
      <c r="E255" s="65">
        <v>1.0</v>
      </c>
      <c r="F255" s="7" t="s">
        <v>943</v>
      </c>
      <c r="G255" s="61"/>
      <c r="H255" s="62"/>
      <c r="I255" s="62" t="s">
        <v>943</v>
      </c>
      <c r="J255" s="62"/>
      <c r="K255" s="67">
        <v>7.4272202E7</v>
      </c>
      <c r="L255" s="64"/>
    </row>
    <row r="256" hidden="1">
      <c r="A256" s="50" t="s">
        <v>925</v>
      </c>
      <c r="B256" s="6">
        <v>45303.0</v>
      </c>
      <c r="C256" s="7" t="s">
        <v>27</v>
      </c>
      <c r="D256" s="7" t="s">
        <v>1287</v>
      </c>
      <c r="E256" s="65">
        <v>1.0</v>
      </c>
      <c r="F256" s="7" t="s">
        <v>943</v>
      </c>
      <c r="G256" s="61"/>
      <c r="H256" s="62"/>
      <c r="I256" s="62" t="s">
        <v>943</v>
      </c>
      <c r="J256" s="62"/>
      <c r="K256" s="63"/>
      <c r="L256" s="64"/>
    </row>
    <row r="257" hidden="1">
      <c r="A257" s="50" t="s">
        <v>925</v>
      </c>
      <c r="B257" s="6">
        <v>45303.0</v>
      </c>
      <c r="C257" s="7" t="s">
        <v>27</v>
      </c>
      <c r="D257" s="7" t="s">
        <v>362</v>
      </c>
      <c r="E257" s="65">
        <v>1.0</v>
      </c>
      <c r="F257" s="7" t="s">
        <v>943</v>
      </c>
      <c r="G257" s="61"/>
      <c r="H257" s="62"/>
      <c r="I257" s="62" t="s">
        <v>943</v>
      </c>
      <c r="J257" s="62"/>
      <c r="K257" s="67">
        <v>7.4272202E7</v>
      </c>
      <c r="L257" s="64"/>
    </row>
    <row r="258" hidden="1">
      <c r="A258" s="50" t="s">
        <v>925</v>
      </c>
      <c r="B258" s="6">
        <v>45303.0</v>
      </c>
      <c r="C258" s="7" t="s">
        <v>27</v>
      </c>
      <c r="D258" s="7" t="s">
        <v>1288</v>
      </c>
      <c r="E258" s="65">
        <v>1.0</v>
      </c>
      <c r="F258" s="7" t="s">
        <v>1289</v>
      </c>
      <c r="G258" s="61"/>
      <c r="H258" s="62" t="s">
        <v>303</v>
      </c>
      <c r="I258" s="62"/>
      <c r="J258" s="62"/>
      <c r="K258" s="63"/>
      <c r="L258" s="64"/>
    </row>
    <row r="259" hidden="1">
      <c r="A259" s="50" t="s">
        <v>925</v>
      </c>
      <c r="B259" s="6">
        <v>45303.0</v>
      </c>
      <c r="C259" s="7" t="s">
        <v>27</v>
      </c>
      <c r="D259" s="7" t="s">
        <v>1290</v>
      </c>
      <c r="E259" s="65">
        <v>1.0</v>
      </c>
      <c r="F259" s="7" t="s">
        <v>1289</v>
      </c>
      <c r="G259" s="61"/>
      <c r="H259" s="62" t="s">
        <v>303</v>
      </c>
      <c r="I259" s="62"/>
      <c r="J259" s="62"/>
      <c r="K259" s="63"/>
      <c r="L259" s="64"/>
    </row>
    <row r="260" hidden="1">
      <c r="A260" s="50" t="s">
        <v>925</v>
      </c>
      <c r="B260" s="6">
        <v>45303.0</v>
      </c>
      <c r="C260" s="7" t="s">
        <v>27</v>
      </c>
      <c r="D260" s="7" t="s">
        <v>1291</v>
      </c>
      <c r="E260" s="65">
        <v>1.0</v>
      </c>
      <c r="F260" s="7" t="s">
        <v>1292</v>
      </c>
      <c r="G260" s="61"/>
      <c r="H260" s="62" t="s">
        <v>303</v>
      </c>
      <c r="I260" s="62"/>
      <c r="J260" s="62"/>
      <c r="K260" s="63"/>
      <c r="L260" s="64"/>
    </row>
    <row r="261" hidden="1">
      <c r="A261" s="50" t="s">
        <v>925</v>
      </c>
      <c r="B261" s="6">
        <v>45303.0</v>
      </c>
      <c r="C261" s="7" t="s">
        <v>27</v>
      </c>
      <c r="D261" s="7" t="s">
        <v>1293</v>
      </c>
      <c r="E261" s="65">
        <v>1.0</v>
      </c>
      <c r="F261" s="7" t="s">
        <v>1294</v>
      </c>
      <c r="G261" s="61"/>
      <c r="H261" s="62"/>
      <c r="I261" s="62"/>
      <c r="J261" s="62"/>
      <c r="K261" s="63"/>
      <c r="L261" s="64"/>
    </row>
    <row r="262" hidden="1">
      <c r="A262" s="50" t="s">
        <v>925</v>
      </c>
      <c r="B262" s="6">
        <v>45303.0</v>
      </c>
      <c r="C262" s="7" t="s">
        <v>27</v>
      </c>
      <c r="D262" s="7" t="s">
        <v>962</v>
      </c>
      <c r="E262" s="66">
        <v>-20.0</v>
      </c>
      <c r="F262" s="7" t="s">
        <v>1295</v>
      </c>
      <c r="G262" s="61"/>
      <c r="H262" s="62"/>
      <c r="I262" s="62"/>
      <c r="J262" s="62" t="s">
        <v>928</v>
      </c>
      <c r="K262" s="63"/>
      <c r="L262" s="64"/>
    </row>
    <row r="263" hidden="1">
      <c r="A263" s="50" t="s">
        <v>925</v>
      </c>
      <c r="B263" s="6">
        <v>45303.0</v>
      </c>
      <c r="C263" s="7" t="s">
        <v>27</v>
      </c>
      <c r="D263" s="7" t="s">
        <v>1296</v>
      </c>
      <c r="E263" s="65">
        <v>1.0</v>
      </c>
      <c r="F263" s="7" t="s">
        <v>1297</v>
      </c>
      <c r="G263" s="61"/>
      <c r="H263" s="62"/>
      <c r="I263" s="62"/>
      <c r="J263" s="62" t="s">
        <v>928</v>
      </c>
      <c r="K263" s="63"/>
      <c r="L263" s="64"/>
    </row>
    <row r="264" hidden="1">
      <c r="A264" s="50" t="s">
        <v>925</v>
      </c>
      <c r="B264" s="6">
        <v>45303.0</v>
      </c>
      <c r="C264" s="7" t="s">
        <v>27</v>
      </c>
      <c r="D264" s="7" t="s">
        <v>1195</v>
      </c>
      <c r="E264" s="65">
        <v>1.0</v>
      </c>
      <c r="F264" s="7" t="s">
        <v>1298</v>
      </c>
      <c r="G264" s="61"/>
      <c r="H264" s="62" t="s">
        <v>928</v>
      </c>
      <c r="I264" s="62"/>
      <c r="J264" s="62"/>
      <c r="K264" s="63"/>
      <c r="L264" s="64"/>
    </row>
    <row r="265" hidden="1">
      <c r="A265" s="50" t="s">
        <v>925</v>
      </c>
      <c r="B265" s="6">
        <v>45303.0</v>
      </c>
      <c r="C265" s="7" t="s">
        <v>27</v>
      </c>
      <c r="D265" s="7" t="s">
        <v>1299</v>
      </c>
      <c r="E265" s="65">
        <v>1.0</v>
      </c>
      <c r="F265" s="7" t="s">
        <v>1292</v>
      </c>
      <c r="G265" s="61"/>
      <c r="H265" s="62" t="s">
        <v>303</v>
      </c>
      <c r="I265" s="62"/>
      <c r="J265" s="62"/>
      <c r="K265" s="63"/>
      <c r="L265" s="64"/>
    </row>
    <row r="266" hidden="1">
      <c r="A266" s="50" t="s">
        <v>925</v>
      </c>
      <c r="B266" s="6">
        <v>45303.0</v>
      </c>
      <c r="C266" s="7" t="s">
        <v>27</v>
      </c>
      <c r="D266" s="7" t="s">
        <v>1300</v>
      </c>
      <c r="E266" s="65">
        <v>1.0</v>
      </c>
      <c r="F266" s="7" t="s">
        <v>1301</v>
      </c>
      <c r="G266" s="61"/>
      <c r="H266" s="62"/>
      <c r="I266" s="62"/>
      <c r="J266" s="62"/>
      <c r="K266" s="63"/>
      <c r="L266" s="64"/>
    </row>
    <row r="267" hidden="1">
      <c r="A267" s="50" t="s">
        <v>925</v>
      </c>
      <c r="B267" s="6">
        <v>45303.0</v>
      </c>
      <c r="C267" s="7" t="s">
        <v>27</v>
      </c>
      <c r="D267" s="7" t="s">
        <v>1302</v>
      </c>
      <c r="E267" s="65">
        <v>1.0</v>
      </c>
      <c r="F267" s="7" t="s">
        <v>1292</v>
      </c>
      <c r="G267" s="61"/>
      <c r="H267" s="62" t="s">
        <v>303</v>
      </c>
      <c r="I267" s="62"/>
      <c r="J267" s="62"/>
      <c r="K267" s="63"/>
      <c r="L267" s="64"/>
    </row>
    <row r="268" hidden="1">
      <c r="A268" s="50" t="s">
        <v>925</v>
      </c>
      <c r="B268" s="6">
        <v>45303.0</v>
      </c>
      <c r="C268" s="7" t="s">
        <v>27</v>
      </c>
      <c r="D268" s="7" t="s">
        <v>1303</v>
      </c>
      <c r="E268" s="65">
        <v>1.0</v>
      </c>
      <c r="F268" s="7" t="s">
        <v>1292</v>
      </c>
      <c r="G268" s="61"/>
      <c r="H268" s="62" t="s">
        <v>303</v>
      </c>
      <c r="I268" s="62"/>
      <c r="J268" s="62"/>
      <c r="K268" s="63"/>
      <c r="L268" s="64"/>
    </row>
    <row r="269" hidden="1">
      <c r="A269" s="50" t="s">
        <v>925</v>
      </c>
      <c r="B269" s="6">
        <v>45303.0</v>
      </c>
      <c r="C269" s="7" t="s">
        <v>27</v>
      </c>
      <c r="D269" s="7" t="s">
        <v>1245</v>
      </c>
      <c r="E269" s="66">
        <v>-1.0</v>
      </c>
      <c r="F269" s="7" t="s">
        <v>1304</v>
      </c>
      <c r="G269" s="61"/>
      <c r="H269" s="62" t="s">
        <v>928</v>
      </c>
      <c r="I269" s="62"/>
      <c r="J269" s="62"/>
      <c r="K269" s="63"/>
      <c r="L269" s="64"/>
    </row>
    <row r="270" hidden="1">
      <c r="A270" s="50" t="s">
        <v>925</v>
      </c>
      <c r="B270" s="6">
        <v>45303.0</v>
      </c>
      <c r="C270" s="7" t="s">
        <v>27</v>
      </c>
      <c r="D270" s="7" t="s">
        <v>1305</v>
      </c>
      <c r="E270" s="66">
        <v>-1.0</v>
      </c>
      <c r="F270" s="7" t="s">
        <v>1304</v>
      </c>
      <c r="G270" s="61"/>
      <c r="H270" s="62" t="s">
        <v>928</v>
      </c>
      <c r="I270" s="62"/>
      <c r="J270" s="62"/>
      <c r="K270" s="63"/>
      <c r="L270" s="64"/>
    </row>
    <row r="271" hidden="1">
      <c r="A271" s="50" t="s">
        <v>925</v>
      </c>
      <c r="B271" s="6">
        <v>45303.0</v>
      </c>
      <c r="C271" s="7" t="s">
        <v>27</v>
      </c>
      <c r="D271" s="7" t="s">
        <v>1306</v>
      </c>
      <c r="E271" s="66">
        <v>-1.0</v>
      </c>
      <c r="F271" s="7" t="s">
        <v>1304</v>
      </c>
      <c r="G271" s="61"/>
      <c r="H271" s="62" t="s">
        <v>928</v>
      </c>
      <c r="I271" s="62"/>
      <c r="J271" s="62"/>
      <c r="K271" s="63"/>
      <c r="L271" s="64"/>
    </row>
    <row r="272" hidden="1">
      <c r="A272" s="50" t="s">
        <v>925</v>
      </c>
      <c r="B272" s="6">
        <v>45303.0</v>
      </c>
      <c r="C272" s="7" t="s">
        <v>27</v>
      </c>
      <c r="D272" s="7" t="s">
        <v>1307</v>
      </c>
      <c r="E272" s="66">
        <v>-1.0</v>
      </c>
      <c r="F272" s="7" t="s">
        <v>1304</v>
      </c>
      <c r="G272" s="61"/>
      <c r="H272" s="62" t="s">
        <v>928</v>
      </c>
      <c r="I272" s="62"/>
      <c r="J272" s="62"/>
      <c r="K272" s="63"/>
      <c r="L272" s="64"/>
    </row>
    <row r="273" hidden="1">
      <c r="A273" s="50" t="s">
        <v>925</v>
      </c>
      <c r="B273" s="6">
        <v>45303.0</v>
      </c>
      <c r="C273" s="7" t="s">
        <v>27</v>
      </c>
      <c r="D273" s="7" t="s">
        <v>1308</v>
      </c>
      <c r="E273" s="65">
        <v>1.0</v>
      </c>
      <c r="F273" s="7" t="s">
        <v>1309</v>
      </c>
      <c r="G273" s="61"/>
      <c r="H273" s="62" t="s">
        <v>303</v>
      </c>
      <c r="I273" s="62"/>
      <c r="J273" s="62"/>
      <c r="K273" s="63"/>
      <c r="L273" s="64"/>
    </row>
    <row r="274" hidden="1">
      <c r="A274" s="50" t="s">
        <v>925</v>
      </c>
      <c r="B274" s="6">
        <v>45303.0</v>
      </c>
      <c r="C274" s="7" t="s">
        <v>27</v>
      </c>
      <c r="D274" s="7" t="s">
        <v>1076</v>
      </c>
      <c r="E274" s="66">
        <v>-1.0</v>
      </c>
      <c r="F274" s="7" t="s">
        <v>1257</v>
      </c>
      <c r="G274" s="61"/>
      <c r="H274" s="62" t="s">
        <v>303</v>
      </c>
      <c r="I274" s="62"/>
      <c r="J274" s="62"/>
      <c r="K274" s="63"/>
      <c r="L274" s="64"/>
    </row>
    <row r="275" hidden="1">
      <c r="A275" s="50" t="s">
        <v>925</v>
      </c>
      <c r="B275" s="6">
        <v>45306.0</v>
      </c>
      <c r="C275" s="7" t="s">
        <v>21</v>
      </c>
      <c r="D275" s="7" t="s">
        <v>129</v>
      </c>
      <c r="E275" s="65">
        <f t="shared" ref="E275:E278" si="10">1</f>
        <v>1</v>
      </c>
      <c r="F275" s="7" t="s">
        <v>1310</v>
      </c>
      <c r="G275" s="61"/>
      <c r="H275" s="62"/>
      <c r="I275" s="62"/>
      <c r="J275" s="62" t="s">
        <v>1134</v>
      </c>
      <c r="K275" s="64" t="s">
        <v>1311</v>
      </c>
      <c r="L275" s="64"/>
    </row>
    <row r="276" hidden="1">
      <c r="A276" s="50" t="s">
        <v>925</v>
      </c>
      <c r="B276" s="6">
        <v>45306.0</v>
      </c>
      <c r="C276" s="7" t="s">
        <v>21</v>
      </c>
      <c r="D276" s="7" t="s">
        <v>1312</v>
      </c>
      <c r="E276" s="65">
        <f t="shared" si="10"/>
        <v>1</v>
      </c>
      <c r="F276" s="7" t="s">
        <v>1313</v>
      </c>
      <c r="G276" s="61"/>
      <c r="H276" s="62"/>
      <c r="I276" s="62"/>
      <c r="J276" s="62" t="s">
        <v>928</v>
      </c>
      <c r="K276" s="63"/>
      <c r="L276" s="64"/>
    </row>
    <row r="277" hidden="1">
      <c r="A277" s="50" t="s">
        <v>925</v>
      </c>
      <c r="B277" s="6">
        <v>45306.0</v>
      </c>
      <c r="C277" s="7" t="s">
        <v>21</v>
      </c>
      <c r="D277" s="7" t="s">
        <v>1314</v>
      </c>
      <c r="E277" s="65">
        <f t="shared" si="10"/>
        <v>1</v>
      </c>
      <c r="F277" s="7" t="s">
        <v>1315</v>
      </c>
      <c r="G277" s="61"/>
      <c r="H277" s="62"/>
      <c r="I277" s="62"/>
      <c r="J277" s="62" t="s">
        <v>1134</v>
      </c>
      <c r="K277" s="63"/>
      <c r="L277" s="64"/>
    </row>
    <row r="278" hidden="1">
      <c r="A278" s="50" t="s">
        <v>925</v>
      </c>
      <c r="B278" s="6">
        <v>45306.0</v>
      </c>
      <c r="C278" s="7" t="s">
        <v>21</v>
      </c>
      <c r="D278" s="7" t="s">
        <v>1314</v>
      </c>
      <c r="E278" s="65">
        <f t="shared" si="10"/>
        <v>1</v>
      </c>
      <c r="F278" s="7" t="s">
        <v>1316</v>
      </c>
      <c r="G278" s="61"/>
      <c r="H278" s="62"/>
      <c r="I278" s="62"/>
      <c r="J278" s="62" t="s">
        <v>1134</v>
      </c>
      <c r="K278" s="63"/>
      <c r="L278" s="64"/>
    </row>
    <row r="279" hidden="1">
      <c r="A279" s="50" t="s">
        <v>925</v>
      </c>
      <c r="B279" s="6">
        <v>45306.0</v>
      </c>
      <c r="C279" s="7" t="s">
        <v>21</v>
      </c>
      <c r="D279" s="7" t="s">
        <v>1317</v>
      </c>
      <c r="E279" s="65">
        <f>3</f>
        <v>3</v>
      </c>
      <c r="F279" s="7" t="s">
        <v>143</v>
      </c>
      <c r="G279" s="61"/>
      <c r="H279" s="62" t="s">
        <v>928</v>
      </c>
      <c r="I279" s="62"/>
      <c r="J279" s="62"/>
      <c r="K279" s="63"/>
      <c r="L279" s="64"/>
    </row>
    <row r="280" hidden="1">
      <c r="A280" s="50" t="s">
        <v>925</v>
      </c>
      <c r="B280" s="6">
        <v>45306.0</v>
      </c>
      <c r="C280" s="7" t="s">
        <v>21</v>
      </c>
      <c r="D280" s="7" t="s">
        <v>1318</v>
      </c>
      <c r="E280" s="65">
        <f t="shared" ref="E280:E281" si="11">1</f>
        <v>1</v>
      </c>
      <c r="F280" s="7" t="s">
        <v>649</v>
      </c>
      <c r="G280" s="62" t="s">
        <v>1012</v>
      </c>
      <c r="H280" s="62"/>
      <c r="I280" s="62"/>
      <c r="J280" s="62"/>
      <c r="K280" s="63"/>
      <c r="L280" s="64"/>
    </row>
    <row r="281" hidden="1">
      <c r="A281" s="50" t="s">
        <v>925</v>
      </c>
      <c r="B281" s="6">
        <v>45306.0</v>
      </c>
      <c r="C281" s="7" t="s">
        <v>21</v>
      </c>
      <c r="D281" s="7" t="s">
        <v>1319</v>
      </c>
      <c r="E281" s="65">
        <f t="shared" si="11"/>
        <v>1</v>
      </c>
      <c r="F281" s="7" t="s">
        <v>1179</v>
      </c>
      <c r="G281" s="61"/>
      <c r="H281" s="62"/>
      <c r="I281" s="62"/>
      <c r="J281" s="62" t="s">
        <v>1179</v>
      </c>
      <c r="K281" s="64" t="s">
        <v>1320</v>
      </c>
      <c r="L281" s="64"/>
    </row>
    <row r="282" hidden="1">
      <c r="A282" s="50" t="s">
        <v>925</v>
      </c>
      <c r="B282" s="6">
        <v>45306.0</v>
      </c>
      <c r="C282" s="7" t="s">
        <v>21</v>
      </c>
      <c r="D282" s="7" t="s">
        <v>1321</v>
      </c>
      <c r="E282" s="66">
        <v>-1.0</v>
      </c>
      <c r="F282" s="7" t="s">
        <v>1179</v>
      </c>
      <c r="G282" s="61"/>
      <c r="H282" s="62"/>
      <c r="I282" s="62"/>
      <c r="J282" s="62" t="s">
        <v>1179</v>
      </c>
      <c r="K282" s="64" t="s">
        <v>1320</v>
      </c>
      <c r="L282" s="64"/>
    </row>
    <row r="283" hidden="1">
      <c r="A283" s="50" t="s">
        <v>925</v>
      </c>
      <c r="B283" s="6">
        <v>45306.0</v>
      </c>
      <c r="C283" s="7" t="s">
        <v>27</v>
      </c>
      <c r="D283" s="7" t="s">
        <v>1322</v>
      </c>
      <c r="E283" s="65">
        <f t="shared" ref="E283:E286" si="12">1</f>
        <v>1</v>
      </c>
      <c r="F283" s="7" t="s">
        <v>1323</v>
      </c>
      <c r="G283" s="61"/>
      <c r="H283" s="62" t="s">
        <v>928</v>
      </c>
      <c r="I283" s="62"/>
      <c r="J283" s="62"/>
      <c r="K283" s="63"/>
      <c r="L283" s="64"/>
    </row>
    <row r="284" hidden="1">
      <c r="A284" s="50" t="s">
        <v>925</v>
      </c>
      <c r="B284" s="6">
        <v>45306.0</v>
      </c>
      <c r="C284" s="7" t="s">
        <v>27</v>
      </c>
      <c r="D284" s="7" t="s">
        <v>1324</v>
      </c>
      <c r="E284" s="65">
        <f t="shared" si="12"/>
        <v>1</v>
      </c>
      <c r="F284" s="7" t="s">
        <v>991</v>
      </c>
      <c r="G284" s="61"/>
      <c r="H284" s="62" t="s">
        <v>936</v>
      </c>
      <c r="I284" s="62"/>
      <c r="J284" s="62"/>
      <c r="K284" s="63"/>
      <c r="L284" s="64"/>
    </row>
    <row r="285" hidden="1">
      <c r="A285" s="50" t="s">
        <v>925</v>
      </c>
      <c r="B285" s="6">
        <v>45306.0</v>
      </c>
      <c r="C285" s="7" t="s">
        <v>27</v>
      </c>
      <c r="D285" s="7" t="s">
        <v>1325</v>
      </c>
      <c r="E285" s="65">
        <f t="shared" si="12"/>
        <v>1</v>
      </c>
      <c r="F285" s="7" t="s">
        <v>991</v>
      </c>
      <c r="G285" s="61"/>
      <c r="H285" s="62" t="s">
        <v>936</v>
      </c>
      <c r="I285" s="62"/>
      <c r="J285" s="62"/>
      <c r="K285" s="63"/>
      <c r="L285" s="64"/>
    </row>
    <row r="286" hidden="1">
      <c r="A286" s="50" t="s">
        <v>925</v>
      </c>
      <c r="B286" s="6">
        <v>45306.0</v>
      </c>
      <c r="C286" s="7" t="s">
        <v>27</v>
      </c>
      <c r="D286" s="7" t="s">
        <v>1070</v>
      </c>
      <c r="E286" s="65">
        <f t="shared" si="12"/>
        <v>1</v>
      </c>
      <c r="F286" s="7" t="s">
        <v>991</v>
      </c>
      <c r="G286" s="61"/>
      <c r="H286" s="62" t="s">
        <v>936</v>
      </c>
      <c r="I286" s="62"/>
      <c r="J286" s="62"/>
      <c r="K286" s="63"/>
      <c r="L286" s="64"/>
    </row>
    <row r="287" hidden="1">
      <c r="A287" s="50" t="s">
        <v>925</v>
      </c>
      <c r="B287" s="6">
        <v>45306.0</v>
      </c>
      <c r="C287" s="7" t="s">
        <v>89</v>
      </c>
      <c r="D287" s="7" t="s">
        <v>1210</v>
      </c>
      <c r="E287" s="66">
        <v>-1.0</v>
      </c>
      <c r="F287" s="7" t="s">
        <v>1326</v>
      </c>
      <c r="G287" s="62" t="s">
        <v>1012</v>
      </c>
      <c r="H287" s="62"/>
      <c r="I287" s="62"/>
      <c r="J287" s="62"/>
      <c r="K287" s="63"/>
      <c r="L287" s="64"/>
    </row>
    <row r="288">
      <c r="A288" s="50" t="s">
        <v>925</v>
      </c>
      <c r="B288" s="6">
        <v>45306.0</v>
      </c>
      <c r="C288" s="7" t="s">
        <v>89</v>
      </c>
      <c r="D288" s="7" t="s">
        <v>45</v>
      </c>
      <c r="E288" s="65">
        <v>1.0</v>
      </c>
      <c r="F288" s="7" t="s">
        <v>649</v>
      </c>
      <c r="G288" s="62" t="s">
        <v>1012</v>
      </c>
      <c r="H288" s="62"/>
      <c r="I288" s="62"/>
      <c r="J288" s="62"/>
      <c r="K288" s="63"/>
      <c r="L288" s="64"/>
    </row>
    <row r="289" hidden="1">
      <c r="A289" s="50" t="s">
        <v>925</v>
      </c>
      <c r="B289" s="6">
        <v>45306.0</v>
      </c>
      <c r="C289" s="7" t="s">
        <v>27</v>
      </c>
      <c r="D289" s="7" t="s">
        <v>1327</v>
      </c>
      <c r="E289" s="65">
        <v>1.0</v>
      </c>
      <c r="F289" s="7" t="s">
        <v>991</v>
      </c>
      <c r="G289" s="61"/>
      <c r="H289" s="62" t="s">
        <v>936</v>
      </c>
      <c r="I289" s="62"/>
      <c r="J289" s="62"/>
      <c r="K289" s="63"/>
      <c r="L289" s="64"/>
    </row>
    <row r="290" hidden="1">
      <c r="A290" s="50" t="s">
        <v>925</v>
      </c>
      <c r="B290" s="6">
        <v>45306.0</v>
      </c>
      <c r="C290" s="7" t="s">
        <v>27</v>
      </c>
      <c r="D290" s="7" t="s">
        <v>1328</v>
      </c>
      <c r="E290" s="65">
        <v>1.0</v>
      </c>
      <c r="F290" s="7" t="s">
        <v>1329</v>
      </c>
      <c r="G290" s="61"/>
      <c r="H290" s="62" t="s">
        <v>928</v>
      </c>
      <c r="I290" s="62"/>
      <c r="J290" s="62"/>
      <c r="K290" s="63"/>
      <c r="L290" s="64"/>
    </row>
    <row r="291" hidden="1">
      <c r="A291" s="50" t="s">
        <v>925</v>
      </c>
      <c r="B291" s="6">
        <v>45306.0</v>
      </c>
      <c r="C291" s="7" t="s">
        <v>27</v>
      </c>
      <c r="D291" s="7" t="s">
        <v>1330</v>
      </c>
      <c r="E291" s="65">
        <v>1.0</v>
      </c>
      <c r="F291" s="7" t="s">
        <v>1331</v>
      </c>
      <c r="G291" s="61"/>
      <c r="H291" s="62" t="s">
        <v>928</v>
      </c>
      <c r="I291" s="62"/>
      <c r="J291" s="62"/>
      <c r="K291" s="63"/>
      <c r="L291" s="64"/>
    </row>
    <row r="292" hidden="1">
      <c r="A292" s="50" t="s">
        <v>925</v>
      </c>
      <c r="B292" s="6">
        <v>45306.0</v>
      </c>
      <c r="C292" s="7" t="s">
        <v>89</v>
      </c>
      <c r="D292" s="7" t="s">
        <v>1332</v>
      </c>
      <c r="E292" s="65">
        <v>1.0</v>
      </c>
      <c r="F292" s="7" t="s">
        <v>1333</v>
      </c>
      <c r="G292" s="61"/>
      <c r="H292" s="62" t="s">
        <v>928</v>
      </c>
      <c r="I292" s="62"/>
      <c r="J292" s="62"/>
      <c r="K292" s="63"/>
      <c r="L292" s="64"/>
    </row>
    <row r="293" hidden="1">
      <c r="A293" s="50" t="s">
        <v>925</v>
      </c>
      <c r="B293" s="6">
        <v>45306.0</v>
      </c>
      <c r="C293" s="7" t="s">
        <v>27</v>
      </c>
      <c r="D293" s="7" t="s">
        <v>1334</v>
      </c>
      <c r="E293" s="66">
        <v>-1.0</v>
      </c>
      <c r="F293" s="7" t="s">
        <v>1335</v>
      </c>
      <c r="G293" s="61"/>
      <c r="H293" s="62"/>
      <c r="I293" s="62"/>
      <c r="J293" s="62"/>
      <c r="K293" s="63"/>
      <c r="L293" s="64"/>
    </row>
    <row r="294" hidden="1">
      <c r="A294" s="50" t="s">
        <v>925</v>
      </c>
      <c r="B294" s="6">
        <v>45306.0</v>
      </c>
      <c r="C294" s="7" t="s">
        <v>89</v>
      </c>
      <c r="D294" s="7" t="s">
        <v>1336</v>
      </c>
      <c r="E294" s="65">
        <v>1.0</v>
      </c>
      <c r="F294" s="7" t="s">
        <v>1337</v>
      </c>
      <c r="G294" s="61"/>
      <c r="H294" s="62" t="s">
        <v>928</v>
      </c>
      <c r="I294" s="62"/>
      <c r="J294" s="62"/>
      <c r="K294" s="63"/>
      <c r="L294" s="64"/>
    </row>
    <row r="295" hidden="1">
      <c r="A295" s="50" t="s">
        <v>925</v>
      </c>
      <c r="B295" s="6">
        <v>45307.0</v>
      </c>
      <c r="C295" s="7" t="s">
        <v>21</v>
      </c>
      <c r="D295" s="7" t="s">
        <v>926</v>
      </c>
      <c r="E295" s="65">
        <v>1.0</v>
      </c>
      <c r="F295" s="7" t="s">
        <v>1338</v>
      </c>
      <c r="G295" s="61"/>
      <c r="H295" s="62" t="s">
        <v>928</v>
      </c>
      <c r="I295" s="62"/>
      <c r="J295" s="62"/>
      <c r="K295" s="63"/>
      <c r="L295" s="64"/>
    </row>
    <row r="296" hidden="1">
      <c r="A296" s="50" t="s">
        <v>925</v>
      </c>
      <c r="B296" s="6">
        <v>45307.0</v>
      </c>
      <c r="C296" s="7" t="s">
        <v>21</v>
      </c>
      <c r="D296" s="7" t="s">
        <v>1339</v>
      </c>
      <c r="E296" s="65">
        <v>1.0</v>
      </c>
      <c r="F296" s="7" t="s">
        <v>1340</v>
      </c>
      <c r="G296" s="61"/>
      <c r="H296" s="62" t="s">
        <v>928</v>
      </c>
      <c r="I296" s="62"/>
      <c r="J296" s="62"/>
      <c r="K296" s="63"/>
      <c r="L296" s="64"/>
    </row>
    <row r="297" hidden="1">
      <c r="A297" s="50" t="s">
        <v>925</v>
      </c>
      <c r="B297" s="6">
        <v>45307.0</v>
      </c>
      <c r="C297" s="7" t="s">
        <v>21</v>
      </c>
      <c r="D297" s="7" t="s">
        <v>1341</v>
      </c>
      <c r="E297" s="65">
        <f t="shared" ref="E297:E298" si="13">1</f>
        <v>1</v>
      </c>
      <c r="F297" s="7" t="s">
        <v>1079</v>
      </c>
      <c r="G297" s="61"/>
      <c r="H297" s="62" t="s">
        <v>928</v>
      </c>
      <c r="I297" s="62"/>
      <c r="J297" s="62"/>
      <c r="K297" s="63"/>
      <c r="L297" s="64"/>
    </row>
    <row r="298" hidden="1">
      <c r="A298" s="50" t="s">
        <v>925</v>
      </c>
      <c r="B298" s="6">
        <v>45307.0</v>
      </c>
      <c r="C298" s="7" t="s">
        <v>21</v>
      </c>
      <c r="D298" s="7" t="s">
        <v>1342</v>
      </c>
      <c r="E298" s="65">
        <f t="shared" si="13"/>
        <v>1</v>
      </c>
      <c r="F298" s="7" t="s">
        <v>1079</v>
      </c>
      <c r="G298" s="61"/>
      <c r="H298" s="62" t="s">
        <v>928</v>
      </c>
      <c r="I298" s="62"/>
      <c r="J298" s="62"/>
      <c r="K298" s="63"/>
      <c r="L298" s="64"/>
    </row>
    <row r="299" hidden="1">
      <c r="A299" s="50" t="s">
        <v>925</v>
      </c>
      <c r="B299" s="6">
        <v>45307.0</v>
      </c>
      <c r="C299" s="7" t="s">
        <v>21</v>
      </c>
      <c r="D299" s="7" t="s">
        <v>1343</v>
      </c>
      <c r="E299" s="65">
        <v>1.0</v>
      </c>
      <c r="F299" s="7" t="s">
        <v>1179</v>
      </c>
      <c r="G299" s="61"/>
      <c r="H299" s="62"/>
      <c r="I299" s="62"/>
      <c r="J299" s="62" t="s">
        <v>1179</v>
      </c>
      <c r="K299" s="64" t="s">
        <v>1344</v>
      </c>
      <c r="L299" s="64"/>
    </row>
    <row r="300" hidden="1">
      <c r="A300" s="50" t="s">
        <v>925</v>
      </c>
      <c r="B300" s="6">
        <v>45307.0</v>
      </c>
      <c r="C300" s="7" t="s">
        <v>21</v>
      </c>
      <c r="D300" s="7" t="s">
        <v>1345</v>
      </c>
      <c r="E300" s="66">
        <v>-1.0</v>
      </c>
      <c r="F300" s="7" t="s">
        <v>1179</v>
      </c>
      <c r="G300" s="61"/>
      <c r="H300" s="62"/>
      <c r="I300" s="62"/>
      <c r="J300" s="62" t="s">
        <v>1179</v>
      </c>
      <c r="K300" s="64" t="s">
        <v>1344</v>
      </c>
      <c r="L300" s="64"/>
    </row>
    <row r="301" hidden="1">
      <c r="A301" s="50" t="s">
        <v>925</v>
      </c>
      <c r="B301" s="6">
        <v>45307.0</v>
      </c>
      <c r="C301" s="7" t="s">
        <v>21</v>
      </c>
      <c r="D301" s="7" t="s">
        <v>1346</v>
      </c>
      <c r="E301" s="65">
        <f>1</f>
        <v>1</v>
      </c>
      <c r="F301" s="7" t="s">
        <v>1347</v>
      </c>
      <c r="G301" s="61"/>
      <c r="H301" s="62"/>
      <c r="I301" s="62"/>
      <c r="J301" s="62"/>
      <c r="K301" s="68" t="s">
        <v>1348</v>
      </c>
      <c r="L301" s="64"/>
    </row>
    <row r="302" hidden="1">
      <c r="A302" s="50" t="s">
        <v>925</v>
      </c>
      <c r="B302" s="6">
        <v>45307.0</v>
      </c>
      <c r="C302" s="7" t="s">
        <v>21</v>
      </c>
      <c r="D302" s="60" t="s">
        <v>1120</v>
      </c>
      <c r="E302" s="66">
        <v>-1.0</v>
      </c>
      <c r="F302" s="69" t="s">
        <v>1349</v>
      </c>
      <c r="G302" s="70" t="s">
        <v>928</v>
      </c>
      <c r="H302" s="62"/>
      <c r="I302" s="62"/>
      <c r="J302" s="62"/>
      <c r="K302" s="63"/>
      <c r="L302" s="64"/>
    </row>
    <row r="303" hidden="1">
      <c r="A303" s="50" t="s">
        <v>925</v>
      </c>
      <c r="B303" s="6">
        <v>45307.0</v>
      </c>
      <c r="C303" s="7" t="s">
        <v>21</v>
      </c>
      <c r="D303" s="7" t="s">
        <v>1056</v>
      </c>
      <c r="E303" s="66">
        <v>-3.0</v>
      </c>
      <c r="F303" s="7" t="s">
        <v>1350</v>
      </c>
      <c r="G303" s="61"/>
      <c r="H303" s="62" t="s">
        <v>928</v>
      </c>
      <c r="I303" s="62"/>
      <c r="J303" s="62"/>
      <c r="K303" s="63"/>
      <c r="L303" s="64"/>
    </row>
    <row r="304" hidden="1">
      <c r="A304" s="50" t="s">
        <v>925</v>
      </c>
      <c r="B304" s="6">
        <v>45307.0</v>
      </c>
      <c r="C304" s="7" t="s">
        <v>21</v>
      </c>
      <c r="D304" s="7" t="s">
        <v>654</v>
      </c>
      <c r="E304" s="66">
        <v>-1.0</v>
      </c>
      <c r="F304" s="7" t="s">
        <v>1349</v>
      </c>
      <c r="G304" s="62" t="s">
        <v>928</v>
      </c>
      <c r="H304" s="62"/>
      <c r="I304" s="62"/>
      <c r="J304" s="62"/>
      <c r="K304" s="63"/>
      <c r="L304" s="64"/>
    </row>
    <row r="305" hidden="1">
      <c r="A305" s="50" t="s">
        <v>925</v>
      </c>
      <c r="B305" s="6">
        <v>45307.0</v>
      </c>
      <c r="C305" s="7" t="s">
        <v>21</v>
      </c>
      <c r="D305" s="7" t="s">
        <v>1124</v>
      </c>
      <c r="E305" s="66">
        <v>-1.0</v>
      </c>
      <c r="F305" s="7" t="s">
        <v>1351</v>
      </c>
      <c r="G305" s="61"/>
      <c r="H305" s="62" t="s">
        <v>928</v>
      </c>
      <c r="I305" s="62"/>
      <c r="J305" s="62"/>
      <c r="K305" s="63"/>
      <c r="L305" s="64"/>
    </row>
    <row r="306" hidden="1">
      <c r="A306" s="50" t="s">
        <v>925</v>
      </c>
      <c r="B306" s="6">
        <v>45307.0</v>
      </c>
      <c r="C306" s="7" t="s">
        <v>21</v>
      </c>
      <c r="D306" s="7" t="s">
        <v>1352</v>
      </c>
      <c r="E306" s="66">
        <v>-1.0</v>
      </c>
      <c r="F306" s="7" t="s">
        <v>1353</v>
      </c>
      <c r="G306" s="61"/>
      <c r="H306" s="62" t="s">
        <v>928</v>
      </c>
      <c r="I306" s="62"/>
      <c r="J306" s="62"/>
      <c r="K306" s="63"/>
      <c r="L306" s="64"/>
    </row>
    <row r="307" hidden="1">
      <c r="A307" s="50" t="s">
        <v>925</v>
      </c>
      <c r="B307" s="6">
        <v>45307.0</v>
      </c>
      <c r="C307" s="7" t="s">
        <v>21</v>
      </c>
      <c r="D307" s="7" t="s">
        <v>1121</v>
      </c>
      <c r="E307" s="66">
        <v>-1.0</v>
      </c>
      <c r="F307" s="7" t="s">
        <v>1349</v>
      </c>
      <c r="G307" s="62" t="s">
        <v>928</v>
      </c>
      <c r="H307" s="62"/>
      <c r="I307" s="62"/>
      <c r="J307" s="62"/>
      <c r="K307" s="63"/>
      <c r="L307" s="64"/>
    </row>
    <row r="308" hidden="1">
      <c r="A308" s="50" t="s">
        <v>925</v>
      </c>
      <c r="B308" s="6">
        <v>45307.0</v>
      </c>
      <c r="C308" s="7" t="s">
        <v>21</v>
      </c>
      <c r="D308" s="7" t="s">
        <v>1124</v>
      </c>
      <c r="E308" s="66">
        <v>-1.0</v>
      </c>
      <c r="F308" s="7" t="s">
        <v>1349</v>
      </c>
      <c r="G308" s="62" t="s">
        <v>928</v>
      </c>
      <c r="H308" s="62"/>
      <c r="I308" s="62"/>
      <c r="J308" s="62"/>
      <c r="K308" s="63"/>
      <c r="L308" s="64"/>
    </row>
    <row r="309" hidden="1">
      <c r="A309" s="50" t="s">
        <v>925</v>
      </c>
      <c r="B309" s="6">
        <v>45307.0</v>
      </c>
      <c r="C309" s="7" t="s">
        <v>21</v>
      </c>
      <c r="D309" s="7" t="s">
        <v>1325</v>
      </c>
      <c r="E309" s="66">
        <v>-1.0</v>
      </c>
      <c r="F309" s="7" t="s">
        <v>1354</v>
      </c>
      <c r="G309" s="61"/>
      <c r="H309" s="62" t="s">
        <v>928</v>
      </c>
      <c r="I309" s="62"/>
      <c r="J309" s="62"/>
      <c r="K309" s="63"/>
      <c r="L309" s="64"/>
    </row>
    <row r="310" hidden="1">
      <c r="A310" s="50" t="s">
        <v>925</v>
      </c>
      <c r="B310" s="6">
        <v>45307.0</v>
      </c>
      <c r="C310" s="7" t="s">
        <v>89</v>
      </c>
      <c r="D310" s="7" t="s">
        <v>58</v>
      </c>
      <c r="E310" s="66">
        <v>-1.0</v>
      </c>
      <c r="F310" s="7" t="s">
        <v>1355</v>
      </c>
      <c r="G310" s="61"/>
      <c r="H310" s="62" t="s">
        <v>928</v>
      </c>
      <c r="I310" s="62"/>
      <c r="J310" s="62"/>
      <c r="K310" s="63"/>
      <c r="L310" s="64"/>
    </row>
    <row r="311" hidden="1">
      <c r="A311" s="50" t="s">
        <v>925</v>
      </c>
      <c r="B311" s="6">
        <v>45307.0</v>
      </c>
      <c r="C311" s="7" t="s">
        <v>89</v>
      </c>
      <c r="D311" s="7" t="s">
        <v>1356</v>
      </c>
      <c r="E311" s="65">
        <v>1.0</v>
      </c>
      <c r="F311" s="7" t="s">
        <v>1017</v>
      </c>
      <c r="G311" s="61"/>
      <c r="H311" s="62" t="s">
        <v>936</v>
      </c>
      <c r="I311" s="62"/>
      <c r="J311" s="62"/>
      <c r="K311" s="63"/>
      <c r="L311" s="64"/>
    </row>
    <row r="312" hidden="1">
      <c r="A312" s="50" t="s">
        <v>925</v>
      </c>
      <c r="B312" s="6">
        <v>45307.0</v>
      </c>
      <c r="C312" s="7" t="s">
        <v>89</v>
      </c>
      <c r="D312" s="7" t="s">
        <v>439</v>
      </c>
      <c r="E312" s="65">
        <v>1.0</v>
      </c>
      <c r="F312" s="7" t="s">
        <v>1057</v>
      </c>
      <c r="G312" s="61"/>
      <c r="H312" s="62" t="s">
        <v>936</v>
      </c>
      <c r="I312" s="62"/>
      <c r="J312" s="62"/>
      <c r="K312" s="63"/>
      <c r="L312" s="64"/>
    </row>
    <row r="313" hidden="1">
      <c r="A313" s="50" t="s">
        <v>925</v>
      </c>
      <c r="B313" s="6">
        <v>45307.0</v>
      </c>
      <c r="C313" s="7" t="s">
        <v>27</v>
      </c>
      <c r="D313" s="7" t="s">
        <v>1357</v>
      </c>
      <c r="E313" s="65">
        <v>1.0</v>
      </c>
      <c r="F313" s="7" t="s">
        <v>1358</v>
      </c>
      <c r="G313" s="61"/>
      <c r="H313" s="62"/>
      <c r="I313" s="62"/>
      <c r="J313" s="62"/>
      <c r="K313" s="63"/>
      <c r="L313" s="64"/>
    </row>
    <row r="314" hidden="1">
      <c r="A314" s="50" t="s">
        <v>925</v>
      </c>
      <c r="B314" s="6">
        <v>45307.0</v>
      </c>
      <c r="C314" s="7" t="s">
        <v>27</v>
      </c>
      <c r="D314" s="71" t="s">
        <v>1359</v>
      </c>
      <c r="E314" s="66">
        <v>-1.0</v>
      </c>
      <c r="F314" s="7" t="s">
        <v>1360</v>
      </c>
      <c r="G314" s="61"/>
      <c r="H314" s="62"/>
      <c r="I314" s="62"/>
      <c r="J314" s="62"/>
      <c r="K314" s="63"/>
      <c r="L314" s="64"/>
    </row>
    <row r="315" hidden="1">
      <c r="A315" s="50" t="s">
        <v>925</v>
      </c>
      <c r="B315" s="6">
        <v>45307.0</v>
      </c>
      <c r="C315" s="7" t="s">
        <v>27</v>
      </c>
      <c r="D315" s="7" t="s">
        <v>1049</v>
      </c>
      <c r="E315" s="66">
        <v>-1.0</v>
      </c>
      <c r="F315" s="7" t="s">
        <v>1361</v>
      </c>
      <c r="G315" s="61"/>
      <c r="H315" s="62"/>
      <c r="I315" s="62"/>
      <c r="J315" s="62"/>
      <c r="K315" s="63"/>
      <c r="L315" s="64"/>
    </row>
    <row r="316" hidden="1">
      <c r="A316" s="50" t="s">
        <v>925</v>
      </c>
      <c r="B316" s="6">
        <v>45307.0</v>
      </c>
      <c r="C316" s="7" t="s">
        <v>27</v>
      </c>
      <c r="D316" s="7" t="s">
        <v>1058</v>
      </c>
      <c r="E316" s="65">
        <v>1.0</v>
      </c>
      <c r="F316" s="7" t="s">
        <v>1362</v>
      </c>
      <c r="G316" s="61"/>
      <c r="H316" s="62"/>
      <c r="I316" s="62"/>
      <c r="J316" s="62"/>
      <c r="K316" s="63"/>
      <c r="L316" s="64"/>
    </row>
    <row r="317" hidden="1">
      <c r="A317" s="50" t="s">
        <v>925</v>
      </c>
      <c r="B317" s="6">
        <v>45307.0</v>
      </c>
      <c r="C317" s="7" t="s">
        <v>27</v>
      </c>
      <c r="D317" s="72" t="s">
        <v>1363</v>
      </c>
      <c r="E317" s="66">
        <v>-1.0</v>
      </c>
      <c r="F317" s="7" t="s">
        <v>1364</v>
      </c>
      <c r="G317" s="61"/>
      <c r="H317" s="62"/>
      <c r="I317" s="62"/>
      <c r="J317" s="62"/>
      <c r="K317" s="63"/>
      <c r="L317" s="64"/>
    </row>
    <row r="318" hidden="1">
      <c r="A318" s="50" t="s">
        <v>925</v>
      </c>
      <c r="B318" s="6">
        <v>45307.0</v>
      </c>
      <c r="C318" s="7" t="s">
        <v>27</v>
      </c>
      <c r="D318" s="7" t="s">
        <v>1365</v>
      </c>
      <c r="E318" s="65">
        <v>1.0</v>
      </c>
      <c r="F318" s="7" t="s">
        <v>1366</v>
      </c>
      <c r="G318" s="61"/>
      <c r="H318" s="62"/>
      <c r="I318" s="62"/>
      <c r="J318" s="62"/>
      <c r="K318" s="63"/>
      <c r="L318" s="64"/>
    </row>
    <row r="319" hidden="1">
      <c r="A319" s="50" t="s">
        <v>925</v>
      </c>
      <c r="B319" s="6">
        <v>45307.0</v>
      </c>
      <c r="C319" s="7" t="s">
        <v>27</v>
      </c>
      <c r="D319" s="7" t="s">
        <v>1367</v>
      </c>
      <c r="E319" s="65">
        <v>1.0</v>
      </c>
      <c r="F319" s="7" t="s">
        <v>1368</v>
      </c>
      <c r="G319" s="61"/>
      <c r="H319" s="62"/>
      <c r="I319" s="62"/>
      <c r="J319" s="62"/>
      <c r="K319" s="63"/>
      <c r="L319" s="64"/>
    </row>
    <row r="320" hidden="1">
      <c r="A320" s="50" t="s">
        <v>925</v>
      </c>
      <c r="B320" s="6">
        <v>45307.0</v>
      </c>
      <c r="C320" s="7" t="s">
        <v>27</v>
      </c>
      <c r="D320" s="7" t="s">
        <v>1369</v>
      </c>
      <c r="E320" s="65">
        <v>1.0</v>
      </c>
      <c r="F320" s="7" t="s">
        <v>1370</v>
      </c>
      <c r="G320" s="61"/>
      <c r="H320" s="62"/>
      <c r="I320" s="62"/>
      <c r="J320" s="62"/>
      <c r="K320" s="63"/>
      <c r="L320" s="64"/>
    </row>
    <row r="321" hidden="1">
      <c r="A321" s="50" t="s">
        <v>925</v>
      </c>
      <c r="B321" s="6">
        <v>45307.0</v>
      </c>
      <c r="C321" s="7" t="s">
        <v>27</v>
      </c>
      <c r="D321" s="7" t="s">
        <v>1371</v>
      </c>
      <c r="E321" s="65">
        <v>1.0</v>
      </c>
      <c r="F321" s="7" t="s">
        <v>1017</v>
      </c>
      <c r="G321" s="61"/>
      <c r="H321" s="62" t="s">
        <v>936</v>
      </c>
      <c r="I321" s="62"/>
      <c r="J321" s="62"/>
      <c r="K321" s="63"/>
      <c r="L321" s="64"/>
    </row>
    <row r="322" hidden="1">
      <c r="A322" s="50" t="s">
        <v>925</v>
      </c>
      <c r="B322" s="6">
        <v>45307.0</v>
      </c>
      <c r="C322" s="7" t="s">
        <v>27</v>
      </c>
      <c r="D322" s="7" t="s">
        <v>1372</v>
      </c>
      <c r="E322" s="65">
        <v>1.0</v>
      </c>
      <c r="F322" s="7" t="s">
        <v>1017</v>
      </c>
      <c r="G322" s="61"/>
      <c r="H322" s="62" t="s">
        <v>936</v>
      </c>
      <c r="I322" s="62"/>
      <c r="J322" s="62"/>
      <c r="K322" s="63"/>
      <c r="L322" s="64"/>
    </row>
    <row r="323" hidden="1">
      <c r="A323" s="50" t="s">
        <v>925</v>
      </c>
      <c r="B323" s="6">
        <v>45308.0</v>
      </c>
      <c r="C323" s="7" t="s">
        <v>21</v>
      </c>
      <c r="D323" s="7" t="s">
        <v>1373</v>
      </c>
      <c r="E323" s="65">
        <f t="shared" ref="E323:E324" si="14">1</f>
        <v>1</v>
      </c>
      <c r="F323" s="7" t="s">
        <v>143</v>
      </c>
      <c r="G323" s="61"/>
      <c r="H323" s="62"/>
      <c r="I323" s="62"/>
      <c r="J323" s="62"/>
      <c r="K323" s="63"/>
      <c r="L323" s="64"/>
    </row>
    <row r="324" hidden="1">
      <c r="A324" s="50" t="s">
        <v>925</v>
      </c>
      <c r="B324" s="6">
        <v>45308.0</v>
      </c>
      <c r="C324" s="7" t="s">
        <v>21</v>
      </c>
      <c r="D324" s="7" t="s">
        <v>669</v>
      </c>
      <c r="E324" s="65">
        <f t="shared" si="14"/>
        <v>1</v>
      </c>
      <c r="F324" s="7" t="s">
        <v>1374</v>
      </c>
      <c r="G324" s="61"/>
      <c r="H324" s="62"/>
      <c r="I324" s="62"/>
      <c r="J324" s="62"/>
      <c r="K324" s="63"/>
      <c r="L324" s="64"/>
    </row>
    <row r="325" hidden="1">
      <c r="A325" s="50" t="s">
        <v>925</v>
      </c>
      <c r="B325" s="6">
        <v>45308.0</v>
      </c>
      <c r="C325" s="7" t="s">
        <v>21</v>
      </c>
      <c r="D325" s="7" t="s">
        <v>1375</v>
      </c>
      <c r="E325" s="66">
        <v>-1.0</v>
      </c>
      <c r="F325" s="7" t="s">
        <v>1376</v>
      </c>
      <c r="G325" s="61"/>
      <c r="H325" s="62"/>
      <c r="I325" s="62"/>
      <c r="J325" s="62"/>
      <c r="K325" s="63"/>
      <c r="L325" s="64"/>
    </row>
    <row r="326" hidden="1">
      <c r="A326" s="50" t="s">
        <v>925</v>
      </c>
      <c r="B326" s="6">
        <v>45308.0</v>
      </c>
      <c r="C326" s="7" t="s">
        <v>89</v>
      </c>
      <c r="D326" s="7" t="s">
        <v>748</v>
      </c>
      <c r="E326" s="65">
        <v>1.0</v>
      </c>
      <c r="F326" s="7" t="s">
        <v>1377</v>
      </c>
      <c r="G326" s="61"/>
      <c r="H326" s="62"/>
      <c r="I326" s="62"/>
      <c r="J326" s="62"/>
      <c r="K326" s="63"/>
      <c r="L326" s="64"/>
    </row>
    <row r="327" hidden="1">
      <c r="A327" s="50" t="s">
        <v>925</v>
      </c>
      <c r="B327" s="6">
        <v>45308.0</v>
      </c>
      <c r="C327" s="7" t="s">
        <v>89</v>
      </c>
      <c r="D327" s="7" t="s">
        <v>1363</v>
      </c>
      <c r="E327" s="65">
        <v>1.0</v>
      </c>
      <c r="F327" s="7" t="s">
        <v>1378</v>
      </c>
      <c r="G327" s="61"/>
      <c r="H327" s="62"/>
      <c r="I327" s="62"/>
      <c r="J327" s="62"/>
      <c r="K327" s="63"/>
      <c r="L327" s="64"/>
    </row>
    <row r="328" hidden="1">
      <c r="A328" s="50" t="s">
        <v>925</v>
      </c>
      <c r="B328" s="6">
        <v>45308.0</v>
      </c>
      <c r="C328" s="7" t="s">
        <v>89</v>
      </c>
      <c r="D328" s="7" t="s">
        <v>1049</v>
      </c>
      <c r="E328" s="65">
        <v>1.0</v>
      </c>
      <c r="F328" s="7" t="s">
        <v>1379</v>
      </c>
      <c r="G328" s="61"/>
      <c r="H328" s="62"/>
      <c r="I328" s="62"/>
      <c r="J328" s="62"/>
      <c r="K328" s="63"/>
      <c r="L328" s="64"/>
    </row>
    <row r="329" hidden="1">
      <c r="A329" s="50" t="s">
        <v>925</v>
      </c>
      <c r="B329" s="6">
        <v>45308.0</v>
      </c>
      <c r="C329" s="7" t="s">
        <v>27</v>
      </c>
      <c r="D329" s="7" t="s">
        <v>1103</v>
      </c>
      <c r="E329" s="65">
        <v>1.0</v>
      </c>
      <c r="F329" s="7" t="s">
        <v>1380</v>
      </c>
      <c r="G329" s="61"/>
      <c r="H329" s="62"/>
      <c r="I329" s="62"/>
      <c r="J329" s="62" t="s">
        <v>1134</v>
      </c>
      <c r="K329" s="63"/>
      <c r="L329" s="64"/>
    </row>
    <row r="330" hidden="1">
      <c r="A330" s="50" t="s">
        <v>925</v>
      </c>
      <c r="B330" s="6">
        <v>45308.0</v>
      </c>
      <c r="C330" s="7" t="s">
        <v>27</v>
      </c>
      <c r="D330" s="7" t="s">
        <v>1359</v>
      </c>
      <c r="E330" s="65">
        <v>1.0</v>
      </c>
      <c r="F330" s="7" t="s">
        <v>1381</v>
      </c>
      <c r="G330" s="61"/>
      <c r="H330" s="62"/>
      <c r="I330" s="62"/>
      <c r="J330" s="62"/>
      <c r="K330" s="63"/>
      <c r="L330" s="64"/>
    </row>
    <row r="331" hidden="1">
      <c r="A331" s="50" t="s">
        <v>925</v>
      </c>
      <c r="B331" s="6">
        <v>45308.0</v>
      </c>
      <c r="C331" s="7" t="s">
        <v>89</v>
      </c>
      <c r="D331" s="7" t="s">
        <v>1382</v>
      </c>
      <c r="E331" s="66">
        <v>-1.0</v>
      </c>
      <c r="F331" s="7" t="s">
        <v>1383</v>
      </c>
      <c r="G331" s="61"/>
      <c r="H331" s="62"/>
      <c r="I331" s="62"/>
      <c r="J331" s="62"/>
      <c r="K331" s="63"/>
      <c r="L331" s="64"/>
    </row>
    <row r="332" hidden="1">
      <c r="A332" s="50" t="s">
        <v>925</v>
      </c>
      <c r="B332" s="6">
        <v>45308.0</v>
      </c>
      <c r="C332" s="7" t="s">
        <v>89</v>
      </c>
      <c r="D332" s="7" t="s">
        <v>1384</v>
      </c>
      <c r="E332" s="65">
        <v>1.0</v>
      </c>
      <c r="F332" s="7" t="s">
        <v>1385</v>
      </c>
      <c r="G332" s="61"/>
      <c r="H332" s="62"/>
      <c r="I332" s="62"/>
      <c r="J332" s="62"/>
      <c r="K332" s="63"/>
      <c r="L332" s="64"/>
    </row>
    <row r="333" hidden="1">
      <c r="A333" s="50" t="s">
        <v>925</v>
      </c>
      <c r="B333" s="6">
        <v>45308.0</v>
      </c>
      <c r="C333" s="7" t="s">
        <v>89</v>
      </c>
      <c r="D333" s="7" t="s">
        <v>1386</v>
      </c>
      <c r="E333" s="65">
        <v>1.0</v>
      </c>
      <c r="F333" s="7" t="s">
        <v>1017</v>
      </c>
      <c r="G333" s="61"/>
      <c r="H333" s="62" t="s">
        <v>936</v>
      </c>
      <c r="I333" s="62"/>
      <c r="J333" s="62"/>
      <c r="K333" s="63"/>
      <c r="L333" s="64"/>
    </row>
    <row r="334" hidden="1">
      <c r="A334" s="50" t="s">
        <v>925</v>
      </c>
      <c r="B334" s="6">
        <v>45308.0</v>
      </c>
      <c r="C334" s="7" t="s">
        <v>89</v>
      </c>
      <c r="D334" s="7" t="s">
        <v>1387</v>
      </c>
      <c r="E334" s="65">
        <v>1.0</v>
      </c>
      <c r="F334" s="7" t="s">
        <v>1388</v>
      </c>
      <c r="G334" s="61"/>
      <c r="H334" s="62"/>
      <c r="I334" s="62"/>
      <c r="J334" s="62"/>
      <c r="K334" s="63"/>
      <c r="L334" s="64"/>
    </row>
    <row r="335" hidden="1">
      <c r="A335" s="50" t="s">
        <v>925</v>
      </c>
      <c r="B335" s="6">
        <v>45310.0</v>
      </c>
      <c r="C335" s="7" t="s">
        <v>21</v>
      </c>
      <c r="D335" s="7" t="s">
        <v>1086</v>
      </c>
      <c r="E335" s="66">
        <v>-1.0</v>
      </c>
      <c r="F335" s="7" t="s">
        <v>1389</v>
      </c>
      <c r="G335" s="61"/>
      <c r="H335" s="62" t="s">
        <v>928</v>
      </c>
      <c r="I335" s="62"/>
      <c r="J335" s="62"/>
      <c r="K335" s="63"/>
      <c r="L335" s="64"/>
    </row>
    <row r="336" hidden="1">
      <c r="A336" s="50" t="s">
        <v>925</v>
      </c>
      <c r="B336" s="6">
        <v>45310.0</v>
      </c>
      <c r="C336" s="7" t="s">
        <v>21</v>
      </c>
      <c r="D336" s="7" t="s">
        <v>1390</v>
      </c>
      <c r="E336" s="65">
        <f>1</f>
        <v>1</v>
      </c>
      <c r="F336" s="7" t="s">
        <v>1391</v>
      </c>
      <c r="G336" s="61"/>
      <c r="H336" s="62"/>
      <c r="I336" s="62"/>
      <c r="J336" s="62"/>
      <c r="K336" s="63"/>
      <c r="L336" s="64"/>
    </row>
    <row r="337" hidden="1">
      <c r="A337" s="50" t="s">
        <v>925</v>
      </c>
      <c r="B337" s="6">
        <v>45310.0</v>
      </c>
      <c r="C337" s="7" t="s">
        <v>27</v>
      </c>
      <c r="D337" s="7" t="s">
        <v>1392</v>
      </c>
      <c r="E337" s="65">
        <f>2</f>
        <v>2</v>
      </c>
      <c r="F337" s="7" t="s">
        <v>991</v>
      </c>
      <c r="G337" s="61"/>
      <c r="H337" s="62" t="s">
        <v>936</v>
      </c>
      <c r="I337" s="62"/>
      <c r="J337" s="62"/>
      <c r="K337" s="63"/>
      <c r="L337" s="64"/>
    </row>
    <row r="338" hidden="1">
      <c r="A338" s="50" t="s">
        <v>925</v>
      </c>
      <c r="B338" s="6">
        <v>45310.0</v>
      </c>
      <c r="C338" s="7" t="s">
        <v>27</v>
      </c>
      <c r="D338" s="7" t="s">
        <v>1393</v>
      </c>
      <c r="E338" s="65">
        <f t="shared" ref="E338:E339" si="15">1</f>
        <v>1</v>
      </c>
      <c r="F338" s="7" t="s">
        <v>1394</v>
      </c>
      <c r="G338" s="61"/>
      <c r="H338" s="62"/>
      <c r="I338" s="62"/>
      <c r="J338" s="62"/>
      <c r="K338" s="63"/>
      <c r="L338" s="64"/>
    </row>
    <row r="339" hidden="1">
      <c r="A339" s="50" t="s">
        <v>925</v>
      </c>
      <c r="B339" s="6">
        <v>45310.0</v>
      </c>
      <c r="C339" s="7" t="s">
        <v>27</v>
      </c>
      <c r="D339" s="7" t="s">
        <v>1395</v>
      </c>
      <c r="E339" s="65">
        <f t="shared" si="15"/>
        <v>1</v>
      </c>
      <c r="F339" s="7" t="s">
        <v>1396</v>
      </c>
      <c r="G339" s="61"/>
      <c r="H339" s="62"/>
      <c r="I339" s="62"/>
      <c r="J339" s="62"/>
      <c r="K339" s="63"/>
      <c r="L339" s="64"/>
    </row>
    <row r="340" hidden="1">
      <c r="A340" s="50" t="s">
        <v>925</v>
      </c>
      <c r="B340" s="6">
        <v>45310.0</v>
      </c>
      <c r="C340" s="7" t="s">
        <v>27</v>
      </c>
      <c r="D340" s="7" t="s">
        <v>1397</v>
      </c>
      <c r="E340" s="66">
        <v>-1.0</v>
      </c>
      <c r="F340" s="7" t="s">
        <v>1398</v>
      </c>
      <c r="G340" s="61"/>
      <c r="H340" s="62"/>
      <c r="I340" s="62"/>
      <c r="J340" s="62"/>
      <c r="K340" s="63"/>
      <c r="L340" s="64"/>
    </row>
    <row r="341" hidden="1">
      <c r="A341" s="50" t="s">
        <v>925</v>
      </c>
      <c r="B341" s="6">
        <v>45313.0</v>
      </c>
      <c r="C341" s="7" t="s">
        <v>21</v>
      </c>
      <c r="D341" s="7" t="s">
        <v>1399</v>
      </c>
      <c r="E341" s="65">
        <f>1</f>
        <v>1</v>
      </c>
      <c r="F341" s="7" t="s">
        <v>103</v>
      </c>
      <c r="G341" s="61"/>
      <c r="H341" s="62"/>
      <c r="I341" s="62" t="s">
        <v>943</v>
      </c>
      <c r="J341" s="62"/>
      <c r="K341" s="63"/>
      <c r="L341" s="64"/>
    </row>
    <row r="342" hidden="1">
      <c r="A342" s="50" t="s">
        <v>925</v>
      </c>
      <c r="B342" s="6">
        <v>45313.0</v>
      </c>
      <c r="C342" s="7" t="s">
        <v>89</v>
      </c>
      <c r="D342" s="7" t="s">
        <v>1400</v>
      </c>
      <c r="E342" s="66">
        <v>-1.0</v>
      </c>
      <c r="F342" s="7" t="s">
        <v>1401</v>
      </c>
      <c r="G342" s="61"/>
      <c r="H342" s="62" t="s">
        <v>928</v>
      </c>
      <c r="I342" s="62"/>
      <c r="J342" s="62"/>
      <c r="K342" s="63"/>
      <c r="L342" s="64"/>
    </row>
    <row r="343" hidden="1">
      <c r="A343" s="50" t="s">
        <v>925</v>
      </c>
      <c r="B343" s="6">
        <v>45313.0</v>
      </c>
      <c r="C343" s="7" t="s">
        <v>89</v>
      </c>
      <c r="D343" s="7" t="s">
        <v>1402</v>
      </c>
      <c r="E343" s="65">
        <f t="shared" ref="E343:E350" si="16">1</f>
        <v>1</v>
      </c>
      <c r="F343" s="7" t="s">
        <v>103</v>
      </c>
      <c r="G343" s="61"/>
      <c r="H343" s="62"/>
      <c r="I343" s="62" t="s">
        <v>943</v>
      </c>
      <c r="J343" s="62"/>
      <c r="K343" s="63"/>
      <c r="L343" s="64"/>
    </row>
    <row r="344" hidden="1">
      <c r="A344" s="50" t="s">
        <v>925</v>
      </c>
      <c r="B344" s="6">
        <v>45313.0</v>
      </c>
      <c r="C344" s="7" t="s">
        <v>89</v>
      </c>
      <c r="D344" s="7" t="s">
        <v>1403</v>
      </c>
      <c r="E344" s="65">
        <f t="shared" si="16"/>
        <v>1</v>
      </c>
      <c r="F344" s="7" t="s">
        <v>103</v>
      </c>
      <c r="G344" s="61"/>
      <c r="H344" s="62"/>
      <c r="I344" s="62" t="s">
        <v>943</v>
      </c>
      <c r="J344" s="62"/>
      <c r="K344" s="63"/>
      <c r="L344" s="64"/>
    </row>
    <row r="345" hidden="1">
      <c r="A345" s="50" t="s">
        <v>925</v>
      </c>
      <c r="B345" s="6">
        <v>45313.0</v>
      </c>
      <c r="C345" s="7" t="s">
        <v>89</v>
      </c>
      <c r="D345" s="7" t="s">
        <v>1404</v>
      </c>
      <c r="E345" s="65">
        <f t="shared" si="16"/>
        <v>1</v>
      </c>
      <c r="F345" s="7" t="s">
        <v>103</v>
      </c>
      <c r="G345" s="61"/>
      <c r="H345" s="62"/>
      <c r="I345" s="62" t="s">
        <v>943</v>
      </c>
      <c r="J345" s="62"/>
      <c r="K345" s="63"/>
      <c r="L345" s="64"/>
    </row>
    <row r="346" hidden="1">
      <c r="A346" s="50" t="s">
        <v>925</v>
      </c>
      <c r="B346" s="6">
        <v>45313.0</v>
      </c>
      <c r="C346" s="7" t="s">
        <v>27</v>
      </c>
      <c r="D346" s="7" t="s">
        <v>1405</v>
      </c>
      <c r="E346" s="65">
        <f t="shared" si="16"/>
        <v>1</v>
      </c>
      <c r="F346" s="7" t="s">
        <v>103</v>
      </c>
      <c r="G346" s="61"/>
      <c r="H346" s="62"/>
      <c r="I346" s="62" t="s">
        <v>943</v>
      </c>
      <c r="J346" s="62"/>
      <c r="K346" s="63"/>
      <c r="L346" s="64"/>
    </row>
    <row r="347" hidden="1">
      <c r="A347" s="50" t="s">
        <v>925</v>
      </c>
      <c r="B347" s="6">
        <v>45313.0</v>
      </c>
      <c r="C347" s="7" t="s">
        <v>27</v>
      </c>
      <c r="D347" s="7" t="s">
        <v>1406</v>
      </c>
      <c r="E347" s="65">
        <f t="shared" si="16"/>
        <v>1</v>
      </c>
      <c r="F347" s="7" t="s">
        <v>103</v>
      </c>
      <c r="G347" s="61"/>
      <c r="H347" s="62"/>
      <c r="I347" s="62" t="s">
        <v>943</v>
      </c>
      <c r="J347" s="62"/>
      <c r="K347" s="63"/>
      <c r="L347" s="64"/>
    </row>
    <row r="348" hidden="1">
      <c r="A348" s="50" t="s">
        <v>925</v>
      </c>
      <c r="B348" s="6">
        <v>45313.0</v>
      </c>
      <c r="C348" s="7" t="s">
        <v>27</v>
      </c>
      <c r="D348" s="7" t="s">
        <v>1407</v>
      </c>
      <c r="E348" s="65">
        <f t="shared" si="16"/>
        <v>1</v>
      </c>
      <c r="F348" s="7" t="s">
        <v>103</v>
      </c>
      <c r="G348" s="61"/>
      <c r="H348" s="62"/>
      <c r="I348" s="62" t="s">
        <v>943</v>
      </c>
      <c r="J348" s="62"/>
      <c r="K348" s="63"/>
      <c r="L348" s="64"/>
    </row>
    <row r="349" hidden="1">
      <c r="A349" s="50" t="s">
        <v>925</v>
      </c>
      <c r="B349" s="6">
        <v>45313.0</v>
      </c>
      <c r="C349" s="7" t="s">
        <v>27</v>
      </c>
      <c r="D349" s="7" t="s">
        <v>1404</v>
      </c>
      <c r="E349" s="65">
        <f t="shared" si="16"/>
        <v>1</v>
      </c>
      <c r="F349" s="7" t="s">
        <v>103</v>
      </c>
      <c r="G349" s="61"/>
      <c r="H349" s="62"/>
      <c r="I349" s="62" t="s">
        <v>943</v>
      </c>
      <c r="J349" s="62"/>
      <c r="K349" s="63"/>
      <c r="L349" s="64"/>
    </row>
    <row r="350" hidden="1">
      <c r="A350" s="50" t="s">
        <v>925</v>
      </c>
      <c r="B350" s="6">
        <v>45313.0</v>
      </c>
      <c r="C350" s="7" t="s">
        <v>27</v>
      </c>
      <c r="D350" s="7" t="s">
        <v>1408</v>
      </c>
      <c r="E350" s="65">
        <f t="shared" si="16"/>
        <v>1</v>
      </c>
      <c r="F350" s="7" t="s">
        <v>1409</v>
      </c>
      <c r="G350" s="61"/>
      <c r="H350" s="62"/>
      <c r="I350" s="62"/>
      <c r="J350" s="62"/>
      <c r="K350" s="63"/>
      <c r="L350" s="64"/>
    </row>
    <row r="351" hidden="1">
      <c r="A351" s="50" t="s">
        <v>925</v>
      </c>
      <c r="B351" s="6">
        <v>45313.0</v>
      </c>
      <c r="C351" s="7" t="s">
        <v>27</v>
      </c>
      <c r="D351" s="7" t="s">
        <v>52</v>
      </c>
      <c r="E351" s="65">
        <v>1.0</v>
      </c>
      <c r="F351" s="7" t="s">
        <v>303</v>
      </c>
      <c r="G351" s="61"/>
      <c r="H351" s="62" t="s">
        <v>303</v>
      </c>
      <c r="I351" s="62"/>
      <c r="J351" s="62"/>
      <c r="K351" s="63"/>
      <c r="L351" s="64"/>
    </row>
    <row r="352" hidden="1">
      <c r="A352" s="50" t="s">
        <v>925</v>
      </c>
      <c r="B352" s="6">
        <v>45313.0</v>
      </c>
      <c r="C352" s="7" t="s">
        <v>1410</v>
      </c>
      <c r="D352" s="7" t="s">
        <v>187</v>
      </c>
      <c r="E352" s="73">
        <v>-1.0</v>
      </c>
      <c r="F352" s="7" t="s">
        <v>1411</v>
      </c>
      <c r="G352" s="61"/>
      <c r="H352" s="62"/>
      <c r="I352" s="62"/>
      <c r="J352" s="62"/>
      <c r="K352" s="63"/>
      <c r="L352" s="64"/>
    </row>
    <row r="353" hidden="1">
      <c r="A353" s="50" t="s">
        <v>925</v>
      </c>
      <c r="B353" s="6">
        <v>45313.0</v>
      </c>
      <c r="C353" s="7" t="s">
        <v>1410</v>
      </c>
      <c r="D353" s="7" t="s">
        <v>1412</v>
      </c>
      <c r="E353" s="73">
        <v>-1.0</v>
      </c>
      <c r="F353" s="7" t="s">
        <v>1413</v>
      </c>
      <c r="G353" s="61"/>
      <c r="H353" s="62"/>
      <c r="I353" s="62"/>
      <c r="J353" s="62"/>
      <c r="K353" s="63"/>
      <c r="L353" s="64"/>
    </row>
    <row r="354" hidden="1">
      <c r="A354" s="50" t="s">
        <v>925</v>
      </c>
      <c r="B354" s="6">
        <v>45313.0</v>
      </c>
      <c r="C354" s="7" t="s">
        <v>1410</v>
      </c>
      <c r="D354" s="7" t="s">
        <v>1414</v>
      </c>
      <c r="E354" s="66">
        <v>-4.0</v>
      </c>
      <c r="F354" s="7" t="s">
        <v>1415</v>
      </c>
      <c r="G354" s="61"/>
      <c r="H354" s="62"/>
      <c r="I354" s="62"/>
      <c r="J354" s="62"/>
      <c r="K354" s="63"/>
      <c r="L354" s="64"/>
    </row>
    <row r="355" hidden="1">
      <c r="A355" s="50" t="s">
        <v>925</v>
      </c>
      <c r="B355" s="6">
        <v>45314.0</v>
      </c>
      <c r="C355" s="7" t="s">
        <v>21</v>
      </c>
      <c r="D355" s="7" t="s">
        <v>1416</v>
      </c>
      <c r="E355" s="66">
        <v>-1.0</v>
      </c>
      <c r="F355" s="7" t="s">
        <v>1417</v>
      </c>
      <c r="G355" s="61"/>
      <c r="H355" s="62" t="s">
        <v>928</v>
      </c>
      <c r="I355" s="62"/>
      <c r="J355" s="62"/>
      <c r="K355" s="63"/>
      <c r="L355" s="64"/>
    </row>
    <row r="356" hidden="1">
      <c r="A356" s="50" t="s">
        <v>925</v>
      </c>
      <c r="B356" s="6">
        <v>45314.0</v>
      </c>
      <c r="C356" s="7" t="s">
        <v>21</v>
      </c>
      <c r="D356" s="7" t="s">
        <v>1418</v>
      </c>
      <c r="E356" s="65">
        <f>1</f>
        <v>1</v>
      </c>
      <c r="F356" s="7" t="s">
        <v>1419</v>
      </c>
      <c r="G356" s="61"/>
      <c r="H356" s="62"/>
      <c r="I356" s="62"/>
      <c r="J356" s="62"/>
      <c r="K356" s="63"/>
      <c r="L356" s="64"/>
    </row>
    <row r="357" hidden="1">
      <c r="A357" s="50" t="s">
        <v>925</v>
      </c>
      <c r="B357" s="6">
        <v>45314.0</v>
      </c>
      <c r="C357" s="7" t="s">
        <v>21</v>
      </c>
      <c r="D357" s="7" t="s">
        <v>1420</v>
      </c>
      <c r="E357" s="66">
        <v>-1.0</v>
      </c>
      <c r="F357" s="7" t="s">
        <v>1421</v>
      </c>
      <c r="G357" s="61"/>
      <c r="H357" s="62" t="s">
        <v>928</v>
      </c>
      <c r="I357" s="62"/>
      <c r="J357" s="62"/>
      <c r="K357" s="63"/>
      <c r="L357" s="64"/>
    </row>
    <row r="358" hidden="1">
      <c r="A358" s="50" t="s">
        <v>925</v>
      </c>
      <c r="B358" s="6">
        <v>45314.0</v>
      </c>
      <c r="C358" s="7" t="s">
        <v>21</v>
      </c>
      <c r="D358" s="7" t="s">
        <v>1422</v>
      </c>
      <c r="E358" s="66">
        <v>-1.0</v>
      </c>
      <c r="F358" s="7" t="s">
        <v>1423</v>
      </c>
      <c r="G358" s="61"/>
      <c r="H358" s="62" t="s">
        <v>928</v>
      </c>
      <c r="I358" s="62"/>
      <c r="J358" s="62"/>
      <c r="K358" s="63"/>
      <c r="L358" s="64"/>
    </row>
    <row r="359" hidden="1">
      <c r="A359" s="50" t="s">
        <v>925</v>
      </c>
      <c r="B359" s="6">
        <v>45314.0</v>
      </c>
      <c r="C359" s="7" t="s">
        <v>21</v>
      </c>
      <c r="D359" s="7" t="s">
        <v>1424</v>
      </c>
      <c r="E359" s="65">
        <f>4</f>
        <v>4</v>
      </c>
      <c r="F359" s="7" t="s">
        <v>103</v>
      </c>
      <c r="G359" s="61"/>
      <c r="H359" s="62"/>
      <c r="I359" s="62" t="s">
        <v>943</v>
      </c>
      <c r="J359" s="62"/>
      <c r="K359" s="63"/>
      <c r="L359" s="64"/>
    </row>
    <row r="360" hidden="1">
      <c r="A360" s="50" t="s">
        <v>925</v>
      </c>
      <c r="B360" s="6">
        <v>45314.0</v>
      </c>
      <c r="C360" s="7" t="s">
        <v>21</v>
      </c>
      <c r="D360" s="7" t="s">
        <v>1425</v>
      </c>
      <c r="E360" s="65">
        <f t="shared" ref="E360:E361" si="17">1</f>
        <v>1</v>
      </c>
      <c r="F360" s="7" t="s">
        <v>103</v>
      </c>
      <c r="G360" s="61"/>
      <c r="H360" s="62"/>
      <c r="I360" s="62" t="s">
        <v>943</v>
      </c>
      <c r="J360" s="62"/>
      <c r="K360" s="63"/>
      <c r="L360" s="64"/>
    </row>
    <row r="361" hidden="1">
      <c r="A361" s="50" t="s">
        <v>925</v>
      </c>
      <c r="B361" s="74">
        <v>45314.0</v>
      </c>
      <c r="C361" s="35" t="s">
        <v>21</v>
      </c>
      <c r="D361" s="35" t="s">
        <v>1424</v>
      </c>
      <c r="E361" s="65">
        <f t="shared" si="17"/>
        <v>1</v>
      </c>
      <c r="F361" s="75" t="s">
        <v>103</v>
      </c>
      <c r="G361" s="76"/>
      <c r="H361" s="77"/>
      <c r="I361" s="78" t="s">
        <v>943</v>
      </c>
      <c r="J361" s="62"/>
      <c r="K361" s="63"/>
      <c r="L361" s="64"/>
    </row>
    <row r="362" hidden="1">
      <c r="A362" s="50" t="s">
        <v>925</v>
      </c>
      <c r="B362" s="74">
        <v>45314.0</v>
      </c>
      <c r="C362" s="35" t="s">
        <v>89</v>
      </c>
      <c r="D362" s="35" t="s">
        <v>1414</v>
      </c>
      <c r="E362" s="65">
        <f>4</f>
        <v>4</v>
      </c>
      <c r="F362" s="75" t="s">
        <v>1426</v>
      </c>
      <c r="G362" s="38"/>
      <c r="H362" s="40"/>
      <c r="I362" s="40"/>
      <c r="J362" s="62"/>
      <c r="K362" s="63"/>
      <c r="L362" s="64"/>
    </row>
    <row r="363" hidden="1">
      <c r="A363" s="50" t="s">
        <v>925</v>
      </c>
      <c r="B363" s="74">
        <v>45314.0</v>
      </c>
      <c r="C363" s="35" t="s">
        <v>21</v>
      </c>
      <c r="D363" s="35" t="s">
        <v>1427</v>
      </c>
      <c r="E363" s="73">
        <v>-1.0</v>
      </c>
      <c r="F363" s="75" t="s">
        <v>1428</v>
      </c>
      <c r="G363" s="38"/>
      <c r="H363" s="40" t="s">
        <v>928</v>
      </c>
      <c r="I363" s="62"/>
      <c r="J363" s="62"/>
      <c r="K363" s="63"/>
      <c r="L363" s="64"/>
    </row>
    <row r="364" hidden="1">
      <c r="A364" s="50" t="s">
        <v>925</v>
      </c>
      <c r="B364" s="74">
        <v>45314.0</v>
      </c>
      <c r="C364" s="35" t="s">
        <v>21</v>
      </c>
      <c r="D364" s="7" t="s">
        <v>146</v>
      </c>
      <c r="E364" s="73">
        <v>-1.0</v>
      </c>
      <c r="F364" s="69" t="s">
        <v>1429</v>
      </c>
      <c r="G364" s="38"/>
      <c r="H364" s="40" t="s">
        <v>928</v>
      </c>
      <c r="I364" s="62"/>
      <c r="J364" s="62"/>
      <c r="K364" s="63"/>
      <c r="L364" s="64"/>
    </row>
    <row r="365" hidden="1">
      <c r="A365" s="50" t="s">
        <v>925</v>
      </c>
      <c r="B365" s="74">
        <v>45314.0</v>
      </c>
      <c r="C365" s="7" t="s">
        <v>21</v>
      </c>
      <c r="D365" s="71" t="s">
        <v>1412</v>
      </c>
      <c r="E365" s="73">
        <v>-2.0</v>
      </c>
      <c r="F365" s="7" t="s">
        <v>1430</v>
      </c>
      <c r="G365" s="61"/>
      <c r="H365" s="62" t="s">
        <v>928</v>
      </c>
      <c r="I365" s="62"/>
      <c r="J365" s="62"/>
      <c r="K365" s="63"/>
      <c r="L365" s="64"/>
    </row>
    <row r="366" hidden="1">
      <c r="A366" s="50" t="s">
        <v>925</v>
      </c>
      <c r="B366" s="74">
        <v>45314.0</v>
      </c>
      <c r="C366" s="7" t="s">
        <v>21</v>
      </c>
      <c r="D366" s="7" t="s">
        <v>1431</v>
      </c>
      <c r="E366" s="65">
        <f t="shared" ref="E366:E367" si="18">1</f>
        <v>1</v>
      </c>
      <c r="F366" s="7" t="s">
        <v>1432</v>
      </c>
      <c r="G366" s="61"/>
      <c r="H366" s="62" t="s">
        <v>928</v>
      </c>
      <c r="I366" s="62"/>
      <c r="J366" s="62"/>
      <c r="K366" s="63"/>
      <c r="L366" s="64"/>
    </row>
    <row r="367" hidden="1">
      <c r="A367" s="50" t="s">
        <v>925</v>
      </c>
      <c r="B367" s="74">
        <v>45314.0</v>
      </c>
      <c r="C367" s="7" t="s">
        <v>21</v>
      </c>
      <c r="D367" s="7" t="s">
        <v>1433</v>
      </c>
      <c r="E367" s="65">
        <f t="shared" si="18"/>
        <v>1</v>
      </c>
      <c r="F367" s="7" t="s">
        <v>1434</v>
      </c>
      <c r="G367" s="61"/>
      <c r="H367" s="62" t="s">
        <v>928</v>
      </c>
      <c r="I367" s="62"/>
      <c r="J367" s="62"/>
      <c r="K367" s="63"/>
      <c r="L367" s="64"/>
    </row>
    <row r="368" hidden="1">
      <c r="A368" s="50" t="s">
        <v>925</v>
      </c>
      <c r="B368" s="74">
        <v>45314.0</v>
      </c>
      <c r="C368" s="7" t="s">
        <v>21</v>
      </c>
      <c r="D368" s="7" t="s">
        <v>1435</v>
      </c>
      <c r="E368" s="73">
        <v>-1.0</v>
      </c>
      <c r="F368" s="7" t="s">
        <v>1436</v>
      </c>
      <c r="G368" s="61"/>
      <c r="H368" s="62"/>
      <c r="I368" s="62"/>
      <c r="J368" s="62"/>
      <c r="K368" s="63"/>
      <c r="L368" s="64"/>
    </row>
    <row r="369" hidden="1">
      <c r="A369" s="50" t="s">
        <v>925</v>
      </c>
      <c r="B369" s="74">
        <v>45314.0</v>
      </c>
      <c r="C369" s="7" t="s">
        <v>21</v>
      </c>
      <c r="D369" s="7" t="s">
        <v>1437</v>
      </c>
      <c r="E369" s="73">
        <v>-1.0</v>
      </c>
      <c r="F369" s="7" t="s">
        <v>1436</v>
      </c>
      <c r="G369" s="61"/>
      <c r="H369" s="62"/>
      <c r="I369" s="62"/>
      <c r="J369" s="62"/>
      <c r="K369" s="63"/>
      <c r="L369" s="64"/>
    </row>
    <row r="370" hidden="1">
      <c r="A370" s="50" t="s">
        <v>925</v>
      </c>
      <c r="B370" s="74">
        <v>45314.0</v>
      </c>
      <c r="C370" s="7" t="s">
        <v>21</v>
      </c>
      <c r="D370" s="7" t="s">
        <v>1438</v>
      </c>
      <c r="E370" s="73">
        <v>-8.0</v>
      </c>
      <c r="F370" s="7" t="s">
        <v>483</v>
      </c>
      <c r="G370" s="61"/>
      <c r="H370" s="62" t="s">
        <v>928</v>
      </c>
      <c r="I370" s="62"/>
      <c r="J370" s="62"/>
      <c r="K370" s="63"/>
      <c r="L370" s="64"/>
    </row>
    <row r="371" hidden="1">
      <c r="A371" s="50" t="s">
        <v>925</v>
      </c>
      <c r="B371" s="74">
        <v>45314.0</v>
      </c>
      <c r="C371" s="7" t="s">
        <v>21</v>
      </c>
      <c r="D371" s="7" t="s">
        <v>1439</v>
      </c>
      <c r="E371" s="65">
        <f>8</f>
        <v>8</v>
      </c>
      <c r="F371" s="7" t="s">
        <v>483</v>
      </c>
      <c r="G371" s="61"/>
      <c r="H371" s="62" t="s">
        <v>928</v>
      </c>
      <c r="I371" s="62"/>
      <c r="J371" s="62"/>
      <c r="K371" s="63"/>
      <c r="L371" s="64"/>
    </row>
    <row r="372" hidden="1">
      <c r="A372" s="50" t="s">
        <v>925</v>
      </c>
      <c r="B372" s="74">
        <v>45314.0</v>
      </c>
      <c r="C372" s="7" t="s">
        <v>21</v>
      </c>
      <c r="D372" s="7" t="s">
        <v>1342</v>
      </c>
      <c r="E372" s="73">
        <v>-1.0</v>
      </c>
      <c r="F372" s="7" t="s">
        <v>1440</v>
      </c>
      <c r="G372" s="61"/>
      <c r="H372" s="62"/>
      <c r="I372" s="62"/>
      <c r="J372" s="62"/>
      <c r="K372" s="63"/>
      <c r="L372" s="64"/>
    </row>
    <row r="373" hidden="1">
      <c r="A373" s="50" t="s">
        <v>925</v>
      </c>
      <c r="B373" s="74">
        <v>45314.0</v>
      </c>
      <c r="C373" s="7" t="s">
        <v>21</v>
      </c>
      <c r="D373" s="7" t="s">
        <v>1435</v>
      </c>
      <c r="E373" s="65">
        <f t="shared" ref="E373:E380" si="19">1</f>
        <v>1</v>
      </c>
      <c r="F373" s="7" t="s">
        <v>1441</v>
      </c>
      <c r="G373" s="61"/>
      <c r="H373" s="62"/>
      <c r="I373" s="62"/>
      <c r="J373" s="62"/>
      <c r="K373" s="63"/>
      <c r="L373" s="64"/>
    </row>
    <row r="374" hidden="1">
      <c r="A374" s="50" t="s">
        <v>925</v>
      </c>
      <c r="B374" s="74">
        <v>45314.0</v>
      </c>
      <c r="C374" s="7" t="s">
        <v>27</v>
      </c>
      <c r="D374" s="7" t="s">
        <v>52</v>
      </c>
      <c r="E374" s="65">
        <f t="shared" si="19"/>
        <v>1</v>
      </c>
      <c r="F374" s="7" t="s">
        <v>1134</v>
      </c>
      <c r="G374" s="61"/>
      <c r="H374" s="62"/>
      <c r="I374" s="62"/>
      <c r="J374" s="62" t="s">
        <v>1134</v>
      </c>
      <c r="K374" s="64" t="s">
        <v>1442</v>
      </c>
      <c r="L374" s="64"/>
    </row>
    <row r="375" hidden="1">
      <c r="A375" s="50" t="s">
        <v>925</v>
      </c>
      <c r="B375" s="74">
        <v>45314.0</v>
      </c>
      <c r="C375" s="7" t="s">
        <v>27</v>
      </c>
      <c r="D375" s="7" t="s">
        <v>1443</v>
      </c>
      <c r="E375" s="65">
        <f t="shared" si="19"/>
        <v>1</v>
      </c>
      <c r="F375" s="7" t="s">
        <v>1134</v>
      </c>
      <c r="G375" s="61"/>
      <c r="H375" s="62"/>
      <c r="I375" s="62"/>
      <c r="J375" s="62" t="s">
        <v>928</v>
      </c>
      <c r="K375" s="63"/>
      <c r="L375" s="64"/>
    </row>
    <row r="376" hidden="1">
      <c r="A376" s="50" t="s">
        <v>925</v>
      </c>
      <c r="B376" s="74">
        <v>45314.0</v>
      </c>
      <c r="C376" s="7" t="s">
        <v>27</v>
      </c>
      <c r="D376" s="7" t="s">
        <v>1444</v>
      </c>
      <c r="E376" s="65">
        <f t="shared" si="19"/>
        <v>1</v>
      </c>
      <c r="F376" s="7" t="s">
        <v>104</v>
      </c>
      <c r="G376" s="61"/>
      <c r="H376" s="62"/>
      <c r="I376" s="62" t="s">
        <v>943</v>
      </c>
      <c r="J376" s="62"/>
      <c r="K376" s="63"/>
      <c r="L376" s="64"/>
    </row>
    <row r="377" hidden="1">
      <c r="A377" s="50" t="s">
        <v>925</v>
      </c>
      <c r="B377" s="74">
        <v>45314.0</v>
      </c>
      <c r="C377" s="7" t="s">
        <v>27</v>
      </c>
      <c r="D377" s="7" t="s">
        <v>1445</v>
      </c>
      <c r="E377" s="65">
        <f t="shared" si="19"/>
        <v>1</v>
      </c>
      <c r="F377" s="7" t="s">
        <v>104</v>
      </c>
      <c r="G377" s="61"/>
      <c r="H377" s="62"/>
      <c r="I377" s="62" t="s">
        <v>943</v>
      </c>
      <c r="J377" s="62"/>
      <c r="K377" s="63"/>
      <c r="L377" s="64"/>
    </row>
    <row r="378" hidden="1">
      <c r="A378" s="50" t="s">
        <v>925</v>
      </c>
      <c r="B378" s="74">
        <v>45314.0</v>
      </c>
      <c r="C378" s="7" t="s">
        <v>27</v>
      </c>
      <c r="D378" s="7" t="s">
        <v>1446</v>
      </c>
      <c r="E378" s="65">
        <f t="shared" si="19"/>
        <v>1</v>
      </c>
      <c r="F378" s="7" t="s">
        <v>104</v>
      </c>
      <c r="G378" s="61"/>
      <c r="H378" s="62"/>
      <c r="I378" s="62" t="s">
        <v>943</v>
      </c>
      <c r="J378" s="62"/>
      <c r="K378" s="63"/>
      <c r="L378" s="64"/>
    </row>
    <row r="379" hidden="1">
      <c r="A379" s="50" t="s">
        <v>925</v>
      </c>
      <c r="B379" s="74">
        <v>45314.0</v>
      </c>
      <c r="C379" s="7" t="s">
        <v>27</v>
      </c>
      <c r="D379" s="7" t="s">
        <v>1447</v>
      </c>
      <c r="E379" s="65">
        <f t="shared" si="19"/>
        <v>1</v>
      </c>
      <c r="F379" s="7" t="s">
        <v>1448</v>
      </c>
      <c r="G379" s="61"/>
      <c r="H379" s="62" t="s">
        <v>928</v>
      </c>
      <c r="I379" s="62"/>
      <c r="J379" s="62"/>
      <c r="K379" s="63"/>
      <c r="L379" s="64"/>
    </row>
    <row r="380" hidden="1">
      <c r="A380" s="50" t="s">
        <v>925</v>
      </c>
      <c r="B380" s="74">
        <v>45314.0</v>
      </c>
      <c r="C380" s="7" t="s">
        <v>27</v>
      </c>
      <c r="D380" s="7" t="s">
        <v>52</v>
      </c>
      <c r="E380" s="65">
        <f t="shared" si="19"/>
        <v>1</v>
      </c>
      <c r="F380" s="7" t="s">
        <v>303</v>
      </c>
      <c r="G380" s="61"/>
      <c r="H380" s="62" t="s">
        <v>303</v>
      </c>
      <c r="I380" s="62"/>
      <c r="J380" s="62"/>
      <c r="K380" s="63"/>
      <c r="L380" s="64"/>
    </row>
    <row r="381" hidden="1">
      <c r="A381" s="50" t="s">
        <v>925</v>
      </c>
      <c r="B381" s="74">
        <v>45314.0</v>
      </c>
      <c r="C381" s="7" t="s">
        <v>1410</v>
      </c>
      <c r="D381" s="7" t="s">
        <v>1449</v>
      </c>
      <c r="E381" s="73">
        <v>-1.0</v>
      </c>
      <c r="F381" s="7" t="s">
        <v>1450</v>
      </c>
      <c r="G381" s="61"/>
      <c r="H381" s="62"/>
      <c r="I381" s="62"/>
      <c r="J381" s="62"/>
      <c r="K381" s="63"/>
      <c r="L381" s="64"/>
    </row>
    <row r="382" hidden="1">
      <c r="A382" s="50" t="s">
        <v>925</v>
      </c>
      <c r="B382" s="6">
        <v>45315.0</v>
      </c>
      <c r="C382" s="7" t="s">
        <v>21</v>
      </c>
      <c r="D382" s="7" t="s">
        <v>1451</v>
      </c>
      <c r="E382" s="65">
        <f>1</f>
        <v>1</v>
      </c>
      <c r="F382" s="7" t="s">
        <v>1134</v>
      </c>
      <c r="G382" s="61"/>
      <c r="H382" s="62"/>
      <c r="I382" s="62"/>
      <c r="J382" s="62" t="s">
        <v>1134</v>
      </c>
      <c r="K382" s="64" t="s">
        <v>1452</v>
      </c>
      <c r="L382" s="64"/>
    </row>
    <row r="383" hidden="1">
      <c r="A383" s="50" t="s">
        <v>925</v>
      </c>
      <c r="B383" s="6">
        <v>45315.0</v>
      </c>
      <c r="C383" s="7" t="s">
        <v>21</v>
      </c>
      <c r="D383" s="7" t="s">
        <v>1453</v>
      </c>
      <c r="E383" s="73">
        <v>-1.0</v>
      </c>
      <c r="F383" s="7" t="s">
        <v>1454</v>
      </c>
      <c r="G383" s="61"/>
      <c r="H383" s="62" t="s">
        <v>928</v>
      </c>
      <c r="I383" s="62"/>
      <c r="J383" s="62"/>
      <c r="K383" s="63"/>
      <c r="L383" s="64"/>
    </row>
    <row r="384" hidden="1">
      <c r="A384" s="50" t="s">
        <v>925</v>
      </c>
      <c r="B384" s="6">
        <v>45315.0</v>
      </c>
      <c r="C384" s="7" t="s">
        <v>21</v>
      </c>
      <c r="D384" s="7" t="s">
        <v>1455</v>
      </c>
      <c r="E384" s="73">
        <v>-1.0</v>
      </c>
      <c r="F384" s="7" t="s">
        <v>1456</v>
      </c>
      <c r="G384" s="61"/>
      <c r="H384" s="62" t="s">
        <v>928</v>
      </c>
      <c r="I384" s="62"/>
      <c r="J384" s="62"/>
      <c r="K384" s="63"/>
      <c r="L384" s="64"/>
    </row>
    <row r="385" hidden="1">
      <c r="A385" s="50" t="s">
        <v>925</v>
      </c>
      <c r="B385" s="6">
        <v>45315.0</v>
      </c>
      <c r="C385" s="7" t="s">
        <v>21</v>
      </c>
      <c r="D385" s="7" t="s">
        <v>1457</v>
      </c>
      <c r="E385" s="73">
        <v>-1.0</v>
      </c>
      <c r="F385" s="7" t="s">
        <v>1456</v>
      </c>
      <c r="G385" s="61"/>
      <c r="H385" s="62" t="s">
        <v>928</v>
      </c>
      <c r="I385" s="62"/>
      <c r="J385" s="62"/>
      <c r="K385" s="63"/>
      <c r="L385" s="64"/>
    </row>
    <row r="386" hidden="1">
      <c r="A386" s="50" t="s">
        <v>925</v>
      </c>
      <c r="B386" s="6">
        <v>45315.0</v>
      </c>
      <c r="C386" s="7" t="s">
        <v>89</v>
      </c>
      <c r="D386" s="7" t="s">
        <v>1253</v>
      </c>
      <c r="E386" s="73">
        <v>-1.0</v>
      </c>
      <c r="F386" s="7" t="s">
        <v>1458</v>
      </c>
      <c r="G386" s="62" t="s">
        <v>1012</v>
      </c>
      <c r="H386" s="62"/>
      <c r="I386" s="62"/>
      <c r="J386" s="62"/>
      <c r="K386" s="63"/>
      <c r="L386" s="64"/>
    </row>
    <row r="387" hidden="1">
      <c r="A387" s="50" t="s">
        <v>925</v>
      </c>
      <c r="B387" s="6">
        <v>45315.0</v>
      </c>
      <c r="C387" s="7" t="s">
        <v>89</v>
      </c>
      <c r="D387" s="7" t="s">
        <v>1459</v>
      </c>
      <c r="E387" s="65">
        <v>1.0</v>
      </c>
      <c r="F387" s="7" t="s">
        <v>1460</v>
      </c>
      <c r="G387" s="62" t="s">
        <v>1012</v>
      </c>
      <c r="H387" s="62"/>
      <c r="I387" s="62"/>
      <c r="J387" s="62"/>
      <c r="K387" s="63"/>
      <c r="L387" s="64"/>
    </row>
    <row r="388" hidden="1">
      <c r="A388" s="50" t="s">
        <v>925</v>
      </c>
      <c r="B388" s="6">
        <v>45315.0</v>
      </c>
      <c r="C388" s="7" t="s">
        <v>89</v>
      </c>
      <c r="D388" s="7" t="s">
        <v>549</v>
      </c>
      <c r="E388" s="73">
        <v>-1.0</v>
      </c>
      <c r="F388" s="7" t="s">
        <v>1461</v>
      </c>
      <c r="G388" s="62" t="s">
        <v>1012</v>
      </c>
      <c r="H388" s="62"/>
      <c r="I388" s="62"/>
      <c r="J388" s="62"/>
      <c r="K388" s="63"/>
      <c r="L388" s="64"/>
    </row>
    <row r="389" hidden="1">
      <c r="A389" s="50" t="s">
        <v>925</v>
      </c>
      <c r="B389" s="6">
        <v>45315.0</v>
      </c>
      <c r="C389" s="7" t="s">
        <v>27</v>
      </c>
      <c r="D389" s="7" t="s">
        <v>1462</v>
      </c>
      <c r="E389" s="65">
        <v>2.0</v>
      </c>
      <c r="F389" s="7" t="s">
        <v>1292</v>
      </c>
      <c r="G389" s="61"/>
      <c r="H389" s="62" t="s">
        <v>303</v>
      </c>
      <c r="I389" s="62"/>
      <c r="J389" s="62"/>
      <c r="K389" s="63"/>
      <c r="L389" s="64"/>
    </row>
    <row r="390" hidden="1">
      <c r="A390" s="50" t="s">
        <v>925</v>
      </c>
      <c r="B390" s="6">
        <v>45315.0</v>
      </c>
      <c r="C390" s="7" t="s">
        <v>27</v>
      </c>
      <c r="D390" s="7" t="s">
        <v>1463</v>
      </c>
      <c r="E390" s="65">
        <v>2.0</v>
      </c>
      <c r="F390" s="7" t="s">
        <v>649</v>
      </c>
      <c r="G390" s="62" t="s">
        <v>1012</v>
      </c>
      <c r="H390" s="62"/>
      <c r="I390" s="62"/>
      <c r="J390" s="62"/>
      <c r="K390" s="63"/>
      <c r="L390" s="64"/>
    </row>
    <row r="391" hidden="1">
      <c r="A391" s="50" t="s">
        <v>925</v>
      </c>
      <c r="B391" s="6">
        <v>45315.0</v>
      </c>
      <c r="C391" s="7" t="s">
        <v>27</v>
      </c>
      <c r="D391" s="7" t="s">
        <v>1464</v>
      </c>
      <c r="E391" s="73">
        <v>-1.0</v>
      </c>
      <c r="F391" s="7" t="s">
        <v>1461</v>
      </c>
      <c r="G391" s="62" t="s">
        <v>1012</v>
      </c>
      <c r="H391" s="62"/>
      <c r="I391" s="62"/>
      <c r="J391" s="62"/>
      <c r="K391" s="63"/>
      <c r="L391" s="64"/>
    </row>
    <row r="392" hidden="1">
      <c r="A392" s="50" t="s">
        <v>925</v>
      </c>
      <c r="B392" s="6">
        <v>45316.0</v>
      </c>
      <c r="C392" s="7" t="s">
        <v>21</v>
      </c>
      <c r="D392" s="7" t="s">
        <v>1465</v>
      </c>
      <c r="E392" s="65">
        <f>10</f>
        <v>10</v>
      </c>
      <c r="F392" s="7" t="s">
        <v>1466</v>
      </c>
      <c r="G392" s="61"/>
      <c r="H392" s="62" t="s">
        <v>928</v>
      </c>
      <c r="I392" s="62"/>
      <c r="J392" s="62"/>
      <c r="K392" s="63"/>
      <c r="L392" s="64"/>
    </row>
    <row r="393" hidden="1">
      <c r="A393" s="50" t="s">
        <v>925</v>
      </c>
      <c r="B393" s="6">
        <v>45316.0</v>
      </c>
      <c r="C393" s="7" t="s">
        <v>179</v>
      </c>
      <c r="D393" s="7" t="s">
        <v>492</v>
      </c>
      <c r="E393" s="73">
        <v>-1.0</v>
      </c>
      <c r="F393" s="7" t="s">
        <v>1467</v>
      </c>
      <c r="G393" s="61"/>
      <c r="H393" s="62"/>
      <c r="I393" s="62" t="s">
        <v>928</v>
      </c>
      <c r="J393" s="62"/>
      <c r="K393" s="63"/>
      <c r="L393" s="64"/>
    </row>
    <row r="394" hidden="1">
      <c r="A394" s="50" t="s">
        <v>925</v>
      </c>
      <c r="B394" s="6">
        <v>45316.0</v>
      </c>
      <c r="C394" s="7" t="s">
        <v>179</v>
      </c>
      <c r="D394" s="7" t="s">
        <v>1468</v>
      </c>
      <c r="E394" s="65">
        <v>1.0</v>
      </c>
      <c r="F394" s="7" t="s">
        <v>1469</v>
      </c>
      <c r="G394" s="61"/>
      <c r="H394" s="62"/>
      <c r="I394" s="62" t="s">
        <v>928</v>
      </c>
      <c r="J394" s="62"/>
      <c r="K394" s="63"/>
      <c r="L394" s="64"/>
    </row>
    <row r="395" hidden="1">
      <c r="A395" s="50" t="s">
        <v>925</v>
      </c>
      <c r="B395" s="6">
        <v>45316.0</v>
      </c>
      <c r="C395" s="7" t="s">
        <v>27</v>
      </c>
      <c r="D395" s="7" t="s">
        <v>1470</v>
      </c>
      <c r="E395" s="65">
        <v>2.0</v>
      </c>
      <c r="F395" s="7" t="s">
        <v>104</v>
      </c>
      <c r="G395" s="61"/>
      <c r="H395" s="62"/>
      <c r="I395" s="62" t="s">
        <v>943</v>
      </c>
      <c r="J395" s="62"/>
      <c r="K395" s="63"/>
      <c r="L395" s="64"/>
    </row>
    <row r="396" hidden="1">
      <c r="A396" s="50" t="s">
        <v>925</v>
      </c>
      <c r="B396" s="6">
        <v>45316.0</v>
      </c>
      <c r="C396" s="7" t="s">
        <v>27</v>
      </c>
      <c r="D396" s="7" t="s">
        <v>1471</v>
      </c>
      <c r="E396" s="65">
        <v>2.0</v>
      </c>
      <c r="F396" s="7" t="s">
        <v>104</v>
      </c>
      <c r="G396" s="61"/>
      <c r="H396" s="62"/>
      <c r="I396" s="62" t="s">
        <v>943</v>
      </c>
      <c r="J396" s="62"/>
      <c r="K396" s="63"/>
      <c r="L396" s="64"/>
    </row>
    <row r="397" hidden="1">
      <c r="A397" s="50" t="s">
        <v>925</v>
      </c>
      <c r="B397" s="6">
        <v>45316.0</v>
      </c>
      <c r="C397" s="7" t="s">
        <v>27</v>
      </c>
      <c r="D397" s="7" t="s">
        <v>1472</v>
      </c>
      <c r="E397" s="65">
        <v>2.0</v>
      </c>
      <c r="F397" s="7" t="s">
        <v>104</v>
      </c>
      <c r="G397" s="61"/>
      <c r="H397" s="62"/>
      <c r="I397" s="62" t="s">
        <v>943</v>
      </c>
      <c r="J397" s="62"/>
      <c r="K397" s="63"/>
      <c r="L397" s="64"/>
    </row>
    <row r="398" hidden="1">
      <c r="A398" s="50" t="s">
        <v>925</v>
      </c>
      <c r="B398" s="6">
        <v>45316.0</v>
      </c>
      <c r="C398" s="7" t="s">
        <v>27</v>
      </c>
      <c r="D398" s="7" t="s">
        <v>1473</v>
      </c>
      <c r="E398" s="65">
        <v>1.0</v>
      </c>
      <c r="F398" s="7" t="s">
        <v>104</v>
      </c>
      <c r="G398" s="61"/>
      <c r="H398" s="62"/>
      <c r="I398" s="62" t="s">
        <v>943</v>
      </c>
      <c r="J398" s="62"/>
      <c r="K398" s="63"/>
      <c r="L398" s="64"/>
    </row>
    <row r="399" hidden="1">
      <c r="A399" s="50" t="s">
        <v>925</v>
      </c>
      <c r="B399" s="6">
        <v>45316.0</v>
      </c>
      <c r="C399" s="7" t="s">
        <v>27</v>
      </c>
      <c r="D399" s="7" t="s">
        <v>1474</v>
      </c>
      <c r="E399" s="65">
        <v>1.0</v>
      </c>
      <c r="F399" s="7" t="s">
        <v>104</v>
      </c>
      <c r="G399" s="61"/>
      <c r="H399" s="62"/>
      <c r="I399" s="62" t="s">
        <v>943</v>
      </c>
      <c r="J399" s="62"/>
      <c r="K399" s="63"/>
      <c r="L399" s="64"/>
    </row>
    <row r="400" hidden="1">
      <c r="A400" s="50" t="s">
        <v>925</v>
      </c>
      <c r="B400" s="6">
        <v>45316.0</v>
      </c>
      <c r="C400" s="7" t="s">
        <v>27</v>
      </c>
      <c r="D400" s="7" t="s">
        <v>1475</v>
      </c>
      <c r="E400" s="73">
        <v>-1.0</v>
      </c>
      <c r="F400" s="7" t="s">
        <v>1461</v>
      </c>
      <c r="G400" s="62" t="s">
        <v>1476</v>
      </c>
      <c r="H400" s="62"/>
      <c r="I400" s="62"/>
      <c r="J400" s="62"/>
      <c r="K400" s="63"/>
      <c r="L400" s="64"/>
    </row>
    <row r="401" hidden="1">
      <c r="A401" s="50" t="s">
        <v>925</v>
      </c>
      <c r="B401" s="6">
        <v>45316.0</v>
      </c>
      <c r="C401" s="7" t="s">
        <v>27</v>
      </c>
      <c r="D401" s="7" t="s">
        <v>1477</v>
      </c>
      <c r="E401" s="65">
        <v>1.0</v>
      </c>
      <c r="F401" s="7" t="s">
        <v>649</v>
      </c>
      <c r="G401" s="62" t="s">
        <v>1476</v>
      </c>
      <c r="H401" s="62"/>
      <c r="I401" s="62"/>
      <c r="J401" s="62"/>
      <c r="K401" s="63"/>
      <c r="L401" s="64"/>
    </row>
    <row r="402" hidden="1">
      <c r="A402" s="50" t="s">
        <v>925</v>
      </c>
      <c r="B402" s="6">
        <v>45316.0</v>
      </c>
      <c r="C402" s="7" t="s">
        <v>27</v>
      </c>
      <c r="D402" s="7" t="s">
        <v>1478</v>
      </c>
      <c r="E402" s="73">
        <v>-1.0</v>
      </c>
      <c r="F402" s="7" t="s">
        <v>1461</v>
      </c>
      <c r="G402" s="62" t="s">
        <v>1476</v>
      </c>
      <c r="H402" s="62"/>
      <c r="I402" s="62"/>
      <c r="J402" s="62"/>
      <c r="K402" s="63"/>
      <c r="L402" s="64"/>
    </row>
    <row r="403" hidden="1">
      <c r="A403" s="50" t="s">
        <v>925</v>
      </c>
      <c r="B403" s="6">
        <v>45316.0</v>
      </c>
      <c r="C403" s="7" t="s">
        <v>27</v>
      </c>
      <c r="D403" s="7" t="s">
        <v>1479</v>
      </c>
      <c r="E403" s="73">
        <v>-1.0</v>
      </c>
      <c r="F403" s="7" t="s">
        <v>1461</v>
      </c>
      <c r="G403" s="62" t="s">
        <v>1476</v>
      </c>
      <c r="H403" s="62"/>
      <c r="I403" s="62"/>
      <c r="J403" s="62"/>
      <c r="K403" s="63"/>
      <c r="L403" s="64"/>
    </row>
    <row r="404" hidden="1">
      <c r="A404" s="50" t="s">
        <v>925</v>
      </c>
      <c r="B404" s="6">
        <v>45317.0</v>
      </c>
      <c r="C404" s="7" t="s">
        <v>21</v>
      </c>
      <c r="D404" s="7" t="s">
        <v>1480</v>
      </c>
      <c r="E404" s="65">
        <f t="shared" ref="E404:E405" si="20">1</f>
        <v>1</v>
      </c>
      <c r="F404" s="7" t="s">
        <v>143</v>
      </c>
      <c r="G404" s="61"/>
      <c r="H404" s="62" t="s">
        <v>928</v>
      </c>
      <c r="I404" s="62"/>
      <c r="J404" s="62"/>
      <c r="K404" s="63"/>
      <c r="L404" s="64"/>
    </row>
    <row r="405" hidden="1">
      <c r="A405" s="50" t="s">
        <v>925</v>
      </c>
      <c r="B405" s="6">
        <v>45317.0</v>
      </c>
      <c r="C405" s="7" t="s">
        <v>21</v>
      </c>
      <c r="D405" s="7" t="s">
        <v>1481</v>
      </c>
      <c r="E405" s="65">
        <f t="shared" si="20"/>
        <v>1</v>
      </c>
      <c r="F405" s="7" t="s">
        <v>1482</v>
      </c>
      <c r="G405" s="61"/>
      <c r="H405" s="62" t="s">
        <v>928</v>
      </c>
      <c r="I405" s="62"/>
      <c r="J405" s="62"/>
      <c r="K405" s="63"/>
      <c r="L405" s="64"/>
    </row>
    <row r="406" hidden="1">
      <c r="A406" s="50" t="s">
        <v>925</v>
      </c>
      <c r="B406" s="6">
        <v>45317.0</v>
      </c>
      <c r="C406" s="7" t="s">
        <v>21</v>
      </c>
      <c r="D406" s="7" t="s">
        <v>1483</v>
      </c>
      <c r="E406" s="65">
        <f>3</f>
        <v>3</v>
      </c>
      <c r="F406" s="7" t="s">
        <v>1484</v>
      </c>
      <c r="G406" s="61"/>
      <c r="H406" s="62" t="s">
        <v>928</v>
      </c>
      <c r="I406" s="62"/>
      <c r="J406" s="62"/>
      <c r="K406" s="63"/>
      <c r="L406" s="64"/>
    </row>
    <row r="407" hidden="1">
      <c r="A407" s="50" t="s">
        <v>925</v>
      </c>
      <c r="B407" s="6">
        <v>45317.0</v>
      </c>
      <c r="C407" s="7" t="s">
        <v>89</v>
      </c>
      <c r="D407" s="7" t="s">
        <v>1485</v>
      </c>
      <c r="E407" s="65">
        <v>1.0</v>
      </c>
      <c r="F407" s="7" t="s">
        <v>1017</v>
      </c>
      <c r="G407" s="61"/>
      <c r="H407" s="62" t="s">
        <v>936</v>
      </c>
      <c r="I407" s="62"/>
      <c r="J407" s="62"/>
      <c r="K407" s="63"/>
      <c r="L407" s="64"/>
    </row>
    <row r="408" hidden="1">
      <c r="A408" s="50" t="s">
        <v>925</v>
      </c>
      <c r="B408" s="6">
        <v>45317.0</v>
      </c>
      <c r="C408" s="7" t="s">
        <v>21</v>
      </c>
      <c r="D408" s="7" t="s">
        <v>1481</v>
      </c>
      <c r="E408" s="73">
        <v>-1.0</v>
      </c>
      <c r="F408" s="7" t="s">
        <v>1486</v>
      </c>
      <c r="G408" s="61"/>
      <c r="H408" s="62" t="s">
        <v>928</v>
      </c>
      <c r="I408" s="62"/>
      <c r="J408" s="62"/>
      <c r="K408" s="63"/>
      <c r="L408" s="64"/>
    </row>
    <row r="409" hidden="1">
      <c r="A409" s="50" t="s">
        <v>925</v>
      </c>
      <c r="B409" s="6">
        <v>45317.0</v>
      </c>
      <c r="C409" s="7" t="s">
        <v>21</v>
      </c>
      <c r="D409" s="7" t="s">
        <v>1427</v>
      </c>
      <c r="E409" s="65">
        <f t="shared" ref="E409:E411" si="21">1</f>
        <v>1</v>
      </c>
      <c r="F409" s="7" t="s">
        <v>1487</v>
      </c>
      <c r="G409" s="61"/>
      <c r="H409" s="62" t="s">
        <v>928</v>
      </c>
      <c r="I409" s="62"/>
      <c r="J409" s="62"/>
      <c r="K409" s="63"/>
      <c r="L409" s="64"/>
    </row>
    <row r="410" hidden="1">
      <c r="A410" s="50" t="s">
        <v>925</v>
      </c>
      <c r="B410" s="6">
        <v>45317.0</v>
      </c>
      <c r="C410" s="7" t="s">
        <v>21</v>
      </c>
      <c r="D410" s="7" t="s">
        <v>1488</v>
      </c>
      <c r="E410" s="65">
        <f t="shared" si="21"/>
        <v>1</v>
      </c>
      <c r="F410" s="7" t="s">
        <v>649</v>
      </c>
      <c r="G410" s="62" t="s">
        <v>1012</v>
      </c>
      <c r="H410" s="62"/>
      <c r="I410" s="62"/>
      <c r="J410" s="62"/>
      <c r="K410" s="63"/>
      <c r="L410" s="64"/>
    </row>
    <row r="411" hidden="1">
      <c r="A411" s="50" t="s">
        <v>925</v>
      </c>
      <c r="B411" s="6">
        <v>45317.0</v>
      </c>
      <c r="C411" s="7" t="s">
        <v>27</v>
      </c>
      <c r="D411" s="7" t="s">
        <v>1489</v>
      </c>
      <c r="E411" s="65">
        <f t="shared" si="21"/>
        <v>1</v>
      </c>
      <c r="F411" s="7" t="s">
        <v>303</v>
      </c>
      <c r="G411" s="61"/>
      <c r="H411" s="62" t="s">
        <v>303</v>
      </c>
      <c r="I411" s="62"/>
      <c r="J411" s="62"/>
      <c r="K411" s="63"/>
      <c r="L411" s="64"/>
    </row>
    <row r="412" hidden="1">
      <c r="A412" s="50" t="s">
        <v>925</v>
      </c>
      <c r="B412" s="6">
        <v>45317.0</v>
      </c>
      <c r="C412" s="7" t="s">
        <v>27</v>
      </c>
      <c r="D412" s="7" t="s">
        <v>1174</v>
      </c>
      <c r="E412" s="73">
        <v>-1.0</v>
      </c>
      <c r="F412" s="7" t="s">
        <v>1490</v>
      </c>
      <c r="G412" s="61"/>
      <c r="H412" s="62"/>
      <c r="I412" s="62"/>
      <c r="J412" s="62"/>
      <c r="K412" s="63"/>
      <c r="L412" s="64"/>
    </row>
    <row r="413" hidden="1">
      <c r="A413" s="50" t="s">
        <v>925</v>
      </c>
      <c r="B413" s="6">
        <v>45317.0</v>
      </c>
      <c r="C413" s="7" t="s">
        <v>27</v>
      </c>
      <c r="D413" s="7" t="s">
        <v>1491</v>
      </c>
      <c r="E413" s="73">
        <v>-1.0</v>
      </c>
      <c r="F413" s="7" t="s">
        <v>1461</v>
      </c>
      <c r="G413" s="62" t="s">
        <v>1012</v>
      </c>
      <c r="H413" s="62"/>
      <c r="I413" s="62"/>
      <c r="J413" s="62"/>
      <c r="K413" s="63"/>
      <c r="L413" s="64"/>
    </row>
    <row r="414" hidden="1">
      <c r="A414" s="50" t="s">
        <v>925</v>
      </c>
      <c r="B414" s="6">
        <v>45317.0</v>
      </c>
      <c r="C414" s="7" t="s">
        <v>27</v>
      </c>
      <c r="D414" s="7" t="s">
        <v>1492</v>
      </c>
      <c r="E414" s="65">
        <f>1</f>
        <v>1</v>
      </c>
      <c r="F414" s="7" t="s">
        <v>649</v>
      </c>
      <c r="G414" s="62" t="s">
        <v>1012</v>
      </c>
      <c r="H414" s="62"/>
      <c r="I414" s="62"/>
      <c r="J414" s="62"/>
      <c r="K414" s="63"/>
      <c r="L414" s="64"/>
    </row>
    <row r="415" hidden="1">
      <c r="A415" s="50" t="s">
        <v>925</v>
      </c>
      <c r="B415" s="6">
        <v>45317.0</v>
      </c>
      <c r="C415" s="7" t="s">
        <v>27</v>
      </c>
      <c r="D415" s="7" t="s">
        <v>1493</v>
      </c>
      <c r="E415" s="73">
        <v>-1.0</v>
      </c>
      <c r="F415" s="7" t="s">
        <v>1461</v>
      </c>
      <c r="G415" s="62" t="s">
        <v>1012</v>
      </c>
      <c r="H415" s="62"/>
      <c r="I415" s="62"/>
      <c r="J415" s="62"/>
      <c r="K415" s="63"/>
      <c r="L415" s="64"/>
    </row>
    <row r="416" hidden="1">
      <c r="A416" s="50" t="s">
        <v>925</v>
      </c>
      <c r="B416" s="6">
        <v>45317.0</v>
      </c>
      <c r="C416" s="7" t="s">
        <v>27</v>
      </c>
      <c r="D416" s="7" t="s">
        <v>1494</v>
      </c>
      <c r="E416" s="65">
        <f>1</f>
        <v>1</v>
      </c>
      <c r="F416" s="7" t="s">
        <v>649</v>
      </c>
      <c r="G416" s="62" t="s">
        <v>1012</v>
      </c>
      <c r="H416" s="62"/>
      <c r="I416" s="62"/>
      <c r="J416" s="62"/>
      <c r="K416" s="63"/>
      <c r="L416" s="64"/>
    </row>
    <row r="417" hidden="1">
      <c r="A417" s="50" t="s">
        <v>925</v>
      </c>
      <c r="B417" s="6">
        <v>45317.0</v>
      </c>
      <c r="C417" s="7" t="s">
        <v>27</v>
      </c>
      <c r="D417" s="7" t="s">
        <v>1495</v>
      </c>
      <c r="E417" s="73">
        <v>-1.0</v>
      </c>
      <c r="F417" s="7" t="s">
        <v>1461</v>
      </c>
      <c r="G417" s="62" t="s">
        <v>1012</v>
      </c>
      <c r="H417" s="62"/>
      <c r="I417" s="62"/>
      <c r="J417" s="62"/>
      <c r="K417" s="63"/>
      <c r="L417" s="64"/>
    </row>
    <row r="418" hidden="1">
      <c r="A418" s="50" t="s">
        <v>925</v>
      </c>
      <c r="B418" s="6">
        <v>45317.0</v>
      </c>
      <c r="C418" s="7" t="s">
        <v>27</v>
      </c>
      <c r="D418" s="7" t="s">
        <v>163</v>
      </c>
      <c r="E418" s="65">
        <v>7.0</v>
      </c>
      <c r="F418" s="7" t="s">
        <v>649</v>
      </c>
      <c r="G418" s="62" t="s">
        <v>1012</v>
      </c>
      <c r="H418" s="62"/>
      <c r="I418" s="62"/>
      <c r="J418" s="62"/>
      <c r="K418" s="63"/>
      <c r="L418" s="64"/>
    </row>
    <row r="419" hidden="1">
      <c r="A419" s="50" t="s">
        <v>925</v>
      </c>
      <c r="B419" s="6">
        <v>45317.0</v>
      </c>
      <c r="C419" s="7" t="s">
        <v>27</v>
      </c>
      <c r="D419" s="7" t="s">
        <v>1496</v>
      </c>
      <c r="E419" s="73">
        <v>-1.0</v>
      </c>
      <c r="F419" s="7" t="s">
        <v>1461</v>
      </c>
      <c r="G419" s="62" t="s">
        <v>1012</v>
      </c>
      <c r="H419" s="62"/>
      <c r="I419" s="62"/>
      <c r="J419" s="62"/>
      <c r="K419" s="63"/>
      <c r="L419" s="64"/>
    </row>
    <row r="420" hidden="1">
      <c r="A420" s="50" t="s">
        <v>925</v>
      </c>
      <c r="B420" s="6">
        <v>45317.0</v>
      </c>
      <c r="C420" s="7" t="s">
        <v>27</v>
      </c>
      <c r="D420" s="7" t="s">
        <v>1497</v>
      </c>
      <c r="E420" s="65">
        <f>1</f>
        <v>1</v>
      </c>
      <c r="F420" s="7" t="s">
        <v>649</v>
      </c>
      <c r="G420" s="62" t="s">
        <v>1012</v>
      </c>
      <c r="H420" s="62"/>
      <c r="I420" s="62"/>
      <c r="J420" s="62"/>
      <c r="K420" s="63"/>
      <c r="L420" s="64"/>
    </row>
    <row r="421" hidden="1">
      <c r="A421" s="50" t="s">
        <v>925</v>
      </c>
      <c r="B421" s="6">
        <v>45317.0</v>
      </c>
      <c r="C421" s="7" t="s">
        <v>27</v>
      </c>
      <c r="D421" s="7" t="s">
        <v>1498</v>
      </c>
      <c r="E421" s="65">
        <f>2</f>
        <v>2</v>
      </c>
      <c r="F421" s="7" t="s">
        <v>649</v>
      </c>
      <c r="G421" s="62" t="s">
        <v>1012</v>
      </c>
      <c r="H421" s="62"/>
      <c r="I421" s="62"/>
      <c r="J421" s="62"/>
      <c r="K421" s="63"/>
      <c r="L421" s="64"/>
    </row>
    <row r="422" hidden="1">
      <c r="A422" s="50" t="s">
        <v>925</v>
      </c>
      <c r="B422" s="6">
        <v>45317.0</v>
      </c>
      <c r="C422" s="7" t="s">
        <v>27</v>
      </c>
      <c r="D422" s="7" t="s">
        <v>1499</v>
      </c>
      <c r="E422" s="65">
        <f>1</f>
        <v>1</v>
      </c>
      <c r="F422" s="7" t="s">
        <v>649</v>
      </c>
      <c r="G422" s="62" t="s">
        <v>1012</v>
      </c>
      <c r="H422" s="62"/>
      <c r="I422" s="62"/>
      <c r="J422" s="62"/>
      <c r="K422" s="63"/>
      <c r="L422" s="64"/>
    </row>
    <row r="423" hidden="1">
      <c r="A423" s="50" t="s">
        <v>925</v>
      </c>
      <c r="B423" s="6">
        <v>45317.0</v>
      </c>
      <c r="C423" s="7" t="s">
        <v>27</v>
      </c>
      <c r="D423" s="7" t="s">
        <v>1500</v>
      </c>
      <c r="E423" s="73">
        <v>-1.0</v>
      </c>
      <c r="F423" s="7" t="s">
        <v>1461</v>
      </c>
      <c r="G423" s="62" t="s">
        <v>1012</v>
      </c>
      <c r="H423" s="62"/>
      <c r="I423" s="62"/>
      <c r="J423" s="62"/>
      <c r="K423" s="63"/>
      <c r="L423" s="64"/>
    </row>
    <row r="424" hidden="1">
      <c r="A424" s="50" t="s">
        <v>925</v>
      </c>
      <c r="B424" s="6">
        <v>45317.0</v>
      </c>
      <c r="C424" s="7" t="s">
        <v>27</v>
      </c>
      <c r="D424" s="7" t="s">
        <v>875</v>
      </c>
      <c r="E424" s="73">
        <v>-1.0</v>
      </c>
      <c r="F424" s="7" t="s">
        <v>1461</v>
      </c>
      <c r="G424" s="62" t="s">
        <v>1012</v>
      </c>
      <c r="H424" s="62"/>
      <c r="I424" s="62"/>
      <c r="J424" s="62"/>
      <c r="K424" s="63"/>
      <c r="L424" s="64"/>
    </row>
    <row r="425" hidden="1">
      <c r="A425" s="50" t="s">
        <v>925</v>
      </c>
      <c r="B425" s="6">
        <v>45317.0</v>
      </c>
      <c r="C425" s="7" t="s">
        <v>27</v>
      </c>
      <c r="D425" s="7" t="s">
        <v>1501</v>
      </c>
      <c r="E425" s="79">
        <v>-3.0</v>
      </c>
      <c r="F425" s="7" t="s">
        <v>1461</v>
      </c>
      <c r="G425" s="62" t="s">
        <v>1012</v>
      </c>
      <c r="H425" s="62"/>
      <c r="I425" s="62"/>
      <c r="J425" s="62"/>
      <c r="K425" s="63"/>
      <c r="L425" s="64"/>
    </row>
    <row r="426" hidden="1">
      <c r="A426" s="50" t="s">
        <v>925</v>
      </c>
      <c r="B426" s="6">
        <v>45317.0</v>
      </c>
      <c r="C426" s="7" t="s">
        <v>27</v>
      </c>
      <c r="D426" s="7" t="s">
        <v>1502</v>
      </c>
      <c r="E426" s="73">
        <v>-1.0</v>
      </c>
      <c r="F426" s="7" t="s">
        <v>1461</v>
      </c>
      <c r="G426" s="62" t="s">
        <v>1012</v>
      </c>
      <c r="H426" s="62"/>
      <c r="I426" s="62"/>
      <c r="J426" s="62"/>
      <c r="K426" s="63"/>
      <c r="L426" s="64"/>
    </row>
    <row r="427" hidden="1">
      <c r="A427" s="50" t="s">
        <v>925</v>
      </c>
      <c r="B427" s="6">
        <v>45317.0</v>
      </c>
      <c r="C427" s="7" t="s">
        <v>27</v>
      </c>
      <c r="D427" s="7" t="s">
        <v>1503</v>
      </c>
      <c r="E427" s="73">
        <v>-1.0</v>
      </c>
      <c r="F427" s="7" t="s">
        <v>1461</v>
      </c>
      <c r="G427" s="62" t="s">
        <v>1012</v>
      </c>
      <c r="H427" s="62"/>
      <c r="I427" s="62"/>
      <c r="J427" s="62"/>
      <c r="K427" s="63"/>
      <c r="L427" s="64"/>
    </row>
    <row r="428" hidden="1">
      <c r="A428" s="50" t="s">
        <v>925</v>
      </c>
      <c r="B428" s="6">
        <v>45317.0</v>
      </c>
      <c r="C428" s="7" t="s">
        <v>27</v>
      </c>
      <c r="D428" s="7" t="s">
        <v>1504</v>
      </c>
      <c r="E428" s="65">
        <f>1</f>
        <v>1</v>
      </c>
      <c r="F428" s="7" t="s">
        <v>649</v>
      </c>
      <c r="G428" s="62" t="s">
        <v>1012</v>
      </c>
      <c r="H428" s="62"/>
      <c r="I428" s="62"/>
      <c r="J428" s="62"/>
      <c r="K428" s="63"/>
      <c r="L428" s="64"/>
    </row>
    <row r="429" hidden="1">
      <c r="A429" s="50" t="s">
        <v>925</v>
      </c>
      <c r="B429" s="6">
        <v>45317.0</v>
      </c>
      <c r="C429" s="7" t="s">
        <v>27</v>
      </c>
      <c r="D429" s="7" t="s">
        <v>1505</v>
      </c>
      <c r="E429" s="73">
        <v>-1.0</v>
      </c>
      <c r="F429" s="7" t="s">
        <v>1461</v>
      </c>
      <c r="G429" s="62" t="s">
        <v>1012</v>
      </c>
      <c r="H429" s="62"/>
      <c r="I429" s="62"/>
      <c r="J429" s="62"/>
      <c r="K429" s="63"/>
      <c r="L429" s="64"/>
    </row>
    <row r="430" hidden="1">
      <c r="A430" s="50" t="s">
        <v>925</v>
      </c>
      <c r="B430" s="6">
        <v>45317.0</v>
      </c>
      <c r="C430" s="7" t="s">
        <v>27</v>
      </c>
      <c r="D430" s="7" t="s">
        <v>249</v>
      </c>
      <c r="E430" s="65">
        <f t="shared" ref="E430:E431" si="22">1</f>
        <v>1</v>
      </c>
      <c r="F430" s="7" t="s">
        <v>649</v>
      </c>
      <c r="G430" s="62" t="s">
        <v>1012</v>
      </c>
      <c r="H430" s="62"/>
      <c r="I430" s="62"/>
      <c r="J430" s="62"/>
      <c r="K430" s="63"/>
      <c r="L430" s="64"/>
    </row>
    <row r="431" hidden="1">
      <c r="A431" s="50" t="s">
        <v>925</v>
      </c>
      <c r="B431" s="6">
        <v>45317.0</v>
      </c>
      <c r="C431" s="7" t="s">
        <v>27</v>
      </c>
      <c r="D431" s="7" t="s">
        <v>1506</v>
      </c>
      <c r="E431" s="65">
        <f t="shared" si="22"/>
        <v>1</v>
      </c>
      <c r="F431" s="7" t="s">
        <v>649</v>
      </c>
      <c r="G431" s="62" t="s">
        <v>1012</v>
      </c>
      <c r="H431" s="62"/>
      <c r="I431" s="62"/>
      <c r="J431" s="62"/>
      <c r="K431" s="63"/>
      <c r="L431" s="64"/>
    </row>
    <row r="432" hidden="1">
      <c r="A432" s="50" t="s">
        <v>925</v>
      </c>
      <c r="B432" s="6">
        <v>45317.0</v>
      </c>
      <c r="C432" s="7" t="s">
        <v>27</v>
      </c>
      <c r="D432" s="7" t="s">
        <v>1507</v>
      </c>
      <c r="E432" s="65">
        <f>2</f>
        <v>2</v>
      </c>
      <c r="F432" s="7" t="s">
        <v>649</v>
      </c>
      <c r="G432" s="62" t="s">
        <v>1012</v>
      </c>
      <c r="H432" s="62"/>
      <c r="I432" s="62"/>
      <c r="J432" s="62"/>
      <c r="K432" s="63"/>
      <c r="L432" s="64"/>
    </row>
    <row r="433" hidden="1">
      <c r="A433" s="50" t="s">
        <v>925</v>
      </c>
      <c r="B433" s="6">
        <v>45317.0</v>
      </c>
      <c r="C433" s="7" t="s">
        <v>27</v>
      </c>
      <c r="D433" s="7" t="s">
        <v>1508</v>
      </c>
      <c r="E433" s="73">
        <v>-1.0</v>
      </c>
      <c r="F433" s="7" t="s">
        <v>1461</v>
      </c>
      <c r="G433" s="62" t="s">
        <v>1012</v>
      </c>
      <c r="H433" s="62"/>
      <c r="I433" s="62"/>
      <c r="J433" s="62"/>
      <c r="K433" s="63"/>
      <c r="L433" s="64"/>
    </row>
    <row r="434" hidden="1">
      <c r="A434" s="50" t="s">
        <v>925</v>
      </c>
      <c r="B434" s="6">
        <v>45317.0</v>
      </c>
      <c r="C434" s="7" t="s">
        <v>27</v>
      </c>
      <c r="D434" s="7" t="s">
        <v>1509</v>
      </c>
      <c r="E434" s="73">
        <v>-1.0</v>
      </c>
      <c r="F434" s="7" t="s">
        <v>1461</v>
      </c>
      <c r="G434" s="62" t="s">
        <v>1012</v>
      </c>
      <c r="H434" s="62"/>
      <c r="I434" s="62"/>
      <c r="J434" s="62"/>
      <c r="K434" s="63"/>
      <c r="L434" s="64"/>
    </row>
    <row r="435" hidden="1">
      <c r="A435" s="80" t="s">
        <v>1510</v>
      </c>
      <c r="B435" s="6">
        <v>45323.0</v>
      </c>
      <c r="C435" s="7" t="s">
        <v>21</v>
      </c>
      <c r="D435" s="7" t="s">
        <v>1511</v>
      </c>
      <c r="E435" s="65">
        <f>10</f>
        <v>10</v>
      </c>
      <c r="F435" s="7" t="s">
        <v>1512</v>
      </c>
      <c r="G435" s="61"/>
      <c r="H435" s="62" t="s">
        <v>928</v>
      </c>
      <c r="I435" s="62"/>
      <c r="J435" s="62"/>
      <c r="K435" s="63"/>
      <c r="L435" s="64"/>
    </row>
    <row r="436" hidden="1">
      <c r="A436" s="50" t="s">
        <v>925</v>
      </c>
      <c r="B436" s="6">
        <v>45317.0</v>
      </c>
      <c r="C436" s="7" t="s">
        <v>27</v>
      </c>
      <c r="D436" s="7" t="s">
        <v>1513</v>
      </c>
      <c r="E436" s="73">
        <v>-1.0</v>
      </c>
      <c r="F436" s="7" t="s">
        <v>1461</v>
      </c>
      <c r="G436" s="62" t="s">
        <v>1012</v>
      </c>
      <c r="H436" s="62"/>
      <c r="I436" s="62"/>
      <c r="J436" s="62"/>
      <c r="K436" s="63"/>
      <c r="L436" s="64"/>
    </row>
    <row r="437" hidden="1">
      <c r="A437" s="50" t="s">
        <v>925</v>
      </c>
      <c r="B437" s="7" t="s">
        <v>1514</v>
      </c>
      <c r="C437" s="7" t="s">
        <v>27</v>
      </c>
      <c r="D437" s="7" t="s">
        <v>1515</v>
      </c>
      <c r="E437" s="65">
        <f t="shared" ref="E437:E438" si="23">1</f>
        <v>1</v>
      </c>
      <c r="F437" s="7" t="s">
        <v>1516</v>
      </c>
      <c r="G437" s="61"/>
      <c r="H437" s="62" t="s">
        <v>928</v>
      </c>
      <c r="I437" s="62"/>
      <c r="J437" s="62"/>
      <c r="K437" s="63"/>
      <c r="L437" s="64"/>
    </row>
    <row r="438" hidden="1">
      <c r="A438" s="50" t="s">
        <v>925</v>
      </c>
      <c r="B438" s="6">
        <v>45320.0</v>
      </c>
      <c r="C438" s="7" t="s">
        <v>21</v>
      </c>
      <c r="D438" s="7" t="s">
        <v>1517</v>
      </c>
      <c r="E438" s="65">
        <f t="shared" si="23"/>
        <v>1</v>
      </c>
      <c r="F438" s="7" t="s">
        <v>961</v>
      </c>
      <c r="G438" s="61"/>
      <c r="H438" s="62"/>
      <c r="I438" s="62"/>
      <c r="J438" s="62" t="s">
        <v>928</v>
      </c>
      <c r="K438" s="63"/>
      <c r="L438" s="64"/>
    </row>
    <row r="439" hidden="1">
      <c r="A439" s="50" t="s">
        <v>925</v>
      </c>
      <c r="B439" s="6">
        <v>45320.0</v>
      </c>
      <c r="C439" s="7" t="s">
        <v>27</v>
      </c>
      <c r="D439" s="7" t="s">
        <v>1518</v>
      </c>
      <c r="E439" s="65">
        <v>1.0</v>
      </c>
      <c r="F439" s="7" t="s">
        <v>1519</v>
      </c>
      <c r="G439" s="61"/>
      <c r="H439" s="62"/>
      <c r="I439" s="62"/>
      <c r="J439" s="62"/>
      <c r="K439" s="63"/>
      <c r="L439" s="64"/>
    </row>
    <row r="440" hidden="1">
      <c r="A440" s="50" t="s">
        <v>925</v>
      </c>
      <c r="B440" s="6">
        <v>45320.0</v>
      </c>
      <c r="C440" s="7" t="s">
        <v>27</v>
      </c>
      <c r="D440" s="7" t="s">
        <v>1437</v>
      </c>
      <c r="E440" s="65">
        <v>1.0</v>
      </c>
      <c r="F440" s="7" t="s">
        <v>1520</v>
      </c>
      <c r="G440" s="61"/>
      <c r="H440" s="62"/>
      <c r="I440" s="62"/>
      <c r="J440" s="62"/>
      <c r="K440" s="63"/>
      <c r="L440" s="64"/>
    </row>
    <row r="441" hidden="1">
      <c r="A441" s="50" t="s">
        <v>925</v>
      </c>
      <c r="B441" s="6">
        <v>45321.0</v>
      </c>
      <c r="C441" s="7" t="s">
        <v>89</v>
      </c>
      <c r="D441" s="7" t="s">
        <v>1284</v>
      </c>
      <c r="E441" s="73">
        <v>-1.0</v>
      </c>
      <c r="F441" s="7" t="s">
        <v>1326</v>
      </c>
      <c r="G441" s="62" t="s">
        <v>1012</v>
      </c>
      <c r="H441" s="62"/>
      <c r="I441" s="62"/>
      <c r="J441" s="62"/>
      <c r="K441" s="63"/>
      <c r="L441" s="64"/>
    </row>
    <row r="442" hidden="1">
      <c r="A442" s="50" t="s">
        <v>925</v>
      </c>
      <c r="B442" s="6">
        <v>45321.0</v>
      </c>
      <c r="C442" s="7" t="s">
        <v>27</v>
      </c>
      <c r="D442" s="7" t="s">
        <v>1521</v>
      </c>
      <c r="E442" s="65">
        <v>1.0</v>
      </c>
      <c r="F442" s="7" t="s">
        <v>1017</v>
      </c>
      <c r="G442" s="61"/>
      <c r="H442" s="62" t="s">
        <v>936</v>
      </c>
      <c r="I442" s="62"/>
      <c r="J442" s="62"/>
      <c r="K442" s="63"/>
      <c r="L442" s="64"/>
    </row>
    <row r="443" hidden="1">
      <c r="A443" s="50" t="s">
        <v>925</v>
      </c>
      <c r="B443" s="6">
        <v>45321.0</v>
      </c>
      <c r="C443" s="7" t="s">
        <v>27</v>
      </c>
      <c r="D443" s="7" t="s">
        <v>1522</v>
      </c>
      <c r="E443" s="65">
        <v>1.0</v>
      </c>
      <c r="F443" s="7" t="s">
        <v>1017</v>
      </c>
      <c r="G443" s="61"/>
      <c r="H443" s="62" t="s">
        <v>936</v>
      </c>
      <c r="I443" s="62"/>
      <c r="J443" s="62"/>
      <c r="K443" s="63"/>
      <c r="L443" s="64"/>
    </row>
    <row r="444" hidden="1">
      <c r="A444" s="50" t="s">
        <v>925</v>
      </c>
      <c r="B444" s="6">
        <v>45321.0</v>
      </c>
      <c r="C444" s="7" t="s">
        <v>27</v>
      </c>
      <c r="D444" s="7" t="s">
        <v>1523</v>
      </c>
      <c r="E444" s="65">
        <v>1.0</v>
      </c>
      <c r="F444" s="7" t="s">
        <v>1017</v>
      </c>
      <c r="G444" s="61"/>
      <c r="H444" s="62" t="s">
        <v>936</v>
      </c>
      <c r="I444" s="62"/>
      <c r="J444" s="62"/>
      <c r="K444" s="63"/>
      <c r="L444" s="64"/>
    </row>
    <row r="445" hidden="1">
      <c r="A445" s="50" t="s">
        <v>925</v>
      </c>
      <c r="B445" s="6">
        <v>45322.0</v>
      </c>
      <c r="C445" s="7" t="s">
        <v>21</v>
      </c>
      <c r="D445" s="7" t="s">
        <v>1524</v>
      </c>
      <c r="E445" s="65">
        <v>1.0</v>
      </c>
      <c r="F445" s="7" t="s">
        <v>143</v>
      </c>
      <c r="G445" s="61"/>
      <c r="H445" s="62" t="s">
        <v>928</v>
      </c>
      <c r="I445" s="62"/>
      <c r="J445" s="62"/>
      <c r="K445" s="63"/>
      <c r="L445" s="64"/>
    </row>
    <row r="446" hidden="1">
      <c r="A446" s="50" t="s">
        <v>925</v>
      </c>
      <c r="B446" s="6">
        <v>45322.0</v>
      </c>
      <c r="C446" s="7" t="s">
        <v>21</v>
      </c>
      <c r="D446" s="7" t="s">
        <v>1525</v>
      </c>
      <c r="E446" s="65">
        <v>1.0</v>
      </c>
      <c r="F446" s="7" t="s">
        <v>61</v>
      </c>
      <c r="G446" s="61"/>
      <c r="H446" s="62"/>
      <c r="I446" s="62"/>
      <c r="J446" s="62" t="s">
        <v>61</v>
      </c>
      <c r="K446" s="63">
        <v>2.80800800517E11</v>
      </c>
      <c r="L446" s="64"/>
    </row>
    <row r="447" hidden="1">
      <c r="A447" s="50" t="s">
        <v>925</v>
      </c>
      <c r="B447" s="6">
        <v>45322.0</v>
      </c>
      <c r="C447" s="7" t="s">
        <v>21</v>
      </c>
      <c r="D447" s="7" t="s">
        <v>1526</v>
      </c>
      <c r="E447" s="65">
        <f t="shared" ref="E447:E449" si="24">1</f>
        <v>1</v>
      </c>
      <c r="F447" s="7" t="s">
        <v>1527</v>
      </c>
      <c r="G447" s="61"/>
      <c r="H447" s="62"/>
      <c r="I447" s="62" t="s">
        <v>928</v>
      </c>
      <c r="J447" s="62"/>
      <c r="K447" s="63"/>
      <c r="L447" s="64"/>
    </row>
    <row r="448" hidden="1">
      <c r="A448" s="50" t="s">
        <v>925</v>
      </c>
      <c r="B448" s="6">
        <v>45322.0</v>
      </c>
      <c r="C448" s="7" t="s">
        <v>21</v>
      </c>
      <c r="D448" s="7" t="s">
        <v>1528</v>
      </c>
      <c r="E448" s="65">
        <f t="shared" si="24"/>
        <v>1</v>
      </c>
      <c r="F448" s="7" t="s">
        <v>1529</v>
      </c>
      <c r="G448" s="61"/>
      <c r="H448" s="62"/>
      <c r="I448" s="62"/>
      <c r="J448" s="62"/>
      <c r="K448" s="63"/>
      <c r="L448" s="64"/>
    </row>
    <row r="449" hidden="1">
      <c r="A449" s="50" t="s">
        <v>925</v>
      </c>
      <c r="B449" s="6">
        <v>45322.0</v>
      </c>
      <c r="C449" s="7" t="s">
        <v>27</v>
      </c>
      <c r="D449" s="7" t="s">
        <v>1122</v>
      </c>
      <c r="E449" s="65">
        <f t="shared" si="24"/>
        <v>1</v>
      </c>
      <c r="F449" s="7" t="s">
        <v>943</v>
      </c>
      <c r="G449" s="61"/>
      <c r="H449" s="62"/>
      <c r="I449" s="62" t="s">
        <v>943</v>
      </c>
      <c r="J449" s="62"/>
      <c r="K449" s="63"/>
      <c r="L449" s="64"/>
    </row>
    <row r="450" hidden="1">
      <c r="A450" s="80" t="s">
        <v>1510</v>
      </c>
      <c r="B450" s="6">
        <v>45323.0</v>
      </c>
      <c r="C450" s="7" t="s">
        <v>1530</v>
      </c>
      <c r="D450" s="7" t="s">
        <v>155</v>
      </c>
      <c r="E450" s="73">
        <v>-1.0</v>
      </c>
      <c r="F450" s="7" t="s">
        <v>1531</v>
      </c>
      <c r="G450" s="61"/>
      <c r="H450" s="62"/>
      <c r="I450" s="62"/>
      <c r="J450" s="62"/>
      <c r="K450" s="63"/>
      <c r="L450" s="64"/>
    </row>
    <row r="451" hidden="1">
      <c r="A451" s="80" t="s">
        <v>1510</v>
      </c>
      <c r="B451" s="6">
        <v>45323.0</v>
      </c>
      <c r="C451" s="7" t="s">
        <v>27</v>
      </c>
      <c r="D451" s="7" t="s">
        <v>795</v>
      </c>
      <c r="E451" s="65">
        <f t="shared" ref="E451:E452" si="25">1</f>
        <v>1</v>
      </c>
      <c r="F451" s="7" t="s">
        <v>103</v>
      </c>
      <c r="G451" s="61"/>
      <c r="H451" s="62"/>
      <c r="I451" s="62" t="s">
        <v>943</v>
      </c>
      <c r="J451" s="62"/>
      <c r="K451" s="63"/>
      <c r="L451" s="64"/>
    </row>
    <row r="452" hidden="1">
      <c r="A452" s="80" t="s">
        <v>1510</v>
      </c>
      <c r="B452" s="6">
        <v>45323.0</v>
      </c>
      <c r="C452" s="7" t="s">
        <v>21</v>
      </c>
      <c r="D452" s="7" t="s">
        <v>1532</v>
      </c>
      <c r="E452" s="65">
        <f t="shared" si="25"/>
        <v>1</v>
      </c>
      <c r="F452" s="7" t="s">
        <v>103</v>
      </c>
      <c r="G452" s="61"/>
      <c r="H452" s="62"/>
      <c r="I452" s="62" t="s">
        <v>943</v>
      </c>
      <c r="J452" s="62"/>
      <c r="K452" s="63"/>
      <c r="L452" s="64"/>
    </row>
    <row r="453" hidden="1">
      <c r="A453" s="80" t="s">
        <v>1510</v>
      </c>
      <c r="B453" s="6">
        <v>45323.0</v>
      </c>
      <c r="C453" s="7" t="s">
        <v>21</v>
      </c>
      <c r="D453" s="7" t="s">
        <v>1533</v>
      </c>
      <c r="E453" s="65">
        <f t="shared" ref="E453:E454" si="26">2</f>
        <v>2</v>
      </c>
      <c r="F453" s="7" t="s">
        <v>103</v>
      </c>
      <c r="G453" s="61"/>
      <c r="H453" s="62"/>
      <c r="I453" s="62" t="s">
        <v>943</v>
      </c>
      <c r="J453" s="62"/>
      <c r="K453" s="63"/>
      <c r="L453" s="64"/>
    </row>
    <row r="454" hidden="1">
      <c r="A454" s="80" t="s">
        <v>1510</v>
      </c>
      <c r="B454" s="6">
        <v>45323.0</v>
      </c>
      <c r="C454" s="7" t="s">
        <v>21</v>
      </c>
      <c r="D454" s="7" t="s">
        <v>1534</v>
      </c>
      <c r="E454" s="65">
        <f t="shared" si="26"/>
        <v>2</v>
      </c>
      <c r="F454" s="7" t="s">
        <v>103</v>
      </c>
      <c r="G454" s="61"/>
      <c r="H454" s="62"/>
      <c r="I454" s="62" t="s">
        <v>943</v>
      </c>
      <c r="J454" s="62"/>
      <c r="K454" s="63"/>
      <c r="L454" s="64"/>
    </row>
    <row r="455" hidden="1">
      <c r="A455" s="80" t="s">
        <v>1510</v>
      </c>
      <c r="B455" s="6">
        <v>45323.0</v>
      </c>
      <c r="C455" s="7" t="s">
        <v>21</v>
      </c>
      <c r="D455" s="7" t="s">
        <v>1261</v>
      </c>
      <c r="E455" s="65">
        <f>1</f>
        <v>1</v>
      </c>
      <c r="F455" s="7" t="s">
        <v>1535</v>
      </c>
      <c r="G455" s="61"/>
      <c r="H455" s="62"/>
      <c r="I455" s="62"/>
      <c r="J455" s="62"/>
      <c r="K455" s="63"/>
      <c r="L455" s="64"/>
    </row>
    <row r="456" hidden="1">
      <c r="A456" s="80" t="s">
        <v>1510</v>
      </c>
      <c r="B456" s="6">
        <v>45323.0</v>
      </c>
      <c r="C456" s="7" t="s">
        <v>21</v>
      </c>
      <c r="D456" s="7" t="s">
        <v>1536</v>
      </c>
      <c r="E456" s="73">
        <v>-1.0</v>
      </c>
      <c r="F456" s="7" t="s">
        <v>1537</v>
      </c>
      <c r="G456" s="61"/>
      <c r="H456" s="62" t="s">
        <v>928</v>
      </c>
      <c r="I456" s="62"/>
      <c r="J456" s="62"/>
      <c r="K456" s="63"/>
      <c r="L456" s="64"/>
    </row>
    <row r="457" hidden="1">
      <c r="A457" s="80" t="s">
        <v>1510</v>
      </c>
      <c r="B457" s="6">
        <v>45323.0</v>
      </c>
      <c r="C457" s="7" t="s">
        <v>967</v>
      </c>
      <c r="D457" s="7" t="s">
        <v>952</v>
      </c>
      <c r="E457" s="65">
        <v>50.0</v>
      </c>
      <c r="F457" s="7" t="s">
        <v>1538</v>
      </c>
      <c r="G457" s="61"/>
      <c r="H457" s="62"/>
      <c r="I457" s="62"/>
      <c r="J457" s="62"/>
      <c r="K457" s="63"/>
      <c r="L457" s="64"/>
    </row>
    <row r="458" hidden="1">
      <c r="A458" s="80" t="s">
        <v>1510</v>
      </c>
      <c r="B458" s="6">
        <v>45323.0</v>
      </c>
      <c r="C458" s="7" t="s">
        <v>27</v>
      </c>
      <c r="D458" s="7" t="s">
        <v>1539</v>
      </c>
      <c r="E458" s="65">
        <f>1</f>
        <v>1</v>
      </c>
      <c r="F458" s="7" t="s">
        <v>1540</v>
      </c>
      <c r="G458" s="61"/>
      <c r="H458" s="62" t="s">
        <v>928</v>
      </c>
      <c r="I458" s="62"/>
      <c r="J458" s="62"/>
      <c r="K458" s="63"/>
      <c r="L458" s="64"/>
    </row>
    <row r="459" hidden="1">
      <c r="A459" s="80" t="s">
        <v>1510</v>
      </c>
      <c r="B459" s="6">
        <v>45323.0</v>
      </c>
      <c r="C459" s="7" t="s">
        <v>27</v>
      </c>
      <c r="D459" s="7" t="s">
        <v>1541</v>
      </c>
      <c r="E459" s="73">
        <v>-1.0</v>
      </c>
      <c r="F459" s="7" t="s">
        <v>1542</v>
      </c>
      <c r="G459" s="61"/>
      <c r="H459" s="62"/>
      <c r="I459" s="62"/>
      <c r="J459" s="62"/>
      <c r="K459" s="63"/>
      <c r="L459" s="64"/>
    </row>
    <row r="460" hidden="1">
      <c r="A460" s="80" t="s">
        <v>1510</v>
      </c>
      <c r="B460" s="6">
        <v>45323.0</v>
      </c>
      <c r="C460" s="7" t="s">
        <v>27</v>
      </c>
      <c r="D460" s="7" t="s">
        <v>1543</v>
      </c>
      <c r="E460" s="65">
        <f t="shared" ref="E460:E461" si="27">1</f>
        <v>1</v>
      </c>
      <c r="F460" s="7" t="s">
        <v>1544</v>
      </c>
      <c r="G460" s="61"/>
      <c r="H460" s="62"/>
      <c r="I460" s="62"/>
      <c r="J460" s="62"/>
      <c r="K460" s="63"/>
      <c r="L460" s="64"/>
    </row>
    <row r="461" hidden="1">
      <c r="A461" s="80" t="s">
        <v>1510</v>
      </c>
      <c r="B461" s="6">
        <v>45324.0</v>
      </c>
      <c r="C461" s="7" t="s">
        <v>21</v>
      </c>
      <c r="D461" s="7" t="s">
        <v>872</v>
      </c>
      <c r="E461" s="65">
        <f t="shared" si="27"/>
        <v>1</v>
      </c>
      <c r="F461" s="7" t="s">
        <v>961</v>
      </c>
      <c r="G461" s="61"/>
      <c r="H461" s="62"/>
      <c r="I461" s="62"/>
      <c r="J461" s="62" t="s">
        <v>928</v>
      </c>
      <c r="K461" s="63"/>
      <c r="L461" s="64"/>
    </row>
    <row r="462" hidden="1">
      <c r="A462" s="80" t="s">
        <v>1510</v>
      </c>
      <c r="B462" s="6">
        <v>45324.0</v>
      </c>
      <c r="C462" s="7" t="s">
        <v>21</v>
      </c>
      <c r="D462" s="7" t="s">
        <v>1545</v>
      </c>
      <c r="E462" s="73">
        <v>-1.0</v>
      </c>
      <c r="F462" s="7" t="s">
        <v>1546</v>
      </c>
      <c r="G462" s="61"/>
      <c r="H462" s="62" t="s">
        <v>928</v>
      </c>
      <c r="I462" s="62"/>
      <c r="J462" s="62"/>
      <c r="K462" s="63"/>
      <c r="L462" s="64"/>
    </row>
    <row r="463" hidden="1">
      <c r="A463" s="80" t="s">
        <v>1510</v>
      </c>
      <c r="B463" s="6">
        <v>45324.0</v>
      </c>
      <c r="C463" s="7" t="s">
        <v>21</v>
      </c>
      <c r="D463" s="7" t="s">
        <v>155</v>
      </c>
      <c r="E463" s="65">
        <f>1</f>
        <v>1</v>
      </c>
      <c r="F463" s="7" t="s">
        <v>1547</v>
      </c>
      <c r="G463" s="61"/>
      <c r="H463" s="62"/>
      <c r="I463" s="62"/>
      <c r="J463" s="62"/>
      <c r="K463" s="63"/>
      <c r="L463" s="64"/>
    </row>
    <row r="464" hidden="1">
      <c r="A464" s="80" t="s">
        <v>1510</v>
      </c>
      <c r="B464" s="6">
        <v>45324.0</v>
      </c>
      <c r="C464" s="7" t="s">
        <v>21</v>
      </c>
      <c r="D464" s="7" t="s">
        <v>1548</v>
      </c>
      <c r="E464" s="65">
        <f>3</f>
        <v>3</v>
      </c>
      <c r="F464" s="7" t="s">
        <v>103</v>
      </c>
      <c r="G464" s="61"/>
      <c r="H464" s="62"/>
      <c r="I464" s="62" t="s">
        <v>943</v>
      </c>
      <c r="J464" s="62"/>
      <c r="K464" s="64">
        <v>7.8024223E7</v>
      </c>
      <c r="L464" s="64"/>
    </row>
    <row r="465" hidden="1">
      <c r="A465" s="80" t="s">
        <v>1510</v>
      </c>
      <c r="B465" s="6">
        <v>45324.0</v>
      </c>
      <c r="C465" s="7" t="s">
        <v>21</v>
      </c>
      <c r="D465" s="7" t="s">
        <v>1439</v>
      </c>
      <c r="E465" s="65">
        <f t="shared" ref="E465:E466" si="28">2</f>
        <v>2</v>
      </c>
      <c r="F465" s="7" t="s">
        <v>103</v>
      </c>
      <c r="G465" s="61"/>
      <c r="H465" s="62"/>
      <c r="I465" s="62" t="s">
        <v>943</v>
      </c>
      <c r="J465" s="62"/>
      <c r="K465" s="63"/>
      <c r="L465" s="64"/>
    </row>
    <row r="466" hidden="1">
      <c r="A466" s="80" t="s">
        <v>1510</v>
      </c>
      <c r="B466" s="6">
        <v>45324.0</v>
      </c>
      <c r="C466" s="7" t="s">
        <v>21</v>
      </c>
      <c r="D466" s="7" t="s">
        <v>1549</v>
      </c>
      <c r="E466" s="65">
        <f t="shared" si="28"/>
        <v>2</v>
      </c>
      <c r="F466" s="7" t="s">
        <v>103</v>
      </c>
      <c r="G466" s="61"/>
      <c r="H466" s="62"/>
      <c r="I466" s="62" t="s">
        <v>943</v>
      </c>
      <c r="J466" s="62"/>
      <c r="K466" s="63"/>
      <c r="L466" s="64"/>
    </row>
    <row r="467" hidden="1">
      <c r="A467" s="80" t="s">
        <v>1510</v>
      </c>
      <c r="B467" s="6">
        <v>45324.0</v>
      </c>
      <c r="C467" s="7" t="s">
        <v>27</v>
      </c>
      <c r="D467" s="7" t="s">
        <v>465</v>
      </c>
      <c r="E467" s="65">
        <v>1.0</v>
      </c>
      <c r="F467" s="7" t="s">
        <v>1550</v>
      </c>
      <c r="G467" s="61"/>
      <c r="H467" s="62"/>
      <c r="I467" s="62"/>
      <c r="J467" s="62" t="s">
        <v>61</v>
      </c>
      <c r="K467" s="64">
        <v>1.10401207305E11</v>
      </c>
      <c r="L467" s="64"/>
    </row>
    <row r="468" hidden="1">
      <c r="A468" s="80" t="s">
        <v>1510</v>
      </c>
      <c r="B468" s="6">
        <v>45324.0</v>
      </c>
      <c r="C468" s="7" t="s">
        <v>1551</v>
      </c>
      <c r="D468" s="7" t="s">
        <v>1552</v>
      </c>
      <c r="E468" s="73">
        <v>-1.0</v>
      </c>
      <c r="F468" s="7" t="s">
        <v>1553</v>
      </c>
      <c r="G468" s="61"/>
      <c r="H468" s="62"/>
      <c r="I468" s="62"/>
      <c r="J468" s="62"/>
      <c r="K468" s="63"/>
      <c r="L468" s="64"/>
    </row>
    <row r="469" hidden="1">
      <c r="A469" s="80" t="s">
        <v>1510</v>
      </c>
      <c r="B469" s="6">
        <v>45324.0</v>
      </c>
      <c r="C469" s="7" t="s">
        <v>1551</v>
      </c>
      <c r="D469" s="7" t="s">
        <v>1554</v>
      </c>
      <c r="E469" s="73">
        <v>-1.0</v>
      </c>
      <c r="F469" s="7" t="s">
        <v>1555</v>
      </c>
      <c r="G469" s="61"/>
      <c r="H469" s="62"/>
      <c r="I469" s="62"/>
      <c r="J469" s="62"/>
      <c r="K469" s="63"/>
      <c r="L469" s="64"/>
    </row>
    <row r="470" hidden="1">
      <c r="A470" s="80" t="s">
        <v>1510</v>
      </c>
      <c r="B470" s="7" t="s">
        <v>1556</v>
      </c>
      <c r="C470" s="7" t="s">
        <v>1557</v>
      </c>
      <c r="D470" s="7" t="s">
        <v>547</v>
      </c>
      <c r="E470" s="73">
        <v>-1.0</v>
      </c>
      <c r="F470" s="7" t="s">
        <v>1558</v>
      </c>
      <c r="G470" s="61"/>
      <c r="H470" s="62"/>
      <c r="I470" s="62"/>
      <c r="J470" s="62"/>
      <c r="K470" s="63"/>
      <c r="L470" s="64"/>
    </row>
    <row r="471" hidden="1">
      <c r="A471" s="80" t="s">
        <v>1510</v>
      </c>
      <c r="B471" s="6">
        <v>45325.0</v>
      </c>
      <c r="C471" s="7" t="s">
        <v>1557</v>
      </c>
      <c r="D471" s="7" t="s">
        <v>443</v>
      </c>
      <c r="E471" s="73">
        <v>-1.0</v>
      </c>
      <c r="F471" s="7" t="s">
        <v>1559</v>
      </c>
      <c r="G471" s="61"/>
      <c r="H471" s="62"/>
      <c r="I471" s="62"/>
      <c r="J471" s="62"/>
      <c r="K471" s="63"/>
      <c r="L471" s="64"/>
    </row>
    <row r="472" hidden="1">
      <c r="A472" s="80" t="s">
        <v>1510</v>
      </c>
      <c r="B472" s="6">
        <v>45327.0</v>
      </c>
      <c r="C472" s="7" t="s">
        <v>21</v>
      </c>
      <c r="D472" s="7" t="s">
        <v>1560</v>
      </c>
      <c r="E472" s="73">
        <v>-1.0</v>
      </c>
      <c r="F472" s="7" t="s">
        <v>1561</v>
      </c>
      <c r="G472" s="61"/>
      <c r="H472" s="62"/>
      <c r="I472" s="62"/>
      <c r="J472" s="62"/>
      <c r="K472" s="63"/>
      <c r="L472" s="64"/>
    </row>
    <row r="473" hidden="1">
      <c r="A473" s="80" t="s">
        <v>1510</v>
      </c>
      <c r="B473" s="6">
        <v>45327.0</v>
      </c>
      <c r="C473" s="7" t="s">
        <v>21</v>
      </c>
      <c r="D473" s="7" t="s">
        <v>1562</v>
      </c>
      <c r="E473" s="73">
        <v>-1.0</v>
      </c>
      <c r="F473" s="7" t="s">
        <v>1563</v>
      </c>
      <c r="G473" s="61"/>
      <c r="H473" s="62" t="s">
        <v>928</v>
      </c>
      <c r="I473" s="62"/>
      <c r="J473" s="62"/>
      <c r="K473" s="63"/>
      <c r="L473" s="64"/>
    </row>
    <row r="474" hidden="1">
      <c r="A474" s="80" t="s">
        <v>1510</v>
      </c>
      <c r="B474" s="6">
        <v>45327.0</v>
      </c>
      <c r="C474" s="7" t="s">
        <v>21</v>
      </c>
      <c r="D474" s="7" t="s">
        <v>1564</v>
      </c>
      <c r="E474" s="73">
        <v>-1.0</v>
      </c>
      <c r="F474" s="7" t="s">
        <v>1565</v>
      </c>
      <c r="G474" s="61"/>
      <c r="H474" s="62"/>
      <c r="I474" s="62"/>
      <c r="J474" s="62"/>
      <c r="K474" s="63"/>
      <c r="L474" s="64"/>
    </row>
    <row r="475" hidden="1">
      <c r="A475" s="80" t="s">
        <v>1510</v>
      </c>
      <c r="B475" s="6">
        <v>45327.0</v>
      </c>
      <c r="C475" s="7" t="s">
        <v>1557</v>
      </c>
      <c r="D475" s="7" t="s">
        <v>742</v>
      </c>
      <c r="E475" s="73">
        <v>-1.0</v>
      </c>
      <c r="F475" s="7" t="s">
        <v>1566</v>
      </c>
      <c r="G475" s="61"/>
      <c r="H475" s="62"/>
      <c r="I475" s="62"/>
      <c r="J475" s="62"/>
      <c r="K475" s="63"/>
      <c r="L475" s="64"/>
    </row>
    <row r="476" hidden="1">
      <c r="A476" s="80" t="s">
        <v>1510</v>
      </c>
      <c r="B476" s="6">
        <v>45327.0</v>
      </c>
      <c r="C476" s="7" t="s">
        <v>1557</v>
      </c>
      <c r="D476" s="7" t="s">
        <v>1567</v>
      </c>
      <c r="E476" s="73">
        <v>-1.0</v>
      </c>
      <c r="F476" s="7" t="s">
        <v>1568</v>
      </c>
      <c r="G476" s="61"/>
      <c r="H476" s="62"/>
      <c r="I476" s="62"/>
      <c r="J476" s="62"/>
      <c r="K476" s="63"/>
      <c r="L476" s="64"/>
    </row>
    <row r="477" hidden="1">
      <c r="A477" s="80" t="s">
        <v>1510</v>
      </c>
      <c r="B477" s="6">
        <v>45327.0</v>
      </c>
      <c r="C477" s="7" t="s">
        <v>21</v>
      </c>
      <c r="D477" s="7" t="s">
        <v>1569</v>
      </c>
      <c r="E477" s="65">
        <f>1</f>
        <v>1</v>
      </c>
      <c r="F477" s="7" t="s">
        <v>1570</v>
      </c>
      <c r="G477" s="61"/>
      <c r="H477" s="62"/>
      <c r="I477" s="62"/>
      <c r="J477" s="62" t="s">
        <v>61</v>
      </c>
      <c r="K477" s="64">
        <v>2.71400804983E11</v>
      </c>
      <c r="L477" s="64"/>
    </row>
    <row r="478" hidden="1">
      <c r="A478" s="80" t="s">
        <v>1510</v>
      </c>
      <c r="B478" s="6">
        <v>45327.0</v>
      </c>
      <c r="C478" s="7" t="s">
        <v>21</v>
      </c>
      <c r="D478" s="7" t="s">
        <v>1571</v>
      </c>
      <c r="E478" s="73">
        <v>-1.0</v>
      </c>
      <c r="F478" s="7" t="s">
        <v>1572</v>
      </c>
      <c r="G478" s="62" t="s">
        <v>1012</v>
      </c>
      <c r="H478" s="62"/>
      <c r="I478" s="62"/>
      <c r="J478" s="62"/>
      <c r="K478" s="63"/>
      <c r="L478" s="64"/>
    </row>
    <row r="479" hidden="1">
      <c r="A479" s="80" t="s">
        <v>1510</v>
      </c>
      <c r="B479" s="6">
        <v>45327.0</v>
      </c>
      <c r="C479" s="7" t="s">
        <v>21</v>
      </c>
      <c r="D479" s="7" t="s">
        <v>1573</v>
      </c>
      <c r="E479" s="73">
        <v>-1.0</v>
      </c>
      <c r="F479" s="7" t="s">
        <v>1574</v>
      </c>
      <c r="G479" s="62" t="s">
        <v>1012</v>
      </c>
      <c r="H479" s="62"/>
      <c r="I479" s="62"/>
      <c r="J479" s="62"/>
      <c r="K479" s="63"/>
      <c r="L479" s="64"/>
    </row>
    <row r="480" hidden="1">
      <c r="A480" s="80" t="s">
        <v>1510</v>
      </c>
      <c r="B480" s="6">
        <v>45327.0</v>
      </c>
      <c r="C480" s="7" t="s">
        <v>21</v>
      </c>
      <c r="D480" s="7" t="s">
        <v>1575</v>
      </c>
      <c r="E480" s="73">
        <v>-1.0</v>
      </c>
      <c r="F480" s="7" t="s">
        <v>1574</v>
      </c>
      <c r="G480" s="62" t="s">
        <v>1012</v>
      </c>
      <c r="H480" s="62"/>
      <c r="I480" s="62"/>
      <c r="J480" s="62"/>
      <c r="K480" s="63"/>
      <c r="L480" s="64"/>
    </row>
    <row r="481" hidden="1">
      <c r="A481" s="80" t="s">
        <v>1510</v>
      </c>
      <c r="B481" s="6">
        <v>45327.0</v>
      </c>
      <c r="C481" s="7" t="s">
        <v>21</v>
      </c>
      <c r="D481" s="7" t="s">
        <v>1576</v>
      </c>
      <c r="E481" s="73">
        <v>-1.0</v>
      </c>
      <c r="F481" s="7" t="s">
        <v>1574</v>
      </c>
      <c r="G481" s="62" t="s">
        <v>1012</v>
      </c>
      <c r="H481" s="62"/>
      <c r="I481" s="62"/>
      <c r="J481" s="62"/>
      <c r="K481" s="63"/>
      <c r="L481" s="64"/>
    </row>
    <row r="482" hidden="1">
      <c r="A482" s="80" t="s">
        <v>1510</v>
      </c>
      <c r="B482" s="6">
        <v>45327.0</v>
      </c>
      <c r="C482" s="7" t="s">
        <v>21</v>
      </c>
      <c r="D482" s="7" t="s">
        <v>1577</v>
      </c>
      <c r="E482" s="73">
        <v>-1.0</v>
      </c>
      <c r="F482" s="7" t="s">
        <v>1578</v>
      </c>
      <c r="G482" s="62" t="s">
        <v>1012</v>
      </c>
      <c r="H482" s="62"/>
      <c r="I482" s="62"/>
      <c r="J482" s="62"/>
      <c r="K482" s="63"/>
      <c r="L482" s="64"/>
    </row>
    <row r="483" hidden="1">
      <c r="A483" s="80" t="s">
        <v>1510</v>
      </c>
      <c r="B483" s="6">
        <v>45327.0</v>
      </c>
      <c r="C483" s="7" t="s">
        <v>21</v>
      </c>
      <c r="D483" s="7" t="s">
        <v>573</v>
      </c>
      <c r="E483" s="73">
        <v>-1.0</v>
      </c>
      <c r="F483" s="7" t="s">
        <v>1579</v>
      </c>
      <c r="G483" s="62" t="s">
        <v>1012</v>
      </c>
      <c r="H483" s="62"/>
      <c r="I483" s="62"/>
      <c r="J483" s="62"/>
      <c r="K483" s="63"/>
      <c r="L483" s="64"/>
    </row>
    <row r="484" hidden="1">
      <c r="A484" s="80" t="s">
        <v>1510</v>
      </c>
      <c r="B484" s="6">
        <v>45327.0</v>
      </c>
      <c r="C484" s="7" t="s">
        <v>21</v>
      </c>
      <c r="D484" s="7" t="s">
        <v>1580</v>
      </c>
      <c r="E484" s="73">
        <v>-1.0</v>
      </c>
      <c r="F484" s="7" t="s">
        <v>1581</v>
      </c>
      <c r="G484" s="62" t="s">
        <v>1012</v>
      </c>
      <c r="H484" s="62"/>
      <c r="I484" s="62"/>
      <c r="J484" s="62"/>
      <c r="K484" s="63"/>
      <c r="L484" s="64"/>
    </row>
    <row r="485" hidden="1">
      <c r="A485" s="80" t="s">
        <v>1510</v>
      </c>
      <c r="B485" s="6">
        <v>45327.0</v>
      </c>
      <c r="C485" s="7" t="s">
        <v>21</v>
      </c>
      <c r="D485" s="7" t="s">
        <v>1582</v>
      </c>
      <c r="E485" s="73">
        <v>-1.0</v>
      </c>
      <c r="F485" s="7" t="s">
        <v>1583</v>
      </c>
      <c r="G485" s="62" t="s">
        <v>1012</v>
      </c>
      <c r="H485" s="62"/>
      <c r="I485" s="62"/>
      <c r="J485" s="62"/>
      <c r="K485" s="63"/>
      <c r="L485" s="64"/>
    </row>
    <row r="486" hidden="1">
      <c r="A486" s="80" t="s">
        <v>1510</v>
      </c>
      <c r="B486" s="6">
        <v>45327.0</v>
      </c>
      <c r="C486" s="7" t="s">
        <v>27</v>
      </c>
      <c r="D486" s="7" t="s">
        <v>1584</v>
      </c>
      <c r="E486" s="65">
        <f>1</f>
        <v>1</v>
      </c>
      <c r="F486" s="7" t="s">
        <v>1585</v>
      </c>
      <c r="G486" s="61"/>
      <c r="H486" s="62"/>
      <c r="I486" s="62"/>
      <c r="J486" s="62" t="s">
        <v>61</v>
      </c>
      <c r="K486" s="64">
        <v>2.72302400348E11</v>
      </c>
      <c r="L486" s="64"/>
    </row>
    <row r="487" hidden="1">
      <c r="A487" s="80" t="s">
        <v>1510</v>
      </c>
      <c r="B487" s="6">
        <v>45327.0</v>
      </c>
      <c r="C487" s="7" t="s">
        <v>27</v>
      </c>
      <c r="D487" s="81" t="s">
        <v>1586</v>
      </c>
      <c r="E487" s="73">
        <v>-1.0</v>
      </c>
      <c r="F487" s="7" t="s">
        <v>1587</v>
      </c>
      <c r="G487" s="61"/>
      <c r="H487" s="62"/>
      <c r="I487" s="62" t="s">
        <v>928</v>
      </c>
      <c r="J487" s="62"/>
      <c r="K487" s="63"/>
      <c r="L487" s="64"/>
    </row>
    <row r="488" hidden="1">
      <c r="A488" s="80" t="s">
        <v>1510</v>
      </c>
      <c r="B488" s="6">
        <v>45327.0</v>
      </c>
      <c r="C488" s="7" t="s">
        <v>1557</v>
      </c>
      <c r="D488" s="7" t="s">
        <v>1588</v>
      </c>
      <c r="E488" s="73">
        <v>-1.0</v>
      </c>
      <c r="F488" s="7" t="s">
        <v>1589</v>
      </c>
      <c r="G488" s="61"/>
      <c r="H488" s="62"/>
      <c r="I488" s="62"/>
      <c r="J488" s="62"/>
      <c r="K488" s="63"/>
      <c r="L488" s="64"/>
    </row>
    <row r="489" hidden="1">
      <c r="A489" s="80" t="s">
        <v>1510</v>
      </c>
      <c r="B489" s="6">
        <v>45327.0</v>
      </c>
      <c r="C489" s="7" t="s">
        <v>27</v>
      </c>
      <c r="D489" s="7" t="s">
        <v>1588</v>
      </c>
      <c r="E489" s="65">
        <f t="shared" ref="E489:E490" si="29">1</f>
        <v>1</v>
      </c>
      <c r="F489" s="7" t="s">
        <v>1590</v>
      </c>
      <c r="G489" s="61"/>
      <c r="H489" s="62"/>
      <c r="I489" s="62"/>
      <c r="J489" s="62"/>
      <c r="K489" s="63"/>
      <c r="L489" s="64"/>
    </row>
    <row r="490" hidden="1">
      <c r="A490" s="80" t="s">
        <v>1510</v>
      </c>
      <c r="B490" s="6">
        <v>45327.0</v>
      </c>
      <c r="C490" s="7" t="s">
        <v>27</v>
      </c>
      <c r="D490" s="7" t="s">
        <v>1560</v>
      </c>
      <c r="E490" s="65">
        <f t="shared" si="29"/>
        <v>1</v>
      </c>
      <c r="F490" s="7" t="s">
        <v>1591</v>
      </c>
      <c r="G490" s="61"/>
      <c r="H490" s="62"/>
      <c r="I490" s="62"/>
      <c r="J490" s="62"/>
      <c r="K490" s="63"/>
      <c r="L490" s="64"/>
    </row>
    <row r="491" hidden="1">
      <c r="A491" s="80" t="s">
        <v>1510</v>
      </c>
      <c r="B491" s="6">
        <v>45327.0</v>
      </c>
      <c r="C491" s="7" t="s">
        <v>1410</v>
      </c>
      <c r="D491" s="7" t="s">
        <v>654</v>
      </c>
      <c r="E491" s="73">
        <v>-1.0</v>
      </c>
      <c r="F491" s="7" t="s">
        <v>1592</v>
      </c>
      <c r="G491" s="61"/>
      <c r="H491" s="62"/>
      <c r="I491" s="62"/>
      <c r="J491" s="62"/>
      <c r="K491" s="63"/>
      <c r="L491" s="64"/>
    </row>
    <row r="492" hidden="1">
      <c r="A492" s="80" t="s">
        <v>1510</v>
      </c>
      <c r="B492" s="6">
        <v>45327.0</v>
      </c>
      <c r="C492" s="7" t="s">
        <v>27</v>
      </c>
      <c r="D492" s="7" t="s">
        <v>1593</v>
      </c>
      <c r="E492" s="73">
        <v>-1.0</v>
      </c>
      <c r="F492" s="7" t="s">
        <v>1594</v>
      </c>
      <c r="G492" s="61"/>
      <c r="H492" s="62"/>
      <c r="I492" s="62"/>
      <c r="J492" s="62"/>
      <c r="K492" s="63"/>
      <c r="L492" s="64"/>
    </row>
    <row r="493" hidden="1">
      <c r="A493" s="80" t="s">
        <v>1510</v>
      </c>
      <c r="B493" s="6">
        <v>45327.0</v>
      </c>
      <c r="C493" s="7" t="s">
        <v>27</v>
      </c>
      <c r="D493" s="7" t="s">
        <v>1564</v>
      </c>
      <c r="E493" s="65">
        <v>1.0</v>
      </c>
      <c r="F493" s="7" t="s">
        <v>1595</v>
      </c>
      <c r="G493" s="61"/>
      <c r="H493" s="62"/>
      <c r="I493" s="62"/>
      <c r="J493" s="62"/>
      <c r="K493" s="63"/>
      <c r="L493" s="64"/>
    </row>
    <row r="494" hidden="1">
      <c r="A494" s="80" t="s">
        <v>1510</v>
      </c>
      <c r="B494" s="6">
        <v>45327.0</v>
      </c>
      <c r="C494" s="7" t="s">
        <v>27</v>
      </c>
      <c r="D494" s="7" t="s">
        <v>654</v>
      </c>
      <c r="E494" s="65">
        <v>1.0</v>
      </c>
      <c r="F494" s="7" t="s">
        <v>1596</v>
      </c>
      <c r="G494" s="61"/>
      <c r="H494" s="62"/>
      <c r="I494" s="62"/>
      <c r="J494" s="62"/>
      <c r="K494" s="63"/>
      <c r="L494" s="64"/>
    </row>
    <row r="495" hidden="1">
      <c r="A495" s="80" t="s">
        <v>1510</v>
      </c>
      <c r="B495" s="6">
        <v>45327.0</v>
      </c>
      <c r="C495" s="7" t="s">
        <v>1410</v>
      </c>
      <c r="D495" s="7" t="s">
        <v>1597</v>
      </c>
      <c r="E495" s="73">
        <v>-1.0</v>
      </c>
      <c r="F495" s="7" t="s">
        <v>1598</v>
      </c>
      <c r="G495" s="61"/>
      <c r="H495" s="62"/>
      <c r="I495" s="62"/>
      <c r="J495" s="62"/>
      <c r="K495" s="63"/>
      <c r="L495" s="64"/>
    </row>
    <row r="496" hidden="1">
      <c r="A496" s="80" t="s">
        <v>1510</v>
      </c>
      <c r="B496" s="6">
        <v>38022.0</v>
      </c>
      <c r="C496" s="7" t="s">
        <v>1599</v>
      </c>
      <c r="D496" s="7" t="s">
        <v>1600</v>
      </c>
      <c r="E496" s="65">
        <v>1.0</v>
      </c>
      <c r="F496" s="7" t="s">
        <v>1601</v>
      </c>
      <c r="G496" s="61"/>
      <c r="H496" s="62"/>
      <c r="I496" s="62"/>
      <c r="J496" s="62"/>
      <c r="K496" s="63"/>
      <c r="L496" s="64"/>
    </row>
    <row r="497" hidden="1">
      <c r="A497" s="80" t="s">
        <v>1510</v>
      </c>
      <c r="B497" s="6">
        <v>45328.0</v>
      </c>
      <c r="C497" s="7" t="s">
        <v>21</v>
      </c>
      <c r="D497" s="7" t="s">
        <v>1602</v>
      </c>
      <c r="E497" s="73">
        <v>-1.0</v>
      </c>
      <c r="F497" s="7" t="s">
        <v>1182</v>
      </c>
      <c r="G497" s="61"/>
      <c r="H497" s="62" t="s">
        <v>928</v>
      </c>
      <c r="I497" s="62"/>
      <c r="J497" s="62"/>
      <c r="K497" s="63"/>
      <c r="L497" s="64"/>
    </row>
    <row r="498" hidden="1">
      <c r="A498" s="80" t="s">
        <v>1510</v>
      </c>
      <c r="B498" s="6">
        <v>45328.0</v>
      </c>
      <c r="C498" s="7" t="s">
        <v>21</v>
      </c>
      <c r="D498" s="7" t="s">
        <v>1603</v>
      </c>
      <c r="E498" s="73">
        <v>-1.0</v>
      </c>
      <c r="F498" s="7" t="s">
        <v>1604</v>
      </c>
      <c r="G498" s="61"/>
      <c r="H498" s="62" t="s">
        <v>928</v>
      </c>
      <c r="I498" s="62"/>
      <c r="J498" s="62"/>
      <c r="K498" s="63"/>
      <c r="L498" s="64"/>
    </row>
    <row r="499" hidden="1">
      <c r="A499" s="80" t="s">
        <v>1510</v>
      </c>
      <c r="B499" s="6">
        <v>45328.0</v>
      </c>
      <c r="C499" s="7" t="s">
        <v>1605</v>
      </c>
      <c r="D499" s="7" t="s">
        <v>1606</v>
      </c>
      <c r="E499" s="73">
        <v>-1.0</v>
      </c>
      <c r="F499" s="7" t="s">
        <v>1607</v>
      </c>
      <c r="G499" s="61"/>
      <c r="H499" s="62"/>
      <c r="I499" s="62"/>
      <c r="J499" s="62"/>
      <c r="K499" s="63"/>
      <c r="L499" s="64"/>
    </row>
    <row r="500" hidden="1">
      <c r="A500" s="80" t="s">
        <v>1510</v>
      </c>
      <c r="B500" s="6">
        <v>45328.0</v>
      </c>
      <c r="C500" s="7" t="s">
        <v>1605</v>
      </c>
      <c r="D500" s="7" t="s">
        <v>1606</v>
      </c>
      <c r="E500" s="73">
        <v>-1.0</v>
      </c>
      <c r="F500" s="7" t="s">
        <v>1608</v>
      </c>
      <c r="G500" s="61"/>
      <c r="H500" s="62"/>
      <c r="I500" s="62"/>
      <c r="J500" s="62"/>
      <c r="K500" s="63"/>
      <c r="L500" s="64"/>
    </row>
    <row r="501" hidden="1">
      <c r="A501" s="80" t="s">
        <v>1510</v>
      </c>
      <c r="B501" s="6">
        <v>45328.0</v>
      </c>
      <c r="C501" s="7" t="s">
        <v>1605</v>
      </c>
      <c r="D501" s="7" t="s">
        <v>22</v>
      </c>
      <c r="E501" s="73">
        <v>-1.0</v>
      </c>
      <c r="F501" s="7" t="s">
        <v>1609</v>
      </c>
      <c r="G501" s="61"/>
      <c r="H501" s="62"/>
      <c r="I501" s="62"/>
      <c r="J501" s="62"/>
      <c r="K501" s="63"/>
      <c r="L501" s="64"/>
    </row>
    <row r="502" hidden="1">
      <c r="A502" s="80" t="s">
        <v>1510</v>
      </c>
      <c r="B502" s="6">
        <v>45328.0</v>
      </c>
      <c r="C502" s="7" t="s">
        <v>1605</v>
      </c>
      <c r="D502" s="7" t="s">
        <v>1145</v>
      </c>
      <c r="E502" s="73">
        <v>-1.0</v>
      </c>
      <c r="F502" s="7" t="s">
        <v>1610</v>
      </c>
      <c r="G502" s="61"/>
      <c r="H502" s="62"/>
      <c r="I502" s="62"/>
      <c r="J502" s="62"/>
      <c r="K502" s="63"/>
      <c r="L502" s="64"/>
    </row>
    <row r="503" hidden="1">
      <c r="A503" s="80" t="s">
        <v>1510</v>
      </c>
      <c r="B503" s="6">
        <v>45328.0</v>
      </c>
      <c r="C503" s="7" t="s">
        <v>1605</v>
      </c>
      <c r="D503" s="7" t="s">
        <v>1611</v>
      </c>
      <c r="E503" s="65">
        <v>1.0</v>
      </c>
      <c r="F503" s="7" t="s">
        <v>1612</v>
      </c>
      <c r="G503" s="61"/>
      <c r="H503" s="62"/>
      <c r="I503" s="62"/>
      <c r="J503" s="62"/>
      <c r="K503" s="63"/>
      <c r="L503" s="64"/>
    </row>
    <row r="504" hidden="1">
      <c r="A504" s="80" t="s">
        <v>1510</v>
      </c>
      <c r="B504" s="6">
        <v>45328.0</v>
      </c>
      <c r="C504" s="7" t="s">
        <v>21</v>
      </c>
      <c r="D504" s="7" t="s">
        <v>1600</v>
      </c>
      <c r="E504" s="65">
        <v>1.0</v>
      </c>
      <c r="F504" s="7" t="s">
        <v>143</v>
      </c>
      <c r="G504" s="61"/>
      <c r="H504" s="62" t="s">
        <v>928</v>
      </c>
      <c r="I504" s="62"/>
      <c r="J504" s="62"/>
      <c r="K504" s="63"/>
      <c r="L504" s="64"/>
    </row>
    <row r="505" hidden="1">
      <c r="A505" s="80" t="s">
        <v>1510</v>
      </c>
      <c r="B505" s="6">
        <v>45328.0</v>
      </c>
      <c r="C505" s="7" t="s">
        <v>21</v>
      </c>
      <c r="D505" s="7" t="s">
        <v>1613</v>
      </c>
      <c r="E505" s="65">
        <v>1.0</v>
      </c>
      <c r="F505" s="7" t="s">
        <v>1614</v>
      </c>
      <c r="G505" s="61"/>
      <c r="H505" s="62" t="s">
        <v>928</v>
      </c>
      <c r="I505" s="62"/>
      <c r="J505" s="62"/>
      <c r="K505" s="63"/>
      <c r="L505" s="64"/>
    </row>
    <row r="506" hidden="1">
      <c r="A506" s="80" t="s">
        <v>1510</v>
      </c>
      <c r="B506" s="6">
        <v>45328.0</v>
      </c>
      <c r="C506" s="7" t="s">
        <v>21</v>
      </c>
      <c r="D506" s="7" t="s">
        <v>22</v>
      </c>
      <c r="E506" s="65">
        <v>1.0</v>
      </c>
      <c r="F506" s="7" t="s">
        <v>1615</v>
      </c>
      <c r="G506" s="61"/>
      <c r="H506" s="62"/>
      <c r="I506" s="62"/>
      <c r="J506" s="62"/>
      <c r="K506" s="63"/>
      <c r="L506" s="64"/>
    </row>
    <row r="507" hidden="1">
      <c r="A507" s="80" t="s">
        <v>1510</v>
      </c>
      <c r="B507" s="6">
        <v>45328.0</v>
      </c>
      <c r="C507" s="7" t="s">
        <v>27</v>
      </c>
      <c r="D507" s="7" t="s">
        <v>1616</v>
      </c>
      <c r="E507" s="65">
        <v>1.0</v>
      </c>
      <c r="F507" s="7" t="s">
        <v>1617</v>
      </c>
      <c r="G507" s="61"/>
      <c r="H507" s="62" t="s">
        <v>936</v>
      </c>
      <c r="I507" s="62"/>
      <c r="J507" s="62"/>
      <c r="K507" s="63"/>
      <c r="L507" s="64"/>
    </row>
    <row r="508" hidden="1">
      <c r="A508" s="80" t="s">
        <v>1510</v>
      </c>
      <c r="B508" s="6">
        <v>45328.0</v>
      </c>
      <c r="C508" s="7" t="s">
        <v>27</v>
      </c>
      <c r="D508" s="7" t="s">
        <v>1618</v>
      </c>
      <c r="E508" s="73">
        <v>-1.0</v>
      </c>
      <c r="F508" s="7" t="s">
        <v>1619</v>
      </c>
      <c r="G508" s="61"/>
      <c r="H508" s="62"/>
      <c r="I508" s="62"/>
      <c r="J508" s="62"/>
      <c r="K508" s="63"/>
      <c r="L508" s="64"/>
    </row>
    <row r="509" hidden="1">
      <c r="A509" s="80" t="s">
        <v>1510</v>
      </c>
      <c r="B509" s="6">
        <v>45328.0</v>
      </c>
      <c r="C509" s="7" t="s">
        <v>27</v>
      </c>
      <c r="D509" s="7" t="s">
        <v>1406</v>
      </c>
      <c r="E509" s="73">
        <v>-1.0</v>
      </c>
      <c r="F509" s="7" t="s">
        <v>1620</v>
      </c>
      <c r="G509" s="61"/>
      <c r="H509" s="62"/>
      <c r="I509" s="62"/>
      <c r="J509" s="62"/>
      <c r="K509" s="63"/>
      <c r="L509" s="64"/>
    </row>
    <row r="510" hidden="1">
      <c r="A510" s="80" t="s">
        <v>1510</v>
      </c>
      <c r="B510" s="6">
        <v>45328.0</v>
      </c>
      <c r="C510" s="7" t="s">
        <v>27</v>
      </c>
      <c r="D510" s="7" t="s">
        <v>1406</v>
      </c>
      <c r="E510" s="65">
        <v>1.0</v>
      </c>
      <c r="F510" s="7" t="s">
        <v>1621</v>
      </c>
      <c r="G510" s="61"/>
      <c r="H510" s="62"/>
      <c r="I510" s="62"/>
      <c r="J510" s="62"/>
      <c r="K510" s="63"/>
      <c r="L510" s="64"/>
    </row>
    <row r="511" hidden="1">
      <c r="A511" s="80" t="s">
        <v>1510</v>
      </c>
      <c r="B511" s="6">
        <v>45328.0</v>
      </c>
      <c r="C511" s="7" t="s">
        <v>27</v>
      </c>
      <c r="D511" s="7" t="s">
        <v>1575</v>
      </c>
      <c r="E511" s="65">
        <v>1.0</v>
      </c>
      <c r="F511" s="7" t="s">
        <v>1622</v>
      </c>
      <c r="G511" s="62" t="s">
        <v>1012</v>
      </c>
      <c r="H511" s="62"/>
      <c r="I511" s="62"/>
      <c r="J511" s="62"/>
      <c r="K511" s="63"/>
      <c r="L511" s="64"/>
    </row>
    <row r="512" hidden="1">
      <c r="A512" s="80" t="s">
        <v>1510</v>
      </c>
      <c r="B512" s="6">
        <v>45328.0</v>
      </c>
      <c r="C512" s="7" t="s">
        <v>27</v>
      </c>
      <c r="D512" s="7" t="s">
        <v>1576</v>
      </c>
      <c r="E512" s="65">
        <v>1.0</v>
      </c>
      <c r="F512" s="7" t="s">
        <v>1622</v>
      </c>
      <c r="G512" s="62" t="s">
        <v>1012</v>
      </c>
      <c r="H512" s="62"/>
      <c r="I512" s="62"/>
      <c r="J512" s="62"/>
      <c r="K512" s="63"/>
      <c r="L512" s="64"/>
    </row>
    <row r="513" hidden="1">
      <c r="A513" s="80" t="s">
        <v>1510</v>
      </c>
      <c r="B513" s="6">
        <v>45328.0</v>
      </c>
      <c r="C513" s="7" t="s">
        <v>27</v>
      </c>
      <c r="D513" s="7" t="s">
        <v>1145</v>
      </c>
      <c r="E513" s="65">
        <v>1.0</v>
      </c>
      <c r="F513" s="7" t="s">
        <v>1623</v>
      </c>
      <c r="G513" s="61"/>
      <c r="H513" s="62"/>
      <c r="I513" s="62"/>
      <c r="J513" s="62"/>
      <c r="K513" s="63"/>
      <c r="L513" s="64"/>
    </row>
    <row r="514" hidden="1">
      <c r="A514" s="80" t="s">
        <v>1510</v>
      </c>
      <c r="B514" s="6">
        <v>45328.0</v>
      </c>
      <c r="C514" s="7" t="s">
        <v>27</v>
      </c>
      <c r="D514" s="7" t="s">
        <v>443</v>
      </c>
      <c r="E514" s="65">
        <v>1.0</v>
      </c>
      <c r="F514" s="7" t="s">
        <v>936</v>
      </c>
      <c r="G514" s="61"/>
      <c r="H514" s="62" t="s">
        <v>936</v>
      </c>
      <c r="I514" s="62"/>
      <c r="J514" s="62"/>
      <c r="K514" s="63"/>
      <c r="L514" s="64"/>
    </row>
    <row r="515" hidden="1">
      <c r="A515" s="80" t="s">
        <v>1510</v>
      </c>
      <c r="B515" s="6">
        <v>45328.0</v>
      </c>
      <c r="C515" s="7" t="s">
        <v>27</v>
      </c>
      <c r="D515" s="7" t="s">
        <v>1606</v>
      </c>
      <c r="E515" s="65">
        <v>1.0</v>
      </c>
      <c r="F515" s="7" t="s">
        <v>1624</v>
      </c>
      <c r="G515" s="61"/>
      <c r="H515" s="62"/>
      <c r="I515" s="62"/>
      <c r="J515" s="62"/>
      <c r="K515" s="63"/>
      <c r="L515" s="64"/>
    </row>
    <row r="516" hidden="1">
      <c r="A516" s="80" t="s">
        <v>1510</v>
      </c>
      <c r="B516" s="6">
        <v>45328.0</v>
      </c>
      <c r="C516" s="7" t="s">
        <v>27</v>
      </c>
      <c r="D516" s="7" t="s">
        <v>1606</v>
      </c>
      <c r="E516" s="65">
        <v>1.0</v>
      </c>
      <c r="F516" s="7" t="s">
        <v>1625</v>
      </c>
      <c r="G516" s="61"/>
      <c r="H516" s="62"/>
      <c r="I516" s="62"/>
      <c r="J516" s="62"/>
      <c r="K516" s="63"/>
      <c r="L516" s="64"/>
    </row>
    <row r="517" hidden="1">
      <c r="A517" s="80" t="s">
        <v>1510</v>
      </c>
      <c r="B517" s="6">
        <v>45328.0</v>
      </c>
      <c r="C517" s="7" t="s">
        <v>27</v>
      </c>
      <c r="D517" s="7" t="s">
        <v>1573</v>
      </c>
      <c r="E517" s="65">
        <v>1.0</v>
      </c>
      <c r="F517" s="7" t="s">
        <v>1622</v>
      </c>
      <c r="G517" s="62" t="s">
        <v>1012</v>
      </c>
      <c r="H517" s="62"/>
      <c r="I517" s="62"/>
      <c r="J517" s="62"/>
      <c r="K517" s="63"/>
      <c r="L517" s="64"/>
    </row>
    <row r="518" hidden="1">
      <c r="A518" s="80" t="s">
        <v>1510</v>
      </c>
      <c r="B518" s="6">
        <v>45328.0</v>
      </c>
      <c r="C518" s="7" t="s">
        <v>27</v>
      </c>
      <c r="D518" s="7" t="s">
        <v>1626</v>
      </c>
      <c r="E518" s="73">
        <v>-1.0</v>
      </c>
      <c r="F518" s="7" t="s">
        <v>1627</v>
      </c>
      <c r="G518" s="61"/>
      <c r="H518" s="62"/>
      <c r="I518" s="62"/>
      <c r="J518" s="62"/>
      <c r="K518" s="63"/>
      <c r="L518" s="64"/>
    </row>
    <row r="519" hidden="1">
      <c r="A519" s="80" t="s">
        <v>1510</v>
      </c>
      <c r="B519" s="6">
        <v>45328.0</v>
      </c>
      <c r="C519" s="7" t="s">
        <v>27</v>
      </c>
      <c r="D519" s="7" t="s">
        <v>1626</v>
      </c>
      <c r="E519" s="65">
        <v>1.0</v>
      </c>
      <c r="F519" s="7" t="s">
        <v>1628</v>
      </c>
      <c r="G519" s="61"/>
      <c r="H519" s="62"/>
      <c r="I519" s="62"/>
      <c r="J519" s="62"/>
      <c r="K519" s="63"/>
      <c r="L519" s="64"/>
    </row>
    <row r="520" hidden="1">
      <c r="A520" s="80" t="s">
        <v>1510</v>
      </c>
      <c r="B520" s="6">
        <v>45328.0</v>
      </c>
      <c r="C520" s="7" t="s">
        <v>27</v>
      </c>
      <c r="D520" s="7" t="s">
        <v>1629</v>
      </c>
      <c r="E520" s="73">
        <v>-1.0</v>
      </c>
      <c r="F520" s="7" t="s">
        <v>1630</v>
      </c>
      <c r="G520" s="61"/>
      <c r="H520" s="62"/>
      <c r="I520" s="62"/>
      <c r="J520" s="62"/>
      <c r="K520" s="63"/>
      <c r="L520" s="64"/>
    </row>
    <row r="521" hidden="1">
      <c r="A521" s="80" t="s">
        <v>1510</v>
      </c>
      <c r="B521" s="6">
        <v>45328.0</v>
      </c>
      <c r="C521" s="7" t="s">
        <v>27</v>
      </c>
      <c r="D521" s="7" t="s">
        <v>1629</v>
      </c>
      <c r="E521" s="65">
        <v>1.0</v>
      </c>
      <c r="F521" s="7" t="s">
        <v>1631</v>
      </c>
      <c r="G521" s="61"/>
      <c r="H521" s="62"/>
      <c r="I521" s="62"/>
      <c r="J521" s="62"/>
      <c r="K521" s="63"/>
      <c r="L521" s="64"/>
    </row>
    <row r="522" hidden="1">
      <c r="A522" s="80" t="s">
        <v>1510</v>
      </c>
      <c r="B522" s="6">
        <v>45328.0</v>
      </c>
      <c r="C522" s="7" t="s">
        <v>1410</v>
      </c>
      <c r="D522" s="7" t="s">
        <v>1632</v>
      </c>
      <c r="E522" s="73">
        <v>-3.0</v>
      </c>
      <c r="F522" s="7" t="s">
        <v>1633</v>
      </c>
      <c r="G522" s="61"/>
      <c r="H522" s="62"/>
      <c r="I522" s="62"/>
      <c r="J522" s="62"/>
      <c r="K522" s="63"/>
      <c r="L522" s="64"/>
    </row>
    <row r="523" hidden="1">
      <c r="A523" s="80" t="s">
        <v>1510</v>
      </c>
      <c r="B523" s="6">
        <v>45329.0</v>
      </c>
      <c r="C523" s="7" t="s">
        <v>21</v>
      </c>
      <c r="D523" s="7" t="s">
        <v>1145</v>
      </c>
      <c r="E523" s="65">
        <f t="shared" ref="E523:E524" si="30">1</f>
        <v>1</v>
      </c>
      <c r="F523" s="7" t="s">
        <v>1634</v>
      </c>
      <c r="G523" s="61"/>
      <c r="H523" s="62"/>
      <c r="I523" s="62"/>
      <c r="J523" s="62"/>
      <c r="K523" s="63"/>
      <c r="L523" s="64"/>
    </row>
    <row r="524" hidden="1">
      <c r="A524" s="80" t="s">
        <v>1510</v>
      </c>
      <c r="B524" s="6">
        <v>45329.0</v>
      </c>
      <c r="C524" s="7" t="s">
        <v>21</v>
      </c>
      <c r="D524" s="7" t="s">
        <v>1552</v>
      </c>
      <c r="E524" s="65">
        <f t="shared" si="30"/>
        <v>1</v>
      </c>
      <c r="F524" s="7" t="s">
        <v>1635</v>
      </c>
      <c r="G524" s="61"/>
      <c r="H524" s="62"/>
      <c r="I524" s="62"/>
      <c r="J524" s="62"/>
      <c r="K524" s="63"/>
      <c r="L524" s="64"/>
    </row>
    <row r="525" hidden="1">
      <c r="A525" s="80" t="s">
        <v>1510</v>
      </c>
      <c r="B525" s="6">
        <v>45329.0</v>
      </c>
      <c r="C525" s="7" t="s">
        <v>21</v>
      </c>
      <c r="D525" s="7" t="s">
        <v>1636</v>
      </c>
      <c r="E525" s="73">
        <v>-1.0</v>
      </c>
      <c r="F525" s="7" t="s">
        <v>1637</v>
      </c>
      <c r="G525" s="61"/>
      <c r="H525" s="62"/>
      <c r="I525" s="62"/>
      <c r="J525" s="62"/>
      <c r="K525" s="63"/>
      <c r="L525" s="64"/>
    </row>
    <row r="526" hidden="1">
      <c r="A526" s="80" t="s">
        <v>1510</v>
      </c>
      <c r="B526" s="6">
        <v>45329.0</v>
      </c>
      <c r="C526" s="7" t="s">
        <v>1269</v>
      </c>
      <c r="D526" s="7" t="s">
        <v>1343</v>
      </c>
      <c r="E526" s="79">
        <v>-2.0</v>
      </c>
      <c r="F526" s="7" t="s">
        <v>1638</v>
      </c>
      <c r="G526" s="61"/>
      <c r="H526" s="62"/>
      <c r="I526" s="62"/>
      <c r="J526" s="62"/>
      <c r="K526" s="63"/>
      <c r="L526" s="64"/>
    </row>
    <row r="527" hidden="1">
      <c r="A527" s="80" t="s">
        <v>1510</v>
      </c>
      <c r="B527" s="6">
        <v>45329.0</v>
      </c>
      <c r="C527" s="7" t="s">
        <v>1639</v>
      </c>
      <c r="D527" s="7" t="s">
        <v>1632</v>
      </c>
      <c r="E527" s="65">
        <v>3.0</v>
      </c>
      <c r="F527" s="7" t="s">
        <v>1640</v>
      </c>
      <c r="G527" s="61"/>
      <c r="H527" s="62"/>
      <c r="I527" s="62"/>
      <c r="J527" s="62"/>
      <c r="K527" s="63"/>
      <c r="L527" s="64"/>
    </row>
    <row r="528" hidden="1">
      <c r="A528" s="80" t="s">
        <v>1510</v>
      </c>
      <c r="B528" s="6">
        <v>45329.0</v>
      </c>
      <c r="C528" s="7" t="s">
        <v>27</v>
      </c>
      <c r="D528" s="7" t="s">
        <v>1641</v>
      </c>
      <c r="E528" s="65">
        <f>1</f>
        <v>1</v>
      </c>
      <c r="F528" s="7" t="s">
        <v>1642</v>
      </c>
      <c r="G528" s="61"/>
      <c r="H528" s="62"/>
      <c r="I528" s="62" t="s">
        <v>943</v>
      </c>
      <c r="J528" s="62"/>
      <c r="K528" s="63"/>
      <c r="L528" s="64"/>
    </row>
    <row r="529" hidden="1">
      <c r="A529" s="80" t="s">
        <v>1510</v>
      </c>
      <c r="B529" s="6">
        <v>45329.0</v>
      </c>
      <c r="C529" s="7" t="s">
        <v>27</v>
      </c>
      <c r="D529" s="7" t="s">
        <v>1643</v>
      </c>
      <c r="E529" s="65">
        <f t="shared" ref="E529:E530" si="31">2</f>
        <v>2</v>
      </c>
      <c r="F529" s="7" t="s">
        <v>1642</v>
      </c>
      <c r="G529" s="61"/>
      <c r="H529" s="62"/>
      <c r="I529" s="62" t="s">
        <v>943</v>
      </c>
      <c r="J529" s="62"/>
      <c r="K529" s="63"/>
      <c r="L529" s="64"/>
    </row>
    <row r="530" hidden="1">
      <c r="A530" s="80" t="s">
        <v>1510</v>
      </c>
      <c r="B530" s="6">
        <v>45329.0</v>
      </c>
      <c r="C530" s="7" t="s">
        <v>27</v>
      </c>
      <c r="D530" s="7" t="s">
        <v>1644</v>
      </c>
      <c r="E530" s="65">
        <f t="shared" si="31"/>
        <v>2</v>
      </c>
      <c r="F530" s="7" t="s">
        <v>1642</v>
      </c>
      <c r="G530" s="61"/>
      <c r="H530" s="62"/>
      <c r="I530" s="62" t="s">
        <v>943</v>
      </c>
      <c r="J530" s="62"/>
      <c r="K530" s="63"/>
      <c r="L530" s="64"/>
    </row>
    <row r="531" hidden="1">
      <c r="A531" s="80" t="s">
        <v>1510</v>
      </c>
      <c r="B531" s="6">
        <v>45329.0</v>
      </c>
      <c r="C531" s="7" t="s">
        <v>27</v>
      </c>
      <c r="D531" s="7" t="s">
        <v>1645</v>
      </c>
      <c r="E531" s="65">
        <v>4.0</v>
      </c>
      <c r="F531" s="7" t="s">
        <v>1642</v>
      </c>
      <c r="G531" s="61"/>
      <c r="H531" s="62"/>
      <c r="I531" s="62" t="s">
        <v>943</v>
      </c>
      <c r="J531" s="62"/>
      <c r="K531" s="63"/>
      <c r="L531" s="64"/>
    </row>
    <row r="532" hidden="1">
      <c r="A532" s="80" t="s">
        <v>1510</v>
      </c>
      <c r="B532" s="6">
        <v>45330.0</v>
      </c>
      <c r="C532" s="7" t="s">
        <v>21</v>
      </c>
      <c r="D532" s="7" t="s">
        <v>1334</v>
      </c>
      <c r="E532" s="65">
        <f t="shared" ref="E532:E539" si="32">1</f>
        <v>1</v>
      </c>
      <c r="F532" s="7" t="s">
        <v>1646</v>
      </c>
      <c r="G532" s="61"/>
      <c r="H532" s="62"/>
      <c r="I532" s="62"/>
      <c r="J532" s="62"/>
      <c r="K532" s="63"/>
      <c r="L532" s="64"/>
    </row>
    <row r="533" hidden="1">
      <c r="A533" s="80" t="s">
        <v>1510</v>
      </c>
      <c r="B533" s="6">
        <v>45330.0</v>
      </c>
      <c r="C533" s="7" t="s">
        <v>21</v>
      </c>
      <c r="D533" s="7" t="s">
        <v>1187</v>
      </c>
      <c r="E533" s="65">
        <f t="shared" si="32"/>
        <v>1</v>
      </c>
      <c r="F533" s="7" t="s">
        <v>1647</v>
      </c>
      <c r="G533" s="61"/>
      <c r="H533" s="62" t="s">
        <v>928</v>
      </c>
      <c r="I533" s="62"/>
      <c r="J533" s="62"/>
      <c r="K533" s="63"/>
      <c r="L533" s="64"/>
    </row>
    <row r="534" hidden="1">
      <c r="A534" s="80" t="s">
        <v>1510</v>
      </c>
      <c r="B534" s="6">
        <v>45330.0</v>
      </c>
      <c r="C534" s="7" t="s">
        <v>21</v>
      </c>
      <c r="D534" s="7" t="s">
        <v>1648</v>
      </c>
      <c r="E534" s="65">
        <f t="shared" si="32"/>
        <v>1</v>
      </c>
      <c r="F534" s="7" t="s">
        <v>1649</v>
      </c>
      <c r="G534" s="61"/>
      <c r="H534" s="62" t="s">
        <v>1650</v>
      </c>
      <c r="I534" s="62"/>
      <c r="J534" s="62"/>
      <c r="K534" s="63"/>
      <c r="L534" s="64"/>
    </row>
    <row r="535" hidden="1">
      <c r="A535" s="80" t="s">
        <v>1510</v>
      </c>
      <c r="B535" s="6">
        <v>45330.0</v>
      </c>
      <c r="C535" s="7" t="s">
        <v>21</v>
      </c>
      <c r="D535" s="7" t="s">
        <v>1651</v>
      </c>
      <c r="E535" s="65">
        <f t="shared" si="32"/>
        <v>1</v>
      </c>
      <c r="F535" s="7" t="s">
        <v>1652</v>
      </c>
      <c r="G535" s="61"/>
      <c r="H535" s="62" t="s">
        <v>928</v>
      </c>
      <c r="I535" s="62"/>
      <c r="J535" s="62"/>
      <c r="K535" s="63"/>
      <c r="L535" s="64"/>
    </row>
    <row r="536" hidden="1">
      <c r="A536" s="80" t="s">
        <v>1510</v>
      </c>
      <c r="B536" s="6">
        <v>45330.0</v>
      </c>
      <c r="C536" s="7" t="s">
        <v>21</v>
      </c>
      <c r="D536" s="7" t="s">
        <v>1653</v>
      </c>
      <c r="E536" s="65">
        <f t="shared" si="32"/>
        <v>1</v>
      </c>
      <c r="F536" s="7" t="s">
        <v>143</v>
      </c>
      <c r="G536" s="61"/>
      <c r="H536" s="62" t="s">
        <v>928</v>
      </c>
      <c r="I536" s="62"/>
      <c r="J536" s="62"/>
      <c r="K536" s="63"/>
      <c r="L536" s="64"/>
    </row>
    <row r="537" hidden="1">
      <c r="A537" s="80" t="s">
        <v>1510</v>
      </c>
      <c r="B537" s="6">
        <v>45330.0</v>
      </c>
      <c r="C537" s="7" t="s">
        <v>21</v>
      </c>
      <c r="D537" s="7" t="s">
        <v>1184</v>
      </c>
      <c r="E537" s="65">
        <f t="shared" si="32"/>
        <v>1</v>
      </c>
      <c r="F537" s="7" t="s">
        <v>1654</v>
      </c>
      <c r="G537" s="61"/>
      <c r="H537" s="62" t="s">
        <v>928</v>
      </c>
      <c r="I537" s="62"/>
      <c r="J537" s="62"/>
      <c r="K537" s="63"/>
      <c r="L537" s="64"/>
    </row>
    <row r="538" hidden="1">
      <c r="A538" s="80" t="s">
        <v>1510</v>
      </c>
      <c r="B538" s="6">
        <v>45330.0</v>
      </c>
      <c r="C538" s="7" t="s">
        <v>21</v>
      </c>
      <c r="D538" s="7" t="s">
        <v>1655</v>
      </c>
      <c r="E538" s="65">
        <f t="shared" si="32"/>
        <v>1</v>
      </c>
      <c r="F538" s="7" t="s">
        <v>1656</v>
      </c>
      <c r="G538" s="61"/>
      <c r="H538" s="62"/>
      <c r="I538" s="62"/>
      <c r="J538" s="62"/>
      <c r="K538" s="63"/>
      <c r="L538" s="64"/>
    </row>
    <row r="539" hidden="1">
      <c r="A539" s="80" t="s">
        <v>1510</v>
      </c>
      <c r="B539" s="6">
        <v>45330.0</v>
      </c>
      <c r="C539" s="7" t="s">
        <v>21</v>
      </c>
      <c r="D539" s="7" t="s">
        <v>1657</v>
      </c>
      <c r="E539" s="65">
        <f t="shared" si="32"/>
        <v>1</v>
      </c>
      <c r="F539" s="7" t="s">
        <v>1658</v>
      </c>
      <c r="G539" s="61"/>
      <c r="H539" s="62" t="s">
        <v>928</v>
      </c>
      <c r="I539" s="62"/>
      <c r="J539" s="62"/>
      <c r="K539" s="63"/>
      <c r="L539" s="64"/>
    </row>
    <row r="540" hidden="1">
      <c r="A540" s="80" t="s">
        <v>1510</v>
      </c>
      <c r="B540" s="6">
        <v>45330.0</v>
      </c>
      <c r="C540" s="7" t="s">
        <v>1082</v>
      </c>
      <c r="D540" s="7" t="s">
        <v>1659</v>
      </c>
      <c r="E540" s="79">
        <v>-9.0</v>
      </c>
      <c r="F540" s="7" t="s">
        <v>1660</v>
      </c>
      <c r="G540" s="61"/>
      <c r="H540" s="62"/>
      <c r="I540" s="62"/>
      <c r="J540" s="62"/>
      <c r="K540" s="64">
        <v>7711.0</v>
      </c>
      <c r="L540" s="64"/>
    </row>
    <row r="541" hidden="1">
      <c r="A541" s="80" t="s">
        <v>1510</v>
      </c>
      <c r="B541" s="6">
        <v>45331.0</v>
      </c>
      <c r="C541" s="7" t="s">
        <v>21</v>
      </c>
      <c r="D541" s="7" t="s">
        <v>1661</v>
      </c>
      <c r="E541" s="65">
        <f t="shared" ref="E541:E543" si="33">1</f>
        <v>1</v>
      </c>
      <c r="F541" s="7" t="s">
        <v>103</v>
      </c>
      <c r="G541" s="61"/>
      <c r="H541" s="62"/>
      <c r="I541" s="62" t="s">
        <v>943</v>
      </c>
      <c r="J541" s="62"/>
      <c r="K541" s="64">
        <v>7.4291709E7</v>
      </c>
      <c r="L541" s="64"/>
    </row>
    <row r="542" hidden="1">
      <c r="A542" s="80" t="s">
        <v>1510</v>
      </c>
      <c r="B542" s="6">
        <v>45331.0</v>
      </c>
      <c r="C542" s="7" t="s">
        <v>21</v>
      </c>
      <c r="D542" s="7" t="s">
        <v>872</v>
      </c>
      <c r="E542" s="65">
        <f t="shared" si="33"/>
        <v>1</v>
      </c>
      <c r="F542" s="7" t="s">
        <v>961</v>
      </c>
      <c r="G542" s="61"/>
      <c r="H542" s="62"/>
      <c r="I542" s="62"/>
      <c r="J542" s="62" t="s">
        <v>928</v>
      </c>
      <c r="K542" s="63"/>
      <c r="L542" s="64"/>
    </row>
    <row r="543" hidden="1">
      <c r="A543" s="80" t="s">
        <v>1510</v>
      </c>
      <c r="B543" s="6">
        <v>45331.0</v>
      </c>
      <c r="C543" s="7" t="s">
        <v>21</v>
      </c>
      <c r="D543" s="7" t="s">
        <v>1397</v>
      </c>
      <c r="E543" s="65">
        <f t="shared" si="33"/>
        <v>1</v>
      </c>
      <c r="F543" s="7" t="s">
        <v>1662</v>
      </c>
      <c r="G543" s="61"/>
      <c r="H543" s="62"/>
      <c r="I543" s="62"/>
      <c r="J543" s="62"/>
      <c r="K543" s="63"/>
      <c r="L543" s="64"/>
    </row>
    <row r="544" hidden="1">
      <c r="A544" s="80" t="s">
        <v>1510</v>
      </c>
      <c r="B544" s="6">
        <v>45331.0</v>
      </c>
      <c r="C544" s="7" t="s">
        <v>21</v>
      </c>
      <c r="D544" s="7" t="s">
        <v>1663</v>
      </c>
      <c r="E544" s="79">
        <v>-1.0</v>
      </c>
      <c r="F544" s="7" t="s">
        <v>1664</v>
      </c>
      <c r="G544" s="61"/>
      <c r="H544" s="62" t="s">
        <v>928</v>
      </c>
      <c r="I544" s="62"/>
      <c r="J544" s="62"/>
      <c r="K544" s="63"/>
      <c r="L544" s="64"/>
    </row>
    <row r="545" hidden="1">
      <c r="A545" s="80" t="s">
        <v>1510</v>
      </c>
      <c r="B545" s="6">
        <v>45331.0</v>
      </c>
      <c r="C545" s="7" t="s">
        <v>21</v>
      </c>
      <c r="D545" s="7" t="s">
        <v>1665</v>
      </c>
      <c r="E545" s="79">
        <v>-1.0</v>
      </c>
      <c r="F545" s="7" t="s">
        <v>1666</v>
      </c>
      <c r="G545" s="62" t="s">
        <v>1012</v>
      </c>
      <c r="H545" s="62"/>
      <c r="I545" s="62"/>
      <c r="J545" s="62"/>
      <c r="K545" s="63"/>
      <c r="L545" s="64"/>
    </row>
    <row r="546" hidden="1">
      <c r="A546" s="80" t="s">
        <v>1510</v>
      </c>
      <c r="B546" s="6">
        <v>45331.0</v>
      </c>
      <c r="C546" s="7" t="s">
        <v>21</v>
      </c>
      <c r="D546" s="7" t="s">
        <v>1665</v>
      </c>
      <c r="E546" s="79">
        <v>-1.0</v>
      </c>
      <c r="F546" s="7" t="s">
        <v>1667</v>
      </c>
      <c r="G546" s="62" t="s">
        <v>1012</v>
      </c>
      <c r="H546" s="62"/>
      <c r="I546" s="62"/>
      <c r="J546" s="62"/>
      <c r="K546" s="63"/>
      <c r="L546" s="64"/>
    </row>
    <row r="547" hidden="1">
      <c r="A547" s="80" t="s">
        <v>1510</v>
      </c>
      <c r="B547" s="6">
        <v>45331.0</v>
      </c>
      <c r="C547" s="7" t="s">
        <v>21</v>
      </c>
      <c r="D547" s="7" t="s">
        <v>1668</v>
      </c>
      <c r="E547" s="65">
        <f t="shared" ref="E547:E548" si="34">1</f>
        <v>1</v>
      </c>
      <c r="F547" s="7" t="s">
        <v>649</v>
      </c>
      <c r="G547" s="62" t="s">
        <v>1012</v>
      </c>
      <c r="H547" s="62"/>
      <c r="I547" s="62"/>
      <c r="J547" s="62"/>
      <c r="K547" s="63"/>
      <c r="L547" s="64"/>
    </row>
    <row r="548" hidden="1">
      <c r="A548" s="80" t="s">
        <v>1510</v>
      </c>
      <c r="B548" s="6">
        <v>45331.0</v>
      </c>
      <c r="C548" s="7" t="s">
        <v>21</v>
      </c>
      <c r="D548" s="7" t="s">
        <v>1668</v>
      </c>
      <c r="E548" s="65">
        <f t="shared" si="34"/>
        <v>1</v>
      </c>
      <c r="F548" s="7" t="s">
        <v>649</v>
      </c>
      <c r="G548" s="62" t="s">
        <v>1012</v>
      </c>
      <c r="H548" s="62"/>
      <c r="I548" s="62"/>
      <c r="J548" s="62"/>
      <c r="K548" s="63"/>
      <c r="L548" s="64"/>
    </row>
    <row r="549" hidden="1">
      <c r="A549" s="80" t="s">
        <v>1510</v>
      </c>
      <c r="B549" s="6">
        <v>45331.0</v>
      </c>
      <c r="C549" s="7" t="s">
        <v>1410</v>
      </c>
      <c r="D549" s="7" t="s">
        <v>1669</v>
      </c>
      <c r="E549" s="79">
        <v>-1.0</v>
      </c>
      <c r="F549" s="7" t="s">
        <v>1670</v>
      </c>
      <c r="G549" s="61"/>
      <c r="H549" s="62"/>
      <c r="I549" s="62"/>
      <c r="J549" s="62"/>
      <c r="K549" s="63"/>
      <c r="L549" s="64"/>
    </row>
    <row r="550" hidden="1">
      <c r="A550" s="80" t="s">
        <v>1510</v>
      </c>
      <c r="B550" s="6">
        <v>45331.0</v>
      </c>
      <c r="C550" s="7" t="s">
        <v>27</v>
      </c>
      <c r="D550" s="7" t="s">
        <v>1671</v>
      </c>
      <c r="E550" s="65">
        <f t="shared" ref="E550:E552" si="35">1</f>
        <v>1</v>
      </c>
      <c r="F550" s="7" t="s">
        <v>143</v>
      </c>
      <c r="G550" s="61"/>
      <c r="H550" s="62" t="s">
        <v>303</v>
      </c>
      <c r="I550" s="62"/>
      <c r="J550" s="62"/>
      <c r="K550" s="63"/>
      <c r="L550" s="64"/>
    </row>
    <row r="551" hidden="1">
      <c r="A551" s="80" t="s">
        <v>1510</v>
      </c>
      <c r="B551" s="6">
        <v>45331.0</v>
      </c>
      <c r="C551" s="7" t="s">
        <v>27</v>
      </c>
      <c r="D551" s="7" t="s">
        <v>1672</v>
      </c>
      <c r="E551" s="65">
        <f t="shared" si="35"/>
        <v>1</v>
      </c>
      <c r="F551" s="7" t="s">
        <v>143</v>
      </c>
      <c r="G551" s="61"/>
      <c r="H551" s="62" t="s">
        <v>303</v>
      </c>
      <c r="I551" s="62"/>
      <c r="J551" s="62"/>
      <c r="K551" s="63"/>
      <c r="L551" s="64"/>
    </row>
    <row r="552" hidden="1">
      <c r="A552" s="80" t="s">
        <v>1510</v>
      </c>
      <c r="B552" s="6">
        <v>45331.0</v>
      </c>
      <c r="C552" s="7" t="s">
        <v>27</v>
      </c>
      <c r="D552" s="7" t="s">
        <v>1669</v>
      </c>
      <c r="E552" s="65">
        <f t="shared" si="35"/>
        <v>1</v>
      </c>
      <c r="F552" s="7" t="s">
        <v>1673</v>
      </c>
      <c r="G552" s="61"/>
      <c r="H552" s="62"/>
      <c r="I552" s="62"/>
      <c r="J552" s="62"/>
      <c r="K552" s="63"/>
      <c r="L552" s="64"/>
    </row>
    <row r="553" hidden="1">
      <c r="A553" s="80" t="s">
        <v>1510</v>
      </c>
      <c r="B553" s="6">
        <v>45332.0</v>
      </c>
      <c r="C553" s="7" t="s">
        <v>361</v>
      </c>
      <c r="D553" s="7" t="s">
        <v>1674</v>
      </c>
      <c r="E553" s="79">
        <v>-1.0</v>
      </c>
      <c r="F553" s="7" t="s">
        <v>1675</v>
      </c>
      <c r="G553" s="61"/>
      <c r="H553" s="62"/>
      <c r="I553" s="62"/>
      <c r="J553" s="62"/>
      <c r="K553" s="63"/>
      <c r="L553" s="64"/>
    </row>
    <row r="554" hidden="1">
      <c r="A554" s="80" t="s">
        <v>1510</v>
      </c>
      <c r="B554" s="6">
        <v>45334.0</v>
      </c>
      <c r="C554" s="7" t="s">
        <v>21</v>
      </c>
      <c r="D554" s="7" t="s">
        <v>1676</v>
      </c>
      <c r="E554" s="79">
        <v>-1.0</v>
      </c>
      <c r="F554" s="7" t="s">
        <v>1677</v>
      </c>
      <c r="G554" s="61"/>
      <c r="H554" s="62" t="s">
        <v>928</v>
      </c>
      <c r="I554" s="62"/>
      <c r="J554" s="62"/>
      <c r="K554" s="63"/>
      <c r="L554" s="64"/>
    </row>
    <row r="555" hidden="1">
      <c r="A555" s="80" t="s">
        <v>1510</v>
      </c>
      <c r="B555" s="6">
        <v>45334.0</v>
      </c>
      <c r="C555" s="7" t="s">
        <v>21</v>
      </c>
      <c r="D555" s="7" t="s">
        <v>1678</v>
      </c>
      <c r="E555" s="79">
        <v>-1.0</v>
      </c>
      <c r="F555" s="7" t="s">
        <v>1677</v>
      </c>
      <c r="G555" s="61"/>
      <c r="H555" s="62" t="s">
        <v>928</v>
      </c>
      <c r="I555" s="62"/>
      <c r="J555" s="62"/>
      <c r="K555" s="63"/>
      <c r="L555" s="64"/>
    </row>
    <row r="556" hidden="1">
      <c r="A556" s="80" t="s">
        <v>1510</v>
      </c>
      <c r="B556" s="6">
        <v>45334.0</v>
      </c>
      <c r="C556" s="7" t="s">
        <v>21</v>
      </c>
      <c r="D556" s="7" t="s">
        <v>1678</v>
      </c>
      <c r="E556" s="79">
        <v>-1.0</v>
      </c>
      <c r="F556" s="7" t="s">
        <v>1677</v>
      </c>
      <c r="G556" s="61"/>
      <c r="H556" s="62" t="s">
        <v>928</v>
      </c>
      <c r="I556" s="62"/>
      <c r="J556" s="62"/>
      <c r="K556" s="63"/>
      <c r="L556" s="64"/>
    </row>
    <row r="557" hidden="1">
      <c r="A557" s="80" t="s">
        <v>1510</v>
      </c>
      <c r="B557" s="6">
        <v>45334.0</v>
      </c>
      <c r="C557" s="7" t="s">
        <v>21</v>
      </c>
      <c r="D557" s="7" t="s">
        <v>1679</v>
      </c>
      <c r="E557" s="79">
        <v>-2.0</v>
      </c>
      <c r="F557" s="7" t="s">
        <v>1677</v>
      </c>
      <c r="G557" s="61"/>
      <c r="H557" s="62" t="s">
        <v>928</v>
      </c>
      <c r="I557" s="62"/>
      <c r="J557" s="62"/>
      <c r="K557" s="63"/>
      <c r="L557" s="64"/>
    </row>
    <row r="558" hidden="1">
      <c r="A558" s="80" t="s">
        <v>1510</v>
      </c>
      <c r="B558" s="6">
        <v>45334.0</v>
      </c>
      <c r="C558" s="7" t="s">
        <v>21</v>
      </c>
      <c r="D558" s="7" t="s">
        <v>1680</v>
      </c>
      <c r="E558" s="65">
        <f t="shared" ref="E558:E559" si="36">1</f>
        <v>1</v>
      </c>
      <c r="F558" s="7" t="s">
        <v>143</v>
      </c>
      <c r="G558" s="61"/>
      <c r="H558" s="62" t="s">
        <v>928</v>
      </c>
      <c r="I558" s="62"/>
      <c r="J558" s="62"/>
      <c r="K558" s="63"/>
      <c r="L558" s="64"/>
    </row>
    <row r="559" hidden="1">
      <c r="A559" s="80" t="s">
        <v>1510</v>
      </c>
      <c r="B559" s="6">
        <v>45334.0</v>
      </c>
      <c r="C559" s="7" t="s">
        <v>27</v>
      </c>
      <c r="D559" s="7" t="s">
        <v>1681</v>
      </c>
      <c r="E559" s="65">
        <f t="shared" si="36"/>
        <v>1</v>
      </c>
      <c r="F559" s="7" t="s">
        <v>1682</v>
      </c>
      <c r="G559" s="61"/>
      <c r="H559" s="62" t="s">
        <v>303</v>
      </c>
      <c r="I559" s="62"/>
      <c r="J559" s="62"/>
      <c r="K559" s="63"/>
      <c r="L559" s="64"/>
    </row>
    <row r="560" hidden="1">
      <c r="A560" s="80" t="s">
        <v>1510</v>
      </c>
      <c r="B560" s="6">
        <v>45335.0</v>
      </c>
      <c r="C560" s="7" t="s">
        <v>21</v>
      </c>
      <c r="D560" s="7" t="s">
        <v>1683</v>
      </c>
      <c r="E560" s="65">
        <f>2</f>
        <v>2</v>
      </c>
      <c r="F560" s="7" t="s">
        <v>103</v>
      </c>
      <c r="G560" s="61"/>
      <c r="H560" s="62"/>
      <c r="I560" s="62" t="s">
        <v>943</v>
      </c>
      <c r="J560" s="62"/>
      <c r="K560" s="63"/>
      <c r="L560" s="64"/>
    </row>
    <row r="561" hidden="1">
      <c r="A561" s="80" t="s">
        <v>1510</v>
      </c>
      <c r="B561" s="6">
        <v>45335.0</v>
      </c>
      <c r="C561" s="7" t="s">
        <v>21</v>
      </c>
      <c r="D561" s="7" t="s">
        <v>1684</v>
      </c>
      <c r="E561" s="65">
        <f>1</f>
        <v>1</v>
      </c>
      <c r="F561" s="7" t="s">
        <v>103</v>
      </c>
      <c r="G561" s="61"/>
      <c r="H561" s="62"/>
      <c r="I561" s="62" t="s">
        <v>943</v>
      </c>
      <c r="J561" s="62"/>
      <c r="K561" s="63"/>
      <c r="L561" s="64"/>
    </row>
    <row r="562" hidden="1">
      <c r="A562" s="80" t="s">
        <v>1510</v>
      </c>
      <c r="B562" s="6">
        <v>45335.0</v>
      </c>
      <c r="C562" s="7" t="s">
        <v>21</v>
      </c>
      <c r="D562" s="7" t="s">
        <v>1645</v>
      </c>
      <c r="E562" s="65">
        <f>4</f>
        <v>4</v>
      </c>
      <c r="F562" s="7" t="s">
        <v>103</v>
      </c>
      <c r="G562" s="61"/>
      <c r="H562" s="62"/>
      <c r="I562" s="62" t="s">
        <v>943</v>
      </c>
      <c r="J562" s="62"/>
      <c r="K562" s="63"/>
      <c r="L562" s="64"/>
    </row>
    <row r="563" hidden="1">
      <c r="A563" s="80" t="s">
        <v>1510</v>
      </c>
      <c r="B563" s="6">
        <v>45335.0</v>
      </c>
      <c r="C563" s="7" t="s">
        <v>21</v>
      </c>
      <c r="D563" s="7" t="s">
        <v>1643</v>
      </c>
      <c r="E563" s="65">
        <f t="shared" ref="E563:E564" si="37">2</f>
        <v>2</v>
      </c>
      <c r="F563" s="7" t="s">
        <v>103</v>
      </c>
      <c r="G563" s="61"/>
      <c r="H563" s="62"/>
      <c r="I563" s="62" t="s">
        <v>943</v>
      </c>
      <c r="J563" s="62"/>
      <c r="K563" s="63"/>
      <c r="L563" s="64"/>
    </row>
    <row r="564" hidden="1">
      <c r="A564" s="80" t="s">
        <v>1510</v>
      </c>
      <c r="B564" s="6">
        <v>45335.0</v>
      </c>
      <c r="C564" s="7" t="s">
        <v>21</v>
      </c>
      <c r="D564" s="7" t="s">
        <v>1685</v>
      </c>
      <c r="E564" s="65">
        <f t="shared" si="37"/>
        <v>2</v>
      </c>
      <c r="F564" s="7" t="s">
        <v>103</v>
      </c>
      <c r="G564" s="61"/>
      <c r="H564" s="62"/>
      <c r="I564" s="62" t="s">
        <v>943</v>
      </c>
      <c r="J564" s="62"/>
      <c r="K564" s="63"/>
      <c r="L564" s="64"/>
    </row>
    <row r="565" hidden="1">
      <c r="A565" s="80" t="s">
        <v>1510</v>
      </c>
      <c r="B565" s="6">
        <v>45335.0</v>
      </c>
      <c r="C565" s="7" t="s">
        <v>21</v>
      </c>
      <c r="D565" s="7" t="s">
        <v>1644</v>
      </c>
      <c r="E565" s="65">
        <f t="shared" ref="E565:E569" si="38">1</f>
        <v>1</v>
      </c>
      <c r="F565" s="7" t="s">
        <v>103</v>
      </c>
      <c r="G565" s="61"/>
      <c r="H565" s="62"/>
      <c r="I565" s="62" t="s">
        <v>943</v>
      </c>
      <c r="J565" s="62"/>
      <c r="K565" s="63"/>
      <c r="L565" s="64"/>
    </row>
    <row r="566" hidden="1">
      <c r="A566" s="80" t="s">
        <v>1510</v>
      </c>
      <c r="B566" s="6">
        <v>45335.0</v>
      </c>
      <c r="C566" s="7" t="s">
        <v>21</v>
      </c>
      <c r="D566" s="7" t="s">
        <v>1686</v>
      </c>
      <c r="E566" s="65">
        <f t="shared" si="38"/>
        <v>1</v>
      </c>
      <c r="F566" s="7" t="s">
        <v>103</v>
      </c>
      <c r="G566" s="61"/>
      <c r="H566" s="62"/>
      <c r="I566" s="62" t="s">
        <v>943</v>
      </c>
      <c r="J566" s="62"/>
      <c r="K566" s="63"/>
      <c r="L566" s="64"/>
    </row>
    <row r="567" hidden="1">
      <c r="A567" s="80" t="s">
        <v>1510</v>
      </c>
      <c r="B567" s="6">
        <v>45335.0</v>
      </c>
      <c r="C567" s="7" t="s">
        <v>21</v>
      </c>
      <c r="D567" s="7" t="s">
        <v>1687</v>
      </c>
      <c r="E567" s="65">
        <f t="shared" si="38"/>
        <v>1</v>
      </c>
      <c r="F567" s="7" t="s">
        <v>103</v>
      </c>
      <c r="G567" s="61"/>
      <c r="H567" s="62"/>
      <c r="I567" s="62" t="s">
        <v>943</v>
      </c>
      <c r="J567" s="62"/>
      <c r="K567" s="63"/>
      <c r="L567" s="64"/>
    </row>
    <row r="568" hidden="1">
      <c r="A568" s="80" t="s">
        <v>1510</v>
      </c>
      <c r="B568" s="6">
        <v>45335.0</v>
      </c>
      <c r="C568" s="7" t="s">
        <v>21</v>
      </c>
      <c r="D568" s="7" t="s">
        <v>1688</v>
      </c>
      <c r="E568" s="65">
        <f t="shared" si="38"/>
        <v>1</v>
      </c>
      <c r="F568" s="7" t="s">
        <v>143</v>
      </c>
      <c r="G568" s="61"/>
      <c r="H568" s="62" t="s">
        <v>928</v>
      </c>
      <c r="I568" s="62"/>
      <c r="J568" s="62"/>
      <c r="K568" s="63"/>
      <c r="L568" s="64"/>
    </row>
    <row r="569" hidden="1">
      <c r="A569" s="80" t="s">
        <v>1510</v>
      </c>
      <c r="B569" s="6">
        <v>45335.0</v>
      </c>
      <c r="C569" s="7" t="s">
        <v>89</v>
      </c>
      <c r="D569" s="7" t="s">
        <v>1689</v>
      </c>
      <c r="E569" s="65">
        <f t="shared" si="38"/>
        <v>1</v>
      </c>
      <c r="F569" s="7" t="s">
        <v>1017</v>
      </c>
      <c r="G569" s="61"/>
      <c r="H569" s="62" t="s">
        <v>936</v>
      </c>
      <c r="I569" s="62"/>
      <c r="J569" s="62"/>
      <c r="K569" s="63"/>
      <c r="L569" s="64"/>
    </row>
    <row r="570" hidden="1">
      <c r="A570" s="80" t="s">
        <v>1510</v>
      </c>
      <c r="B570" s="6">
        <v>45335.0</v>
      </c>
      <c r="C570" s="7" t="s">
        <v>27</v>
      </c>
      <c r="D570" s="7" t="s">
        <v>1690</v>
      </c>
      <c r="E570" s="79">
        <v>-1.0</v>
      </c>
      <c r="F570" s="7" t="s">
        <v>1691</v>
      </c>
      <c r="G570" s="61"/>
      <c r="H570" s="62"/>
      <c r="I570" s="62"/>
      <c r="J570" s="62"/>
      <c r="K570" s="63"/>
      <c r="L570" s="64"/>
    </row>
    <row r="571" hidden="1">
      <c r="A571" s="80" t="s">
        <v>1510</v>
      </c>
      <c r="B571" s="6">
        <v>45335.0</v>
      </c>
      <c r="C571" s="7" t="s">
        <v>27</v>
      </c>
      <c r="D571" s="7" t="s">
        <v>1045</v>
      </c>
      <c r="E571" s="79">
        <v>-1.0</v>
      </c>
      <c r="F571" s="7" t="s">
        <v>1692</v>
      </c>
      <c r="G571" s="61"/>
      <c r="H571" s="62"/>
      <c r="I571" s="62"/>
      <c r="J571" s="62"/>
      <c r="K571" s="63"/>
      <c r="L571" s="64"/>
    </row>
    <row r="572" hidden="1">
      <c r="A572" s="80" t="s">
        <v>1510</v>
      </c>
      <c r="B572" s="6">
        <v>45336.0</v>
      </c>
      <c r="C572" s="7" t="s">
        <v>21</v>
      </c>
      <c r="D572" s="7" t="s">
        <v>1693</v>
      </c>
      <c r="E572" s="65">
        <f t="shared" ref="E572:E573" si="39">1</f>
        <v>1</v>
      </c>
      <c r="F572" s="7" t="s">
        <v>1694</v>
      </c>
      <c r="G572" s="61"/>
      <c r="H572" s="62" t="s">
        <v>928</v>
      </c>
      <c r="I572" s="62"/>
      <c r="J572" s="62"/>
      <c r="K572" s="63"/>
      <c r="L572" s="64"/>
    </row>
    <row r="573" hidden="1">
      <c r="A573" s="80" t="s">
        <v>1510</v>
      </c>
      <c r="B573" s="6">
        <v>45336.0</v>
      </c>
      <c r="C573" s="7" t="s">
        <v>21</v>
      </c>
      <c r="D573" s="7" t="s">
        <v>1562</v>
      </c>
      <c r="E573" s="65">
        <f t="shared" si="39"/>
        <v>1</v>
      </c>
      <c r="F573" s="7" t="s">
        <v>1695</v>
      </c>
      <c r="G573" s="61"/>
      <c r="H573" s="62" t="s">
        <v>928</v>
      </c>
      <c r="I573" s="62"/>
      <c r="J573" s="62"/>
      <c r="K573" s="63"/>
      <c r="L573" s="64"/>
    </row>
    <row r="574" hidden="1">
      <c r="A574" s="80" t="s">
        <v>1510</v>
      </c>
      <c r="B574" s="6">
        <v>45336.0</v>
      </c>
      <c r="C574" s="7" t="s">
        <v>21</v>
      </c>
      <c r="D574" s="7" t="s">
        <v>596</v>
      </c>
      <c r="E574" s="79">
        <v>-1.0</v>
      </c>
      <c r="F574" s="7" t="s">
        <v>1696</v>
      </c>
      <c r="G574" s="61"/>
      <c r="H574" s="62" t="s">
        <v>1697</v>
      </c>
      <c r="I574" s="62"/>
      <c r="J574" s="62"/>
      <c r="K574" s="63"/>
      <c r="L574" s="64"/>
    </row>
    <row r="575" hidden="1">
      <c r="A575" s="80" t="s">
        <v>1510</v>
      </c>
      <c r="B575" s="6">
        <v>45336.0</v>
      </c>
      <c r="C575" s="7" t="s">
        <v>21</v>
      </c>
      <c r="D575" s="7" t="s">
        <v>1685</v>
      </c>
      <c r="E575" s="79">
        <v>-5.0</v>
      </c>
      <c r="F575" s="7" t="s">
        <v>1698</v>
      </c>
      <c r="G575" s="61"/>
      <c r="H575" s="62" t="s">
        <v>928</v>
      </c>
      <c r="I575" s="62"/>
      <c r="J575" s="62"/>
      <c r="K575" s="63"/>
      <c r="L575" s="64"/>
    </row>
    <row r="576" hidden="1">
      <c r="A576" s="80" t="s">
        <v>1510</v>
      </c>
      <c r="B576" s="6">
        <v>45336.0</v>
      </c>
      <c r="C576" s="7" t="s">
        <v>27</v>
      </c>
      <c r="D576" s="7" t="s">
        <v>893</v>
      </c>
      <c r="E576" s="65">
        <v>2.0</v>
      </c>
      <c r="F576" s="7" t="s">
        <v>1642</v>
      </c>
      <c r="G576" s="61"/>
      <c r="H576" s="62"/>
      <c r="I576" s="62" t="s">
        <v>1642</v>
      </c>
      <c r="J576" s="62"/>
      <c r="K576" s="63"/>
      <c r="L576" s="64"/>
    </row>
    <row r="577" hidden="1">
      <c r="A577" s="80" t="s">
        <v>1510</v>
      </c>
      <c r="B577" s="6">
        <v>45337.0</v>
      </c>
      <c r="C577" s="7" t="s">
        <v>21</v>
      </c>
      <c r="D577" s="7" t="s">
        <v>1699</v>
      </c>
      <c r="E577" s="65">
        <f t="shared" ref="E577:E579" si="40">1</f>
        <v>1</v>
      </c>
      <c r="F577" s="7" t="s">
        <v>961</v>
      </c>
      <c r="G577" s="61"/>
      <c r="H577" s="62"/>
      <c r="I577" s="62"/>
      <c r="J577" s="62" t="s">
        <v>928</v>
      </c>
      <c r="K577" s="63"/>
      <c r="L577" s="64"/>
    </row>
    <row r="578" hidden="1">
      <c r="A578" s="80" t="s">
        <v>1510</v>
      </c>
      <c r="B578" s="6">
        <v>45337.0</v>
      </c>
      <c r="C578" s="7" t="s">
        <v>21</v>
      </c>
      <c r="D578" s="7" t="s">
        <v>1700</v>
      </c>
      <c r="E578" s="65">
        <f t="shared" si="40"/>
        <v>1</v>
      </c>
      <c r="F578" s="7" t="s">
        <v>1701</v>
      </c>
      <c r="G578" s="62" t="s">
        <v>1012</v>
      </c>
      <c r="H578" s="62"/>
      <c r="I578" s="62"/>
      <c r="J578" s="62"/>
      <c r="K578" s="63"/>
      <c r="L578" s="64"/>
    </row>
    <row r="579" hidden="1">
      <c r="A579" s="80" t="s">
        <v>1510</v>
      </c>
      <c r="B579" s="6">
        <v>45337.0</v>
      </c>
      <c r="C579" s="7" t="s">
        <v>21</v>
      </c>
      <c r="D579" s="7" t="s">
        <v>1685</v>
      </c>
      <c r="E579" s="65">
        <f t="shared" si="40"/>
        <v>1</v>
      </c>
      <c r="F579" s="7" t="s">
        <v>1702</v>
      </c>
      <c r="G579" s="61"/>
      <c r="H579" s="62" t="s">
        <v>928</v>
      </c>
      <c r="I579" s="62"/>
      <c r="J579" s="62"/>
      <c r="K579" s="63"/>
      <c r="L579" s="64"/>
    </row>
    <row r="580" hidden="1">
      <c r="A580" s="80" t="s">
        <v>1510</v>
      </c>
      <c r="B580" s="6">
        <v>45337.0</v>
      </c>
      <c r="C580" s="7" t="s">
        <v>21</v>
      </c>
      <c r="D580" s="7" t="s">
        <v>1703</v>
      </c>
      <c r="E580" s="79">
        <v>-10.0</v>
      </c>
      <c r="F580" s="7" t="s">
        <v>483</v>
      </c>
      <c r="G580" s="61"/>
      <c r="H580" s="62" t="s">
        <v>928</v>
      </c>
      <c r="I580" s="62"/>
      <c r="J580" s="62"/>
      <c r="K580" s="63"/>
      <c r="L580" s="64"/>
    </row>
    <row r="581" hidden="1">
      <c r="A581" s="80" t="s">
        <v>1510</v>
      </c>
      <c r="B581" s="6">
        <v>45337.0</v>
      </c>
      <c r="C581" s="7" t="s">
        <v>21</v>
      </c>
      <c r="D581" s="7" t="s">
        <v>1704</v>
      </c>
      <c r="E581" s="65">
        <f>10</f>
        <v>10</v>
      </c>
      <c r="F581" s="7" t="s">
        <v>483</v>
      </c>
      <c r="G581" s="61"/>
      <c r="H581" s="62" t="s">
        <v>928</v>
      </c>
      <c r="I581" s="62"/>
      <c r="J581" s="62"/>
      <c r="K581" s="63"/>
      <c r="L581" s="64"/>
    </row>
    <row r="582" hidden="1">
      <c r="A582" s="80" t="s">
        <v>1510</v>
      </c>
      <c r="B582" s="6">
        <v>45337.0</v>
      </c>
      <c r="C582" s="7" t="s">
        <v>21</v>
      </c>
      <c r="D582" s="7" t="s">
        <v>1705</v>
      </c>
      <c r="E582" s="79">
        <v>-1.0</v>
      </c>
      <c r="F582" s="7" t="s">
        <v>1706</v>
      </c>
      <c r="G582" s="61"/>
      <c r="H582" s="62" t="s">
        <v>928</v>
      </c>
      <c r="I582" s="62"/>
      <c r="J582" s="62"/>
      <c r="K582" s="63"/>
      <c r="L582" s="64"/>
    </row>
    <row r="583" hidden="1">
      <c r="A583" s="80" t="s">
        <v>1510</v>
      </c>
      <c r="B583" s="6">
        <v>45337.0</v>
      </c>
      <c r="C583" s="7" t="s">
        <v>21</v>
      </c>
      <c r="D583" s="7" t="s">
        <v>1707</v>
      </c>
      <c r="E583" s="79">
        <v>-1.0</v>
      </c>
      <c r="F583" s="7" t="s">
        <v>1708</v>
      </c>
      <c r="G583" s="62" t="s">
        <v>1012</v>
      </c>
      <c r="H583" s="62"/>
      <c r="I583" s="62"/>
      <c r="J583" s="62"/>
      <c r="K583" s="63"/>
      <c r="L583" s="64"/>
    </row>
    <row r="584" hidden="1">
      <c r="A584" s="80" t="s">
        <v>1510</v>
      </c>
      <c r="B584" s="6">
        <v>45337.0</v>
      </c>
      <c r="C584" s="7" t="s">
        <v>21</v>
      </c>
      <c r="D584" s="7" t="s">
        <v>1709</v>
      </c>
      <c r="E584" s="79">
        <v>-1.0</v>
      </c>
      <c r="F584" s="7" t="s">
        <v>1710</v>
      </c>
      <c r="G584" s="62" t="s">
        <v>1012</v>
      </c>
      <c r="H584" s="62"/>
      <c r="I584" s="62"/>
      <c r="J584" s="62"/>
      <c r="K584" s="63"/>
      <c r="L584" s="64"/>
    </row>
    <row r="585" hidden="1">
      <c r="A585" s="80" t="s">
        <v>1510</v>
      </c>
      <c r="B585" s="6">
        <v>45337.0</v>
      </c>
      <c r="C585" s="7" t="s">
        <v>21</v>
      </c>
      <c r="D585" s="7" t="s">
        <v>1689</v>
      </c>
      <c r="E585" s="79">
        <v>-1.0</v>
      </c>
      <c r="F585" s="7" t="s">
        <v>1711</v>
      </c>
      <c r="G585" s="62" t="s">
        <v>1012</v>
      </c>
      <c r="H585" s="62"/>
      <c r="I585" s="62"/>
      <c r="J585" s="62"/>
      <c r="K585" s="63"/>
      <c r="L585" s="64"/>
    </row>
    <row r="586" hidden="1">
      <c r="A586" s="80" t="s">
        <v>1510</v>
      </c>
      <c r="B586" s="6">
        <v>45337.0</v>
      </c>
      <c r="C586" s="7" t="s">
        <v>27</v>
      </c>
      <c r="D586" s="7" t="s">
        <v>1712</v>
      </c>
      <c r="E586" s="79">
        <v>-1.0</v>
      </c>
      <c r="F586" s="7" t="s">
        <v>1713</v>
      </c>
      <c r="G586" s="61"/>
      <c r="H586" s="62"/>
      <c r="I586" s="62"/>
      <c r="J586" s="62"/>
      <c r="K586" s="63"/>
      <c r="L586" s="64"/>
    </row>
    <row r="587" hidden="1">
      <c r="A587" s="80" t="s">
        <v>1510</v>
      </c>
      <c r="B587" s="6">
        <v>45337.0</v>
      </c>
      <c r="C587" s="7" t="s">
        <v>27</v>
      </c>
      <c r="D587" s="7" t="s">
        <v>1714</v>
      </c>
      <c r="E587" s="65">
        <f t="shared" ref="E587:E590" si="41">1</f>
        <v>1</v>
      </c>
      <c r="F587" s="7" t="s">
        <v>649</v>
      </c>
      <c r="G587" s="62" t="s">
        <v>1012</v>
      </c>
      <c r="H587" s="62"/>
      <c r="I587" s="62"/>
      <c r="J587" s="62"/>
      <c r="K587" s="63"/>
      <c r="L587" s="64"/>
    </row>
    <row r="588" hidden="1">
      <c r="A588" s="80" t="s">
        <v>1510</v>
      </c>
      <c r="B588" s="6">
        <v>45337.0</v>
      </c>
      <c r="C588" s="7" t="s">
        <v>27</v>
      </c>
      <c r="D588" s="7" t="s">
        <v>1715</v>
      </c>
      <c r="E588" s="65">
        <f t="shared" si="41"/>
        <v>1</v>
      </c>
      <c r="F588" s="7" t="s">
        <v>1716</v>
      </c>
      <c r="G588" s="62"/>
      <c r="H588" s="62" t="s">
        <v>928</v>
      </c>
      <c r="I588" s="62"/>
      <c r="J588" s="62"/>
      <c r="K588" s="63"/>
      <c r="L588" s="64"/>
    </row>
    <row r="589" hidden="1">
      <c r="A589" s="80" t="s">
        <v>1510</v>
      </c>
      <c r="B589" s="6">
        <v>45337.0</v>
      </c>
      <c r="C589" s="7" t="s">
        <v>27</v>
      </c>
      <c r="D589" s="7" t="s">
        <v>1420</v>
      </c>
      <c r="E589" s="65">
        <f t="shared" si="41"/>
        <v>1</v>
      </c>
      <c r="F589" s="7" t="s">
        <v>1717</v>
      </c>
      <c r="G589" s="61"/>
      <c r="H589" s="62" t="s">
        <v>928</v>
      </c>
      <c r="I589" s="62"/>
      <c r="J589" s="62"/>
      <c r="K589" s="63"/>
      <c r="L589" s="64"/>
    </row>
    <row r="590" hidden="1">
      <c r="A590" s="80" t="s">
        <v>1510</v>
      </c>
      <c r="B590" s="6">
        <v>45337.0</v>
      </c>
      <c r="C590" s="7" t="s">
        <v>27</v>
      </c>
      <c r="D590" s="7" t="s">
        <v>1718</v>
      </c>
      <c r="E590" s="65">
        <f t="shared" si="41"/>
        <v>1</v>
      </c>
      <c r="F590" s="7" t="s">
        <v>1719</v>
      </c>
      <c r="G590" s="61"/>
      <c r="H590" s="62" t="s">
        <v>928</v>
      </c>
      <c r="I590" s="62"/>
      <c r="J590" s="62"/>
      <c r="K590" s="63"/>
      <c r="L590" s="64"/>
    </row>
    <row r="591" hidden="1">
      <c r="A591" s="80" t="s">
        <v>1510</v>
      </c>
      <c r="B591" s="6">
        <v>45337.0</v>
      </c>
      <c r="C591" s="7" t="s">
        <v>27</v>
      </c>
      <c r="D591" s="7" t="s">
        <v>1720</v>
      </c>
      <c r="E591" s="79">
        <v>-1.0</v>
      </c>
      <c r="F591" s="7" t="s">
        <v>1721</v>
      </c>
      <c r="G591" s="62" t="s">
        <v>1012</v>
      </c>
      <c r="H591" s="62"/>
      <c r="I591" s="62"/>
      <c r="J591" s="62"/>
      <c r="K591" s="63"/>
      <c r="L591" s="64"/>
    </row>
    <row r="592" hidden="1">
      <c r="A592" s="80" t="s">
        <v>1510</v>
      </c>
      <c r="B592" s="6">
        <v>45337.0</v>
      </c>
      <c r="C592" s="7" t="s">
        <v>27</v>
      </c>
      <c r="D592" s="7" t="s">
        <v>1720</v>
      </c>
      <c r="E592" s="65">
        <f t="shared" ref="E592:E594" si="42">1</f>
        <v>1</v>
      </c>
      <c r="F592" s="7" t="s">
        <v>1722</v>
      </c>
      <c r="G592" s="62" t="s">
        <v>1012</v>
      </c>
      <c r="H592" s="62"/>
      <c r="I592" s="62"/>
      <c r="J592" s="62"/>
      <c r="K592" s="63"/>
      <c r="L592" s="64"/>
    </row>
    <row r="593" hidden="1">
      <c r="A593" s="80" t="s">
        <v>1510</v>
      </c>
      <c r="B593" s="6">
        <v>45338.0</v>
      </c>
      <c r="C593" s="7" t="s">
        <v>21</v>
      </c>
      <c r="D593" s="7" t="s">
        <v>1685</v>
      </c>
      <c r="E593" s="65">
        <f t="shared" si="42"/>
        <v>1</v>
      </c>
      <c r="F593" s="7" t="s">
        <v>1723</v>
      </c>
      <c r="G593" s="61"/>
      <c r="H593" s="62" t="s">
        <v>928</v>
      </c>
      <c r="I593" s="62"/>
      <c r="J593" s="62"/>
      <c r="K593" s="63"/>
      <c r="L593" s="64"/>
    </row>
    <row r="594" hidden="1">
      <c r="A594" s="80" t="s">
        <v>1510</v>
      </c>
      <c r="B594" s="6">
        <v>45338.0</v>
      </c>
      <c r="C594" s="7" t="s">
        <v>21</v>
      </c>
      <c r="D594" s="7" t="s">
        <v>1724</v>
      </c>
      <c r="E594" s="65">
        <f t="shared" si="42"/>
        <v>1</v>
      </c>
      <c r="F594" s="7" t="s">
        <v>143</v>
      </c>
      <c r="G594" s="61"/>
      <c r="H594" s="62" t="s">
        <v>928</v>
      </c>
      <c r="I594" s="62"/>
      <c r="J594" s="62"/>
      <c r="K594" s="63"/>
      <c r="L594" s="64"/>
    </row>
    <row r="595" hidden="1">
      <c r="A595" s="80" t="s">
        <v>1510</v>
      </c>
      <c r="B595" s="6">
        <v>45338.0</v>
      </c>
      <c r="C595" s="7" t="s">
        <v>21</v>
      </c>
      <c r="D595" s="7" t="s">
        <v>1725</v>
      </c>
      <c r="E595" s="65">
        <f>2</f>
        <v>2</v>
      </c>
      <c r="F595" s="7" t="s">
        <v>649</v>
      </c>
      <c r="G595" s="62" t="s">
        <v>1012</v>
      </c>
      <c r="H595" s="62"/>
      <c r="I595" s="62"/>
      <c r="J595" s="62"/>
      <c r="K595" s="63"/>
      <c r="L595" s="64"/>
    </row>
    <row r="596" hidden="1">
      <c r="A596" s="80" t="s">
        <v>1510</v>
      </c>
      <c r="B596" s="6">
        <v>45338.0</v>
      </c>
      <c r="C596" s="7" t="s">
        <v>21</v>
      </c>
      <c r="D596" s="7" t="s">
        <v>596</v>
      </c>
      <c r="E596" s="65">
        <f>1</f>
        <v>1</v>
      </c>
      <c r="F596" s="7" t="s">
        <v>1726</v>
      </c>
      <c r="G596" s="61"/>
      <c r="H596" s="62" t="s">
        <v>928</v>
      </c>
      <c r="I596" s="62"/>
      <c r="J596" s="62"/>
      <c r="K596" s="63"/>
      <c r="L596" s="64"/>
    </row>
    <row r="597" hidden="1">
      <c r="A597" s="80" t="s">
        <v>1510</v>
      </c>
      <c r="B597" s="6">
        <v>45338.0</v>
      </c>
      <c r="C597" s="7" t="s">
        <v>89</v>
      </c>
      <c r="D597" s="7" t="s">
        <v>1727</v>
      </c>
      <c r="E597" s="65">
        <v>1.0</v>
      </c>
      <c r="F597" s="7" t="s">
        <v>1728</v>
      </c>
      <c r="G597" s="62" t="s">
        <v>1012</v>
      </c>
      <c r="H597" s="62"/>
      <c r="I597" s="62"/>
      <c r="J597" s="62"/>
      <c r="K597" s="63"/>
      <c r="L597" s="64"/>
    </row>
    <row r="598" hidden="1">
      <c r="A598" s="80" t="s">
        <v>1510</v>
      </c>
      <c r="B598" s="6">
        <v>45338.0</v>
      </c>
      <c r="C598" s="7" t="s">
        <v>89</v>
      </c>
      <c r="D598" s="7" t="s">
        <v>1729</v>
      </c>
      <c r="E598" s="65">
        <v>1.0</v>
      </c>
      <c r="F598" s="7" t="s">
        <v>1730</v>
      </c>
      <c r="G598" s="62" t="s">
        <v>1012</v>
      </c>
      <c r="H598" s="62"/>
      <c r="I598" s="62"/>
      <c r="J598" s="62"/>
      <c r="K598" s="63"/>
      <c r="L598" s="64"/>
    </row>
    <row r="599" hidden="1">
      <c r="A599" s="80" t="s">
        <v>1510</v>
      </c>
      <c r="B599" s="6">
        <v>45338.0</v>
      </c>
      <c r="C599" s="7" t="s">
        <v>21</v>
      </c>
      <c r="D599" s="7" t="s">
        <v>1731</v>
      </c>
      <c r="E599" s="79">
        <v>-1.0</v>
      </c>
      <c r="F599" s="7" t="s">
        <v>1732</v>
      </c>
      <c r="G599" s="62" t="s">
        <v>1012</v>
      </c>
      <c r="H599" s="62"/>
      <c r="I599" s="62"/>
      <c r="J599" s="62"/>
      <c r="K599" s="63"/>
      <c r="L599" s="64"/>
    </row>
    <row r="600" hidden="1">
      <c r="A600" s="80" t="s">
        <v>1510</v>
      </c>
      <c r="B600" s="6">
        <v>45338.0</v>
      </c>
      <c r="C600" s="7" t="s">
        <v>21</v>
      </c>
      <c r="D600" s="7" t="s">
        <v>1733</v>
      </c>
      <c r="E600" s="79">
        <v>-1.0</v>
      </c>
      <c r="F600" s="7" t="s">
        <v>1734</v>
      </c>
      <c r="G600" s="62" t="s">
        <v>1012</v>
      </c>
      <c r="H600" s="62"/>
      <c r="I600" s="62"/>
      <c r="J600" s="62"/>
      <c r="K600" s="63"/>
      <c r="L600" s="64"/>
    </row>
    <row r="601" hidden="1">
      <c r="A601" s="80" t="s">
        <v>1510</v>
      </c>
      <c r="B601" s="6">
        <v>45338.0</v>
      </c>
      <c r="C601" s="7" t="s">
        <v>89</v>
      </c>
      <c r="D601" s="7" t="s">
        <v>1685</v>
      </c>
      <c r="E601" s="65">
        <f>1</f>
        <v>1</v>
      </c>
      <c r="F601" s="7" t="s">
        <v>1735</v>
      </c>
      <c r="G601" s="62"/>
      <c r="H601" s="62" t="s">
        <v>928</v>
      </c>
      <c r="I601" s="62"/>
      <c r="J601" s="62"/>
      <c r="K601" s="63"/>
      <c r="L601" s="64"/>
    </row>
    <row r="602" hidden="1">
      <c r="A602" s="80" t="s">
        <v>1510</v>
      </c>
      <c r="B602" s="6">
        <v>45338.0</v>
      </c>
      <c r="C602" s="7" t="s">
        <v>89</v>
      </c>
      <c r="D602" s="7" t="s">
        <v>1736</v>
      </c>
      <c r="E602" s="65">
        <v>1.0</v>
      </c>
      <c r="F602" s="7" t="s">
        <v>1737</v>
      </c>
      <c r="G602" s="61"/>
      <c r="H602" s="62"/>
      <c r="I602" s="62"/>
      <c r="J602" s="62"/>
      <c r="K602" s="63"/>
      <c r="L602" s="64"/>
    </row>
    <row r="603" hidden="1">
      <c r="A603" s="80" t="s">
        <v>1510</v>
      </c>
      <c r="B603" s="6">
        <v>45338.0</v>
      </c>
      <c r="C603" s="7" t="s">
        <v>21</v>
      </c>
      <c r="D603" s="7" t="s">
        <v>1738</v>
      </c>
      <c r="E603" s="65">
        <f t="shared" ref="E603:E605" si="43">1</f>
        <v>1</v>
      </c>
      <c r="F603" s="7" t="s">
        <v>1739</v>
      </c>
      <c r="G603" s="61"/>
      <c r="H603" s="62"/>
      <c r="I603" s="62"/>
      <c r="J603" s="62"/>
      <c r="K603" s="63"/>
      <c r="L603" s="64"/>
    </row>
    <row r="604" hidden="1">
      <c r="A604" s="80" t="s">
        <v>1510</v>
      </c>
      <c r="B604" s="6">
        <v>45338.0</v>
      </c>
      <c r="C604" s="7" t="s">
        <v>21</v>
      </c>
      <c r="D604" s="7" t="s">
        <v>1740</v>
      </c>
      <c r="E604" s="65">
        <f t="shared" si="43"/>
        <v>1</v>
      </c>
      <c r="F604" s="7" t="s">
        <v>649</v>
      </c>
      <c r="G604" s="62" t="s">
        <v>1012</v>
      </c>
      <c r="H604" s="62"/>
      <c r="I604" s="62"/>
      <c r="J604" s="62"/>
      <c r="K604" s="63"/>
      <c r="L604" s="64"/>
    </row>
    <row r="605" hidden="1">
      <c r="A605" s="80" t="s">
        <v>1510</v>
      </c>
      <c r="B605" s="6">
        <v>45338.0</v>
      </c>
      <c r="C605" s="7" t="s">
        <v>21</v>
      </c>
      <c r="D605" s="7" t="s">
        <v>1532</v>
      </c>
      <c r="E605" s="65">
        <f t="shared" si="43"/>
        <v>1</v>
      </c>
      <c r="F605" s="7" t="s">
        <v>649</v>
      </c>
      <c r="G605" s="62" t="s">
        <v>1012</v>
      </c>
      <c r="H605" s="62"/>
      <c r="I605" s="62"/>
      <c r="J605" s="62"/>
      <c r="K605" s="63"/>
      <c r="L605" s="64"/>
    </row>
    <row r="606" hidden="1">
      <c r="A606" s="80" t="s">
        <v>1510</v>
      </c>
      <c r="B606" s="6">
        <v>45338.0</v>
      </c>
      <c r="C606" s="7" t="s">
        <v>89</v>
      </c>
      <c r="D606" s="7" t="s">
        <v>1741</v>
      </c>
      <c r="E606" s="65">
        <v>1.0</v>
      </c>
      <c r="F606" s="7" t="s">
        <v>104</v>
      </c>
      <c r="G606" s="61"/>
      <c r="H606" s="62"/>
      <c r="I606" s="62"/>
      <c r="J606" s="62" t="s">
        <v>1642</v>
      </c>
      <c r="K606" s="63"/>
      <c r="L606" s="64"/>
    </row>
    <row r="607" hidden="1">
      <c r="A607" s="80" t="s">
        <v>1510</v>
      </c>
      <c r="B607" s="6">
        <v>45338.0</v>
      </c>
      <c r="C607" s="7" t="s">
        <v>1410</v>
      </c>
      <c r="D607" s="7" t="s">
        <v>1742</v>
      </c>
      <c r="E607" s="79">
        <v>-1.0</v>
      </c>
      <c r="F607" s="7" t="s">
        <v>1743</v>
      </c>
      <c r="G607" s="61"/>
      <c r="H607" s="62"/>
      <c r="I607" s="62"/>
      <c r="J607" s="62"/>
      <c r="K607" s="63"/>
      <c r="L607" s="64"/>
    </row>
    <row r="608" hidden="1">
      <c r="A608" s="80" t="s">
        <v>1510</v>
      </c>
      <c r="B608" s="6">
        <v>45338.0</v>
      </c>
      <c r="C608" s="7" t="s">
        <v>27</v>
      </c>
      <c r="D608" s="7" t="s">
        <v>1744</v>
      </c>
      <c r="E608" s="65">
        <v>1.0</v>
      </c>
      <c r="F608" s="7" t="s">
        <v>1745</v>
      </c>
      <c r="G608" s="61"/>
      <c r="H608" s="62"/>
      <c r="I608" s="62"/>
      <c r="J608" s="62" t="s">
        <v>1134</v>
      </c>
      <c r="K608" s="63"/>
      <c r="L608" s="64"/>
    </row>
    <row r="609" hidden="1">
      <c r="A609" s="80" t="s">
        <v>1510</v>
      </c>
      <c r="B609" s="6">
        <v>45341.0</v>
      </c>
      <c r="C609" s="7" t="s">
        <v>21</v>
      </c>
      <c r="D609" s="7" t="s">
        <v>1733</v>
      </c>
      <c r="E609" s="65">
        <v>1.0</v>
      </c>
      <c r="F609" s="7" t="s">
        <v>1746</v>
      </c>
      <c r="G609" s="62" t="s">
        <v>1012</v>
      </c>
      <c r="H609" s="62"/>
      <c r="I609" s="62"/>
      <c r="J609" s="62"/>
      <c r="K609" s="63"/>
      <c r="L609" s="64"/>
    </row>
    <row r="610" hidden="1">
      <c r="A610" s="80" t="s">
        <v>1510</v>
      </c>
      <c r="B610" s="6">
        <v>45341.0</v>
      </c>
      <c r="C610" s="7" t="s">
        <v>21</v>
      </c>
      <c r="D610" s="7" t="s">
        <v>1683</v>
      </c>
      <c r="E610" s="65">
        <v>1.0</v>
      </c>
      <c r="F610" s="7" t="s">
        <v>143</v>
      </c>
      <c r="G610" s="61"/>
      <c r="H610" s="62" t="s">
        <v>928</v>
      </c>
      <c r="I610" s="62"/>
      <c r="J610" s="62"/>
      <c r="K610" s="63"/>
      <c r="L610" s="64"/>
    </row>
    <row r="611" hidden="1">
      <c r="A611" s="80" t="s">
        <v>1510</v>
      </c>
      <c r="B611" s="6">
        <v>45341.0</v>
      </c>
      <c r="C611" s="7" t="s">
        <v>21</v>
      </c>
      <c r="D611" s="7" t="s">
        <v>1382</v>
      </c>
      <c r="E611" s="65">
        <f t="shared" ref="E611:E613" si="44">1</f>
        <v>1</v>
      </c>
      <c r="F611" s="7" t="s">
        <v>1747</v>
      </c>
      <c r="G611" s="61"/>
      <c r="H611" s="62"/>
      <c r="I611" s="62"/>
      <c r="J611" s="62"/>
      <c r="K611" s="63"/>
      <c r="L611" s="64"/>
    </row>
    <row r="612" hidden="1">
      <c r="A612" s="80" t="s">
        <v>1510</v>
      </c>
      <c r="B612" s="6">
        <v>45341.0</v>
      </c>
      <c r="C612" s="7" t="s">
        <v>21</v>
      </c>
      <c r="D612" s="7" t="s">
        <v>1407</v>
      </c>
      <c r="E612" s="65">
        <f t="shared" si="44"/>
        <v>1</v>
      </c>
      <c r="F612" s="7" t="s">
        <v>143</v>
      </c>
      <c r="G612" s="61"/>
      <c r="H612" s="62" t="s">
        <v>928</v>
      </c>
      <c r="I612" s="62"/>
      <c r="J612" s="62"/>
      <c r="K612" s="63"/>
      <c r="L612" s="64"/>
    </row>
    <row r="613" hidden="1">
      <c r="A613" s="80" t="s">
        <v>1510</v>
      </c>
      <c r="B613" s="6">
        <v>45341.0</v>
      </c>
      <c r="C613" s="7" t="s">
        <v>89</v>
      </c>
      <c r="D613" s="7" t="s">
        <v>1748</v>
      </c>
      <c r="E613" s="65">
        <f t="shared" si="44"/>
        <v>1</v>
      </c>
      <c r="F613" s="7" t="s">
        <v>961</v>
      </c>
      <c r="G613" s="61"/>
      <c r="H613" s="62"/>
      <c r="I613" s="62"/>
      <c r="J613" s="62" t="s">
        <v>928</v>
      </c>
      <c r="K613" s="63"/>
      <c r="L613" s="64"/>
    </row>
    <row r="614" hidden="1">
      <c r="A614" s="80" t="s">
        <v>1510</v>
      </c>
      <c r="B614" s="6">
        <v>45341.0</v>
      </c>
      <c r="C614" s="7" t="s">
        <v>89</v>
      </c>
      <c r="D614" s="7" t="s">
        <v>1749</v>
      </c>
      <c r="E614" s="65">
        <v>1.0</v>
      </c>
      <c r="F614" s="7" t="s">
        <v>961</v>
      </c>
      <c r="G614" s="61"/>
      <c r="H614" s="62"/>
      <c r="I614" s="62"/>
      <c r="J614" s="62" t="s">
        <v>928</v>
      </c>
      <c r="K614" s="63"/>
      <c r="L614" s="64"/>
    </row>
    <row r="615" hidden="1">
      <c r="A615" s="80" t="s">
        <v>1510</v>
      </c>
      <c r="B615" s="6">
        <v>45341.0</v>
      </c>
      <c r="C615" s="7" t="s">
        <v>89</v>
      </c>
      <c r="D615" s="7" t="s">
        <v>1750</v>
      </c>
      <c r="E615" s="65">
        <v>1.0</v>
      </c>
      <c r="F615" s="7" t="s">
        <v>43</v>
      </c>
      <c r="G615" s="61"/>
      <c r="H615" s="62"/>
      <c r="I615" s="62"/>
      <c r="J615" s="62" t="s">
        <v>928</v>
      </c>
      <c r="K615" s="64">
        <v>2.70801500125E11</v>
      </c>
      <c r="L615" s="64"/>
    </row>
    <row r="616" hidden="1">
      <c r="A616" s="80" t="s">
        <v>1510</v>
      </c>
      <c r="B616" s="6">
        <v>45341.0</v>
      </c>
      <c r="C616" s="7" t="s">
        <v>89</v>
      </c>
      <c r="D616" s="7" t="s">
        <v>1751</v>
      </c>
      <c r="E616" s="65">
        <v>1.0</v>
      </c>
      <c r="F616" s="7" t="s">
        <v>61</v>
      </c>
      <c r="G616" s="61"/>
      <c r="H616" s="62"/>
      <c r="I616" s="62"/>
      <c r="J616" s="62" t="s">
        <v>61</v>
      </c>
      <c r="K616" s="64">
        <v>2.70105600394E11</v>
      </c>
      <c r="L616" s="64"/>
    </row>
    <row r="617" hidden="1">
      <c r="A617" s="80" t="s">
        <v>1510</v>
      </c>
      <c r="B617" s="6">
        <v>45341.0</v>
      </c>
      <c r="C617" s="7" t="s">
        <v>21</v>
      </c>
      <c r="D617" s="7" t="s">
        <v>1752</v>
      </c>
      <c r="E617" s="79">
        <v>-1.0</v>
      </c>
      <c r="F617" s="7" t="s">
        <v>1753</v>
      </c>
      <c r="G617" s="62" t="s">
        <v>1012</v>
      </c>
      <c r="H617" s="62"/>
      <c r="I617" s="62"/>
      <c r="J617" s="62"/>
      <c r="K617" s="63"/>
      <c r="L617" s="64"/>
    </row>
    <row r="618" hidden="1">
      <c r="A618" s="80" t="s">
        <v>1510</v>
      </c>
      <c r="B618" s="6">
        <v>45341.0</v>
      </c>
      <c r="C618" s="7" t="s">
        <v>21</v>
      </c>
      <c r="D618" s="7" t="s">
        <v>1754</v>
      </c>
      <c r="E618" s="65">
        <f t="shared" ref="E618:E619" si="45">1</f>
        <v>1</v>
      </c>
      <c r="F618" s="7" t="s">
        <v>649</v>
      </c>
      <c r="G618" s="62" t="s">
        <v>1012</v>
      </c>
      <c r="H618" s="62"/>
      <c r="I618" s="62"/>
      <c r="J618" s="62"/>
      <c r="K618" s="63"/>
      <c r="L618" s="64"/>
    </row>
    <row r="619" hidden="1">
      <c r="A619" s="80" t="s">
        <v>1510</v>
      </c>
      <c r="B619" s="6">
        <v>45341.0</v>
      </c>
      <c r="C619" s="7" t="s">
        <v>21</v>
      </c>
      <c r="D619" s="7" t="s">
        <v>1190</v>
      </c>
      <c r="E619" s="65">
        <f t="shared" si="45"/>
        <v>1</v>
      </c>
      <c r="F619" s="7" t="s">
        <v>1755</v>
      </c>
      <c r="G619" s="61"/>
      <c r="H619" s="62" t="s">
        <v>928</v>
      </c>
      <c r="I619" s="62"/>
      <c r="J619" s="62"/>
      <c r="K619" s="63"/>
      <c r="L619" s="64"/>
    </row>
    <row r="620" hidden="1">
      <c r="A620" s="80" t="s">
        <v>1510</v>
      </c>
      <c r="B620" s="6">
        <v>45341.0</v>
      </c>
      <c r="C620" s="7" t="s">
        <v>21</v>
      </c>
      <c r="D620" s="7" t="s">
        <v>1756</v>
      </c>
      <c r="E620" s="79">
        <v>-1.0</v>
      </c>
      <c r="F620" s="7" t="s">
        <v>1753</v>
      </c>
      <c r="G620" s="62" t="s">
        <v>1012</v>
      </c>
      <c r="H620" s="62"/>
      <c r="I620" s="62"/>
      <c r="J620" s="62"/>
      <c r="K620" s="63"/>
      <c r="L620" s="64"/>
    </row>
    <row r="621" hidden="1">
      <c r="A621" s="80" t="s">
        <v>1510</v>
      </c>
      <c r="B621" s="6">
        <v>45341.0</v>
      </c>
      <c r="C621" s="7" t="s">
        <v>21</v>
      </c>
      <c r="D621" s="7" t="s">
        <v>1757</v>
      </c>
      <c r="E621" s="79">
        <v>-1.0</v>
      </c>
      <c r="F621" s="7" t="s">
        <v>1753</v>
      </c>
      <c r="G621" s="62" t="s">
        <v>1012</v>
      </c>
      <c r="H621" s="62"/>
      <c r="I621" s="62"/>
      <c r="J621" s="62"/>
      <c r="K621" s="63"/>
      <c r="L621" s="64"/>
    </row>
    <row r="622" hidden="1">
      <c r="A622" s="80" t="s">
        <v>1510</v>
      </c>
      <c r="B622" s="6">
        <v>45341.0</v>
      </c>
      <c r="C622" s="7" t="s">
        <v>21</v>
      </c>
      <c r="D622" s="7" t="s">
        <v>1758</v>
      </c>
      <c r="E622" s="79">
        <v>-1.0</v>
      </c>
      <c r="F622" s="7" t="s">
        <v>1753</v>
      </c>
      <c r="G622" s="62" t="s">
        <v>1012</v>
      </c>
      <c r="H622" s="62"/>
      <c r="I622" s="62"/>
      <c r="J622" s="62"/>
      <c r="K622" s="63"/>
      <c r="L622" s="64"/>
    </row>
    <row r="623" hidden="1">
      <c r="A623" s="80" t="s">
        <v>1510</v>
      </c>
      <c r="B623" s="6">
        <v>45341.0</v>
      </c>
      <c r="C623" s="7" t="s">
        <v>21</v>
      </c>
      <c r="D623" s="7" t="s">
        <v>1759</v>
      </c>
      <c r="E623" s="79">
        <v>-1.0</v>
      </c>
      <c r="F623" s="7" t="s">
        <v>1753</v>
      </c>
      <c r="G623" s="62" t="s">
        <v>1012</v>
      </c>
      <c r="H623" s="62"/>
      <c r="I623" s="62"/>
      <c r="J623" s="62"/>
      <c r="K623" s="63"/>
      <c r="L623" s="64"/>
    </row>
    <row r="624" hidden="1">
      <c r="A624" s="80" t="s">
        <v>1510</v>
      </c>
      <c r="B624" s="6">
        <v>45341.0</v>
      </c>
      <c r="C624" s="7" t="s">
        <v>21</v>
      </c>
      <c r="D624" s="7" t="s">
        <v>1760</v>
      </c>
      <c r="E624" s="65">
        <f t="shared" ref="E624:E625" si="46">1</f>
        <v>1</v>
      </c>
      <c r="F624" s="7" t="s">
        <v>649</v>
      </c>
      <c r="G624" s="62" t="s">
        <v>1012</v>
      </c>
      <c r="H624" s="62"/>
      <c r="I624" s="62"/>
      <c r="J624" s="62"/>
      <c r="K624" s="63"/>
      <c r="L624" s="64"/>
    </row>
    <row r="625" hidden="1">
      <c r="A625" s="80" t="s">
        <v>1510</v>
      </c>
      <c r="B625" s="6">
        <v>45341.0</v>
      </c>
      <c r="C625" s="7" t="s">
        <v>21</v>
      </c>
      <c r="D625" s="7" t="s">
        <v>1761</v>
      </c>
      <c r="E625" s="65">
        <f t="shared" si="46"/>
        <v>1</v>
      </c>
      <c r="F625" s="7" t="s">
        <v>649</v>
      </c>
      <c r="G625" s="62" t="s">
        <v>1012</v>
      </c>
      <c r="H625" s="62"/>
      <c r="I625" s="62"/>
      <c r="J625" s="62"/>
      <c r="K625" s="63"/>
      <c r="L625" s="64"/>
    </row>
    <row r="626" hidden="1">
      <c r="A626" s="80" t="s">
        <v>1510</v>
      </c>
      <c r="B626" s="6">
        <v>45341.0</v>
      </c>
      <c r="C626" s="7" t="s">
        <v>21</v>
      </c>
      <c r="D626" s="7" t="s">
        <v>1762</v>
      </c>
      <c r="E626" s="79">
        <v>-1.0</v>
      </c>
      <c r="F626" s="7" t="s">
        <v>1753</v>
      </c>
      <c r="G626" s="62" t="s">
        <v>1012</v>
      </c>
      <c r="H626" s="62"/>
      <c r="I626" s="62"/>
      <c r="J626" s="62"/>
      <c r="K626" s="63"/>
      <c r="L626" s="64"/>
    </row>
    <row r="627" hidden="1">
      <c r="A627" s="80" t="s">
        <v>1510</v>
      </c>
      <c r="B627" s="6">
        <v>45341.0</v>
      </c>
      <c r="C627" s="7" t="s">
        <v>21</v>
      </c>
      <c r="D627" s="7" t="s">
        <v>1763</v>
      </c>
      <c r="E627" s="65">
        <f t="shared" ref="E627:E629" si="47">1</f>
        <v>1</v>
      </c>
      <c r="F627" s="7" t="s">
        <v>649</v>
      </c>
      <c r="G627" s="62" t="s">
        <v>1012</v>
      </c>
      <c r="H627" s="62"/>
      <c r="I627" s="62"/>
      <c r="J627" s="62"/>
      <c r="K627" s="63"/>
      <c r="L627" s="64"/>
    </row>
    <row r="628" hidden="1">
      <c r="A628" s="80" t="s">
        <v>1510</v>
      </c>
      <c r="B628" s="6">
        <v>45341.0</v>
      </c>
      <c r="C628" s="7" t="s">
        <v>27</v>
      </c>
      <c r="D628" s="7" t="s">
        <v>1764</v>
      </c>
      <c r="E628" s="65">
        <f t="shared" si="47"/>
        <v>1</v>
      </c>
      <c r="F628" s="7" t="s">
        <v>1765</v>
      </c>
      <c r="G628" s="61"/>
      <c r="H628" s="62" t="s">
        <v>928</v>
      </c>
      <c r="I628" s="62"/>
      <c r="J628" s="62"/>
      <c r="K628" s="63"/>
      <c r="L628" s="64"/>
    </row>
    <row r="629" hidden="1">
      <c r="A629" s="80" t="s">
        <v>1510</v>
      </c>
      <c r="B629" s="6">
        <v>45341.0</v>
      </c>
      <c r="C629" s="7" t="s">
        <v>27</v>
      </c>
      <c r="D629" s="7" t="s">
        <v>1766</v>
      </c>
      <c r="E629" s="65">
        <f t="shared" si="47"/>
        <v>1</v>
      </c>
      <c r="F629" s="7" t="s">
        <v>1767</v>
      </c>
      <c r="G629" s="61"/>
      <c r="H629" s="62"/>
      <c r="I629" s="62"/>
      <c r="J629" s="62"/>
      <c r="K629" s="63"/>
      <c r="L629" s="64"/>
    </row>
    <row r="630" hidden="1">
      <c r="A630" s="80" t="s">
        <v>1510</v>
      </c>
      <c r="B630" s="6">
        <v>45341.0</v>
      </c>
      <c r="C630" s="7" t="s">
        <v>27</v>
      </c>
      <c r="D630" s="7" t="s">
        <v>1768</v>
      </c>
      <c r="E630" s="79">
        <v>-1.0</v>
      </c>
      <c r="F630" s="7" t="s">
        <v>1769</v>
      </c>
      <c r="G630" s="62" t="s">
        <v>1012</v>
      </c>
      <c r="H630" s="62"/>
      <c r="I630" s="62"/>
      <c r="J630" s="62"/>
      <c r="K630" s="63"/>
      <c r="L630" s="64"/>
    </row>
    <row r="631" hidden="1">
      <c r="A631" s="80" t="s">
        <v>1510</v>
      </c>
      <c r="B631" s="6">
        <v>45342.0</v>
      </c>
      <c r="C631" s="7" t="s">
        <v>21</v>
      </c>
      <c r="D631" s="7" t="s">
        <v>1770</v>
      </c>
      <c r="E631" s="79">
        <v>-1.0</v>
      </c>
      <c r="F631" s="7" t="s">
        <v>1771</v>
      </c>
      <c r="G631" s="61"/>
      <c r="H631" s="62"/>
      <c r="I631" s="62"/>
      <c r="J631" s="62"/>
      <c r="K631" s="63"/>
      <c r="L631" s="64"/>
    </row>
    <row r="632" hidden="1">
      <c r="A632" s="80" t="s">
        <v>1510</v>
      </c>
      <c r="B632" s="6">
        <v>45342.0</v>
      </c>
      <c r="C632" s="7" t="s">
        <v>21</v>
      </c>
      <c r="D632" s="7" t="s">
        <v>394</v>
      </c>
      <c r="E632" s="79">
        <v>-1.0</v>
      </c>
      <c r="F632" s="7" t="s">
        <v>1772</v>
      </c>
      <c r="G632" s="61"/>
      <c r="H632" s="62" t="s">
        <v>928</v>
      </c>
      <c r="I632" s="62"/>
      <c r="J632" s="62"/>
      <c r="K632" s="63"/>
      <c r="L632" s="64"/>
    </row>
    <row r="633" hidden="1">
      <c r="A633" s="80" t="s">
        <v>1510</v>
      </c>
      <c r="B633" s="6">
        <v>45342.0</v>
      </c>
      <c r="C633" s="7" t="s">
        <v>21</v>
      </c>
      <c r="D633" s="7" t="s">
        <v>397</v>
      </c>
      <c r="E633" s="79">
        <v>-2.0</v>
      </c>
      <c r="F633" s="7" t="s">
        <v>1773</v>
      </c>
      <c r="G633" s="61"/>
      <c r="H633" s="62" t="s">
        <v>928</v>
      </c>
      <c r="I633" s="62"/>
      <c r="J633" s="62"/>
      <c r="K633" s="63"/>
      <c r="L633" s="64"/>
    </row>
    <row r="634" hidden="1">
      <c r="A634" s="80" t="s">
        <v>1510</v>
      </c>
      <c r="B634" s="6">
        <v>45342.0</v>
      </c>
      <c r="C634" s="7" t="s">
        <v>21</v>
      </c>
      <c r="D634" s="7" t="s">
        <v>1770</v>
      </c>
      <c r="E634" s="79">
        <v>-1.0</v>
      </c>
      <c r="F634" s="7" t="s">
        <v>1774</v>
      </c>
      <c r="G634" s="61"/>
      <c r="H634" s="62"/>
      <c r="I634" s="62"/>
      <c r="J634" s="62"/>
      <c r="K634" s="63"/>
      <c r="L634" s="64"/>
    </row>
    <row r="635" hidden="1">
      <c r="A635" s="80" t="s">
        <v>1510</v>
      </c>
      <c r="B635" s="6">
        <v>45342.0</v>
      </c>
      <c r="C635" s="7" t="s">
        <v>21</v>
      </c>
      <c r="D635" s="7" t="s">
        <v>1462</v>
      </c>
      <c r="E635" s="79">
        <v>-1.0</v>
      </c>
      <c r="F635" s="7" t="s">
        <v>1775</v>
      </c>
      <c r="G635" s="61"/>
      <c r="H635" s="62"/>
      <c r="I635" s="62" t="s">
        <v>928</v>
      </c>
      <c r="J635" s="62"/>
      <c r="K635" s="63"/>
      <c r="L635" s="64"/>
    </row>
    <row r="636" hidden="1">
      <c r="A636" s="80" t="s">
        <v>1510</v>
      </c>
      <c r="B636" s="6">
        <v>45342.0</v>
      </c>
      <c r="C636" s="7" t="s">
        <v>21</v>
      </c>
      <c r="D636" s="7" t="s">
        <v>1776</v>
      </c>
      <c r="E636" s="79">
        <v>-1.0</v>
      </c>
      <c r="F636" s="7" t="s">
        <v>1777</v>
      </c>
      <c r="G636" s="61"/>
      <c r="H636" s="62" t="s">
        <v>928</v>
      </c>
      <c r="I636" s="62"/>
      <c r="J636" s="62"/>
      <c r="K636" s="63"/>
      <c r="L636" s="64"/>
    </row>
    <row r="637" hidden="1">
      <c r="A637" s="80" t="s">
        <v>1510</v>
      </c>
      <c r="B637" s="6">
        <v>45342.0</v>
      </c>
      <c r="C637" s="7" t="s">
        <v>21</v>
      </c>
      <c r="D637" s="7" t="s">
        <v>394</v>
      </c>
      <c r="E637" s="65">
        <f>1</f>
        <v>1</v>
      </c>
      <c r="F637" s="7" t="s">
        <v>1778</v>
      </c>
      <c r="G637" s="61"/>
      <c r="H637" s="62" t="s">
        <v>928</v>
      </c>
      <c r="I637" s="62"/>
      <c r="J637" s="62"/>
      <c r="K637" s="63"/>
      <c r="L637" s="64"/>
    </row>
    <row r="638" hidden="1">
      <c r="A638" s="80" t="s">
        <v>1510</v>
      </c>
      <c r="B638" s="6">
        <v>45342.0</v>
      </c>
      <c r="C638" s="7" t="s">
        <v>89</v>
      </c>
      <c r="D638" s="7" t="s">
        <v>1779</v>
      </c>
      <c r="E638" s="65">
        <v>2.0</v>
      </c>
      <c r="F638" s="7" t="s">
        <v>43</v>
      </c>
      <c r="G638" s="61"/>
      <c r="H638" s="62"/>
      <c r="I638" s="62"/>
      <c r="J638" s="62" t="s">
        <v>928</v>
      </c>
      <c r="K638" s="64">
        <v>2.8240060072E11</v>
      </c>
      <c r="L638" s="64"/>
    </row>
    <row r="639" hidden="1">
      <c r="A639" s="80" t="s">
        <v>1510</v>
      </c>
      <c r="B639" s="6">
        <v>45342.0</v>
      </c>
      <c r="C639" s="7" t="s">
        <v>89</v>
      </c>
      <c r="D639" s="7" t="s">
        <v>1780</v>
      </c>
      <c r="E639" s="65">
        <v>1.0</v>
      </c>
      <c r="F639" s="7" t="s">
        <v>43</v>
      </c>
      <c r="G639" s="61"/>
      <c r="H639" s="62"/>
      <c r="I639" s="62"/>
      <c r="J639" s="62" t="s">
        <v>928</v>
      </c>
      <c r="K639" s="64">
        <v>2.8240060072E11</v>
      </c>
      <c r="L639" s="64"/>
    </row>
    <row r="640" hidden="1">
      <c r="A640" s="80" t="s">
        <v>1510</v>
      </c>
      <c r="B640" s="6">
        <v>45342.0</v>
      </c>
      <c r="C640" s="7" t="s">
        <v>89</v>
      </c>
      <c r="D640" s="7" t="s">
        <v>1781</v>
      </c>
      <c r="E640" s="65">
        <v>1.0</v>
      </c>
      <c r="F640" s="7" t="s">
        <v>979</v>
      </c>
      <c r="G640" s="61"/>
      <c r="H640" s="62"/>
      <c r="I640" s="62"/>
      <c r="J640" s="62" t="s">
        <v>928</v>
      </c>
      <c r="K640" s="64">
        <v>2.8240060072E11</v>
      </c>
      <c r="L640" s="64"/>
    </row>
    <row r="641" hidden="1">
      <c r="A641" s="80" t="s">
        <v>1510</v>
      </c>
      <c r="B641" s="6">
        <v>45342.0</v>
      </c>
      <c r="C641" s="7" t="s">
        <v>89</v>
      </c>
      <c r="D641" s="7" t="s">
        <v>1782</v>
      </c>
      <c r="E641" s="65">
        <v>1.0</v>
      </c>
      <c r="F641" s="7" t="s">
        <v>979</v>
      </c>
      <c r="G641" s="61"/>
      <c r="H641" s="62"/>
      <c r="I641" s="62"/>
      <c r="J641" s="62" t="s">
        <v>928</v>
      </c>
      <c r="K641" s="64">
        <v>2.8240060072E11</v>
      </c>
      <c r="L641" s="64"/>
    </row>
    <row r="642" hidden="1">
      <c r="A642" s="80" t="s">
        <v>1510</v>
      </c>
      <c r="B642" s="6">
        <v>45342.0</v>
      </c>
      <c r="C642" s="7" t="s">
        <v>21</v>
      </c>
      <c r="D642" s="7" t="s">
        <v>397</v>
      </c>
      <c r="E642" s="65">
        <v>1.0</v>
      </c>
      <c r="F642" s="7" t="s">
        <v>1783</v>
      </c>
      <c r="G642" s="61"/>
      <c r="H642" s="62" t="s">
        <v>928</v>
      </c>
      <c r="I642" s="62"/>
      <c r="J642" s="62"/>
      <c r="K642" s="63"/>
      <c r="L642" s="64"/>
    </row>
    <row r="643" hidden="1">
      <c r="A643" s="80" t="s">
        <v>1510</v>
      </c>
      <c r="B643" s="6">
        <v>45342.0</v>
      </c>
      <c r="C643" s="7" t="s">
        <v>21</v>
      </c>
      <c r="D643" s="7" t="s">
        <v>1784</v>
      </c>
      <c r="E643" s="79">
        <v>-1.0</v>
      </c>
      <c r="F643" s="7" t="s">
        <v>1785</v>
      </c>
      <c r="G643" s="61"/>
      <c r="H643" s="62" t="s">
        <v>928</v>
      </c>
      <c r="I643" s="62"/>
      <c r="J643" s="62"/>
      <c r="K643" s="63"/>
      <c r="L643" s="64"/>
    </row>
    <row r="644" hidden="1">
      <c r="A644" s="80" t="s">
        <v>1510</v>
      </c>
      <c r="B644" s="6">
        <v>45343.0</v>
      </c>
      <c r="C644" s="7" t="s">
        <v>1269</v>
      </c>
      <c r="D644" s="7" t="s">
        <v>1786</v>
      </c>
      <c r="E644" s="79">
        <v>-2.0</v>
      </c>
      <c r="F644" s="7" t="s">
        <v>1787</v>
      </c>
      <c r="G644" s="61"/>
      <c r="H644" s="62"/>
      <c r="I644" s="62"/>
      <c r="J644" s="62"/>
      <c r="K644" s="63"/>
      <c r="L644" s="64"/>
    </row>
    <row r="645" hidden="1">
      <c r="A645" s="80" t="s">
        <v>1510</v>
      </c>
      <c r="B645" s="6">
        <v>45343.0</v>
      </c>
      <c r="C645" s="7" t="s">
        <v>21</v>
      </c>
      <c r="D645" s="7" t="s">
        <v>1788</v>
      </c>
      <c r="E645" s="65">
        <f t="shared" ref="E645:E646" si="48">1</f>
        <v>1</v>
      </c>
      <c r="F645" s="7" t="s">
        <v>103</v>
      </c>
      <c r="G645" s="61"/>
      <c r="H645" s="62"/>
      <c r="I645" s="62" t="s">
        <v>1642</v>
      </c>
      <c r="J645" s="62"/>
      <c r="K645" s="63"/>
      <c r="L645" s="64"/>
    </row>
    <row r="646" hidden="1">
      <c r="A646" s="80" t="s">
        <v>1510</v>
      </c>
      <c r="B646" s="6">
        <v>45343.0</v>
      </c>
      <c r="C646" s="7" t="s">
        <v>21</v>
      </c>
      <c r="D646" s="7" t="s">
        <v>140</v>
      </c>
      <c r="E646" s="65">
        <f t="shared" si="48"/>
        <v>1</v>
      </c>
      <c r="F646" s="7" t="s">
        <v>103</v>
      </c>
      <c r="G646" s="61"/>
      <c r="H646" s="62"/>
      <c r="I646" s="62" t="s">
        <v>943</v>
      </c>
      <c r="J646" s="62"/>
      <c r="K646" s="63"/>
      <c r="L646" s="64"/>
    </row>
    <row r="647" hidden="1">
      <c r="A647" s="80" t="s">
        <v>1510</v>
      </c>
      <c r="B647" s="6">
        <v>45343.0</v>
      </c>
      <c r="C647" s="7" t="s">
        <v>21</v>
      </c>
      <c r="D647" s="7" t="s">
        <v>1004</v>
      </c>
      <c r="E647" s="79">
        <v>-1.0</v>
      </c>
      <c r="F647" s="7" t="s">
        <v>1785</v>
      </c>
      <c r="G647" s="61"/>
      <c r="H647" s="62" t="s">
        <v>928</v>
      </c>
      <c r="I647" s="62"/>
      <c r="J647" s="62"/>
      <c r="K647" s="63"/>
      <c r="L647" s="64"/>
    </row>
    <row r="648" hidden="1">
      <c r="A648" s="80" t="s">
        <v>1510</v>
      </c>
      <c r="B648" s="6">
        <v>45344.0</v>
      </c>
      <c r="C648" s="7" t="s">
        <v>1125</v>
      </c>
      <c r="D648" s="7" t="s">
        <v>1789</v>
      </c>
      <c r="E648" s="79">
        <v>-1.0</v>
      </c>
      <c r="F648" s="7"/>
      <c r="G648" s="61"/>
      <c r="H648" s="62"/>
      <c r="I648" s="62"/>
      <c r="J648" s="62"/>
      <c r="K648" s="63"/>
      <c r="L648" s="64"/>
    </row>
    <row r="649" hidden="1">
      <c r="A649" s="80" t="s">
        <v>1510</v>
      </c>
      <c r="B649" s="6">
        <v>45344.0</v>
      </c>
      <c r="C649" s="7" t="s">
        <v>89</v>
      </c>
      <c r="D649" s="7" t="s">
        <v>1790</v>
      </c>
      <c r="E649" s="65">
        <v>4.0</v>
      </c>
      <c r="F649" s="7" t="s">
        <v>1642</v>
      </c>
      <c r="G649" s="61"/>
      <c r="H649" s="62"/>
      <c r="I649" s="62" t="s">
        <v>1642</v>
      </c>
      <c r="J649" s="62"/>
      <c r="K649" s="63"/>
      <c r="L649" s="64"/>
    </row>
    <row r="650" hidden="1">
      <c r="A650" s="80" t="s">
        <v>1510</v>
      </c>
      <c r="B650" s="6">
        <v>45344.0</v>
      </c>
      <c r="C650" s="7" t="s">
        <v>89</v>
      </c>
      <c r="D650" s="7" t="s">
        <v>1791</v>
      </c>
      <c r="E650" s="65">
        <v>2.0</v>
      </c>
      <c r="F650" s="7" t="s">
        <v>1642</v>
      </c>
      <c r="G650" s="61"/>
      <c r="H650" s="62"/>
      <c r="I650" s="62" t="s">
        <v>1642</v>
      </c>
      <c r="J650" s="62"/>
      <c r="K650" s="63"/>
      <c r="L650" s="64"/>
    </row>
    <row r="651" hidden="1">
      <c r="A651" s="80" t="s">
        <v>1510</v>
      </c>
      <c r="B651" s="6">
        <v>45344.0</v>
      </c>
      <c r="C651" s="7" t="s">
        <v>89</v>
      </c>
      <c r="D651" s="7" t="s">
        <v>1792</v>
      </c>
      <c r="E651" s="65">
        <v>2.0</v>
      </c>
      <c r="F651" s="7" t="s">
        <v>1642</v>
      </c>
      <c r="G651" s="61"/>
      <c r="H651" s="62"/>
      <c r="I651" s="62" t="s">
        <v>1642</v>
      </c>
      <c r="J651" s="62"/>
      <c r="K651" s="63"/>
      <c r="L651" s="64"/>
    </row>
    <row r="652" hidden="1">
      <c r="A652" s="80" t="s">
        <v>1510</v>
      </c>
      <c r="B652" s="6">
        <v>45345.0</v>
      </c>
      <c r="C652" s="7" t="s">
        <v>680</v>
      </c>
      <c r="D652" s="7" t="s">
        <v>1793</v>
      </c>
      <c r="E652" s="79">
        <v>-1.0</v>
      </c>
      <c r="F652" s="7" t="s">
        <v>1794</v>
      </c>
      <c r="G652" s="61"/>
      <c r="H652" s="62"/>
      <c r="I652" s="62"/>
      <c r="J652" s="62"/>
      <c r="K652" s="63"/>
      <c r="L652" s="64"/>
    </row>
    <row r="653" hidden="1">
      <c r="A653" s="80" t="s">
        <v>1510</v>
      </c>
      <c r="B653" s="6">
        <v>45374.0</v>
      </c>
      <c r="C653" s="7" t="s">
        <v>89</v>
      </c>
      <c r="D653" s="7" t="s">
        <v>926</v>
      </c>
      <c r="E653" s="65">
        <v>1.0</v>
      </c>
      <c r="F653" s="7" t="s">
        <v>985</v>
      </c>
      <c r="G653" s="61"/>
      <c r="H653" s="62" t="s">
        <v>985</v>
      </c>
      <c r="I653" s="62"/>
      <c r="J653" s="62"/>
      <c r="K653" s="63"/>
      <c r="L653" s="64"/>
    </row>
    <row r="654" hidden="1">
      <c r="A654" s="80" t="s">
        <v>1510</v>
      </c>
      <c r="B654" s="6">
        <v>45345.0</v>
      </c>
      <c r="C654" s="7" t="s">
        <v>89</v>
      </c>
      <c r="D654" s="7" t="s">
        <v>1462</v>
      </c>
      <c r="E654" s="65">
        <v>1.0</v>
      </c>
      <c r="F654" s="7" t="s">
        <v>985</v>
      </c>
      <c r="G654" s="61"/>
      <c r="H654" s="62" t="s">
        <v>985</v>
      </c>
      <c r="I654" s="62"/>
      <c r="J654" s="62"/>
      <c r="K654" s="63"/>
      <c r="L654" s="64"/>
    </row>
    <row r="655" hidden="1">
      <c r="A655" s="80" t="s">
        <v>1510</v>
      </c>
      <c r="B655" s="6">
        <v>45345.0</v>
      </c>
      <c r="C655" s="7" t="s">
        <v>89</v>
      </c>
      <c r="D655" s="7" t="s">
        <v>1795</v>
      </c>
      <c r="E655" s="65">
        <v>1.0</v>
      </c>
      <c r="F655" s="7" t="s">
        <v>985</v>
      </c>
      <c r="G655" s="61"/>
      <c r="H655" s="62" t="s">
        <v>985</v>
      </c>
      <c r="I655" s="62"/>
      <c r="J655" s="62"/>
      <c r="K655" s="63"/>
      <c r="L655" s="64"/>
    </row>
    <row r="656" hidden="1">
      <c r="A656" s="80" t="s">
        <v>1510</v>
      </c>
      <c r="B656" s="6">
        <v>45345.0</v>
      </c>
      <c r="C656" s="7" t="s">
        <v>89</v>
      </c>
      <c r="D656" s="7" t="s">
        <v>1770</v>
      </c>
      <c r="E656" s="65">
        <v>1.0</v>
      </c>
      <c r="F656" s="7" t="s">
        <v>1796</v>
      </c>
      <c r="G656" s="61"/>
      <c r="H656" s="62" t="s">
        <v>928</v>
      </c>
      <c r="I656" s="62"/>
      <c r="J656" s="62"/>
      <c r="K656" s="63"/>
      <c r="L656" s="64"/>
    </row>
    <row r="657" hidden="1">
      <c r="A657" s="80" t="s">
        <v>1510</v>
      </c>
      <c r="B657" s="6">
        <v>45345.0</v>
      </c>
      <c r="C657" s="7" t="s">
        <v>186</v>
      </c>
      <c r="D657" s="7" t="s">
        <v>1797</v>
      </c>
      <c r="E657" s="65">
        <v>1.0</v>
      </c>
      <c r="F657" s="7" t="s">
        <v>1798</v>
      </c>
      <c r="G657" s="62" t="s">
        <v>1012</v>
      </c>
      <c r="H657" s="62"/>
      <c r="I657" s="62"/>
      <c r="J657" s="62"/>
      <c r="K657" s="64">
        <v>7752.0</v>
      </c>
      <c r="L657" s="64"/>
    </row>
    <row r="658" hidden="1">
      <c r="A658" s="80" t="s">
        <v>1510</v>
      </c>
      <c r="B658" s="6">
        <v>45345.0</v>
      </c>
      <c r="C658" s="7" t="s">
        <v>27</v>
      </c>
      <c r="D658" s="7" t="s">
        <v>1799</v>
      </c>
      <c r="E658" s="65">
        <v>1.0</v>
      </c>
      <c r="F658" s="7" t="s">
        <v>1642</v>
      </c>
      <c r="G658" s="61"/>
      <c r="H658" s="62"/>
      <c r="I658" s="62" t="s">
        <v>1642</v>
      </c>
      <c r="J658" s="62"/>
      <c r="K658" s="63"/>
      <c r="L658" s="64"/>
    </row>
    <row r="659" hidden="1">
      <c r="A659" s="80" t="s">
        <v>1510</v>
      </c>
      <c r="B659" s="6">
        <v>45345.0</v>
      </c>
      <c r="C659" s="7" t="s">
        <v>27</v>
      </c>
      <c r="D659" s="7" t="s">
        <v>1800</v>
      </c>
      <c r="E659" s="65">
        <v>1.0</v>
      </c>
      <c r="F659" s="7" t="s">
        <v>1642</v>
      </c>
      <c r="G659" s="61"/>
      <c r="H659" s="62"/>
      <c r="I659" s="62" t="s">
        <v>1642</v>
      </c>
      <c r="J659" s="62"/>
      <c r="K659" s="63"/>
      <c r="L659" s="64"/>
    </row>
    <row r="660" hidden="1">
      <c r="A660" s="80" t="s">
        <v>1510</v>
      </c>
      <c r="B660" s="6">
        <v>45345.0</v>
      </c>
      <c r="C660" s="7" t="s">
        <v>27</v>
      </c>
      <c r="D660" s="7" t="s">
        <v>1801</v>
      </c>
      <c r="E660" s="65">
        <v>1.0</v>
      </c>
      <c r="F660" s="7" t="s">
        <v>1642</v>
      </c>
      <c r="G660" s="61"/>
      <c r="H660" s="62"/>
      <c r="I660" s="62" t="s">
        <v>1642</v>
      </c>
      <c r="J660" s="62"/>
      <c r="K660" s="63"/>
      <c r="L660" s="64"/>
    </row>
    <row r="661" hidden="1">
      <c r="A661" s="80" t="s">
        <v>1510</v>
      </c>
      <c r="B661" s="6">
        <v>45348.0</v>
      </c>
      <c r="C661" s="7" t="s">
        <v>21</v>
      </c>
      <c r="D661" s="7" t="s">
        <v>1258</v>
      </c>
      <c r="E661" s="65">
        <f>1</f>
        <v>1</v>
      </c>
      <c r="F661" s="7" t="s">
        <v>1802</v>
      </c>
      <c r="G661" s="61"/>
      <c r="H661" s="62"/>
      <c r="I661" s="62"/>
      <c r="J661" s="62" t="s">
        <v>928</v>
      </c>
      <c r="K661" s="63"/>
      <c r="L661" s="64"/>
    </row>
    <row r="662" hidden="1">
      <c r="A662" s="80" t="s">
        <v>1510</v>
      </c>
      <c r="B662" s="6">
        <v>45348.0</v>
      </c>
      <c r="C662" s="7" t="s">
        <v>21</v>
      </c>
      <c r="D662" s="7" t="s">
        <v>1803</v>
      </c>
      <c r="E662" s="79">
        <v>-1.0</v>
      </c>
      <c r="F662" s="7" t="s">
        <v>1804</v>
      </c>
      <c r="G662" s="61"/>
      <c r="H662" s="62" t="s">
        <v>928</v>
      </c>
      <c r="I662" s="62"/>
      <c r="J662" s="62"/>
      <c r="K662" s="63"/>
      <c r="L662" s="64"/>
    </row>
    <row r="663" hidden="1">
      <c r="A663" s="80" t="s">
        <v>1510</v>
      </c>
      <c r="B663" s="6">
        <v>45348.0</v>
      </c>
      <c r="C663" s="7" t="s">
        <v>21</v>
      </c>
      <c r="D663" s="7" t="s">
        <v>251</v>
      </c>
      <c r="E663" s="79">
        <v>-1.0</v>
      </c>
      <c r="F663" s="7" t="s">
        <v>1804</v>
      </c>
      <c r="G663" s="61"/>
      <c r="H663" s="62" t="s">
        <v>928</v>
      </c>
      <c r="I663" s="62"/>
      <c r="J663" s="62"/>
      <c r="K663" s="63"/>
      <c r="L663" s="64"/>
    </row>
    <row r="664" hidden="1">
      <c r="A664" s="80" t="s">
        <v>1510</v>
      </c>
      <c r="B664" s="6">
        <v>45348.0</v>
      </c>
      <c r="C664" s="7" t="s">
        <v>1269</v>
      </c>
      <c r="D664" s="7" t="s">
        <v>612</v>
      </c>
      <c r="E664" s="79">
        <v>-1.0</v>
      </c>
      <c r="F664" s="7" t="s">
        <v>1805</v>
      </c>
      <c r="G664" s="61"/>
      <c r="H664" s="62"/>
      <c r="I664" s="62"/>
      <c r="J664" s="62"/>
      <c r="K664" s="63"/>
      <c r="L664" s="64"/>
    </row>
    <row r="665" hidden="1">
      <c r="A665" s="80" t="s">
        <v>1510</v>
      </c>
      <c r="B665" s="6">
        <v>45348.0</v>
      </c>
      <c r="C665" s="7" t="s">
        <v>21</v>
      </c>
      <c r="D665" s="7" t="s">
        <v>1806</v>
      </c>
      <c r="E665" s="79">
        <v>-2.0</v>
      </c>
      <c r="F665" s="7" t="s">
        <v>1773</v>
      </c>
      <c r="G665" s="61"/>
      <c r="H665" s="62" t="s">
        <v>928</v>
      </c>
      <c r="I665" s="62"/>
      <c r="J665" s="62"/>
      <c r="K665" s="63"/>
      <c r="L665" s="64"/>
    </row>
    <row r="666" hidden="1">
      <c r="A666" s="80" t="s">
        <v>1510</v>
      </c>
      <c r="B666" s="6">
        <v>45348.0</v>
      </c>
      <c r="C666" s="7" t="s">
        <v>27</v>
      </c>
      <c r="D666" s="7" t="s">
        <v>70</v>
      </c>
      <c r="E666" s="79">
        <v>-1.0</v>
      </c>
      <c r="F666" s="7" t="s">
        <v>1807</v>
      </c>
      <c r="G666" s="61"/>
      <c r="H666" s="62"/>
      <c r="I666" s="62"/>
      <c r="J666" s="62"/>
      <c r="K666" s="63"/>
      <c r="L666" s="64"/>
    </row>
    <row r="667" hidden="1">
      <c r="A667" s="80" t="s">
        <v>1510</v>
      </c>
      <c r="B667" s="6">
        <v>45349.0</v>
      </c>
      <c r="C667" s="7" t="s">
        <v>89</v>
      </c>
      <c r="D667" s="7" t="s">
        <v>1050</v>
      </c>
      <c r="E667" s="79">
        <v>-1.0</v>
      </c>
      <c r="F667" s="7" t="s">
        <v>1808</v>
      </c>
      <c r="G667" s="61"/>
      <c r="H667" s="62"/>
      <c r="I667" s="62"/>
      <c r="J667" s="62"/>
      <c r="K667" s="63"/>
      <c r="L667" s="64"/>
    </row>
    <row r="668" hidden="1">
      <c r="A668" s="80" t="s">
        <v>1510</v>
      </c>
      <c r="B668" s="6">
        <v>45349.0</v>
      </c>
      <c r="C668" s="7" t="s">
        <v>21</v>
      </c>
      <c r="D668" s="7" t="s">
        <v>1392</v>
      </c>
      <c r="E668" s="79">
        <v>-1.0</v>
      </c>
      <c r="F668" s="7" t="s">
        <v>1809</v>
      </c>
      <c r="G668" s="61"/>
      <c r="H668" s="62"/>
      <c r="I668" s="62"/>
      <c r="J668" s="62"/>
      <c r="K668" s="63"/>
      <c r="L668" s="64"/>
    </row>
    <row r="669" hidden="1">
      <c r="A669" s="80" t="s">
        <v>1510</v>
      </c>
      <c r="B669" s="6">
        <v>45349.0</v>
      </c>
      <c r="C669" s="7" t="s">
        <v>21</v>
      </c>
      <c r="D669" s="7" t="s">
        <v>1810</v>
      </c>
      <c r="E669" s="79">
        <v>-1.0</v>
      </c>
      <c r="F669" s="7" t="s">
        <v>1811</v>
      </c>
      <c r="G669" s="62" t="s">
        <v>1012</v>
      </c>
      <c r="H669" s="62"/>
      <c r="I669" s="62"/>
      <c r="J669" s="62"/>
      <c r="K669" s="63"/>
      <c r="L669" s="64"/>
    </row>
    <row r="670" hidden="1">
      <c r="A670" s="80" t="s">
        <v>1510</v>
      </c>
      <c r="B670" s="6">
        <v>45349.0</v>
      </c>
      <c r="C670" s="7" t="s">
        <v>21</v>
      </c>
      <c r="D670" s="7" t="s">
        <v>1812</v>
      </c>
      <c r="E670" s="65">
        <f>1</f>
        <v>1</v>
      </c>
      <c r="F670" s="7" t="s">
        <v>649</v>
      </c>
      <c r="G670" s="62" t="s">
        <v>1012</v>
      </c>
      <c r="H670" s="62"/>
      <c r="I670" s="62"/>
      <c r="J670" s="62"/>
      <c r="K670" s="63"/>
      <c r="L670" s="64"/>
    </row>
    <row r="671" hidden="1">
      <c r="A671" s="80" t="s">
        <v>1510</v>
      </c>
      <c r="B671" s="6">
        <v>45349.0</v>
      </c>
      <c r="C671" s="7" t="s">
        <v>21</v>
      </c>
      <c r="D671" s="7" t="s">
        <v>1770</v>
      </c>
      <c r="E671" s="65">
        <f>2</f>
        <v>2</v>
      </c>
      <c r="F671" s="7" t="s">
        <v>1813</v>
      </c>
      <c r="G671" s="61"/>
      <c r="H671" s="62"/>
      <c r="I671" s="62"/>
      <c r="J671" s="62"/>
      <c r="K671" s="63"/>
      <c r="L671" s="64"/>
    </row>
    <row r="672" hidden="1">
      <c r="A672" s="80" t="s">
        <v>1510</v>
      </c>
      <c r="B672" s="6">
        <v>45349.0</v>
      </c>
      <c r="C672" s="7" t="s">
        <v>27</v>
      </c>
      <c r="D672" s="7" t="s">
        <v>1814</v>
      </c>
      <c r="E672" s="65">
        <f>7</f>
        <v>7</v>
      </c>
      <c r="F672" s="7" t="s">
        <v>1642</v>
      </c>
      <c r="G672" s="61"/>
      <c r="H672" s="62"/>
      <c r="I672" s="62" t="s">
        <v>1642</v>
      </c>
      <c r="J672" s="62"/>
      <c r="K672" s="63"/>
      <c r="L672" s="64"/>
    </row>
    <row r="673" hidden="1">
      <c r="A673" s="80" t="s">
        <v>1510</v>
      </c>
      <c r="B673" s="6">
        <v>45349.0</v>
      </c>
      <c r="C673" s="7" t="s">
        <v>27</v>
      </c>
      <c r="D673" s="7" t="s">
        <v>1815</v>
      </c>
      <c r="E673" s="65">
        <v>3.0</v>
      </c>
      <c r="F673" s="7" t="s">
        <v>1642</v>
      </c>
      <c r="G673" s="61"/>
      <c r="H673" s="62"/>
      <c r="I673" s="62" t="s">
        <v>1642</v>
      </c>
      <c r="J673" s="62"/>
      <c r="K673" s="63"/>
      <c r="L673" s="64"/>
    </row>
    <row r="674" hidden="1">
      <c r="A674" s="80" t="s">
        <v>1510</v>
      </c>
      <c r="B674" s="6">
        <v>45349.0</v>
      </c>
      <c r="C674" s="7" t="s">
        <v>27</v>
      </c>
      <c r="D674" s="7" t="s">
        <v>673</v>
      </c>
      <c r="E674" s="65">
        <v>3.0</v>
      </c>
      <c r="F674" s="7" t="s">
        <v>1642</v>
      </c>
      <c r="G674" s="61"/>
      <c r="H674" s="62"/>
      <c r="I674" s="62" t="s">
        <v>1642</v>
      </c>
      <c r="J674" s="62"/>
      <c r="K674" s="63"/>
      <c r="L674" s="64"/>
    </row>
    <row r="675" hidden="1">
      <c r="A675" s="80" t="s">
        <v>1510</v>
      </c>
      <c r="B675" s="6">
        <v>45349.0</v>
      </c>
      <c r="C675" s="7" t="s">
        <v>27</v>
      </c>
      <c r="D675" s="7" t="s">
        <v>1816</v>
      </c>
      <c r="E675" s="65">
        <v>2.0</v>
      </c>
      <c r="F675" s="7" t="s">
        <v>1642</v>
      </c>
      <c r="G675" s="61"/>
      <c r="H675" s="62"/>
      <c r="I675" s="62" t="s">
        <v>1642</v>
      </c>
      <c r="J675" s="62"/>
      <c r="K675" s="63"/>
      <c r="L675" s="64"/>
    </row>
    <row r="676" hidden="1">
      <c r="A676" s="80" t="s">
        <v>1510</v>
      </c>
      <c r="B676" s="6">
        <v>45349.0</v>
      </c>
      <c r="C676" s="7" t="s">
        <v>27</v>
      </c>
      <c r="D676" s="7" t="s">
        <v>1817</v>
      </c>
      <c r="E676" s="65">
        <v>2.0</v>
      </c>
      <c r="F676" s="7" t="s">
        <v>1642</v>
      </c>
      <c r="G676" s="61"/>
      <c r="H676" s="62"/>
      <c r="I676" s="62" t="s">
        <v>1642</v>
      </c>
      <c r="J676" s="62"/>
      <c r="K676" s="63"/>
      <c r="L676" s="64"/>
    </row>
    <row r="677" hidden="1">
      <c r="A677" s="80" t="s">
        <v>1510</v>
      </c>
      <c r="B677" s="6">
        <v>45349.0</v>
      </c>
      <c r="C677" s="7" t="s">
        <v>27</v>
      </c>
      <c r="D677" s="7" t="s">
        <v>1818</v>
      </c>
      <c r="E677" s="65">
        <v>2.0</v>
      </c>
      <c r="F677" s="7" t="s">
        <v>1642</v>
      </c>
      <c r="G677" s="61"/>
      <c r="H677" s="62"/>
      <c r="I677" s="62" t="s">
        <v>1642</v>
      </c>
      <c r="J677" s="62"/>
      <c r="K677" s="63"/>
      <c r="L677" s="64"/>
    </row>
    <row r="678" hidden="1">
      <c r="A678" s="80" t="s">
        <v>1510</v>
      </c>
      <c r="B678" s="6">
        <v>45349.0</v>
      </c>
      <c r="C678" s="7" t="s">
        <v>27</v>
      </c>
      <c r="D678" s="7" t="s">
        <v>1819</v>
      </c>
      <c r="E678" s="65">
        <v>2.0</v>
      </c>
      <c r="F678" s="7" t="s">
        <v>1642</v>
      </c>
      <c r="G678" s="61"/>
      <c r="H678" s="62"/>
      <c r="I678" s="62" t="s">
        <v>1642</v>
      </c>
      <c r="J678" s="62"/>
      <c r="K678" s="63"/>
      <c r="L678" s="64"/>
    </row>
    <row r="679" hidden="1">
      <c r="A679" s="80" t="s">
        <v>1510</v>
      </c>
      <c r="B679" s="6">
        <v>45349.0</v>
      </c>
      <c r="C679" s="7" t="s">
        <v>27</v>
      </c>
      <c r="D679" s="7" t="s">
        <v>1820</v>
      </c>
      <c r="E679" s="65">
        <v>1.0</v>
      </c>
      <c r="F679" s="7" t="s">
        <v>1642</v>
      </c>
      <c r="G679" s="61"/>
      <c r="H679" s="62"/>
      <c r="I679" s="62" t="s">
        <v>1642</v>
      </c>
      <c r="J679" s="62"/>
      <c r="K679" s="63"/>
      <c r="L679" s="64"/>
    </row>
    <row r="680" hidden="1">
      <c r="A680" s="80" t="s">
        <v>1510</v>
      </c>
      <c r="B680" s="6">
        <v>45349.0</v>
      </c>
      <c r="C680" s="7" t="s">
        <v>27</v>
      </c>
      <c r="D680" s="7" t="s">
        <v>785</v>
      </c>
      <c r="E680" s="65">
        <v>1.0</v>
      </c>
      <c r="F680" s="7" t="s">
        <v>1642</v>
      </c>
      <c r="G680" s="61"/>
      <c r="H680" s="62"/>
      <c r="I680" s="62" t="s">
        <v>1642</v>
      </c>
      <c r="J680" s="62"/>
      <c r="K680" s="63"/>
      <c r="L680" s="64"/>
    </row>
    <row r="681" hidden="1">
      <c r="A681" s="80" t="s">
        <v>1510</v>
      </c>
      <c r="B681" s="6">
        <v>45349.0</v>
      </c>
      <c r="C681" s="7" t="s">
        <v>27</v>
      </c>
      <c r="D681" s="7" t="s">
        <v>1821</v>
      </c>
      <c r="E681" s="65">
        <v>1.0</v>
      </c>
      <c r="F681" s="7" t="s">
        <v>1642</v>
      </c>
      <c r="G681" s="61"/>
      <c r="H681" s="62"/>
      <c r="I681" s="62"/>
      <c r="J681" s="62"/>
      <c r="K681" s="63"/>
      <c r="L681" s="64"/>
    </row>
    <row r="682" hidden="1">
      <c r="A682" s="80" t="s">
        <v>1510</v>
      </c>
      <c r="B682" s="6">
        <v>45350.0</v>
      </c>
      <c r="C682" s="7" t="s">
        <v>21</v>
      </c>
      <c r="D682" s="7" t="s">
        <v>1822</v>
      </c>
      <c r="E682" s="79">
        <v>-1.0</v>
      </c>
      <c r="F682" s="7" t="s">
        <v>1785</v>
      </c>
      <c r="G682" s="61"/>
      <c r="H682" s="62" t="s">
        <v>928</v>
      </c>
      <c r="I682" s="62"/>
      <c r="J682" s="62"/>
      <c r="K682" s="63"/>
      <c r="L682" s="64"/>
    </row>
    <row r="683" hidden="1">
      <c r="A683" s="80" t="s">
        <v>1510</v>
      </c>
      <c r="B683" s="6">
        <v>45350.0</v>
      </c>
      <c r="C683" s="7" t="s">
        <v>27</v>
      </c>
      <c r="D683" s="7" t="s">
        <v>1823</v>
      </c>
      <c r="E683" s="65">
        <v>1.0</v>
      </c>
      <c r="F683" s="7" t="s">
        <v>1824</v>
      </c>
      <c r="G683" s="61"/>
      <c r="H683" s="62" t="s">
        <v>936</v>
      </c>
      <c r="I683" s="62"/>
      <c r="J683" s="62"/>
      <c r="K683" s="63"/>
      <c r="L683" s="64"/>
    </row>
    <row r="684" hidden="1">
      <c r="A684" s="80" t="s">
        <v>1510</v>
      </c>
      <c r="B684" s="6">
        <v>45351.0</v>
      </c>
      <c r="C684" s="7" t="s">
        <v>21</v>
      </c>
      <c r="D684" s="7" t="s">
        <v>155</v>
      </c>
      <c r="E684" s="65">
        <f>1</f>
        <v>1</v>
      </c>
      <c r="F684" s="7" t="s">
        <v>791</v>
      </c>
      <c r="G684" s="61"/>
      <c r="H684" s="62"/>
      <c r="I684" s="62"/>
      <c r="J684" s="62" t="s">
        <v>791</v>
      </c>
      <c r="K684" s="64" t="s">
        <v>1825</v>
      </c>
      <c r="L684" s="64"/>
    </row>
    <row r="685" hidden="1">
      <c r="A685" s="80" t="s">
        <v>1510</v>
      </c>
      <c r="B685" s="6">
        <v>45351.0</v>
      </c>
      <c r="C685" s="7" t="s">
        <v>21</v>
      </c>
      <c r="D685" s="7" t="s">
        <v>1826</v>
      </c>
      <c r="E685" s="79">
        <v>-1.0</v>
      </c>
      <c r="F685" s="7" t="s">
        <v>1827</v>
      </c>
      <c r="G685" s="61"/>
      <c r="H685" s="62"/>
      <c r="I685" s="62"/>
      <c r="J685" s="62"/>
      <c r="K685" s="63"/>
      <c r="L685" s="64"/>
    </row>
    <row r="686" hidden="1">
      <c r="A686" s="80" t="s">
        <v>1510</v>
      </c>
      <c r="B686" s="6">
        <v>45351.0</v>
      </c>
      <c r="C686" s="7" t="s">
        <v>21</v>
      </c>
      <c r="D686" s="7" t="s">
        <v>1828</v>
      </c>
      <c r="E686" s="79">
        <v>-1.0</v>
      </c>
      <c r="F686" s="7" t="s">
        <v>1829</v>
      </c>
      <c r="G686" s="61"/>
      <c r="H686" s="62" t="s">
        <v>928</v>
      </c>
      <c r="I686" s="62"/>
      <c r="J686" s="62"/>
      <c r="K686" s="63"/>
      <c r="L686" s="64"/>
    </row>
    <row r="687" hidden="1">
      <c r="A687" s="80" t="s">
        <v>1510</v>
      </c>
      <c r="B687" s="6">
        <v>45351.0</v>
      </c>
      <c r="C687" s="7" t="s">
        <v>179</v>
      </c>
      <c r="D687" s="7" t="s">
        <v>68</v>
      </c>
      <c r="E687" s="79">
        <v>-1.0</v>
      </c>
      <c r="F687" s="7" t="s">
        <v>1830</v>
      </c>
      <c r="G687" s="61"/>
      <c r="H687" s="62" t="s">
        <v>928</v>
      </c>
      <c r="I687" s="62"/>
      <c r="J687" s="62"/>
      <c r="K687" s="63"/>
      <c r="L687" s="64"/>
    </row>
    <row r="688" hidden="1">
      <c r="A688" s="80" t="s">
        <v>1510</v>
      </c>
      <c r="B688" s="6">
        <v>45351.0</v>
      </c>
      <c r="C688" s="7" t="s">
        <v>27</v>
      </c>
      <c r="D688" s="7" t="s">
        <v>1831</v>
      </c>
      <c r="E688" s="79">
        <v>-1.0</v>
      </c>
      <c r="F688" s="7" t="s">
        <v>1832</v>
      </c>
      <c r="G688" s="62" t="s">
        <v>1012</v>
      </c>
      <c r="H688" s="62"/>
      <c r="I688" s="62"/>
      <c r="J688" s="62"/>
      <c r="K688" s="63"/>
      <c r="L688" s="64"/>
    </row>
    <row r="689" hidden="1">
      <c r="A689" s="80" t="s">
        <v>1510</v>
      </c>
      <c r="B689" s="6">
        <v>45351.0</v>
      </c>
      <c r="C689" s="7" t="s">
        <v>27</v>
      </c>
      <c r="D689" s="7" t="s">
        <v>600</v>
      </c>
      <c r="E689" s="79">
        <v>-1.0</v>
      </c>
      <c r="F689" s="7" t="s">
        <v>1833</v>
      </c>
      <c r="G689" s="62" t="s">
        <v>1012</v>
      </c>
      <c r="H689" s="62"/>
      <c r="I689" s="62"/>
      <c r="J689" s="62"/>
      <c r="K689" s="64"/>
      <c r="L689" s="64"/>
    </row>
    <row r="690" hidden="1">
      <c r="A690" s="80" t="s">
        <v>1510</v>
      </c>
      <c r="B690" s="6">
        <v>45351.0</v>
      </c>
      <c r="C690" s="7" t="s">
        <v>27</v>
      </c>
      <c r="D690" s="7" t="s">
        <v>1597</v>
      </c>
      <c r="E690" s="65">
        <f>1</f>
        <v>1</v>
      </c>
      <c r="F690" s="7" t="s">
        <v>1834</v>
      </c>
      <c r="G690" s="82"/>
      <c r="H690" s="82"/>
      <c r="I690" s="82"/>
      <c r="J690" s="82"/>
      <c r="K690" s="82"/>
      <c r="L690" s="82"/>
    </row>
    <row r="691" hidden="1">
      <c r="A691" s="83" t="s">
        <v>1835</v>
      </c>
      <c r="B691" s="6">
        <v>45352.0</v>
      </c>
      <c r="C691" s="7" t="s">
        <v>21</v>
      </c>
      <c r="D691" s="7" t="s">
        <v>1836</v>
      </c>
      <c r="E691" s="79">
        <v>-1.0</v>
      </c>
      <c r="F691" s="7" t="s">
        <v>1837</v>
      </c>
      <c r="G691" s="82"/>
      <c r="H691" s="82" t="s">
        <v>928</v>
      </c>
      <c r="I691" s="82"/>
      <c r="J691" s="82"/>
      <c r="K691" s="82"/>
      <c r="L691" s="82"/>
    </row>
    <row r="692" hidden="1">
      <c r="A692" s="83" t="s">
        <v>1835</v>
      </c>
      <c r="B692" s="6">
        <v>45352.0</v>
      </c>
      <c r="C692" s="7" t="s">
        <v>21</v>
      </c>
      <c r="D692" s="7" t="s">
        <v>332</v>
      </c>
      <c r="E692" s="65">
        <f>1</f>
        <v>1</v>
      </c>
      <c r="F692" s="7" t="s">
        <v>649</v>
      </c>
      <c r="G692" s="82" t="s">
        <v>1012</v>
      </c>
      <c r="H692" s="82"/>
      <c r="I692" s="82"/>
      <c r="J692" s="82"/>
      <c r="K692" s="82"/>
      <c r="L692" s="82"/>
    </row>
    <row r="693" hidden="1">
      <c r="A693" s="83" t="s">
        <v>1835</v>
      </c>
      <c r="B693" s="6">
        <v>45352.0</v>
      </c>
      <c r="C693" s="7" t="s">
        <v>21</v>
      </c>
      <c r="D693" s="7" t="s">
        <v>1838</v>
      </c>
      <c r="E693" s="79">
        <v>-1.0</v>
      </c>
      <c r="F693" s="7" t="s">
        <v>1839</v>
      </c>
      <c r="G693" s="82" t="s">
        <v>1012</v>
      </c>
      <c r="H693" s="82"/>
      <c r="I693" s="82"/>
      <c r="J693" s="82"/>
      <c r="K693" s="82"/>
      <c r="L693" s="82"/>
    </row>
    <row r="694" hidden="1">
      <c r="A694" s="83" t="s">
        <v>1835</v>
      </c>
      <c r="B694" s="6">
        <v>45352.0</v>
      </c>
      <c r="C694" s="7" t="s">
        <v>21</v>
      </c>
      <c r="D694" s="7" t="s">
        <v>1840</v>
      </c>
      <c r="E694" s="65">
        <f t="shared" ref="E694:E697" si="49">1</f>
        <v>1</v>
      </c>
      <c r="F694" s="7" t="s">
        <v>1841</v>
      </c>
      <c r="G694" s="82"/>
      <c r="H694" s="82" t="s">
        <v>928</v>
      </c>
      <c r="I694" s="82"/>
      <c r="J694" s="82"/>
      <c r="K694" s="82"/>
      <c r="L694" s="82"/>
    </row>
    <row r="695" hidden="1">
      <c r="A695" s="83" t="s">
        <v>1835</v>
      </c>
      <c r="B695" s="6">
        <v>45352.0</v>
      </c>
      <c r="C695" s="7" t="s">
        <v>21</v>
      </c>
      <c r="D695" s="7" t="s">
        <v>1842</v>
      </c>
      <c r="E695" s="65">
        <f t="shared" si="49"/>
        <v>1</v>
      </c>
      <c r="F695" s="7" t="s">
        <v>1843</v>
      </c>
      <c r="G695" s="82"/>
      <c r="H695" s="82" t="s">
        <v>928</v>
      </c>
      <c r="I695" s="82"/>
      <c r="J695" s="82"/>
      <c r="K695" s="82"/>
      <c r="L695" s="82"/>
    </row>
    <row r="696" hidden="1">
      <c r="A696" s="83" t="s">
        <v>1835</v>
      </c>
      <c r="B696" s="6">
        <v>45352.0</v>
      </c>
      <c r="C696" s="7" t="s">
        <v>21</v>
      </c>
      <c r="D696" s="7" t="s">
        <v>1100</v>
      </c>
      <c r="E696" s="65">
        <f t="shared" si="49"/>
        <v>1</v>
      </c>
      <c r="F696" s="7" t="s">
        <v>1844</v>
      </c>
      <c r="G696" s="82"/>
      <c r="H696" s="82" t="s">
        <v>928</v>
      </c>
      <c r="I696" s="82"/>
      <c r="J696" s="82"/>
      <c r="K696" s="82"/>
      <c r="L696" s="82"/>
    </row>
    <row r="697" hidden="1">
      <c r="A697" s="83" t="s">
        <v>1835</v>
      </c>
      <c r="B697" s="6">
        <v>45352.0</v>
      </c>
      <c r="C697" s="7" t="s">
        <v>21</v>
      </c>
      <c r="D697" s="7" t="s">
        <v>1845</v>
      </c>
      <c r="E697" s="65">
        <f t="shared" si="49"/>
        <v>1</v>
      </c>
      <c r="F697" s="7" t="s">
        <v>1846</v>
      </c>
      <c r="G697" s="82"/>
      <c r="H697" s="82" t="s">
        <v>928</v>
      </c>
      <c r="I697" s="82"/>
      <c r="J697" s="82"/>
      <c r="K697" s="82"/>
      <c r="L697" s="82"/>
    </row>
    <row r="698" hidden="1">
      <c r="A698" s="83" t="s">
        <v>1835</v>
      </c>
      <c r="B698" s="6">
        <v>45352.0</v>
      </c>
      <c r="C698" s="7" t="s">
        <v>1847</v>
      </c>
      <c r="D698" s="7" t="s">
        <v>1848</v>
      </c>
      <c r="E698" s="79">
        <v>-1.0</v>
      </c>
      <c r="F698" s="7" t="s">
        <v>1849</v>
      </c>
      <c r="G698" s="82"/>
      <c r="H698" s="82"/>
      <c r="I698" s="82"/>
      <c r="J698" s="82"/>
      <c r="K698" s="82"/>
      <c r="L698" s="82"/>
    </row>
    <row r="699" hidden="1">
      <c r="A699" s="83" t="s">
        <v>1835</v>
      </c>
      <c r="B699" s="6">
        <v>45352.0</v>
      </c>
      <c r="C699" s="7" t="s">
        <v>27</v>
      </c>
      <c r="D699" s="7" t="s">
        <v>302</v>
      </c>
      <c r="E699" s="79">
        <v>-2.0</v>
      </c>
      <c r="F699" s="7" t="s">
        <v>1850</v>
      </c>
      <c r="G699" s="82"/>
      <c r="H699" s="82"/>
      <c r="I699" s="82"/>
      <c r="J699" s="82"/>
      <c r="K699" s="82"/>
      <c r="L699" s="82"/>
    </row>
    <row r="700" hidden="1">
      <c r="A700" s="83" t="s">
        <v>1835</v>
      </c>
      <c r="B700" s="6">
        <v>45355.0</v>
      </c>
      <c r="C700" s="7" t="s">
        <v>21</v>
      </c>
      <c r="D700" s="7" t="s">
        <v>1851</v>
      </c>
      <c r="E700" s="65">
        <f t="shared" ref="E700:E703" si="50">1</f>
        <v>1</v>
      </c>
      <c r="F700" s="7" t="s">
        <v>1852</v>
      </c>
      <c r="G700" s="82"/>
      <c r="H700" s="82"/>
      <c r="I700" s="82"/>
      <c r="J700" s="82" t="s">
        <v>61</v>
      </c>
      <c r="K700" s="82">
        <v>8.2066612E7</v>
      </c>
      <c r="L700" s="82"/>
    </row>
    <row r="701" hidden="1">
      <c r="A701" s="83" t="s">
        <v>1835</v>
      </c>
      <c r="B701" s="6">
        <v>45355.0</v>
      </c>
      <c r="C701" s="7" t="s">
        <v>21</v>
      </c>
      <c r="D701" s="7" t="s">
        <v>1853</v>
      </c>
      <c r="E701" s="65">
        <f t="shared" si="50"/>
        <v>1</v>
      </c>
      <c r="F701" s="7" t="s">
        <v>1852</v>
      </c>
      <c r="G701" s="82"/>
      <c r="H701" s="82"/>
      <c r="I701" s="82"/>
      <c r="J701" s="82" t="s">
        <v>61</v>
      </c>
      <c r="K701" s="82">
        <v>1.10801200918E11</v>
      </c>
      <c r="L701" s="82"/>
    </row>
    <row r="702" hidden="1">
      <c r="A702" s="83" t="s">
        <v>1835</v>
      </c>
      <c r="B702" s="6">
        <v>45355.0</v>
      </c>
      <c r="C702" s="7" t="s">
        <v>21</v>
      </c>
      <c r="D702" s="7" t="s">
        <v>1569</v>
      </c>
      <c r="E702" s="65">
        <f t="shared" si="50"/>
        <v>1</v>
      </c>
      <c r="F702" s="7" t="s">
        <v>1852</v>
      </c>
      <c r="G702" s="82"/>
      <c r="H702" s="82"/>
      <c r="I702" s="82"/>
      <c r="J702" s="82" t="s">
        <v>61</v>
      </c>
      <c r="K702" s="82">
        <v>2.81200701089E11</v>
      </c>
      <c r="L702" s="82"/>
    </row>
    <row r="703" hidden="1">
      <c r="A703" s="83" t="s">
        <v>1835</v>
      </c>
      <c r="B703" s="6">
        <v>45355.0</v>
      </c>
      <c r="C703" s="7" t="s">
        <v>21</v>
      </c>
      <c r="D703" s="7" t="s">
        <v>1854</v>
      </c>
      <c r="E703" s="65">
        <f t="shared" si="50"/>
        <v>1</v>
      </c>
      <c r="F703" s="7" t="s">
        <v>1852</v>
      </c>
      <c r="G703" s="82"/>
      <c r="H703" s="82"/>
      <c r="I703" s="82"/>
      <c r="J703" s="82" t="s">
        <v>61</v>
      </c>
      <c r="K703" s="82">
        <v>2.7060080429E11</v>
      </c>
      <c r="L703" s="82"/>
    </row>
    <row r="704" hidden="1">
      <c r="A704" s="83" t="s">
        <v>1835</v>
      </c>
      <c r="B704" s="6">
        <v>45355.0</v>
      </c>
      <c r="C704" s="7" t="s">
        <v>21</v>
      </c>
      <c r="D704" s="7" t="s">
        <v>203</v>
      </c>
      <c r="E704" s="79">
        <v>-1.0</v>
      </c>
      <c r="F704" s="7" t="s">
        <v>1855</v>
      </c>
      <c r="G704" s="82"/>
      <c r="H704" s="82" t="s">
        <v>928</v>
      </c>
      <c r="I704" s="82"/>
      <c r="J704" s="82"/>
      <c r="K704" s="82"/>
      <c r="L704" s="82"/>
    </row>
    <row r="705" hidden="1">
      <c r="A705" s="83" t="s">
        <v>1835</v>
      </c>
      <c r="B705" s="6">
        <v>45355.0</v>
      </c>
      <c r="C705" s="7" t="s">
        <v>21</v>
      </c>
      <c r="D705" s="7" t="s">
        <v>1462</v>
      </c>
      <c r="E705" s="65">
        <f t="shared" ref="E705:E706" si="51">1</f>
        <v>1</v>
      </c>
      <c r="F705" s="7" t="s">
        <v>1856</v>
      </c>
      <c r="G705" s="82"/>
      <c r="H705" s="82" t="s">
        <v>928</v>
      </c>
      <c r="I705" s="82"/>
      <c r="J705" s="82"/>
      <c r="K705" s="82"/>
      <c r="L705" s="82"/>
    </row>
    <row r="706" hidden="1">
      <c r="A706" s="83" t="s">
        <v>1835</v>
      </c>
      <c r="B706" s="6">
        <v>45355.0</v>
      </c>
      <c r="C706" s="7" t="s">
        <v>21</v>
      </c>
      <c r="D706" s="7" t="s">
        <v>962</v>
      </c>
      <c r="E706" s="65">
        <f t="shared" si="51"/>
        <v>1</v>
      </c>
      <c r="F706" s="7" t="s">
        <v>1857</v>
      </c>
      <c r="G706" s="82"/>
      <c r="H706" s="82" t="s">
        <v>928</v>
      </c>
      <c r="I706" s="82"/>
      <c r="J706" s="82"/>
      <c r="K706" s="82"/>
      <c r="L706" s="82"/>
    </row>
    <row r="707" hidden="1">
      <c r="A707" s="83" t="s">
        <v>1835</v>
      </c>
      <c r="B707" s="6">
        <v>45355.0</v>
      </c>
      <c r="C707" s="7" t="s">
        <v>21</v>
      </c>
      <c r="D707" s="7" t="s">
        <v>235</v>
      </c>
      <c r="E707" s="79">
        <v>-2.0</v>
      </c>
      <c r="F707" s="7" t="s">
        <v>1858</v>
      </c>
      <c r="G707" s="82"/>
      <c r="H707" s="82"/>
      <c r="I707" s="82"/>
      <c r="J707" s="82"/>
      <c r="K707" s="82"/>
      <c r="L707" s="82"/>
    </row>
    <row r="708" hidden="1">
      <c r="A708" s="83" t="s">
        <v>1835</v>
      </c>
      <c r="B708" s="6">
        <v>45355.0</v>
      </c>
      <c r="C708" s="7" t="s">
        <v>21</v>
      </c>
      <c r="D708" s="7" t="s">
        <v>1859</v>
      </c>
      <c r="E708" s="65">
        <f>1</f>
        <v>1</v>
      </c>
      <c r="F708" s="7" t="s">
        <v>1852</v>
      </c>
      <c r="G708" s="82"/>
      <c r="H708" s="82"/>
      <c r="I708" s="82"/>
      <c r="J708" s="82" t="s">
        <v>61</v>
      </c>
      <c r="K708" s="82">
        <v>1.10801200937E11</v>
      </c>
      <c r="L708" s="82"/>
    </row>
    <row r="709" hidden="1">
      <c r="A709" s="83" t="s">
        <v>1835</v>
      </c>
      <c r="B709" s="6">
        <v>45355.0</v>
      </c>
      <c r="C709" s="7" t="s">
        <v>21</v>
      </c>
      <c r="D709" s="7" t="s">
        <v>1860</v>
      </c>
      <c r="E709" s="79">
        <v>-1.0</v>
      </c>
      <c r="F709" s="7" t="s">
        <v>1861</v>
      </c>
      <c r="G709" s="82"/>
      <c r="H709" s="82"/>
      <c r="I709" s="82"/>
      <c r="J709" s="82"/>
      <c r="K709" s="82"/>
      <c r="L709" s="82"/>
    </row>
    <row r="710" hidden="1">
      <c r="A710" s="83" t="s">
        <v>1835</v>
      </c>
      <c r="B710" s="6">
        <v>45355.0</v>
      </c>
      <c r="C710" s="7" t="s">
        <v>27</v>
      </c>
      <c r="D710" s="7" t="s">
        <v>279</v>
      </c>
      <c r="E710" s="65">
        <f>1</f>
        <v>1</v>
      </c>
      <c r="F710" s="7" t="s">
        <v>1862</v>
      </c>
      <c r="G710" s="82"/>
      <c r="H710" s="82" t="s">
        <v>936</v>
      </c>
      <c r="I710" s="82"/>
      <c r="J710" s="82"/>
      <c r="K710" s="82"/>
      <c r="L710" s="82"/>
    </row>
    <row r="711" hidden="1">
      <c r="A711" s="83" t="s">
        <v>1835</v>
      </c>
      <c r="B711" s="6">
        <v>45355.0</v>
      </c>
      <c r="C711" s="7" t="s">
        <v>27</v>
      </c>
      <c r="D711" s="7" t="s">
        <v>1863</v>
      </c>
      <c r="E711" s="79">
        <v>-1.0</v>
      </c>
      <c r="F711" s="7" t="s">
        <v>1864</v>
      </c>
      <c r="G711" s="82"/>
      <c r="H711" s="82"/>
      <c r="I711" s="82"/>
      <c r="J711" s="82"/>
      <c r="K711" s="82"/>
      <c r="L711" s="82"/>
    </row>
    <row r="712" hidden="1">
      <c r="A712" s="83" t="s">
        <v>1835</v>
      </c>
      <c r="B712" s="6">
        <v>45356.0</v>
      </c>
      <c r="C712" s="7" t="s">
        <v>21</v>
      </c>
      <c r="D712" s="7" t="s">
        <v>258</v>
      </c>
      <c r="E712" s="79">
        <v>-1.0</v>
      </c>
      <c r="F712" s="7" t="s">
        <v>1865</v>
      </c>
      <c r="G712" s="82"/>
      <c r="H712" s="82" t="s">
        <v>928</v>
      </c>
      <c r="I712" s="82"/>
      <c r="J712" s="82"/>
      <c r="K712" s="82"/>
      <c r="L712" s="82"/>
    </row>
    <row r="713" hidden="1">
      <c r="A713" s="83" t="s">
        <v>1835</v>
      </c>
      <c r="B713" s="6">
        <v>45356.0</v>
      </c>
      <c r="C713" s="7" t="s">
        <v>21</v>
      </c>
      <c r="D713" s="7" t="s">
        <v>1866</v>
      </c>
      <c r="E713" s="65">
        <f t="shared" ref="E713:E714" si="52">1</f>
        <v>1</v>
      </c>
      <c r="F713" s="7" t="s">
        <v>103</v>
      </c>
      <c r="G713" s="82"/>
      <c r="H713" s="82"/>
      <c r="I713" s="82" t="s">
        <v>1642</v>
      </c>
      <c r="J713" s="82"/>
      <c r="K713" s="82">
        <v>7.4306901E7</v>
      </c>
      <c r="L713" s="82"/>
    </row>
    <row r="714" hidden="1">
      <c r="A714" s="83" t="s">
        <v>1835</v>
      </c>
      <c r="B714" s="6">
        <v>45356.0</v>
      </c>
      <c r="C714" s="7" t="s">
        <v>21</v>
      </c>
      <c r="D714" s="7" t="s">
        <v>1867</v>
      </c>
      <c r="E714" s="65">
        <f t="shared" si="52"/>
        <v>1</v>
      </c>
      <c r="F714" s="7" t="s">
        <v>103</v>
      </c>
      <c r="G714" s="82"/>
      <c r="H714" s="82"/>
      <c r="I714" s="82" t="s">
        <v>1642</v>
      </c>
      <c r="J714" s="82"/>
      <c r="K714" s="82">
        <v>7.4306901E7</v>
      </c>
      <c r="L714" s="82"/>
    </row>
    <row r="715" hidden="1">
      <c r="A715" s="83" t="s">
        <v>1835</v>
      </c>
      <c r="B715" s="6">
        <v>45356.0</v>
      </c>
      <c r="C715" s="7" t="s">
        <v>967</v>
      </c>
      <c r="D715" s="7" t="s">
        <v>1343</v>
      </c>
      <c r="E715" s="65">
        <v>1.0</v>
      </c>
      <c r="F715" s="7" t="s">
        <v>1868</v>
      </c>
      <c r="G715" s="82"/>
      <c r="H715" s="82"/>
      <c r="I715" s="82"/>
      <c r="J715" s="82"/>
      <c r="K715" s="82"/>
      <c r="L715" s="82"/>
    </row>
    <row r="716" hidden="1">
      <c r="A716" s="83" t="s">
        <v>1835</v>
      </c>
      <c r="B716" s="6">
        <v>45356.0</v>
      </c>
      <c r="C716" s="7" t="s">
        <v>967</v>
      </c>
      <c r="D716" s="7" t="s">
        <v>1869</v>
      </c>
      <c r="E716" s="65">
        <v>1.0</v>
      </c>
      <c r="F716" s="7" t="s">
        <v>1870</v>
      </c>
      <c r="G716" s="82"/>
      <c r="H716" s="82"/>
      <c r="I716" s="82"/>
      <c r="J716" s="82"/>
      <c r="K716" s="82"/>
      <c r="L716" s="82"/>
    </row>
    <row r="717" hidden="1">
      <c r="A717" s="83" t="s">
        <v>1835</v>
      </c>
      <c r="B717" s="6">
        <v>45356.0</v>
      </c>
      <c r="C717" s="7" t="s">
        <v>967</v>
      </c>
      <c r="D717" s="7" t="s">
        <v>612</v>
      </c>
      <c r="E717" s="65">
        <v>1.0</v>
      </c>
      <c r="F717" s="7" t="s">
        <v>1871</v>
      </c>
      <c r="G717" s="82"/>
      <c r="H717" s="82"/>
      <c r="I717" s="82"/>
      <c r="J717" s="82"/>
      <c r="K717" s="82"/>
      <c r="L717" s="82"/>
    </row>
    <row r="718" hidden="1">
      <c r="A718" s="83" t="s">
        <v>1835</v>
      </c>
      <c r="B718" s="6">
        <v>45356.0</v>
      </c>
      <c r="C718" s="7" t="s">
        <v>21</v>
      </c>
      <c r="D718" s="7" t="s">
        <v>1863</v>
      </c>
      <c r="E718" s="65">
        <f>1</f>
        <v>1</v>
      </c>
      <c r="F718" s="7" t="s">
        <v>1872</v>
      </c>
      <c r="G718" s="82"/>
      <c r="H718" s="82"/>
      <c r="I718" s="82"/>
      <c r="J718" s="82"/>
      <c r="K718" s="82"/>
      <c r="L718" s="82"/>
    </row>
    <row r="719" hidden="1">
      <c r="A719" s="83" t="s">
        <v>1835</v>
      </c>
      <c r="B719" s="6">
        <v>45356.0</v>
      </c>
      <c r="C719" s="7" t="s">
        <v>21</v>
      </c>
      <c r="D719" s="7" t="s">
        <v>1873</v>
      </c>
      <c r="E719" s="79">
        <v>-1.0</v>
      </c>
      <c r="F719" s="7" t="s">
        <v>1874</v>
      </c>
      <c r="G719" s="82" t="s">
        <v>1012</v>
      </c>
      <c r="H719" s="82"/>
      <c r="I719" s="82"/>
      <c r="J719" s="82"/>
      <c r="K719" s="82"/>
      <c r="L719" s="82"/>
    </row>
    <row r="720" hidden="1">
      <c r="A720" s="83" t="s">
        <v>1835</v>
      </c>
      <c r="B720" s="6">
        <v>45356.0</v>
      </c>
      <c r="C720" s="7" t="s">
        <v>21</v>
      </c>
      <c r="D720" s="7" t="s">
        <v>1108</v>
      </c>
      <c r="E720" s="65">
        <f t="shared" ref="E720:E729" si="53">1</f>
        <v>1</v>
      </c>
      <c r="F720" s="7" t="s">
        <v>1875</v>
      </c>
      <c r="G720" s="82"/>
      <c r="H720" s="82" t="s">
        <v>928</v>
      </c>
      <c r="I720" s="82"/>
      <c r="J720" s="82"/>
      <c r="K720" s="82"/>
      <c r="L720" s="82"/>
    </row>
    <row r="721" hidden="1">
      <c r="A721" s="83" t="s">
        <v>1835</v>
      </c>
      <c r="B721" s="6">
        <v>45356.0</v>
      </c>
      <c r="C721" s="7" t="s">
        <v>1639</v>
      </c>
      <c r="D721" s="84" t="s">
        <v>1392</v>
      </c>
      <c r="E721" s="65">
        <f t="shared" si="53"/>
        <v>1</v>
      </c>
      <c r="F721" s="7" t="s">
        <v>1876</v>
      </c>
      <c r="G721" s="82"/>
      <c r="H721" s="82"/>
      <c r="I721" s="82"/>
      <c r="J721" s="82"/>
      <c r="K721" s="82"/>
      <c r="L721" s="82"/>
    </row>
    <row r="722" hidden="1">
      <c r="A722" s="83" t="s">
        <v>1835</v>
      </c>
      <c r="B722" s="6">
        <v>45356.0</v>
      </c>
      <c r="C722" s="7" t="s">
        <v>967</v>
      </c>
      <c r="D722" s="7" t="s">
        <v>235</v>
      </c>
      <c r="E722" s="65">
        <f t="shared" si="53"/>
        <v>1</v>
      </c>
      <c r="F722" s="7" t="s">
        <v>1877</v>
      </c>
      <c r="G722" s="82"/>
      <c r="H722" s="82"/>
      <c r="I722" s="82"/>
      <c r="J722" s="82"/>
      <c r="K722" s="82"/>
      <c r="L722" s="82"/>
    </row>
    <row r="723" hidden="1">
      <c r="A723" s="83" t="s">
        <v>1835</v>
      </c>
      <c r="B723" s="6">
        <v>45356.0</v>
      </c>
      <c r="C723" s="7" t="s">
        <v>967</v>
      </c>
      <c r="D723" s="7" t="s">
        <v>1878</v>
      </c>
      <c r="E723" s="65">
        <f t="shared" si="53"/>
        <v>1</v>
      </c>
      <c r="F723" s="7" t="s">
        <v>1879</v>
      </c>
      <c r="G723" s="82"/>
      <c r="H723" s="82"/>
      <c r="I723" s="82"/>
      <c r="J723" s="82"/>
      <c r="K723" s="82"/>
      <c r="L723" s="82"/>
    </row>
    <row r="724" hidden="1">
      <c r="A724" s="83" t="s">
        <v>1835</v>
      </c>
      <c r="B724" s="6">
        <v>45356.0</v>
      </c>
      <c r="C724" s="7" t="s">
        <v>967</v>
      </c>
      <c r="D724" s="7" t="s">
        <v>1873</v>
      </c>
      <c r="E724" s="65">
        <f t="shared" si="53"/>
        <v>1</v>
      </c>
      <c r="F724" s="7" t="s">
        <v>1880</v>
      </c>
      <c r="G724" s="82" t="s">
        <v>1012</v>
      </c>
      <c r="H724" s="82"/>
      <c r="I724" s="82"/>
      <c r="J724" s="82"/>
      <c r="K724" s="82"/>
      <c r="L724" s="82"/>
    </row>
    <row r="725" hidden="1">
      <c r="A725" s="83" t="s">
        <v>1835</v>
      </c>
      <c r="B725" s="6">
        <v>45356.0</v>
      </c>
      <c r="C725" s="7" t="s">
        <v>967</v>
      </c>
      <c r="D725" s="7" t="s">
        <v>1757</v>
      </c>
      <c r="E725" s="65">
        <f t="shared" si="53"/>
        <v>1</v>
      </c>
      <c r="F725" s="7" t="s">
        <v>1881</v>
      </c>
      <c r="G725" s="82" t="s">
        <v>1012</v>
      </c>
      <c r="H725" s="82"/>
      <c r="I725" s="82"/>
      <c r="J725" s="82"/>
      <c r="K725" s="82"/>
      <c r="L725" s="82"/>
    </row>
    <row r="726" hidden="1">
      <c r="A726" s="83" t="s">
        <v>1835</v>
      </c>
      <c r="B726" s="6">
        <v>45356.0</v>
      </c>
      <c r="C726" s="7" t="s">
        <v>967</v>
      </c>
      <c r="D726" s="7" t="s">
        <v>1752</v>
      </c>
      <c r="E726" s="65">
        <f t="shared" si="53"/>
        <v>1</v>
      </c>
      <c r="F726" s="7" t="s">
        <v>1882</v>
      </c>
      <c r="G726" s="82" t="s">
        <v>1012</v>
      </c>
      <c r="H726" s="82"/>
      <c r="I726" s="82"/>
      <c r="J726" s="82"/>
      <c r="K726" s="82"/>
      <c r="L726" s="82"/>
    </row>
    <row r="727" hidden="1">
      <c r="A727" s="83" t="s">
        <v>1835</v>
      </c>
      <c r="B727" s="6">
        <v>45356.0</v>
      </c>
      <c r="C727" s="7" t="s">
        <v>967</v>
      </c>
      <c r="D727" s="7" t="s">
        <v>1883</v>
      </c>
      <c r="E727" s="65">
        <f t="shared" si="53"/>
        <v>1</v>
      </c>
      <c r="F727" s="7" t="s">
        <v>1884</v>
      </c>
      <c r="G727" s="82"/>
      <c r="H727" s="82"/>
      <c r="I727" s="82"/>
      <c r="J727" s="82"/>
      <c r="K727" s="82"/>
      <c r="L727" s="82"/>
    </row>
    <row r="728" hidden="1">
      <c r="A728" s="83" t="s">
        <v>1835</v>
      </c>
      <c r="B728" s="6">
        <v>45356.0</v>
      </c>
      <c r="C728" s="7" t="s">
        <v>967</v>
      </c>
      <c r="D728" s="7" t="s">
        <v>1885</v>
      </c>
      <c r="E728" s="65">
        <f t="shared" si="53"/>
        <v>1</v>
      </c>
      <c r="F728" s="7" t="s">
        <v>1886</v>
      </c>
      <c r="G728" s="82" t="s">
        <v>1012</v>
      </c>
      <c r="H728" s="82"/>
      <c r="I728" s="82"/>
      <c r="J728" s="82"/>
      <c r="K728" s="82"/>
      <c r="L728" s="82"/>
    </row>
    <row r="729" hidden="1">
      <c r="A729" s="83" t="s">
        <v>1835</v>
      </c>
      <c r="B729" s="6">
        <v>45356.0</v>
      </c>
      <c r="C729" s="7" t="s">
        <v>27</v>
      </c>
      <c r="D729" s="7" t="s">
        <v>1887</v>
      </c>
      <c r="E729" s="65">
        <f t="shared" si="53"/>
        <v>1</v>
      </c>
      <c r="F729" s="7" t="s">
        <v>1888</v>
      </c>
      <c r="G729" s="82"/>
      <c r="H729" s="82" t="s">
        <v>985</v>
      </c>
      <c r="I729" s="82"/>
      <c r="J729" s="82"/>
      <c r="K729" s="82"/>
      <c r="L729" s="82"/>
    </row>
    <row r="730" hidden="1">
      <c r="A730" s="83" t="s">
        <v>1835</v>
      </c>
      <c r="B730" s="6">
        <v>45356.0</v>
      </c>
      <c r="C730" s="7" t="s">
        <v>27</v>
      </c>
      <c r="D730" s="7" t="s">
        <v>1003</v>
      </c>
      <c r="E730" s="79">
        <v>-2.0</v>
      </c>
      <c r="F730" s="7" t="s">
        <v>1889</v>
      </c>
      <c r="G730" s="82"/>
      <c r="H730" s="82" t="s">
        <v>928</v>
      </c>
      <c r="I730" s="82"/>
      <c r="J730" s="82"/>
      <c r="K730" s="82"/>
      <c r="L730" s="82"/>
    </row>
    <row r="731" hidden="1">
      <c r="A731" s="83" t="s">
        <v>1835</v>
      </c>
      <c r="B731" s="6">
        <v>45356.0</v>
      </c>
      <c r="C731" s="7" t="s">
        <v>27</v>
      </c>
      <c r="D731" s="7" t="s">
        <v>1789</v>
      </c>
      <c r="E731" s="79">
        <v>-1.0</v>
      </c>
      <c r="F731" s="7" t="s">
        <v>1890</v>
      </c>
      <c r="G731" s="82"/>
      <c r="H731" s="82" t="s">
        <v>928</v>
      </c>
      <c r="I731" s="82"/>
      <c r="J731" s="82"/>
      <c r="K731" s="82"/>
      <c r="L731" s="82"/>
    </row>
    <row r="732" hidden="1">
      <c r="A732" s="83" t="s">
        <v>1835</v>
      </c>
      <c r="B732" s="6">
        <v>45356.0</v>
      </c>
      <c r="C732" s="7" t="s">
        <v>27</v>
      </c>
      <c r="D732" s="7" t="s">
        <v>887</v>
      </c>
      <c r="E732" s="79">
        <v>-1.0</v>
      </c>
      <c r="F732" s="7" t="s">
        <v>1891</v>
      </c>
      <c r="G732" s="82"/>
      <c r="H732" s="82"/>
      <c r="I732" s="82"/>
      <c r="J732" s="82"/>
      <c r="K732" s="82"/>
      <c r="L732" s="82"/>
    </row>
    <row r="733" hidden="1">
      <c r="A733" s="83" t="s">
        <v>1835</v>
      </c>
      <c r="B733" s="6">
        <v>45356.0</v>
      </c>
      <c r="C733" s="7" t="s">
        <v>1892</v>
      </c>
      <c r="D733" s="7" t="s">
        <v>1138</v>
      </c>
      <c r="E733" s="65">
        <v>4.0</v>
      </c>
      <c r="F733" s="7" t="s">
        <v>1893</v>
      </c>
      <c r="G733" s="82"/>
      <c r="H733" s="82" t="s">
        <v>928</v>
      </c>
      <c r="I733" s="82"/>
      <c r="J733" s="82"/>
      <c r="K733" s="82"/>
      <c r="L733" s="82"/>
    </row>
    <row r="734" hidden="1">
      <c r="A734" s="83" t="s">
        <v>1835</v>
      </c>
      <c r="B734" s="6">
        <v>45356.0</v>
      </c>
      <c r="C734" s="7" t="s">
        <v>27</v>
      </c>
      <c r="D734" s="7" t="s">
        <v>1894</v>
      </c>
      <c r="E734" s="65">
        <f>1</f>
        <v>1</v>
      </c>
      <c r="F734" s="7" t="s">
        <v>1895</v>
      </c>
      <c r="G734" s="82"/>
      <c r="H734" s="82" t="s">
        <v>936</v>
      </c>
      <c r="I734" s="82"/>
      <c r="J734" s="82"/>
      <c r="K734" s="82"/>
      <c r="L734" s="82"/>
    </row>
    <row r="735" hidden="1">
      <c r="A735" s="83" t="s">
        <v>1835</v>
      </c>
      <c r="B735" s="6">
        <v>45356.0</v>
      </c>
      <c r="C735" s="7" t="s">
        <v>27</v>
      </c>
      <c r="D735" s="7" t="s">
        <v>1786</v>
      </c>
      <c r="E735" s="79">
        <v>-2.0</v>
      </c>
      <c r="F735" s="7" t="s">
        <v>1890</v>
      </c>
      <c r="G735" s="82"/>
      <c r="H735" s="82" t="s">
        <v>928</v>
      </c>
      <c r="I735" s="82"/>
      <c r="J735" s="82"/>
      <c r="K735" s="82"/>
      <c r="L735" s="82"/>
    </row>
    <row r="736" hidden="1">
      <c r="A736" s="83" t="s">
        <v>1835</v>
      </c>
      <c r="B736" s="6">
        <v>45356.0</v>
      </c>
      <c r="C736" s="7" t="s">
        <v>27</v>
      </c>
      <c r="D736" s="7" t="s">
        <v>1742</v>
      </c>
      <c r="E736" s="79">
        <v>-1.0</v>
      </c>
      <c r="F736" s="7" t="s">
        <v>1890</v>
      </c>
      <c r="G736" s="82"/>
      <c r="H736" s="82" t="s">
        <v>928</v>
      </c>
      <c r="I736" s="82"/>
      <c r="J736" s="82"/>
      <c r="K736" s="82"/>
      <c r="L736" s="82"/>
    </row>
    <row r="737" hidden="1">
      <c r="A737" s="83" t="s">
        <v>1835</v>
      </c>
      <c r="B737" s="6">
        <v>45356.0</v>
      </c>
      <c r="C737" s="7" t="s">
        <v>27</v>
      </c>
      <c r="D737" s="7" t="s">
        <v>1896</v>
      </c>
      <c r="E737" s="79">
        <v>-1.0</v>
      </c>
      <c r="F737" s="7" t="s">
        <v>1890</v>
      </c>
      <c r="G737" s="82"/>
      <c r="H737" s="82" t="s">
        <v>928</v>
      </c>
      <c r="I737" s="82"/>
      <c r="J737" s="82"/>
      <c r="K737" s="82"/>
      <c r="L737" s="82"/>
    </row>
    <row r="738" hidden="1">
      <c r="A738" s="83" t="s">
        <v>1835</v>
      </c>
      <c r="B738" s="6">
        <v>45356.0</v>
      </c>
      <c r="C738" s="7" t="s">
        <v>1892</v>
      </c>
      <c r="D738" s="7" t="s">
        <v>235</v>
      </c>
      <c r="E738" s="65">
        <f t="shared" ref="E738:E741" si="54">1</f>
        <v>1</v>
      </c>
      <c r="F738" s="7" t="s">
        <v>1897</v>
      </c>
      <c r="G738" s="82"/>
      <c r="H738" s="82" t="s">
        <v>928</v>
      </c>
      <c r="I738" s="82"/>
      <c r="J738" s="82"/>
      <c r="K738" s="82"/>
      <c r="L738" s="82"/>
    </row>
    <row r="739" hidden="1">
      <c r="A739" s="83" t="s">
        <v>1835</v>
      </c>
      <c r="B739" s="6">
        <v>45356.0</v>
      </c>
      <c r="C739" s="7" t="s">
        <v>1892</v>
      </c>
      <c r="D739" s="7" t="s">
        <v>302</v>
      </c>
      <c r="E739" s="65">
        <f t="shared" si="54"/>
        <v>1</v>
      </c>
      <c r="F739" s="7" t="s">
        <v>1898</v>
      </c>
      <c r="G739" s="82"/>
      <c r="H739" s="82" t="s">
        <v>928</v>
      </c>
      <c r="I739" s="82"/>
      <c r="J739" s="82"/>
      <c r="K739" s="82"/>
      <c r="L739" s="82"/>
    </row>
    <row r="740" hidden="1">
      <c r="A740" s="83" t="s">
        <v>1835</v>
      </c>
      <c r="B740" s="6">
        <v>45356.0</v>
      </c>
      <c r="C740" s="7" t="s">
        <v>1892</v>
      </c>
      <c r="D740" s="7" t="s">
        <v>1860</v>
      </c>
      <c r="E740" s="65">
        <f t="shared" si="54"/>
        <v>1</v>
      </c>
      <c r="F740" s="7" t="s">
        <v>1899</v>
      </c>
      <c r="G740" s="82"/>
      <c r="H740" s="82" t="s">
        <v>928</v>
      </c>
      <c r="I740" s="82"/>
      <c r="J740" s="82"/>
      <c r="K740" s="82"/>
      <c r="L740" s="82"/>
    </row>
    <row r="741" hidden="1">
      <c r="A741" s="83" t="s">
        <v>1835</v>
      </c>
      <c r="B741" s="6">
        <v>45357.0</v>
      </c>
      <c r="C741" s="7" t="s">
        <v>21</v>
      </c>
      <c r="D741" s="7" t="s">
        <v>258</v>
      </c>
      <c r="E741" s="65">
        <f t="shared" si="54"/>
        <v>1</v>
      </c>
      <c r="F741" s="7" t="s">
        <v>1900</v>
      </c>
      <c r="G741" s="82"/>
      <c r="H741" s="82"/>
      <c r="I741" s="82"/>
      <c r="J741" s="82"/>
      <c r="K741" s="82"/>
      <c r="L741" s="82"/>
    </row>
    <row r="742" hidden="1">
      <c r="A742" s="83" t="s">
        <v>1835</v>
      </c>
      <c r="B742" s="6">
        <v>45357.0</v>
      </c>
      <c r="C742" s="7" t="s">
        <v>1639</v>
      </c>
      <c r="D742" s="7" t="s">
        <v>58</v>
      </c>
      <c r="E742" s="79">
        <v>-1.0</v>
      </c>
      <c r="F742" s="7" t="s">
        <v>1901</v>
      </c>
      <c r="G742" s="82"/>
      <c r="H742" s="82" t="s">
        <v>928</v>
      </c>
      <c r="I742" s="82"/>
      <c r="J742" s="82"/>
      <c r="K742" s="82"/>
      <c r="L742" s="82"/>
    </row>
    <row r="743" hidden="1">
      <c r="A743" s="83" t="s">
        <v>1835</v>
      </c>
      <c r="B743" s="6">
        <v>45357.0</v>
      </c>
      <c r="C743" s="7" t="s">
        <v>1902</v>
      </c>
      <c r="D743" s="7" t="s">
        <v>1903</v>
      </c>
      <c r="E743" s="79">
        <v>-1.0</v>
      </c>
      <c r="F743" s="7" t="s">
        <v>1904</v>
      </c>
      <c r="G743" s="82"/>
      <c r="H743" s="82" t="s">
        <v>928</v>
      </c>
      <c r="I743" s="82"/>
      <c r="J743" s="82"/>
      <c r="K743" s="82"/>
      <c r="L743" s="82"/>
    </row>
    <row r="744" hidden="1">
      <c r="A744" s="83" t="s">
        <v>1835</v>
      </c>
      <c r="B744" s="6">
        <v>45357.0</v>
      </c>
      <c r="C744" s="7" t="s">
        <v>1639</v>
      </c>
      <c r="D744" s="7" t="s">
        <v>1905</v>
      </c>
      <c r="E744" s="79">
        <v>-1.0</v>
      </c>
      <c r="F744" s="7" t="s">
        <v>1906</v>
      </c>
      <c r="G744" s="82"/>
      <c r="H744" s="82" t="s">
        <v>928</v>
      </c>
      <c r="I744" s="82"/>
      <c r="J744" s="82"/>
      <c r="K744" s="82"/>
      <c r="L744" s="82"/>
    </row>
    <row r="745" hidden="1">
      <c r="A745" s="83" t="s">
        <v>1835</v>
      </c>
      <c r="B745" s="6">
        <v>45357.0</v>
      </c>
      <c r="C745" s="7" t="s">
        <v>1639</v>
      </c>
      <c r="D745" s="7" t="s">
        <v>933</v>
      </c>
      <c r="E745" s="79">
        <v>-1.0</v>
      </c>
      <c r="F745" s="7" t="s">
        <v>1907</v>
      </c>
      <c r="G745" s="82"/>
      <c r="H745" s="82" t="s">
        <v>928</v>
      </c>
      <c r="I745" s="82"/>
      <c r="J745" s="82"/>
      <c r="K745" s="82"/>
      <c r="L745" s="82"/>
    </row>
    <row r="746" hidden="1">
      <c r="A746" s="83" t="s">
        <v>1835</v>
      </c>
      <c r="B746" s="6">
        <v>45357.0</v>
      </c>
      <c r="C746" s="7" t="s">
        <v>1639</v>
      </c>
      <c r="D746" s="7" t="s">
        <v>1268</v>
      </c>
      <c r="E746" s="7"/>
      <c r="F746" s="7" t="s">
        <v>1907</v>
      </c>
      <c r="G746" s="82"/>
      <c r="H746" s="82"/>
      <c r="I746" s="82"/>
      <c r="J746" s="82"/>
      <c r="K746" s="82"/>
      <c r="L746" s="82"/>
    </row>
    <row r="747" hidden="1">
      <c r="A747" s="83" t="s">
        <v>1835</v>
      </c>
      <c r="B747" s="6">
        <v>45357.0</v>
      </c>
      <c r="C747" s="7" t="s">
        <v>1639</v>
      </c>
      <c r="D747" s="7" t="s">
        <v>1126</v>
      </c>
      <c r="E747" s="7"/>
      <c r="F747" s="7" t="s">
        <v>1907</v>
      </c>
      <c r="G747" s="82"/>
      <c r="H747" s="82"/>
      <c r="I747" s="82"/>
      <c r="J747" s="82"/>
      <c r="K747" s="82"/>
      <c r="L747" s="82"/>
    </row>
    <row r="748" hidden="1">
      <c r="A748" s="83" t="s">
        <v>1835</v>
      </c>
      <c r="B748" s="6">
        <v>45357.0</v>
      </c>
      <c r="C748" s="7" t="s">
        <v>1639</v>
      </c>
      <c r="D748" s="7" t="s">
        <v>1908</v>
      </c>
      <c r="E748" s="7"/>
      <c r="F748" s="7" t="s">
        <v>1907</v>
      </c>
      <c r="G748" s="82"/>
      <c r="H748" s="82"/>
      <c r="I748" s="82"/>
      <c r="J748" s="82"/>
      <c r="K748" s="82"/>
      <c r="L748" s="82"/>
    </row>
    <row r="749" hidden="1">
      <c r="A749" s="83" t="s">
        <v>1835</v>
      </c>
      <c r="B749" s="6">
        <v>45357.0</v>
      </c>
      <c r="C749" s="7" t="s">
        <v>1639</v>
      </c>
      <c r="D749" s="7" t="s">
        <v>1909</v>
      </c>
      <c r="E749" s="7"/>
      <c r="F749" s="7" t="s">
        <v>1907</v>
      </c>
      <c r="G749" s="82"/>
      <c r="H749" s="82"/>
      <c r="I749" s="82"/>
      <c r="J749" s="82"/>
      <c r="K749" s="82"/>
      <c r="L749" s="82"/>
    </row>
    <row r="750" hidden="1">
      <c r="A750" s="83" t="s">
        <v>1835</v>
      </c>
      <c r="B750" s="6">
        <v>45357.0</v>
      </c>
      <c r="C750" s="7" t="s">
        <v>1639</v>
      </c>
      <c r="D750" s="7" t="s">
        <v>1536</v>
      </c>
      <c r="E750" s="7"/>
      <c r="F750" s="7" t="s">
        <v>1907</v>
      </c>
      <c r="G750" s="82"/>
      <c r="H750" s="82"/>
      <c r="I750" s="82"/>
      <c r="J750" s="82"/>
      <c r="K750" s="82"/>
      <c r="L750" s="82"/>
    </row>
    <row r="751" hidden="1">
      <c r="A751" s="83" t="s">
        <v>1835</v>
      </c>
      <c r="B751" s="6">
        <v>45357.0</v>
      </c>
      <c r="C751" s="7" t="s">
        <v>1639</v>
      </c>
      <c r="D751" s="7" t="s">
        <v>1543</v>
      </c>
      <c r="E751" s="7"/>
      <c r="F751" s="7" t="s">
        <v>1906</v>
      </c>
      <c r="G751" s="82"/>
      <c r="H751" s="82"/>
      <c r="I751" s="82"/>
      <c r="J751" s="82"/>
      <c r="K751" s="82"/>
      <c r="L751" s="82"/>
    </row>
    <row r="752" hidden="1">
      <c r="A752" s="83" t="s">
        <v>1835</v>
      </c>
      <c r="B752" s="6">
        <v>45357.0</v>
      </c>
      <c r="C752" s="7" t="s">
        <v>1639</v>
      </c>
      <c r="D752" s="7" t="s">
        <v>1910</v>
      </c>
      <c r="E752" s="7"/>
      <c r="F752" s="7" t="s">
        <v>1906</v>
      </c>
      <c r="G752" s="82"/>
      <c r="H752" s="82"/>
      <c r="I752" s="82"/>
      <c r="J752" s="82"/>
      <c r="K752" s="82"/>
      <c r="L752" s="82"/>
    </row>
    <row r="753" hidden="1">
      <c r="A753" s="83" t="s">
        <v>1835</v>
      </c>
      <c r="B753" s="6">
        <v>45357.0</v>
      </c>
      <c r="C753" s="7" t="s">
        <v>1639</v>
      </c>
      <c r="D753" s="7" t="s">
        <v>1911</v>
      </c>
      <c r="E753" s="7"/>
      <c r="F753" s="7" t="s">
        <v>1906</v>
      </c>
      <c r="G753" s="82"/>
      <c r="H753" s="82"/>
      <c r="I753" s="82"/>
      <c r="J753" s="82"/>
      <c r="K753" s="82"/>
      <c r="L753" s="82"/>
    </row>
    <row r="754" hidden="1">
      <c r="A754" s="83" t="s">
        <v>1835</v>
      </c>
      <c r="B754" s="6">
        <v>45357.0</v>
      </c>
      <c r="C754" s="7" t="s">
        <v>967</v>
      </c>
      <c r="D754" s="7" t="s">
        <v>600</v>
      </c>
      <c r="E754" s="65">
        <f t="shared" ref="E754:E755" si="55">1</f>
        <v>1</v>
      </c>
      <c r="F754" s="7" t="s">
        <v>1912</v>
      </c>
      <c r="G754" s="82" t="s">
        <v>1012</v>
      </c>
      <c r="H754" s="82"/>
      <c r="I754" s="82"/>
      <c r="J754" s="82"/>
      <c r="K754" s="82"/>
      <c r="L754" s="82"/>
    </row>
    <row r="755" hidden="1">
      <c r="A755" s="83" t="s">
        <v>1835</v>
      </c>
      <c r="B755" s="6">
        <v>45357.0</v>
      </c>
      <c r="C755" s="7" t="s">
        <v>21</v>
      </c>
      <c r="D755" s="7" t="s">
        <v>95</v>
      </c>
      <c r="E755" s="65">
        <f t="shared" si="55"/>
        <v>1</v>
      </c>
      <c r="F755" s="7" t="s">
        <v>143</v>
      </c>
      <c r="G755" s="82"/>
      <c r="H755" s="82" t="s">
        <v>928</v>
      </c>
      <c r="I755" s="82"/>
      <c r="J755" s="82"/>
      <c r="K755" s="82"/>
      <c r="L755" s="82"/>
    </row>
    <row r="756" hidden="1">
      <c r="A756" s="83" t="s">
        <v>1835</v>
      </c>
      <c r="B756" s="6">
        <v>45357.0</v>
      </c>
      <c r="C756" s="7" t="s">
        <v>1902</v>
      </c>
      <c r="D756" s="7" t="s">
        <v>1913</v>
      </c>
      <c r="E756" s="65">
        <v>1.0</v>
      </c>
      <c r="F756" s="7" t="s">
        <v>1914</v>
      </c>
      <c r="G756" s="82"/>
      <c r="H756" s="82"/>
      <c r="I756" s="82"/>
      <c r="J756" s="82"/>
      <c r="K756" s="82"/>
      <c r="L756" s="82"/>
    </row>
    <row r="757" hidden="1">
      <c r="A757" s="83" t="s">
        <v>1835</v>
      </c>
      <c r="B757" s="6">
        <v>45357.0</v>
      </c>
      <c r="C757" s="7" t="s">
        <v>967</v>
      </c>
      <c r="D757" s="7" t="s">
        <v>1118</v>
      </c>
      <c r="E757" s="65">
        <v>1.0</v>
      </c>
      <c r="F757" s="7" t="s">
        <v>1915</v>
      </c>
      <c r="G757" s="82"/>
      <c r="H757" s="82"/>
      <c r="I757" s="82"/>
      <c r="J757" s="82"/>
      <c r="K757" s="82"/>
      <c r="L757" s="82"/>
    </row>
    <row r="758" hidden="1">
      <c r="A758" s="83" t="s">
        <v>1835</v>
      </c>
      <c r="B758" s="6">
        <v>45357.0</v>
      </c>
      <c r="C758" s="7" t="s">
        <v>967</v>
      </c>
      <c r="D758" s="7" t="s">
        <v>1916</v>
      </c>
      <c r="E758" s="65">
        <v>1.0</v>
      </c>
      <c r="F758" s="7" t="s">
        <v>1917</v>
      </c>
      <c r="G758" s="82"/>
      <c r="H758" s="82"/>
      <c r="I758" s="82"/>
      <c r="J758" s="82"/>
      <c r="K758" s="82"/>
      <c r="L758" s="82"/>
    </row>
    <row r="759" hidden="1">
      <c r="A759" s="83" t="s">
        <v>1835</v>
      </c>
      <c r="B759" s="6">
        <v>45357.0</v>
      </c>
      <c r="C759" s="7" t="s">
        <v>1639</v>
      </c>
      <c r="D759" s="7" t="s">
        <v>1918</v>
      </c>
      <c r="E759" s="65">
        <v>1.0</v>
      </c>
      <c r="F759" s="7" t="s">
        <v>1919</v>
      </c>
      <c r="G759" s="82"/>
      <c r="H759" s="82"/>
      <c r="I759" s="82"/>
      <c r="J759" s="82"/>
      <c r="K759" s="82"/>
      <c r="L759" s="82"/>
    </row>
    <row r="760" hidden="1">
      <c r="A760" s="83" t="s">
        <v>1835</v>
      </c>
      <c r="B760" s="6">
        <v>45357.0</v>
      </c>
      <c r="C760" s="7" t="s">
        <v>967</v>
      </c>
      <c r="D760" s="7" t="s">
        <v>1831</v>
      </c>
      <c r="E760" s="65">
        <v>1.0</v>
      </c>
      <c r="F760" s="7" t="s">
        <v>1920</v>
      </c>
      <c r="G760" s="82" t="s">
        <v>1012</v>
      </c>
      <c r="H760" s="82"/>
      <c r="I760" s="82"/>
      <c r="J760" s="82"/>
      <c r="K760" s="82"/>
      <c r="L760" s="82"/>
    </row>
    <row r="761" hidden="1">
      <c r="A761" s="83" t="s">
        <v>1835</v>
      </c>
      <c r="B761" s="6">
        <v>45357.0</v>
      </c>
      <c r="C761" s="35" t="s">
        <v>1639</v>
      </c>
      <c r="D761" s="7" t="s">
        <v>1921</v>
      </c>
      <c r="E761" s="65">
        <v>1.0</v>
      </c>
      <c r="F761" s="7" t="s">
        <v>1922</v>
      </c>
      <c r="G761" s="82"/>
      <c r="H761" s="82"/>
      <c r="I761" s="82"/>
      <c r="J761" s="82"/>
      <c r="K761" s="82"/>
      <c r="L761" s="82"/>
    </row>
    <row r="762" hidden="1">
      <c r="A762" s="83" t="s">
        <v>1835</v>
      </c>
      <c r="B762" s="6">
        <v>45357.0</v>
      </c>
      <c r="C762" s="35" t="s">
        <v>1639</v>
      </c>
      <c r="D762" s="7" t="s">
        <v>1375</v>
      </c>
      <c r="E762" s="65">
        <v>1.0</v>
      </c>
      <c r="F762" s="7" t="s">
        <v>1923</v>
      </c>
      <c r="G762" s="82"/>
      <c r="H762" s="82"/>
      <c r="I762" s="82"/>
      <c r="J762" s="82"/>
      <c r="K762" s="82"/>
      <c r="L762" s="82"/>
    </row>
    <row r="763" hidden="1">
      <c r="A763" s="83" t="s">
        <v>1835</v>
      </c>
      <c r="B763" s="6">
        <v>45357.0</v>
      </c>
      <c r="C763" s="35" t="s">
        <v>1639</v>
      </c>
      <c r="D763" s="7" t="s">
        <v>1924</v>
      </c>
      <c r="E763" s="65">
        <v>1.0</v>
      </c>
      <c r="F763" s="7" t="s">
        <v>1925</v>
      </c>
      <c r="G763" s="82"/>
      <c r="H763" s="82"/>
      <c r="I763" s="82"/>
      <c r="J763" s="82"/>
      <c r="K763" s="82"/>
      <c r="L763" s="82"/>
    </row>
    <row r="764" hidden="1">
      <c r="A764" s="83" t="s">
        <v>1835</v>
      </c>
      <c r="B764" s="6">
        <v>45357.0</v>
      </c>
      <c r="C764" s="7" t="s">
        <v>967</v>
      </c>
      <c r="D764" s="7" t="s">
        <v>1400</v>
      </c>
      <c r="E764" s="65">
        <v>1.0</v>
      </c>
      <c r="F764" s="7" t="s">
        <v>1926</v>
      </c>
      <c r="G764" s="82"/>
      <c r="H764" s="82"/>
      <c r="I764" s="82"/>
      <c r="J764" s="82"/>
      <c r="K764" s="82"/>
      <c r="L764" s="82"/>
    </row>
    <row r="765" hidden="1">
      <c r="A765" s="83" t="s">
        <v>1835</v>
      </c>
      <c r="B765" s="6">
        <v>45357.0</v>
      </c>
      <c r="C765" s="7" t="s">
        <v>27</v>
      </c>
      <c r="D765" s="7" t="s">
        <v>1784</v>
      </c>
      <c r="E765" s="65">
        <v>1.0</v>
      </c>
      <c r="F765" s="7" t="s">
        <v>1927</v>
      </c>
      <c r="G765" s="82"/>
      <c r="H765" s="82" t="s">
        <v>928</v>
      </c>
      <c r="I765" s="82"/>
      <c r="J765" s="82"/>
      <c r="K765" s="82"/>
      <c r="L765" s="82"/>
    </row>
    <row r="766" hidden="1">
      <c r="A766" s="83" t="s">
        <v>1835</v>
      </c>
      <c r="B766" s="6">
        <v>45357.0</v>
      </c>
      <c r="C766" s="7" t="s">
        <v>27</v>
      </c>
      <c r="D766" s="7" t="s">
        <v>1928</v>
      </c>
      <c r="E766" s="65">
        <v>1.0</v>
      </c>
      <c r="F766" s="7" t="s">
        <v>1929</v>
      </c>
      <c r="G766" s="82"/>
      <c r="H766" s="82" t="s">
        <v>936</v>
      </c>
      <c r="I766" s="82"/>
      <c r="J766" s="82"/>
      <c r="K766" s="82"/>
      <c r="L766" s="82"/>
    </row>
    <row r="767" hidden="1">
      <c r="A767" s="83" t="s">
        <v>1835</v>
      </c>
      <c r="B767" s="6">
        <v>45357.0</v>
      </c>
      <c r="C767" s="7" t="s">
        <v>1902</v>
      </c>
      <c r="D767" s="7" t="s">
        <v>1930</v>
      </c>
      <c r="E767" s="79">
        <v>-1.0</v>
      </c>
      <c r="F767" s="7" t="s">
        <v>1931</v>
      </c>
      <c r="G767" s="82"/>
      <c r="H767" s="82"/>
      <c r="I767" s="82"/>
      <c r="J767" s="82"/>
      <c r="K767" s="82"/>
      <c r="L767" s="82"/>
    </row>
    <row r="768" hidden="1">
      <c r="A768" s="83" t="s">
        <v>1835</v>
      </c>
      <c r="B768" s="6">
        <v>45357.0</v>
      </c>
      <c r="C768" s="7" t="s">
        <v>1902</v>
      </c>
      <c r="D768" s="7" t="s">
        <v>1932</v>
      </c>
      <c r="E768" s="79">
        <v>-1.0</v>
      </c>
      <c r="F768" s="7" t="s">
        <v>1933</v>
      </c>
      <c r="G768" s="82"/>
      <c r="H768" s="82"/>
      <c r="I768" s="82"/>
      <c r="J768" s="82"/>
      <c r="K768" s="82"/>
      <c r="L768" s="82"/>
    </row>
    <row r="769" hidden="1">
      <c r="A769" s="83" t="s">
        <v>1835</v>
      </c>
      <c r="B769" s="6">
        <v>45357.0</v>
      </c>
      <c r="C769" s="7" t="s">
        <v>1902</v>
      </c>
      <c r="D769" s="7" t="s">
        <v>1932</v>
      </c>
      <c r="E769" s="79">
        <v>-1.0</v>
      </c>
      <c r="F769" s="7" t="s">
        <v>1934</v>
      </c>
      <c r="G769" s="82"/>
      <c r="H769" s="82"/>
      <c r="I769" s="82"/>
      <c r="J769" s="82"/>
      <c r="K769" s="82"/>
      <c r="L769" s="82"/>
    </row>
    <row r="770" hidden="1">
      <c r="A770" s="83" t="s">
        <v>1835</v>
      </c>
      <c r="B770" s="6">
        <v>45357.0</v>
      </c>
      <c r="C770" s="6" t="s">
        <v>179</v>
      </c>
      <c r="D770" s="6" t="s">
        <v>1536</v>
      </c>
      <c r="E770" s="79">
        <v>-1.0</v>
      </c>
      <c r="F770" s="6" t="s">
        <v>1537</v>
      </c>
      <c r="G770" s="82"/>
      <c r="H770" s="82" t="s">
        <v>928</v>
      </c>
      <c r="I770" s="82"/>
      <c r="J770" s="82"/>
      <c r="K770" s="82"/>
      <c r="L770" s="82"/>
    </row>
    <row r="771" hidden="1">
      <c r="A771" s="83" t="s">
        <v>1835</v>
      </c>
      <c r="B771" s="6">
        <v>45357.0</v>
      </c>
      <c r="C771" s="6" t="s">
        <v>179</v>
      </c>
      <c r="D771" s="6" t="s">
        <v>1543</v>
      </c>
      <c r="E771" s="79">
        <v>-1.0</v>
      </c>
      <c r="F771" s="6" t="s">
        <v>1537</v>
      </c>
      <c r="G771" s="82"/>
      <c r="H771" s="82" t="s">
        <v>928</v>
      </c>
      <c r="I771" s="82"/>
      <c r="J771" s="82"/>
      <c r="K771" s="82"/>
      <c r="L771" s="82"/>
    </row>
    <row r="772" hidden="1">
      <c r="A772" s="83" t="s">
        <v>1835</v>
      </c>
      <c r="B772" s="6">
        <v>45357.0</v>
      </c>
      <c r="C772" s="6" t="s">
        <v>179</v>
      </c>
      <c r="D772" s="6" t="s">
        <v>1908</v>
      </c>
      <c r="E772" s="79">
        <v>-1.0</v>
      </c>
      <c r="F772" s="6" t="s">
        <v>1537</v>
      </c>
      <c r="G772" s="82"/>
      <c r="H772" s="82" t="s">
        <v>928</v>
      </c>
      <c r="I772" s="82"/>
      <c r="J772" s="82"/>
      <c r="K772" s="82"/>
      <c r="L772" s="82"/>
    </row>
    <row r="773" hidden="1">
      <c r="A773" s="83" t="s">
        <v>1835</v>
      </c>
      <c r="B773" s="6">
        <v>45357.0</v>
      </c>
      <c r="C773" s="6" t="s">
        <v>179</v>
      </c>
      <c r="D773" s="6" t="s">
        <v>1270</v>
      </c>
      <c r="E773" s="65">
        <v>1.0</v>
      </c>
      <c r="F773" s="7" t="s">
        <v>1935</v>
      </c>
      <c r="G773" s="82"/>
      <c r="H773" s="82" t="s">
        <v>928</v>
      </c>
      <c r="I773" s="82"/>
      <c r="J773" s="82"/>
      <c r="K773" s="82"/>
      <c r="L773" s="82"/>
    </row>
    <row r="774" hidden="1">
      <c r="A774" s="83" t="s">
        <v>1835</v>
      </c>
      <c r="B774" s="6">
        <v>45357.0</v>
      </c>
      <c r="C774" s="6" t="s">
        <v>179</v>
      </c>
      <c r="D774" s="6" t="s">
        <v>1909</v>
      </c>
      <c r="E774" s="79">
        <v>-1.0</v>
      </c>
      <c r="F774" s="6" t="s">
        <v>1537</v>
      </c>
      <c r="G774" s="82"/>
      <c r="H774" s="82" t="s">
        <v>928</v>
      </c>
      <c r="I774" s="82"/>
      <c r="J774" s="82"/>
      <c r="K774" s="82"/>
      <c r="L774" s="82"/>
    </row>
    <row r="775" hidden="1">
      <c r="A775" s="83" t="s">
        <v>1835</v>
      </c>
      <c r="B775" s="6">
        <v>45357.0</v>
      </c>
      <c r="C775" s="6" t="s">
        <v>179</v>
      </c>
      <c r="D775" s="6" t="s">
        <v>1126</v>
      </c>
      <c r="E775" s="79">
        <v>-1.0</v>
      </c>
      <c r="F775" s="6" t="s">
        <v>1537</v>
      </c>
      <c r="G775" s="82"/>
      <c r="H775" s="82" t="s">
        <v>928</v>
      </c>
      <c r="I775" s="82"/>
      <c r="J775" s="82"/>
      <c r="K775" s="82"/>
      <c r="L775" s="82"/>
    </row>
    <row r="776" hidden="1">
      <c r="A776" s="83" t="s">
        <v>1835</v>
      </c>
      <c r="B776" s="6">
        <v>45357.0</v>
      </c>
      <c r="C776" s="6" t="s">
        <v>179</v>
      </c>
      <c r="D776" s="6" t="s">
        <v>1268</v>
      </c>
      <c r="E776" s="79">
        <v>-1.0</v>
      </c>
      <c r="F776" s="6" t="s">
        <v>1537</v>
      </c>
      <c r="G776" s="82"/>
      <c r="H776" s="82" t="s">
        <v>928</v>
      </c>
      <c r="I776" s="82"/>
      <c r="J776" s="82"/>
      <c r="K776" s="82"/>
      <c r="L776" s="82"/>
    </row>
    <row r="777" hidden="1">
      <c r="A777" s="83" t="s">
        <v>1835</v>
      </c>
      <c r="B777" s="6">
        <v>45357.0</v>
      </c>
      <c r="C777" s="6" t="s">
        <v>179</v>
      </c>
      <c r="D777" s="6" t="s">
        <v>1494</v>
      </c>
      <c r="E777" s="79">
        <v>-1.0</v>
      </c>
      <c r="F777" s="6" t="s">
        <v>1537</v>
      </c>
      <c r="G777" s="82"/>
      <c r="H777" s="82" t="s">
        <v>928</v>
      </c>
      <c r="I777" s="82"/>
      <c r="J777" s="82"/>
      <c r="K777" s="82"/>
      <c r="L777" s="82"/>
    </row>
    <row r="778" hidden="1">
      <c r="A778" s="83" t="s">
        <v>1835</v>
      </c>
      <c r="B778" s="6">
        <v>45357.0</v>
      </c>
      <c r="C778" s="7" t="s">
        <v>27</v>
      </c>
      <c r="D778" s="7" t="s">
        <v>793</v>
      </c>
      <c r="E778" s="65">
        <v>1.0</v>
      </c>
      <c r="F778" s="7" t="s">
        <v>1936</v>
      </c>
      <c r="G778" s="82"/>
      <c r="H778" s="82" t="s">
        <v>936</v>
      </c>
      <c r="I778" s="82"/>
      <c r="J778" s="82"/>
      <c r="K778" s="82"/>
      <c r="L778" s="82"/>
    </row>
    <row r="779" hidden="1">
      <c r="A779" s="83" t="s">
        <v>1835</v>
      </c>
      <c r="B779" s="6">
        <v>45357.0</v>
      </c>
      <c r="C779" s="7" t="s">
        <v>27</v>
      </c>
      <c r="D779" s="7" t="s">
        <v>1602</v>
      </c>
      <c r="E779" s="65">
        <v>1.0</v>
      </c>
      <c r="F779" s="7" t="s">
        <v>1937</v>
      </c>
      <c r="G779" s="82"/>
      <c r="H779" s="82" t="s">
        <v>928</v>
      </c>
      <c r="I779" s="82"/>
      <c r="J779" s="82"/>
      <c r="K779" s="82"/>
      <c r="L779" s="82"/>
    </row>
    <row r="780" hidden="1">
      <c r="A780" s="83" t="s">
        <v>1835</v>
      </c>
      <c r="B780" s="6">
        <v>45357.0</v>
      </c>
      <c r="C780" s="7" t="s">
        <v>27</v>
      </c>
      <c r="D780" s="7" t="s">
        <v>1938</v>
      </c>
      <c r="E780" s="79">
        <v>-1.0</v>
      </c>
      <c r="F780" s="7" t="s">
        <v>1939</v>
      </c>
      <c r="G780" s="82"/>
      <c r="H780" s="82"/>
      <c r="I780" s="82"/>
      <c r="J780" s="82"/>
      <c r="K780" s="82"/>
      <c r="L780" s="82"/>
    </row>
    <row r="781" hidden="1">
      <c r="A781" s="83" t="s">
        <v>1835</v>
      </c>
      <c r="B781" s="6">
        <v>45357.0</v>
      </c>
      <c r="C781" s="7" t="s">
        <v>27</v>
      </c>
      <c r="D781" s="7" t="s">
        <v>1543</v>
      </c>
      <c r="E781" s="65">
        <v>1.0</v>
      </c>
      <c r="F781" s="7" t="s">
        <v>1937</v>
      </c>
      <c r="G781" s="82"/>
      <c r="H781" s="82" t="s">
        <v>928</v>
      </c>
      <c r="I781" s="82"/>
      <c r="J781" s="82"/>
      <c r="K781" s="82"/>
      <c r="L781" s="82"/>
    </row>
    <row r="782" hidden="1">
      <c r="A782" s="83" t="s">
        <v>1835</v>
      </c>
      <c r="B782" s="6">
        <v>45357.0</v>
      </c>
      <c r="C782" s="7" t="s">
        <v>27</v>
      </c>
      <c r="D782" s="7" t="s">
        <v>1004</v>
      </c>
      <c r="E782" s="65">
        <v>1.0</v>
      </c>
      <c r="F782" s="7" t="s">
        <v>1940</v>
      </c>
      <c r="G782" s="82"/>
      <c r="H782" s="82" t="s">
        <v>928</v>
      </c>
      <c r="I782" s="82"/>
      <c r="J782" s="82"/>
      <c r="K782" s="82"/>
      <c r="L782" s="82"/>
    </row>
    <row r="783" hidden="1">
      <c r="A783" s="83" t="s">
        <v>1835</v>
      </c>
      <c r="B783" s="6">
        <v>45357.0</v>
      </c>
      <c r="C783" s="7" t="s">
        <v>27</v>
      </c>
      <c r="D783" s="7" t="s">
        <v>582</v>
      </c>
      <c r="E783" s="65">
        <v>1.0</v>
      </c>
      <c r="F783" s="7" t="s">
        <v>1941</v>
      </c>
      <c r="G783" s="82"/>
      <c r="H783" s="82"/>
      <c r="I783" s="82"/>
      <c r="J783" s="82"/>
      <c r="K783" s="82"/>
      <c r="L783" s="82"/>
    </row>
    <row r="784" hidden="1">
      <c r="A784" s="83" t="s">
        <v>1835</v>
      </c>
      <c r="B784" s="6">
        <v>45357.0</v>
      </c>
      <c r="C784" s="7" t="s">
        <v>27</v>
      </c>
      <c r="D784" s="7" t="s">
        <v>1942</v>
      </c>
      <c r="E784" s="65">
        <v>1.0</v>
      </c>
      <c r="F784" s="7" t="s">
        <v>1943</v>
      </c>
      <c r="G784" s="82"/>
      <c r="H784" s="82"/>
      <c r="I784" s="82"/>
      <c r="J784" s="82"/>
      <c r="K784" s="82"/>
      <c r="L784" s="82"/>
    </row>
    <row r="785" hidden="1">
      <c r="A785" s="83" t="s">
        <v>1835</v>
      </c>
      <c r="B785" s="6">
        <v>45357.0</v>
      </c>
      <c r="C785" s="7" t="s">
        <v>27</v>
      </c>
      <c r="D785" s="7" t="s">
        <v>1828</v>
      </c>
      <c r="E785" s="65">
        <v>1.0</v>
      </c>
      <c r="F785" s="7" t="s">
        <v>1944</v>
      </c>
      <c r="G785" s="82"/>
      <c r="H785" s="82" t="s">
        <v>928</v>
      </c>
      <c r="I785" s="82"/>
      <c r="J785" s="82"/>
      <c r="K785" s="82"/>
      <c r="L785" s="82"/>
    </row>
    <row r="786" hidden="1">
      <c r="A786" s="83" t="s">
        <v>1835</v>
      </c>
      <c r="B786" s="6">
        <v>45357.0</v>
      </c>
      <c r="C786" s="7" t="s">
        <v>27</v>
      </c>
      <c r="D786" s="7" t="s">
        <v>1945</v>
      </c>
      <c r="E786" s="65">
        <v>1.0</v>
      </c>
      <c r="F786" s="7" t="s">
        <v>1946</v>
      </c>
      <c r="G786" s="82"/>
      <c r="H786" s="82" t="s">
        <v>936</v>
      </c>
      <c r="I786" s="82"/>
      <c r="J786" s="82"/>
      <c r="K786" s="82"/>
      <c r="L786" s="82"/>
    </row>
    <row r="787" hidden="1">
      <c r="A787" s="83" t="s">
        <v>1835</v>
      </c>
      <c r="B787" s="6">
        <v>45357.0</v>
      </c>
      <c r="C787" s="7" t="s">
        <v>27</v>
      </c>
      <c r="D787" s="7" t="s">
        <v>1947</v>
      </c>
      <c r="E787" s="65">
        <v>1.0</v>
      </c>
      <c r="F787" s="85" t="s">
        <v>1948</v>
      </c>
      <c r="G787" s="82"/>
      <c r="H787" s="82" t="s">
        <v>936</v>
      </c>
      <c r="I787" s="82"/>
      <c r="J787" s="82"/>
      <c r="K787" s="82"/>
      <c r="L787" s="82"/>
    </row>
    <row r="788" hidden="1">
      <c r="A788" s="83" t="s">
        <v>1835</v>
      </c>
      <c r="B788" s="6">
        <v>45357.0</v>
      </c>
      <c r="C788" s="7" t="s">
        <v>27</v>
      </c>
      <c r="D788" s="7" t="s">
        <v>1949</v>
      </c>
      <c r="E788" s="65">
        <v>1.0</v>
      </c>
      <c r="F788" s="85" t="s">
        <v>1950</v>
      </c>
      <c r="G788" s="82"/>
      <c r="H788" s="82" t="s">
        <v>936</v>
      </c>
      <c r="I788" s="82"/>
      <c r="J788" s="82"/>
      <c r="K788" s="82"/>
      <c r="L788" s="82"/>
    </row>
    <row r="789" hidden="1">
      <c r="A789" s="83" t="s">
        <v>1835</v>
      </c>
      <c r="B789" s="6">
        <v>45357.0</v>
      </c>
      <c r="C789" s="7" t="s">
        <v>27</v>
      </c>
      <c r="D789" s="7" t="s">
        <v>988</v>
      </c>
      <c r="E789" s="65">
        <v>1.0</v>
      </c>
      <c r="F789" s="7" t="s">
        <v>1951</v>
      </c>
      <c r="G789" s="82"/>
      <c r="H789" s="82" t="s">
        <v>928</v>
      </c>
      <c r="I789" s="82"/>
      <c r="J789" s="82"/>
      <c r="K789" s="82"/>
      <c r="L789" s="82"/>
    </row>
    <row r="790" hidden="1">
      <c r="A790" s="83" t="s">
        <v>1835</v>
      </c>
      <c r="B790" s="6">
        <v>45357.0</v>
      </c>
      <c r="C790" s="7" t="s">
        <v>27</v>
      </c>
      <c r="D790" s="7" t="s">
        <v>1952</v>
      </c>
      <c r="E790" s="65">
        <v>1.0</v>
      </c>
      <c r="F790" s="7" t="s">
        <v>1888</v>
      </c>
      <c r="G790" s="82"/>
      <c r="H790" s="82" t="s">
        <v>985</v>
      </c>
      <c r="I790" s="82"/>
      <c r="J790" s="82"/>
      <c r="K790" s="82"/>
      <c r="L790" s="82"/>
    </row>
    <row r="791" hidden="1">
      <c r="A791" s="83" t="s">
        <v>1835</v>
      </c>
      <c r="B791" s="6">
        <v>45357.0</v>
      </c>
      <c r="C791" s="7" t="s">
        <v>27</v>
      </c>
      <c r="D791" s="7" t="s">
        <v>1455</v>
      </c>
      <c r="E791" s="65">
        <v>1.0</v>
      </c>
      <c r="F791" s="7" t="s">
        <v>1953</v>
      </c>
      <c r="G791" s="82"/>
      <c r="H791" s="82" t="s">
        <v>928</v>
      </c>
      <c r="I791" s="82"/>
      <c r="J791" s="82"/>
      <c r="K791" s="82"/>
      <c r="L791" s="82"/>
    </row>
    <row r="792" hidden="1">
      <c r="A792" s="83" t="s">
        <v>1835</v>
      </c>
      <c r="B792" s="6">
        <v>45357.0</v>
      </c>
      <c r="C792" s="7" t="s">
        <v>27</v>
      </c>
      <c r="D792" s="7" t="s">
        <v>1700</v>
      </c>
      <c r="E792" s="65">
        <v>1.0</v>
      </c>
      <c r="F792" s="7" t="s">
        <v>1954</v>
      </c>
      <c r="G792" s="82"/>
      <c r="H792" s="82" t="s">
        <v>936</v>
      </c>
      <c r="I792" s="82"/>
      <c r="J792" s="82"/>
      <c r="K792" s="82"/>
      <c r="L792" s="82"/>
    </row>
    <row r="793" hidden="1">
      <c r="A793" s="83" t="s">
        <v>1835</v>
      </c>
      <c r="B793" s="6">
        <v>45357.0</v>
      </c>
      <c r="C793" s="7" t="s">
        <v>1955</v>
      </c>
      <c r="D793" s="7" t="s">
        <v>535</v>
      </c>
      <c r="E793" s="79">
        <v>-1.0</v>
      </c>
      <c r="F793" s="7" t="s">
        <v>1956</v>
      </c>
      <c r="G793" s="82"/>
      <c r="H793" s="82"/>
      <c r="I793" s="82"/>
      <c r="J793" s="82"/>
      <c r="K793" s="82"/>
      <c r="L793" s="82"/>
    </row>
    <row r="794" hidden="1">
      <c r="A794" s="83" t="s">
        <v>1835</v>
      </c>
      <c r="B794" s="6">
        <v>45357.0</v>
      </c>
      <c r="C794" s="7" t="s">
        <v>27</v>
      </c>
      <c r="D794" s="7" t="s">
        <v>658</v>
      </c>
      <c r="E794" s="65">
        <v>1.0</v>
      </c>
      <c r="F794" s="7" t="s">
        <v>1957</v>
      </c>
      <c r="G794" s="82"/>
      <c r="H794" s="82"/>
      <c r="I794" s="82"/>
      <c r="J794" s="82" t="s">
        <v>1179</v>
      </c>
      <c r="K794" s="82"/>
      <c r="L794" s="82"/>
    </row>
    <row r="795" hidden="1">
      <c r="A795" s="83" t="s">
        <v>1835</v>
      </c>
      <c r="B795" s="6">
        <v>45357.0</v>
      </c>
      <c r="C795" s="7" t="s">
        <v>27</v>
      </c>
      <c r="D795" s="7" t="s">
        <v>1958</v>
      </c>
      <c r="E795" s="65">
        <v>1.0</v>
      </c>
      <c r="F795" s="7" t="s">
        <v>1959</v>
      </c>
      <c r="G795" s="82"/>
      <c r="H795" s="82" t="s">
        <v>936</v>
      </c>
      <c r="I795" s="82"/>
      <c r="J795" s="82"/>
      <c r="K795" s="82"/>
      <c r="L795" s="82"/>
    </row>
    <row r="796" hidden="1">
      <c r="A796" s="83" t="s">
        <v>1835</v>
      </c>
      <c r="B796" s="6">
        <v>45357.0</v>
      </c>
      <c r="C796" s="7" t="s">
        <v>27</v>
      </c>
      <c r="D796" s="7" t="s">
        <v>1707</v>
      </c>
      <c r="E796" s="65">
        <v>1.0</v>
      </c>
      <c r="F796" s="7" t="s">
        <v>1960</v>
      </c>
      <c r="G796" s="82"/>
      <c r="H796" s="82" t="s">
        <v>936</v>
      </c>
      <c r="I796" s="82"/>
      <c r="J796" s="82"/>
      <c r="K796" s="82"/>
      <c r="L796" s="82"/>
    </row>
    <row r="797" hidden="1">
      <c r="A797" s="83" t="s">
        <v>1835</v>
      </c>
      <c r="B797" s="6">
        <v>45357.0</v>
      </c>
      <c r="C797" s="7" t="s">
        <v>1955</v>
      </c>
      <c r="D797" s="7" t="s">
        <v>1961</v>
      </c>
      <c r="E797" s="79">
        <v>-2.0</v>
      </c>
      <c r="F797" s="7" t="s">
        <v>1962</v>
      </c>
      <c r="G797" s="82"/>
      <c r="H797" s="82"/>
      <c r="I797" s="82"/>
      <c r="J797" s="82"/>
      <c r="K797" s="82"/>
      <c r="L797" s="82"/>
    </row>
    <row r="798" hidden="1">
      <c r="A798" s="83" t="s">
        <v>1835</v>
      </c>
      <c r="B798" s="6">
        <v>45357.0</v>
      </c>
      <c r="C798" s="7" t="s">
        <v>27</v>
      </c>
      <c r="D798" s="7" t="s">
        <v>1603</v>
      </c>
      <c r="E798" s="65">
        <v>1.0</v>
      </c>
      <c r="F798" s="7" t="s">
        <v>1963</v>
      </c>
      <c r="G798" s="82"/>
      <c r="H798" s="82" t="s">
        <v>928</v>
      </c>
      <c r="I798" s="82"/>
      <c r="J798" s="82"/>
      <c r="K798" s="82"/>
      <c r="L798" s="82"/>
    </row>
    <row r="799" hidden="1">
      <c r="A799" s="83" t="s">
        <v>1835</v>
      </c>
      <c r="B799" s="6">
        <v>45358.0</v>
      </c>
      <c r="C799" s="7" t="s">
        <v>21</v>
      </c>
      <c r="D799" s="7" t="s">
        <v>1964</v>
      </c>
      <c r="E799" s="65">
        <f t="shared" ref="E799:E804" si="56">1</f>
        <v>1</v>
      </c>
      <c r="F799" s="7" t="s">
        <v>1965</v>
      </c>
      <c r="G799" s="82"/>
      <c r="H799" s="82" t="s">
        <v>928</v>
      </c>
      <c r="I799" s="82"/>
      <c r="J799" s="82"/>
      <c r="K799" s="82"/>
      <c r="L799" s="82"/>
    </row>
    <row r="800" hidden="1">
      <c r="A800" s="83" t="s">
        <v>1835</v>
      </c>
      <c r="B800" s="6">
        <v>45358.0</v>
      </c>
      <c r="C800" s="7" t="s">
        <v>21</v>
      </c>
      <c r="D800" s="7" t="s">
        <v>1966</v>
      </c>
      <c r="E800" s="65">
        <f t="shared" si="56"/>
        <v>1</v>
      </c>
      <c r="F800" s="7" t="s">
        <v>103</v>
      </c>
      <c r="G800" s="82"/>
      <c r="H800" s="82"/>
      <c r="I800" s="82" t="s">
        <v>943</v>
      </c>
      <c r="J800" s="82" t="s">
        <v>1967</v>
      </c>
      <c r="K800" s="82"/>
      <c r="L800" s="82"/>
    </row>
    <row r="801" hidden="1">
      <c r="A801" s="83" t="s">
        <v>1835</v>
      </c>
      <c r="B801" s="6">
        <v>45358.0</v>
      </c>
      <c r="C801" s="7" t="s">
        <v>21</v>
      </c>
      <c r="D801" s="7" t="s">
        <v>1968</v>
      </c>
      <c r="E801" s="65">
        <f t="shared" si="56"/>
        <v>1</v>
      </c>
      <c r="F801" s="7" t="s">
        <v>103</v>
      </c>
      <c r="G801" s="82"/>
      <c r="H801" s="82"/>
      <c r="I801" s="82" t="s">
        <v>943</v>
      </c>
      <c r="J801" s="82" t="s">
        <v>1967</v>
      </c>
      <c r="K801" s="82"/>
      <c r="L801" s="82"/>
    </row>
    <row r="802" hidden="1">
      <c r="A802" s="83" t="s">
        <v>1835</v>
      </c>
      <c r="B802" s="6">
        <v>45358.0</v>
      </c>
      <c r="C802" s="7" t="s">
        <v>21</v>
      </c>
      <c r="D802" s="7" t="s">
        <v>1969</v>
      </c>
      <c r="E802" s="65">
        <f t="shared" si="56"/>
        <v>1</v>
      </c>
      <c r="F802" s="7" t="s">
        <v>103</v>
      </c>
      <c r="G802" s="82"/>
      <c r="H802" s="82"/>
      <c r="I802" s="82" t="s">
        <v>943</v>
      </c>
      <c r="J802" s="82">
        <v>7.4308922E7</v>
      </c>
      <c r="K802" s="82"/>
      <c r="L802" s="82"/>
    </row>
    <row r="803" hidden="1">
      <c r="A803" s="83" t="s">
        <v>1835</v>
      </c>
      <c r="B803" s="6">
        <v>45358.0</v>
      </c>
      <c r="C803" s="7" t="s">
        <v>21</v>
      </c>
      <c r="D803" s="7" t="s">
        <v>1970</v>
      </c>
      <c r="E803" s="65">
        <f t="shared" si="56"/>
        <v>1</v>
      </c>
      <c r="F803" s="7" t="s">
        <v>103</v>
      </c>
      <c r="G803" s="82"/>
      <c r="H803" s="82"/>
      <c r="I803" s="82" t="s">
        <v>943</v>
      </c>
      <c r="J803" s="82">
        <v>7.4308922E7</v>
      </c>
      <c r="K803" s="82"/>
      <c r="L803" s="82"/>
    </row>
    <row r="804" hidden="1">
      <c r="A804" s="83" t="s">
        <v>1835</v>
      </c>
      <c r="B804" s="6">
        <v>45358.0</v>
      </c>
      <c r="C804" s="7" t="s">
        <v>21</v>
      </c>
      <c r="D804" s="7" t="s">
        <v>1971</v>
      </c>
      <c r="E804" s="65">
        <f t="shared" si="56"/>
        <v>1</v>
      </c>
      <c r="F804" s="7" t="s">
        <v>103</v>
      </c>
      <c r="G804" s="82"/>
      <c r="H804" s="82"/>
      <c r="I804" s="82" t="s">
        <v>943</v>
      </c>
      <c r="J804" s="82">
        <v>7.4308922E7</v>
      </c>
      <c r="K804" s="82"/>
      <c r="L804" s="82"/>
    </row>
    <row r="805" hidden="1">
      <c r="A805" s="83" t="s">
        <v>1835</v>
      </c>
      <c r="B805" s="6">
        <v>45358.0</v>
      </c>
      <c r="C805" s="7" t="s">
        <v>179</v>
      </c>
      <c r="D805" s="7" t="s">
        <v>1911</v>
      </c>
      <c r="E805" s="79">
        <v>-1.0</v>
      </c>
      <c r="F805" s="6" t="s">
        <v>1537</v>
      </c>
      <c r="G805" s="82"/>
      <c r="H805" s="82" t="s">
        <v>928</v>
      </c>
      <c r="I805" s="82"/>
      <c r="J805" s="82"/>
      <c r="K805" s="82"/>
      <c r="L805" s="82"/>
    </row>
    <row r="806" hidden="1">
      <c r="A806" s="83" t="s">
        <v>1835</v>
      </c>
      <c r="B806" s="6">
        <v>45358.0</v>
      </c>
      <c r="C806" s="7" t="s">
        <v>179</v>
      </c>
      <c r="D806" s="7" t="s">
        <v>1910</v>
      </c>
      <c r="E806" s="79">
        <v>-1.0</v>
      </c>
      <c r="F806" s="6" t="s">
        <v>1537</v>
      </c>
      <c r="G806" s="82"/>
      <c r="H806" s="82" t="s">
        <v>928</v>
      </c>
      <c r="I806" s="82"/>
      <c r="J806" s="82"/>
      <c r="K806" s="82"/>
      <c r="L806" s="82"/>
    </row>
    <row r="807" hidden="1">
      <c r="A807" s="83" t="s">
        <v>1835</v>
      </c>
      <c r="B807" s="6">
        <v>45358.0</v>
      </c>
      <c r="C807" s="7" t="s">
        <v>179</v>
      </c>
      <c r="D807" s="7" t="s">
        <v>1972</v>
      </c>
      <c r="E807" s="79">
        <v>-1.0</v>
      </c>
      <c r="F807" s="6" t="s">
        <v>1537</v>
      </c>
      <c r="G807" s="82"/>
      <c r="H807" s="82" t="s">
        <v>928</v>
      </c>
      <c r="I807" s="82"/>
      <c r="J807" s="82"/>
      <c r="K807" s="82"/>
      <c r="L807" s="82"/>
    </row>
    <row r="808" hidden="1">
      <c r="A808" s="83" t="s">
        <v>1835</v>
      </c>
      <c r="B808" s="6">
        <v>45358.0</v>
      </c>
      <c r="C808" s="7" t="s">
        <v>179</v>
      </c>
      <c r="D808" s="7" t="s">
        <v>1973</v>
      </c>
      <c r="E808" s="79">
        <v>-1.0</v>
      </c>
      <c r="F808" s="6" t="s">
        <v>1537</v>
      </c>
      <c r="G808" s="82"/>
      <c r="H808" s="82" t="s">
        <v>928</v>
      </c>
      <c r="I808" s="82"/>
      <c r="J808" s="82"/>
      <c r="K808" s="82"/>
      <c r="L808" s="82"/>
    </row>
    <row r="809" hidden="1">
      <c r="A809" s="83" t="s">
        <v>1835</v>
      </c>
      <c r="B809" s="6">
        <v>45358.0</v>
      </c>
      <c r="C809" s="7" t="s">
        <v>179</v>
      </c>
      <c r="D809" s="7" t="s">
        <v>1974</v>
      </c>
      <c r="E809" s="79">
        <v>-1.0</v>
      </c>
      <c r="F809" s="6" t="s">
        <v>1537</v>
      </c>
      <c r="G809" s="82"/>
      <c r="H809" s="82" t="s">
        <v>928</v>
      </c>
      <c r="I809" s="82"/>
      <c r="J809" s="82"/>
      <c r="K809" s="82"/>
      <c r="L809" s="82"/>
    </row>
    <row r="810" hidden="1">
      <c r="A810" s="83" t="s">
        <v>1835</v>
      </c>
      <c r="B810" s="6">
        <v>45358.0</v>
      </c>
      <c r="C810" s="7" t="s">
        <v>179</v>
      </c>
      <c r="D810" s="7" t="s">
        <v>1975</v>
      </c>
      <c r="E810" s="79">
        <v>-1.0</v>
      </c>
      <c r="F810" s="6" t="s">
        <v>1537</v>
      </c>
      <c r="G810" s="82"/>
      <c r="H810" s="82" t="s">
        <v>928</v>
      </c>
      <c r="I810" s="82"/>
      <c r="J810" s="82"/>
      <c r="K810" s="82"/>
      <c r="L810" s="82"/>
    </row>
    <row r="811" hidden="1">
      <c r="A811" s="83" t="s">
        <v>1835</v>
      </c>
      <c r="B811" s="6">
        <v>45358.0</v>
      </c>
      <c r="C811" s="7" t="s">
        <v>179</v>
      </c>
      <c r="D811" s="7" t="s">
        <v>1317</v>
      </c>
      <c r="E811" s="79">
        <v>-3.0</v>
      </c>
      <c r="F811" s="6" t="s">
        <v>1537</v>
      </c>
      <c r="G811" s="82"/>
      <c r="H811" s="82" t="s">
        <v>928</v>
      </c>
      <c r="I811" s="82"/>
      <c r="J811" s="82"/>
      <c r="K811" s="82"/>
      <c r="L811" s="82"/>
    </row>
    <row r="812" hidden="1">
      <c r="A812" s="83" t="s">
        <v>1835</v>
      </c>
      <c r="B812" s="6">
        <v>45358.0</v>
      </c>
      <c r="C812" s="7" t="s">
        <v>179</v>
      </c>
      <c r="D812" s="7" t="s">
        <v>1976</v>
      </c>
      <c r="E812" s="79">
        <v>-1.0</v>
      </c>
      <c r="F812" s="6" t="s">
        <v>1537</v>
      </c>
      <c r="G812" s="82"/>
      <c r="H812" s="82" t="s">
        <v>928</v>
      </c>
      <c r="I812" s="82"/>
      <c r="J812" s="82"/>
      <c r="K812" s="82"/>
      <c r="L812" s="82"/>
    </row>
    <row r="813" hidden="1">
      <c r="A813" s="83" t="s">
        <v>1835</v>
      </c>
      <c r="B813" s="6">
        <v>45358.0</v>
      </c>
      <c r="C813" s="7" t="s">
        <v>179</v>
      </c>
      <c r="D813" s="7" t="s">
        <v>187</v>
      </c>
      <c r="E813" s="79">
        <v>-1.0</v>
      </c>
      <c r="F813" s="6" t="s">
        <v>1537</v>
      </c>
      <c r="G813" s="82"/>
      <c r="H813" s="82" t="s">
        <v>928</v>
      </c>
      <c r="I813" s="82"/>
      <c r="J813" s="82"/>
      <c r="K813" s="82"/>
      <c r="L813" s="82"/>
    </row>
    <row r="814" hidden="1">
      <c r="A814" s="83" t="s">
        <v>1835</v>
      </c>
      <c r="B814" s="6">
        <v>45358.0</v>
      </c>
      <c r="C814" s="7" t="s">
        <v>179</v>
      </c>
      <c r="D814" s="7" t="s">
        <v>1977</v>
      </c>
      <c r="E814" s="79">
        <v>-1.0</v>
      </c>
      <c r="F814" s="6" t="s">
        <v>1537</v>
      </c>
      <c r="G814" s="82"/>
      <c r="H814" s="82" t="s">
        <v>928</v>
      </c>
      <c r="I814" s="82"/>
      <c r="J814" s="82"/>
      <c r="K814" s="82"/>
      <c r="L814" s="82"/>
    </row>
    <row r="815" hidden="1">
      <c r="A815" s="83" t="s">
        <v>1835</v>
      </c>
      <c r="B815" s="6">
        <v>45358.0</v>
      </c>
      <c r="C815" s="7" t="s">
        <v>179</v>
      </c>
      <c r="D815" s="7" t="s">
        <v>1342</v>
      </c>
      <c r="E815" s="79">
        <v>-1.0</v>
      </c>
      <c r="F815" s="6" t="s">
        <v>1537</v>
      </c>
      <c r="G815" s="82"/>
      <c r="H815" s="82" t="s">
        <v>928</v>
      </c>
      <c r="I815" s="82"/>
      <c r="J815" s="82"/>
      <c r="K815" s="82"/>
      <c r="L815" s="82"/>
    </row>
    <row r="816" hidden="1">
      <c r="A816" s="83" t="s">
        <v>1835</v>
      </c>
      <c r="B816" s="6">
        <v>45358.0</v>
      </c>
      <c r="C816" s="7" t="s">
        <v>179</v>
      </c>
      <c r="D816" s="7" t="s">
        <v>1174</v>
      </c>
      <c r="E816" s="79">
        <v>-1.0</v>
      </c>
      <c r="F816" s="6" t="s">
        <v>1537</v>
      </c>
      <c r="G816" s="82"/>
      <c r="H816" s="82" t="s">
        <v>928</v>
      </c>
      <c r="I816" s="82"/>
      <c r="J816" s="82"/>
      <c r="K816" s="82"/>
      <c r="L816" s="82"/>
    </row>
    <row r="817" hidden="1">
      <c r="A817" s="83" t="s">
        <v>1835</v>
      </c>
      <c r="B817" s="6">
        <v>45358.0</v>
      </c>
      <c r="C817" s="7" t="s">
        <v>179</v>
      </c>
      <c r="D817" s="7" t="s">
        <v>1978</v>
      </c>
      <c r="E817" s="79">
        <v>-1.0</v>
      </c>
      <c r="F817" s="6" t="s">
        <v>1537</v>
      </c>
      <c r="G817" s="82"/>
      <c r="H817" s="82" t="s">
        <v>928</v>
      </c>
      <c r="I817" s="82"/>
      <c r="J817" s="82"/>
      <c r="K817" s="82"/>
      <c r="L817" s="82"/>
    </row>
    <row r="818" hidden="1">
      <c r="A818" s="83" t="s">
        <v>1835</v>
      </c>
      <c r="B818" s="6">
        <v>45358.0</v>
      </c>
      <c r="C818" s="7" t="s">
        <v>179</v>
      </c>
      <c r="D818" s="7" t="s">
        <v>382</v>
      </c>
      <c r="E818" s="79">
        <v>-1.0</v>
      </c>
      <c r="F818" s="6" t="s">
        <v>1537</v>
      </c>
      <c r="G818" s="82"/>
      <c r="H818" s="82" t="s">
        <v>928</v>
      </c>
      <c r="I818" s="82"/>
      <c r="J818" s="82"/>
      <c r="K818" s="82"/>
      <c r="L818" s="82"/>
    </row>
    <row r="819" hidden="1">
      <c r="A819" s="83" t="s">
        <v>1835</v>
      </c>
      <c r="B819" s="6">
        <v>45358.0</v>
      </c>
      <c r="C819" s="7" t="s">
        <v>179</v>
      </c>
      <c r="D819" s="7" t="s">
        <v>1392</v>
      </c>
      <c r="E819" s="79">
        <v>-1.0</v>
      </c>
      <c r="F819" s="6" t="s">
        <v>1537</v>
      </c>
      <c r="G819" s="82"/>
      <c r="H819" s="82" t="s">
        <v>928</v>
      </c>
      <c r="I819" s="82"/>
      <c r="J819" s="82"/>
      <c r="K819" s="82"/>
      <c r="L819" s="82"/>
    </row>
    <row r="820" hidden="1">
      <c r="A820" s="83" t="s">
        <v>1835</v>
      </c>
      <c r="B820" s="6">
        <v>45358.0</v>
      </c>
      <c r="C820" s="7" t="s">
        <v>179</v>
      </c>
      <c r="D820" s="7" t="s">
        <v>1554</v>
      </c>
      <c r="E820" s="79">
        <v>-1.0</v>
      </c>
      <c r="F820" s="6" t="s">
        <v>1537</v>
      </c>
      <c r="G820" s="82"/>
      <c r="H820" s="82" t="s">
        <v>928</v>
      </c>
      <c r="I820" s="82"/>
      <c r="J820" s="82"/>
      <c r="K820" s="82"/>
      <c r="L820" s="82"/>
    </row>
    <row r="821" hidden="1">
      <c r="A821" s="83" t="s">
        <v>1835</v>
      </c>
      <c r="B821" s="6">
        <v>45358.0</v>
      </c>
      <c r="C821" s="7" t="s">
        <v>179</v>
      </c>
      <c r="D821" s="7" t="s">
        <v>547</v>
      </c>
      <c r="E821" s="79">
        <v>-1.0</v>
      </c>
      <c r="F821" s="6" t="s">
        <v>1537</v>
      </c>
      <c r="G821" s="82"/>
      <c r="H821" s="82" t="s">
        <v>928</v>
      </c>
      <c r="I821" s="82"/>
      <c r="J821" s="82"/>
      <c r="K821" s="82"/>
      <c r="L821" s="82"/>
    </row>
    <row r="822" hidden="1">
      <c r="A822" s="83" t="s">
        <v>1835</v>
      </c>
      <c r="B822" s="6">
        <v>45358.0</v>
      </c>
      <c r="C822" s="7" t="s">
        <v>21</v>
      </c>
      <c r="D822" s="7" t="s">
        <v>1979</v>
      </c>
      <c r="E822" s="79">
        <v>-1.0</v>
      </c>
      <c r="F822" s="7" t="s">
        <v>1980</v>
      </c>
      <c r="G822" s="82" t="s">
        <v>1012</v>
      </c>
      <c r="H822" s="82"/>
      <c r="I822" s="82"/>
      <c r="J822" s="82"/>
      <c r="K822" s="82"/>
      <c r="L822" s="82"/>
    </row>
    <row r="823" hidden="1">
      <c r="A823" s="83" t="s">
        <v>1835</v>
      </c>
      <c r="B823" s="6">
        <v>45358.0</v>
      </c>
      <c r="C823" s="7" t="s">
        <v>179</v>
      </c>
      <c r="D823" s="7" t="s">
        <v>1567</v>
      </c>
      <c r="E823" s="79">
        <v>-1.0</v>
      </c>
      <c r="F823" s="6" t="s">
        <v>1537</v>
      </c>
      <c r="G823" s="82"/>
      <c r="H823" s="82" t="s">
        <v>928</v>
      </c>
      <c r="I823" s="82"/>
      <c r="J823" s="82"/>
      <c r="K823" s="82"/>
      <c r="L823" s="82"/>
    </row>
    <row r="824" hidden="1">
      <c r="A824" s="83" t="s">
        <v>1835</v>
      </c>
      <c r="B824" s="6">
        <v>45358.0</v>
      </c>
      <c r="C824" s="7" t="s">
        <v>179</v>
      </c>
      <c r="D824" s="7" t="s">
        <v>1659</v>
      </c>
      <c r="E824" s="79">
        <v>-9.0</v>
      </c>
      <c r="F824" s="6" t="s">
        <v>1537</v>
      </c>
      <c r="G824" s="82"/>
      <c r="H824" s="82" t="s">
        <v>928</v>
      </c>
      <c r="I824" s="82"/>
      <c r="J824" s="82"/>
      <c r="K824" s="82"/>
      <c r="L824" s="82"/>
    </row>
    <row r="825" hidden="1">
      <c r="A825" s="83" t="s">
        <v>1835</v>
      </c>
      <c r="B825" s="6">
        <v>45358.0</v>
      </c>
      <c r="C825" s="7" t="s">
        <v>1981</v>
      </c>
      <c r="D825" s="7" t="s">
        <v>1982</v>
      </c>
      <c r="E825" s="79">
        <v>-1.0</v>
      </c>
      <c r="F825" s="7" t="s">
        <v>1983</v>
      </c>
      <c r="G825" s="82"/>
      <c r="H825" s="82"/>
      <c r="I825" s="82"/>
      <c r="J825" s="82"/>
      <c r="K825" s="82"/>
      <c r="L825" s="82"/>
    </row>
    <row r="826" hidden="1">
      <c r="A826" s="83" t="s">
        <v>1835</v>
      </c>
      <c r="B826" s="6">
        <v>45358.0</v>
      </c>
      <c r="C826" s="7" t="s">
        <v>1902</v>
      </c>
      <c r="D826" s="7" t="s">
        <v>1984</v>
      </c>
      <c r="E826" s="79">
        <v>-1.0</v>
      </c>
      <c r="F826" s="7" t="s">
        <v>1985</v>
      </c>
      <c r="G826" s="82"/>
      <c r="H826" s="82"/>
      <c r="I826" s="82"/>
      <c r="J826" s="82"/>
      <c r="K826" s="82"/>
      <c r="L826" s="82"/>
    </row>
    <row r="827" hidden="1">
      <c r="A827" s="83" t="s">
        <v>1835</v>
      </c>
      <c r="B827" s="6">
        <v>45358.0</v>
      </c>
      <c r="C827" s="7" t="s">
        <v>179</v>
      </c>
      <c r="D827" s="7" t="s">
        <v>1655</v>
      </c>
      <c r="E827" s="79">
        <v>-2.0</v>
      </c>
      <c r="F827" s="6" t="s">
        <v>1537</v>
      </c>
      <c r="G827" s="82"/>
      <c r="H827" s="82" t="s">
        <v>928</v>
      </c>
      <c r="I827" s="82"/>
      <c r="J827" s="82"/>
      <c r="K827" s="82"/>
      <c r="L827" s="82"/>
    </row>
    <row r="828" hidden="1">
      <c r="A828" s="83" t="s">
        <v>1835</v>
      </c>
      <c r="B828" s="6">
        <v>45358.0</v>
      </c>
      <c r="C828" s="7" t="s">
        <v>1902</v>
      </c>
      <c r="D828" s="7" t="s">
        <v>1986</v>
      </c>
      <c r="E828" s="79">
        <v>-1.0</v>
      </c>
      <c r="F828" s="7" t="s">
        <v>1987</v>
      </c>
      <c r="G828" s="82"/>
      <c r="H828" s="82"/>
      <c r="I828" s="82"/>
      <c r="J828" s="82"/>
      <c r="K828" s="82"/>
      <c r="L828" s="82"/>
    </row>
    <row r="829" hidden="1">
      <c r="A829" s="83" t="s">
        <v>1835</v>
      </c>
      <c r="B829" s="6">
        <v>45358.0</v>
      </c>
      <c r="C829" s="7" t="s">
        <v>179</v>
      </c>
      <c r="D829" s="7" t="s">
        <v>742</v>
      </c>
      <c r="E829" s="79">
        <v>-1.0</v>
      </c>
      <c r="F829" s="6" t="s">
        <v>1537</v>
      </c>
      <c r="G829" s="82"/>
      <c r="H829" s="82"/>
      <c r="I829" s="82"/>
      <c r="J829" s="82"/>
      <c r="K829" s="82"/>
      <c r="L829" s="82"/>
    </row>
    <row r="830" hidden="1">
      <c r="A830" s="83" t="s">
        <v>1835</v>
      </c>
      <c r="B830" s="6">
        <v>45358.0</v>
      </c>
      <c r="C830" s="7" t="s">
        <v>179</v>
      </c>
      <c r="D830" s="7" t="s">
        <v>1593</v>
      </c>
      <c r="E830" s="79">
        <v>-1.0</v>
      </c>
      <c r="F830" s="6" t="s">
        <v>1537</v>
      </c>
      <c r="G830" s="82"/>
      <c r="H830" s="82"/>
      <c r="I830" s="82"/>
      <c r="J830" s="82"/>
      <c r="K830" s="82"/>
      <c r="L830" s="82"/>
    </row>
    <row r="831" hidden="1">
      <c r="A831" s="83" t="s">
        <v>1835</v>
      </c>
      <c r="B831" s="6">
        <v>45358.0</v>
      </c>
      <c r="C831" s="7" t="s">
        <v>179</v>
      </c>
      <c r="D831" s="7" t="s">
        <v>1618</v>
      </c>
      <c r="E831" s="79">
        <v>-1.0</v>
      </c>
      <c r="F831" s="6" t="s">
        <v>1537</v>
      </c>
      <c r="G831" s="82"/>
      <c r="H831" s="82"/>
      <c r="I831" s="82"/>
      <c r="J831" s="82"/>
      <c r="K831" s="82"/>
      <c r="L831" s="82"/>
    </row>
    <row r="832" hidden="1">
      <c r="A832" s="83" t="s">
        <v>1835</v>
      </c>
      <c r="B832" s="6">
        <v>45358.0</v>
      </c>
      <c r="C832" s="7" t="s">
        <v>179</v>
      </c>
      <c r="D832" s="7" t="s">
        <v>1961</v>
      </c>
      <c r="E832" s="79">
        <v>-2.0</v>
      </c>
      <c r="F832" s="6" t="s">
        <v>1537</v>
      </c>
      <c r="G832" s="82"/>
      <c r="H832" s="82"/>
      <c r="I832" s="82"/>
      <c r="J832" s="82"/>
      <c r="K832" s="82"/>
      <c r="L832" s="82"/>
    </row>
    <row r="833" hidden="1">
      <c r="A833" s="83" t="s">
        <v>1835</v>
      </c>
      <c r="B833" s="6">
        <v>45358.0</v>
      </c>
      <c r="C833" s="7" t="s">
        <v>1902</v>
      </c>
      <c r="D833" s="7" t="s">
        <v>1988</v>
      </c>
      <c r="E833" s="65">
        <v>1.0</v>
      </c>
      <c r="F833" s="7" t="s">
        <v>1989</v>
      </c>
      <c r="G833" s="82"/>
      <c r="H833" s="82" t="s">
        <v>303</v>
      </c>
      <c r="I833" s="82"/>
      <c r="J833" s="82"/>
      <c r="K833" s="82"/>
      <c r="L833" s="82"/>
    </row>
    <row r="834" hidden="1">
      <c r="A834" s="83" t="s">
        <v>1835</v>
      </c>
      <c r="B834" s="6">
        <v>45358.0</v>
      </c>
      <c r="C834" s="7" t="s">
        <v>1981</v>
      </c>
      <c r="D834" s="7" t="s">
        <v>1990</v>
      </c>
      <c r="E834" s="79">
        <v>-1.0</v>
      </c>
      <c r="F834" s="7" t="s">
        <v>1991</v>
      </c>
      <c r="G834" s="82"/>
      <c r="H834" s="82"/>
      <c r="I834" s="82"/>
      <c r="J834" s="82"/>
      <c r="K834" s="82"/>
      <c r="L834" s="82"/>
    </row>
    <row r="835" hidden="1">
      <c r="A835" s="83" t="s">
        <v>1835</v>
      </c>
      <c r="B835" s="6">
        <v>45358.0</v>
      </c>
      <c r="C835" s="7" t="s">
        <v>1981</v>
      </c>
      <c r="D835" s="7" t="s">
        <v>1992</v>
      </c>
      <c r="E835" s="79">
        <v>-1.0</v>
      </c>
      <c r="F835" s="7" t="s">
        <v>1993</v>
      </c>
      <c r="G835" s="82"/>
      <c r="H835" s="82"/>
      <c r="I835" s="82"/>
      <c r="J835" s="82"/>
      <c r="K835" s="82"/>
      <c r="L835" s="82"/>
    </row>
    <row r="836" hidden="1">
      <c r="A836" s="83" t="s">
        <v>1835</v>
      </c>
      <c r="B836" s="6">
        <v>45358.0</v>
      </c>
      <c r="C836" s="7" t="s">
        <v>179</v>
      </c>
      <c r="D836" s="7" t="s">
        <v>1571</v>
      </c>
      <c r="E836" s="65">
        <v>1.0</v>
      </c>
      <c r="F836" s="7" t="s">
        <v>1994</v>
      </c>
      <c r="G836" s="82" t="s">
        <v>1012</v>
      </c>
      <c r="H836" s="82"/>
      <c r="I836" s="82"/>
      <c r="J836" s="82"/>
      <c r="K836" s="82"/>
      <c r="L836" s="82"/>
    </row>
    <row r="837" hidden="1">
      <c r="A837" s="83" t="s">
        <v>1835</v>
      </c>
      <c r="B837" s="6">
        <v>45358.0</v>
      </c>
      <c r="C837" s="7" t="s">
        <v>179</v>
      </c>
      <c r="D837" s="7" t="s">
        <v>1217</v>
      </c>
      <c r="E837" s="79">
        <v>-1.0</v>
      </c>
      <c r="F837" s="6" t="s">
        <v>1537</v>
      </c>
      <c r="G837" s="82"/>
      <c r="H837" s="82" t="s">
        <v>303</v>
      </c>
      <c r="I837" s="82"/>
      <c r="J837" s="82"/>
      <c r="K837" s="82"/>
      <c r="L837" s="82"/>
    </row>
    <row r="838" hidden="1">
      <c r="A838" s="83" t="s">
        <v>1835</v>
      </c>
      <c r="B838" s="6">
        <v>45358.0</v>
      </c>
      <c r="C838" s="7" t="s">
        <v>179</v>
      </c>
      <c r="D838" s="7" t="s">
        <v>1655</v>
      </c>
      <c r="E838" s="79">
        <v>-2.0</v>
      </c>
      <c r="F838" s="6" t="s">
        <v>1537</v>
      </c>
      <c r="G838" s="82"/>
      <c r="H838" s="82" t="s">
        <v>928</v>
      </c>
      <c r="I838" s="82"/>
      <c r="J838" s="82"/>
      <c r="K838" s="82"/>
      <c r="L838" s="82"/>
    </row>
    <row r="839" hidden="1">
      <c r="A839" s="83" t="s">
        <v>1835</v>
      </c>
      <c r="B839" s="6">
        <v>45358.0</v>
      </c>
      <c r="C839" s="7" t="s">
        <v>179</v>
      </c>
      <c r="D839" s="7" t="s">
        <v>1674</v>
      </c>
      <c r="E839" s="79">
        <v>-1.0</v>
      </c>
      <c r="F839" s="6" t="s">
        <v>1537</v>
      </c>
      <c r="G839" s="82"/>
      <c r="H839" s="82" t="s">
        <v>928</v>
      </c>
      <c r="I839" s="82"/>
      <c r="J839" s="82"/>
      <c r="K839" s="82"/>
      <c r="L839" s="82"/>
    </row>
    <row r="840" hidden="1">
      <c r="A840" s="83" t="s">
        <v>1835</v>
      </c>
      <c r="B840" s="6">
        <v>45358.0</v>
      </c>
      <c r="C840" s="7" t="s">
        <v>179</v>
      </c>
      <c r="D840" s="7" t="s">
        <v>1913</v>
      </c>
      <c r="E840" s="79">
        <v>-1.0</v>
      </c>
      <c r="F840" s="6" t="s">
        <v>1537</v>
      </c>
      <c r="G840" s="82"/>
      <c r="H840" s="82" t="s">
        <v>928</v>
      </c>
      <c r="I840" s="82"/>
      <c r="J840" s="82"/>
      <c r="K840" s="82"/>
      <c r="L840" s="82"/>
    </row>
    <row r="841" hidden="1">
      <c r="A841" s="83" t="s">
        <v>1835</v>
      </c>
      <c r="B841" s="6">
        <v>45358.0</v>
      </c>
      <c r="C841" s="7" t="s">
        <v>179</v>
      </c>
      <c r="D841" s="7" t="s">
        <v>1690</v>
      </c>
      <c r="E841" s="79">
        <v>-1.0</v>
      </c>
      <c r="F841" s="6" t="s">
        <v>1537</v>
      </c>
      <c r="G841" s="82"/>
      <c r="H841" s="82" t="s">
        <v>928</v>
      </c>
      <c r="I841" s="82"/>
      <c r="J841" s="82"/>
      <c r="K841" s="82"/>
      <c r="L841" s="82"/>
    </row>
    <row r="842" hidden="1">
      <c r="A842" s="83" t="s">
        <v>1835</v>
      </c>
      <c r="B842" s="6">
        <v>45358.0</v>
      </c>
      <c r="C842" s="7" t="s">
        <v>179</v>
      </c>
      <c r="D842" s="7" t="s">
        <v>1995</v>
      </c>
      <c r="E842" s="79">
        <v>-1.0</v>
      </c>
      <c r="F842" s="6" t="s">
        <v>1537</v>
      </c>
      <c r="G842" s="82"/>
      <c r="H842" s="82" t="s">
        <v>928</v>
      </c>
      <c r="I842" s="82"/>
      <c r="J842" s="82"/>
      <c r="K842" s="82"/>
      <c r="L842" s="82"/>
    </row>
    <row r="843" hidden="1">
      <c r="A843" s="83" t="s">
        <v>1835</v>
      </c>
      <c r="B843" s="6">
        <v>45358.0</v>
      </c>
      <c r="C843" s="7" t="s">
        <v>179</v>
      </c>
      <c r="D843" s="7" t="s">
        <v>1996</v>
      </c>
      <c r="E843" s="79">
        <v>-1.0</v>
      </c>
      <c r="F843" s="6" t="s">
        <v>1537</v>
      </c>
      <c r="G843" s="82"/>
      <c r="H843" s="82" t="s">
        <v>928</v>
      </c>
      <c r="I843" s="82"/>
      <c r="J843" s="82"/>
      <c r="K843" s="82"/>
      <c r="L843" s="82"/>
    </row>
    <row r="844" hidden="1">
      <c r="A844" s="83" t="s">
        <v>1835</v>
      </c>
      <c r="B844" s="6">
        <v>45358.0</v>
      </c>
      <c r="C844" s="7" t="s">
        <v>179</v>
      </c>
      <c r="D844" s="7" t="s">
        <v>1997</v>
      </c>
      <c r="E844" s="79">
        <v>-1.0</v>
      </c>
      <c r="F844" s="6" t="s">
        <v>1537</v>
      </c>
      <c r="G844" s="82"/>
      <c r="H844" s="82" t="s">
        <v>928</v>
      </c>
      <c r="I844" s="82"/>
      <c r="J844" s="82"/>
      <c r="K844" s="82"/>
      <c r="L844" s="82"/>
    </row>
    <row r="845" hidden="1">
      <c r="A845" s="83" t="s">
        <v>1835</v>
      </c>
      <c r="B845" s="6">
        <v>45358.0</v>
      </c>
      <c r="C845" s="7" t="s">
        <v>179</v>
      </c>
      <c r="D845" s="7" t="s">
        <v>1998</v>
      </c>
      <c r="E845" s="79">
        <v>-1.0</v>
      </c>
      <c r="F845" s="6" t="s">
        <v>1537</v>
      </c>
      <c r="G845" s="82"/>
      <c r="H845" s="82" t="s">
        <v>928</v>
      </c>
      <c r="I845" s="82"/>
      <c r="J845" s="82"/>
      <c r="K845" s="82"/>
      <c r="L845" s="82"/>
    </row>
    <row r="846" hidden="1">
      <c r="A846" s="83" t="s">
        <v>1835</v>
      </c>
      <c r="B846" s="6">
        <v>45358.0</v>
      </c>
      <c r="C846" s="7" t="s">
        <v>179</v>
      </c>
      <c r="D846" s="7" t="s">
        <v>1793</v>
      </c>
      <c r="E846" s="79">
        <v>-1.0</v>
      </c>
      <c r="F846" s="6" t="s">
        <v>1537</v>
      </c>
      <c r="G846" s="82"/>
      <c r="H846" s="82" t="s">
        <v>928</v>
      </c>
      <c r="I846" s="82"/>
      <c r="J846" s="82"/>
      <c r="K846" s="82"/>
      <c r="L846" s="82"/>
    </row>
    <row r="847" hidden="1">
      <c r="A847" s="83" t="s">
        <v>1835</v>
      </c>
      <c r="B847" s="6">
        <v>45358.0</v>
      </c>
      <c r="C847" s="7" t="s">
        <v>179</v>
      </c>
      <c r="D847" s="7" t="s">
        <v>1823</v>
      </c>
      <c r="E847" s="79">
        <v>-1.0</v>
      </c>
      <c r="F847" s="6" t="s">
        <v>1537</v>
      </c>
      <c r="G847" s="82"/>
      <c r="H847" s="82" t="s">
        <v>928</v>
      </c>
      <c r="I847" s="82"/>
      <c r="J847" s="82"/>
      <c r="K847" s="82"/>
      <c r="L847" s="82"/>
    </row>
    <row r="848" hidden="1">
      <c r="A848" s="83" t="s">
        <v>1835</v>
      </c>
      <c r="B848" s="6">
        <v>45358.0</v>
      </c>
      <c r="C848" s="7" t="s">
        <v>179</v>
      </c>
      <c r="D848" s="7" t="s">
        <v>302</v>
      </c>
      <c r="E848" s="79">
        <v>-1.0</v>
      </c>
      <c r="F848" s="6" t="s">
        <v>1537</v>
      </c>
      <c r="G848" s="82"/>
      <c r="H848" s="82" t="s">
        <v>928</v>
      </c>
      <c r="I848" s="82"/>
      <c r="J848" s="82"/>
      <c r="K848" s="82"/>
      <c r="L848" s="82"/>
    </row>
    <row r="849" hidden="1">
      <c r="A849" s="83" t="s">
        <v>1835</v>
      </c>
      <c r="B849" s="6">
        <v>45358.0</v>
      </c>
      <c r="C849" s="7" t="s">
        <v>179</v>
      </c>
      <c r="D849" s="7" t="s">
        <v>535</v>
      </c>
      <c r="E849" s="79">
        <v>-1.0</v>
      </c>
      <c r="F849" s="6" t="s">
        <v>1537</v>
      </c>
      <c r="G849" s="82"/>
      <c r="H849" s="82" t="s">
        <v>928</v>
      </c>
      <c r="I849" s="82"/>
      <c r="J849" s="82"/>
      <c r="K849" s="82"/>
      <c r="L849" s="82"/>
    </row>
    <row r="850" hidden="1">
      <c r="A850" s="83" t="s">
        <v>1835</v>
      </c>
      <c r="B850" s="6">
        <v>45358.0</v>
      </c>
      <c r="C850" s="7" t="s">
        <v>1981</v>
      </c>
      <c r="D850" s="7" t="s">
        <v>1982</v>
      </c>
      <c r="E850" s="65">
        <v>1.0</v>
      </c>
      <c r="F850" s="7" t="s">
        <v>1999</v>
      </c>
      <c r="G850" s="82"/>
      <c r="H850" s="82"/>
      <c r="I850" s="82"/>
      <c r="J850" s="82"/>
      <c r="K850" s="82"/>
      <c r="L850" s="82"/>
    </row>
    <row r="851" hidden="1">
      <c r="A851" s="83" t="s">
        <v>1835</v>
      </c>
      <c r="B851" s="6">
        <v>45358.0</v>
      </c>
      <c r="C851" s="7" t="s">
        <v>21</v>
      </c>
      <c r="D851" s="7" t="s">
        <v>2000</v>
      </c>
      <c r="E851" s="65">
        <f t="shared" ref="E851:E853" si="57">1</f>
        <v>1</v>
      </c>
      <c r="F851" s="7" t="s">
        <v>649</v>
      </c>
      <c r="G851" s="82" t="s">
        <v>1012</v>
      </c>
      <c r="H851" s="82"/>
      <c r="I851" s="82"/>
      <c r="J851" s="82"/>
      <c r="K851" s="82"/>
      <c r="L851" s="82"/>
    </row>
    <row r="852" hidden="1">
      <c r="A852" s="83" t="s">
        <v>1835</v>
      </c>
      <c r="B852" s="6">
        <v>45358.0</v>
      </c>
      <c r="C852" s="7" t="s">
        <v>21</v>
      </c>
      <c r="D852" s="7" t="s">
        <v>2001</v>
      </c>
      <c r="E852" s="65">
        <f t="shared" si="57"/>
        <v>1</v>
      </c>
      <c r="F852" s="7" t="s">
        <v>649</v>
      </c>
      <c r="G852" s="82" t="s">
        <v>1012</v>
      </c>
      <c r="H852" s="82"/>
      <c r="I852" s="82"/>
      <c r="J852" s="82"/>
      <c r="K852" s="82"/>
      <c r="L852" s="82"/>
    </row>
    <row r="853" hidden="1">
      <c r="A853" s="83" t="s">
        <v>1835</v>
      </c>
      <c r="B853" s="6">
        <v>45358.0</v>
      </c>
      <c r="C853" s="7" t="s">
        <v>21</v>
      </c>
      <c r="D853" s="7" t="s">
        <v>1554</v>
      </c>
      <c r="E853" s="65">
        <f t="shared" si="57"/>
        <v>1</v>
      </c>
      <c r="F853" s="7" t="s">
        <v>2002</v>
      </c>
      <c r="G853" s="82"/>
      <c r="H853" s="82" t="s">
        <v>928</v>
      </c>
      <c r="I853" s="82"/>
      <c r="J853" s="82"/>
      <c r="K853" s="82"/>
      <c r="L853" s="82"/>
    </row>
    <row r="854" hidden="1">
      <c r="A854" s="83" t="s">
        <v>1835</v>
      </c>
      <c r="B854" s="6">
        <v>45358.0</v>
      </c>
      <c r="C854" s="7" t="s">
        <v>179</v>
      </c>
      <c r="D854" s="7" t="s">
        <v>1822</v>
      </c>
      <c r="E854" s="65">
        <v>1.0</v>
      </c>
      <c r="F854" s="7" t="s">
        <v>2003</v>
      </c>
      <c r="G854" s="82"/>
      <c r="H854" s="82" t="s">
        <v>928</v>
      </c>
      <c r="I854" s="82"/>
      <c r="J854" s="82"/>
      <c r="K854" s="82"/>
      <c r="L854" s="82"/>
    </row>
    <row r="855" hidden="1">
      <c r="A855" s="83" t="s">
        <v>1835</v>
      </c>
      <c r="B855" s="6">
        <v>45358.0</v>
      </c>
      <c r="C855" s="7" t="s">
        <v>27</v>
      </c>
      <c r="D855" s="7" t="s">
        <v>1405</v>
      </c>
      <c r="E855" s="65">
        <v>1.0</v>
      </c>
      <c r="F855" s="7" t="s">
        <v>2004</v>
      </c>
      <c r="G855" s="82"/>
      <c r="H855" s="82" t="s">
        <v>936</v>
      </c>
      <c r="I855" s="82"/>
      <c r="J855" s="82"/>
      <c r="K855" s="82"/>
      <c r="L855" s="82"/>
    </row>
    <row r="856" hidden="1">
      <c r="A856" s="83" t="s">
        <v>1835</v>
      </c>
      <c r="B856" s="6">
        <v>45358.0</v>
      </c>
      <c r="C856" s="7" t="s">
        <v>27</v>
      </c>
      <c r="D856" s="7" t="s">
        <v>2005</v>
      </c>
      <c r="E856" s="65">
        <v>1.0</v>
      </c>
      <c r="F856" s="7" t="s">
        <v>2006</v>
      </c>
      <c r="G856" s="82"/>
      <c r="H856" s="82" t="s">
        <v>936</v>
      </c>
      <c r="I856" s="82"/>
      <c r="J856" s="82"/>
      <c r="K856" s="82"/>
      <c r="L856" s="82"/>
    </row>
    <row r="857" hidden="1">
      <c r="A857" s="83" t="s">
        <v>1835</v>
      </c>
      <c r="B857" s="6">
        <v>45358.0</v>
      </c>
      <c r="C857" s="7" t="s">
        <v>1955</v>
      </c>
      <c r="D857" s="7" t="s">
        <v>1522</v>
      </c>
      <c r="E857" s="79">
        <v>-1.0</v>
      </c>
      <c r="F857" s="7" t="s">
        <v>2007</v>
      </c>
      <c r="G857" s="82"/>
      <c r="H857" s="82"/>
      <c r="I857" s="82"/>
      <c r="J857" s="82"/>
      <c r="K857" s="82"/>
      <c r="L857" s="82"/>
    </row>
    <row r="858" hidden="1">
      <c r="A858" s="83" t="s">
        <v>1835</v>
      </c>
      <c r="B858" s="6">
        <v>45358.0</v>
      </c>
      <c r="C858" s="7" t="s">
        <v>1955</v>
      </c>
      <c r="D858" s="7" t="s">
        <v>1521</v>
      </c>
      <c r="E858" s="79">
        <v>-1.0</v>
      </c>
      <c r="F858" s="7" t="s">
        <v>2008</v>
      </c>
      <c r="G858" s="82"/>
      <c r="H858" s="82"/>
      <c r="I858" s="82"/>
      <c r="J858" s="82"/>
      <c r="K858" s="82"/>
      <c r="L858" s="82"/>
    </row>
    <row r="859" hidden="1">
      <c r="A859" s="83" t="s">
        <v>1835</v>
      </c>
      <c r="B859" s="6">
        <v>45358.0</v>
      </c>
      <c r="C859" s="7" t="s">
        <v>27</v>
      </c>
      <c r="D859" s="7" t="s">
        <v>2009</v>
      </c>
      <c r="E859" s="65">
        <v>1.0</v>
      </c>
      <c r="F859" s="7" t="s">
        <v>2010</v>
      </c>
      <c r="G859" s="82"/>
      <c r="H859" s="82" t="s">
        <v>928</v>
      </c>
      <c r="I859" s="82"/>
      <c r="J859" s="82"/>
      <c r="K859" s="82"/>
      <c r="L859" s="82"/>
    </row>
    <row r="860" hidden="1">
      <c r="A860" s="83" t="s">
        <v>1835</v>
      </c>
      <c r="B860" s="6">
        <v>45358.0</v>
      </c>
      <c r="C860" s="7" t="s">
        <v>27</v>
      </c>
      <c r="D860" s="7" t="s">
        <v>52</v>
      </c>
      <c r="E860" s="79">
        <v>-1.0</v>
      </c>
      <c r="F860" s="7" t="s">
        <v>2011</v>
      </c>
      <c r="G860" s="82" t="s">
        <v>1012</v>
      </c>
      <c r="H860" s="82"/>
      <c r="I860" s="82"/>
      <c r="J860" s="82"/>
      <c r="K860" s="82"/>
      <c r="L860" s="82"/>
    </row>
    <row r="861" hidden="1">
      <c r="A861" s="83" t="s">
        <v>1835</v>
      </c>
      <c r="B861" s="6">
        <v>45358.0</v>
      </c>
      <c r="C861" s="7" t="s">
        <v>27</v>
      </c>
      <c r="D861" s="7" t="s">
        <v>52</v>
      </c>
      <c r="E861" s="65">
        <v>1.0</v>
      </c>
      <c r="F861" s="7" t="s">
        <v>2012</v>
      </c>
      <c r="G861" s="82" t="s">
        <v>1012</v>
      </c>
      <c r="H861" s="82"/>
      <c r="I861" s="82"/>
      <c r="J861" s="82"/>
      <c r="K861" s="82"/>
      <c r="L861" s="82"/>
    </row>
    <row r="862" hidden="1">
      <c r="A862" s="83" t="s">
        <v>1835</v>
      </c>
      <c r="B862" s="6">
        <v>45358.0</v>
      </c>
      <c r="C862" s="7" t="s">
        <v>27</v>
      </c>
      <c r="D862" s="7" t="s">
        <v>1345</v>
      </c>
      <c r="E862" s="65">
        <v>1.0</v>
      </c>
      <c r="F862" s="7" t="s">
        <v>2013</v>
      </c>
      <c r="G862" s="82"/>
      <c r="H862" s="82" t="s">
        <v>985</v>
      </c>
      <c r="I862" s="82"/>
      <c r="J862" s="82"/>
      <c r="K862" s="82"/>
      <c r="L862" s="82"/>
    </row>
    <row r="863" hidden="1">
      <c r="A863" s="83" t="s">
        <v>1835</v>
      </c>
      <c r="B863" s="6">
        <v>45358.0</v>
      </c>
      <c r="C863" s="7" t="s">
        <v>133</v>
      </c>
      <c r="D863" s="7" t="s">
        <v>229</v>
      </c>
      <c r="E863" s="79">
        <v>-1.0</v>
      </c>
      <c r="F863" s="7" t="s">
        <v>2014</v>
      </c>
      <c r="G863" s="82"/>
      <c r="H863" s="82"/>
      <c r="I863" s="82"/>
      <c r="J863" s="82"/>
      <c r="K863" s="82"/>
      <c r="L863" s="82"/>
    </row>
    <row r="864" hidden="1">
      <c r="A864" s="83" t="s">
        <v>1835</v>
      </c>
      <c r="B864" s="6">
        <v>45358.0</v>
      </c>
      <c r="C864" s="7" t="s">
        <v>27</v>
      </c>
      <c r="D864" s="7" t="s">
        <v>1947</v>
      </c>
      <c r="E864" s="65">
        <v>1.0</v>
      </c>
      <c r="F864" s="7" t="s">
        <v>2015</v>
      </c>
      <c r="G864" s="82"/>
      <c r="H864" s="82" t="s">
        <v>928</v>
      </c>
      <c r="I864" s="82"/>
      <c r="J864" s="82"/>
      <c r="K864" s="82"/>
      <c r="L864" s="82"/>
    </row>
    <row r="865" hidden="1">
      <c r="A865" s="83" t="s">
        <v>1835</v>
      </c>
      <c r="B865" s="6">
        <v>45358.0</v>
      </c>
      <c r="C865" s="7" t="s">
        <v>27</v>
      </c>
      <c r="D865" s="7" t="s">
        <v>573</v>
      </c>
      <c r="E865" s="65">
        <v>1.0</v>
      </c>
      <c r="F865" s="7" t="s">
        <v>2016</v>
      </c>
      <c r="G865" s="82" t="s">
        <v>1012</v>
      </c>
      <c r="H865" s="82"/>
      <c r="I865" s="82"/>
      <c r="J865" s="82"/>
      <c r="K865" s="82"/>
      <c r="L865" s="82"/>
    </row>
    <row r="866" hidden="1">
      <c r="A866" s="83" t="s">
        <v>1835</v>
      </c>
      <c r="B866" s="6">
        <v>45358.0</v>
      </c>
      <c r="C866" s="7" t="s">
        <v>27</v>
      </c>
      <c r="D866" s="7" t="s">
        <v>1690</v>
      </c>
      <c r="E866" s="65">
        <v>1.0</v>
      </c>
      <c r="F866" s="7" t="s">
        <v>2017</v>
      </c>
      <c r="G866" s="82"/>
      <c r="H866" s="82" t="s">
        <v>928</v>
      </c>
      <c r="I866" s="82"/>
      <c r="J866" s="82"/>
      <c r="K866" s="82"/>
      <c r="L866" s="82"/>
    </row>
    <row r="867" hidden="1">
      <c r="A867" s="83" t="s">
        <v>1835</v>
      </c>
      <c r="B867" s="6">
        <v>45358.0</v>
      </c>
      <c r="C867" s="7" t="s">
        <v>27</v>
      </c>
      <c r="D867" s="7" t="s">
        <v>1685</v>
      </c>
      <c r="E867" s="65">
        <v>1.0</v>
      </c>
      <c r="F867" s="7" t="s">
        <v>2018</v>
      </c>
      <c r="G867" s="82"/>
      <c r="H867" s="82" t="s">
        <v>928</v>
      </c>
      <c r="I867" s="82"/>
      <c r="J867" s="82"/>
      <c r="K867" s="82"/>
      <c r="L867" s="82"/>
    </row>
    <row r="868" hidden="1">
      <c r="A868" s="83" t="s">
        <v>1835</v>
      </c>
      <c r="B868" s="6">
        <v>45358.0</v>
      </c>
      <c r="C868" s="7" t="s">
        <v>27</v>
      </c>
      <c r="D868" s="7" t="s">
        <v>2019</v>
      </c>
      <c r="E868" s="65">
        <v>1.0</v>
      </c>
      <c r="F868" s="7" t="s">
        <v>2020</v>
      </c>
      <c r="G868" s="82"/>
      <c r="H868" s="82" t="s">
        <v>928</v>
      </c>
      <c r="I868" s="82"/>
      <c r="J868" s="82"/>
      <c r="K868" s="82"/>
      <c r="L868" s="82"/>
    </row>
    <row r="869" hidden="1">
      <c r="A869" s="83" t="s">
        <v>1835</v>
      </c>
      <c r="B869" s="6">
        <v>45358.0</v>
      </c>
      <c r="C869" s="7" t="s">
        <v>27</v>
      </c>
      <c r="D869" s="7" t="s">
        <v>1961</v>
      </c>
      <c r="E869" s="65">
        <v>1.0</v>
      </c>
      <c r="F869" s="7" t="s">
        <v>2021</v>
      </c>
      <c r="G869" s="82"/>
      <c r="H869" s="82" t="s">
        <v>928</v>
      </c>
      <c r="I869" s="82"/>
      <c r="J869" s="82"/>
      <c r="K869" s="82"/>
      <c r="L869" s="82"/>
    </row>
    <row r="870" hidden="1">
      <c r="A870" s="83" t="s">
        <v>1835</v>
      </c>
      <c r="B870" s="6">
        <v>45358.0</v>
      </c>
      <c r="C870" s="7" t="s">
        <v>27</v>
      </c>
      <c r="D870" s="7" t="s">
        <v>1978</v>
      </c>
      <c r="E870" s="65">
        <v>1.0</v>
      </c>
      <c r="F870" s="7" t="s">
        <v>2022</v>
      </c>
      <c r="G870" s="82"/>
      <c r="H870" s="82" t="s">
        <v>936</v>
      </c>
      <c r="I870" s="82"/>
      <c r="J870" s="82"/>
      <c r="K870" s="82"/>
      <c r="L870" s="82"/>
    </row>
    <row r="871" hidden="1">
      <c r="A871" s="83" t="s">
        <v>1835</v>
      </c>
      <c r="B871" s="6">
        <v>45358.0</v>
      </c>
      <c r="C871" s="7" t="s">
        <v>2023</v>
      </c>
      <c r="D871" s="7" t="s">
        <v>1523</v>
      </c>
      <c r="E871" s="79">
        <v>-1.0</v>
      </c>
      <c r="F871" s="7" t="s">
        <v>2024</v>
      </c>
      <c r="G871" s="82"/>
      <c r="H871" s="82"/>
      <c r="I871" s="82"/>
      <c r="J871" s="82"/>
      <c r="K871" s="82"/>
      <c r="L871" s="82"/>
    </row>
    <row r="872" hidden="1">
      <c r="A872" s="83" t="s">
        <v>1835</v>
      </c>
      <c r="B872" s="6">
        <v>45358.0</v>
      </c>
      <c r="C872" s="7" t="s">
        <v>27</v>
      </c>
      <c r="D872" s="7" t="s">
        <v>1793</v>
      </c>
      <c r="E872" s="65">
        <v>1.0</v>
      </c>
      <c r="F872" s="7" t="s">
        <v>2025</v>
      </c>
      <c r="G872" s="82"/>
      <c r="H872" s="82" t="s">
        <v>928</v>
      </c>
      <c r="I872" s="82"/>
      <c r="J872" s="82"/>
      <c r="K872" s="82"/>
      <c r="L872" s="82"/>
    </row>
    <row r="873" hidden="1">
      <c r="A873" s="83" t="s">
        <v>1835</v>
      </c>
      <c r="B873" s="6">
        <v>45358.0</v>
      </c>
      <c r="C873" s="7" t="s">
        <v>27</v>
      </c>
      <c r="D873" s="7" t="s">
        <v>1705</v>
      </c>
      <c r="E873" s="65">
        <v>1.0</v>
      </c>
      <c r="F873" s="7" t="s">
        <v>2026</v>
      </c>
      <c r="G873" s="82"/>
      <c r="H873" s="82" t="s">
        <v>928</v>
      </c>
      <c r="I873" s="82"/>
      <c r="J873" s="82"/>
      <c r="K873" s="82"/>
      <c r="L873" s="82"/>
    </row>
    <row r="874" hidden="1">
      <c r="A874" s="83" t="s">
        <v>1835</v>
      </c>
      <c r="B874" s="6">
        <v>45358.0</v>
      </c>
      <c r="C874" s="7" t="s">
        <v>27</v>
      </c>
      <c r="D874" s="7" t="s">
        <v>1961</v>
      </c>
      <c r="E874" s="65">
        <v>1.0</v>
      </c>
      <c r="F874" s="7" t="s">
        <v>936</v>
      </c>
      <c r="G874" s="82"/>
      <c r="H874" s="82" t="s">
        <v>936</v>
      </c>
      <c r="I874" s="82"/>
      <c r="J874" s="82"/>
      <c r="K874" s="82"/>
      <c r="L874" s="82"/>
    </row>
    <row r="875" hidden="1">
      <c r="A875" s="83" t="s">
        <v>1835</v>
      </c>
      <c r="B875" s="6">
        <v>45358.0</v>
      </c>
      <c r="C875" s="7" t="s">
        <v>27</v>
      </c>
      <c r="D875" s="7" t="s">
        <v>1997</v>
      </c>
      <c r="E875" s="65">
        <v>1.0</v>
      </c>
      <c r="F875" s="7" t="s">
        <v>936</v>
      </c>
      <c r="G875" s="82"/>
      <c r="H875" s="82" t="s">
        <v>936</v>
      </c>
      <c r="I875" s="82"/>
      <c r="J875" s="82"/>
      <c r="K875" s="82"/>
      <c r="L875" s="82"/>
    </row>
    <row r="876" hidden="1">
      <c r="A876" s="83" t="s">
        <v>1835</v>
      </c>
      <c r="B876" s="6">
        <v>45359.0</v>
      </c>
      <c r="C876" s="7" t="s">
        <v>21</v>
      </c>
      <c r="D876" s="7" t="s">
        <v>2027</v>
      </c>
      <c r="E876" s="65">
        <f>1</f>
        <v>1</v>
      </c>
      <c r="F876" s="7" t="s">
        <v>2028</v>
      </c>
      <c r="G876" s="82"/>
      <c r="H876" s="82"/>
      <c r="I876" s="82"/>
      <c r="J876" s="82" t="s">
        <v>1642</v>
      </c>
      <c r="K876" s="82"/>
      <c r="L876" s="82"/>
    </row>
    <row r="877" hidden="1">
      <c r="A877" s="83" t="s">
        <v>1835</v>
      </c>
      <c r="B877" s="6">
        <v>45359.0</v>
      </c>
      <c r="C877" s="7" t="s">
        <v>21</v>
      </c>
      <c r="D877" s="7" t="s">
        <v>1521</v>
      </c>
      <c r="E877" s="79">
        <v>-1.0</v>
      </c>
      <c r="F877" s="7" t="s">
        <v>1537</v>
      </c>
      <c r="G877" s="82"/>
      <c r="H877" s="82" t="s">
        <v>928</v>
      </c>
      <c r="I877" s="82"/>
      <c r="J877" s="82"/>
      <c r="K877" s="82"/>
      <c r="L877" s="82"/>
    </row>
    <row r="878" hidden="1">
      <c r="A878" s="83" t="s">
        <v>1835</v>
      </c>
      <c r="B878" s="6">
        <v>45359.0</v>
      </c>
      <c r="C878" s="7" t="s">
        <v>21</v>
      </c>
      <c r="D878" s="7" t="s">
        <v>1938</v>
      </c>
      <c r="E878" s="79">
        <v>-1.0</v>
      </c>
      <c r="F878" s="7" t="s">
        <v>1537</v>
      </c>
      <c r="G878" s="82"/>
      <c r="H878" s="82" t="s">
        <v>928</v>
      </c>
      <c r="I878" s="82"/>
      <c r="J878" s="82"/>
      <c r="K878" s="82"/>
      <c r="L878" s="82"/>
    </row>
    <row r="879" hidden="1">
      <c r="A879" s="83" t="s">
        <v>1835</v>
      </c>
      <c r="B879" s="6">
        <v>45359.0</v>
      </c>
      <c r="C879" s="7" t="s">
        <v>21</v>
      </c>
      <c r="D879" s="7" t="s">
        <v>2029</v>
      </c>
      <c r="E879" s="65">
        <f>1</f>
        <v>1</v>
      </c>
      <c r="F879" s="7" t="s">
        <v>143</v>
      </c>
      <c r="G879" s="82"/>
      <c r="H879" s="82" t="s">
        <v>928</v>
      </c>
      <c r="I879" s="82"/>
      <c r="J879" s="82"/>
      <c r="K879" s="82"/>
      <c r="L879" s="82"/>
    </row>
    <row r="880" hidden="1">
      <c r="A880" s="83" t="s">
        <v>1835</v>
      </c>
      <c r="B880" s="6">
        <v>45359.0</v>
      </c>
      <c r="C880" s="7" t="s">
        <v>179</v>
      </c>
      <c r="D880" s="7" t="s">
        <v>1998</v>
      </c>
      <c r="E880" s="79">
        <v>-1.0</v>
      </c>
      <c r="F880" s="7" t="s">
        <v>1537</v>
      </c>
      <c r="G880" s="82"/>
      <c r="H880" s="82" t="s">
        <v>928</v>
      </c>
      <c r="I880" s="82"/>
      <c r="J880" s="82"/>
      <c r="K880" s="82"/>
      <c r="L880" s="82"/>
    </row>
    <row r="881" hidden="1">
      <c r="A881" s="83" t="s">
        <v>1835</v>
      </c>
      <c r="B881" s="6">
        <v>45359.0</v>
      </c>
      <c r="C881" s="7" t="s">
        <v>179</v>
      </c>
      <c r="D881" s="7" t="s">
        <v>229</v>
      </c>
      <c r="E881" s="79">
        <v>-1.0</v>
      </c>
      <c r="F881" s="7" t="s">
        <v>1537</v>
      </c>
      <c r="G881" s="82"/>
      <c r="H881" s="82" t="s">
        <v>928</v>
      </c>
      <c r="I881" s="82"/>
      <c r="J881" s="82"/>
      <c r="K881" s="82"/>
      <c r="L881" s="82"/>
    </row>
    <row r="882" hidden="1">
      <c r="A882" s="83" t="s">
        <v>1835</v>
      </c>
      <c r="B882" s="6">
        <v>45359.0</v>
      </c>
      <c r="C882" s="7" t="s">
        <v>186</v>
      </c>
      <c r="D882" s="7" t="s">
        <v>1545</v>
      </c>
      <c r="E882" s="65">
        <f t="shared" ref="E882:E886" si="58">1</f>
        <v>1</v>
      </c>
      <c r="F882" s="7" t="s">
        <v>2030</v>
      </c>
      <c r="G882" s="82"/>
      <c r="H882" s="82" t="s">
        <v>928</v>
      </c>
      <c r="I882" s="82"/>
      <c r="J882" s="82"/>
      <c r="K882" s="82"/>
      <c r="L882" s="82"/>
    </row>
    <row r="883" hidden="1">
      <c r="A883" s="83" t="s">
        <v>1835</v>
      </c>
      <c r="B883" s="6">
        <v>45359.0</v>
      </c>
      <c r="C883" s="7" t="s">
        <v>21</v>
      </c>
      <c r="D883" s="7" t="s">
        <v>1979</v>
      </c>
      <c r="E883" s="65">
        <f t="shared" si="58"/>
        <v>1</v>
      </c>
      <c r="F883" s="7" t="s">
        <v>2031</v>
      </c>
      <c r="G883" s="82" t="s">
        <v>1012</v>
      </c>
      <c r="H883" s="82"/>
      <c r="I883" s="82"/>
      <c r="J883" s="82"/>
      <c r="K883" s="82"/>
      <c r="L883" s="82"/>
    </row>
    <row r="884" hidden="1">
      <c r="A884" s="83" t="s">
        <v>1835</v>
      </c>
      <c r="B884" s="6">
        <v>45359.0</v>
      </c>
      <c r="C884" s="7" t="s">
        <v>21</v>
      </c>
      <c r="D884" s="7" t="s">
        <v>1375</v>
      </c>
      <c r="E884" s="65">
        <f t="shared" si="58"/>
        <v>1</v>
      </c>
      <c r="F884" s="7" t="s">
        <v>2032</v>
      </c>
      <c r="G884" s="82"/>
      <c r="H884" s="82" t="s">
        <v>928</v>
      </c>
      <c r="I884" s="82"/>
      <c r="J884" s="82"/>
      <c r="K884" s="82"/>
      <c r="L884" s="82"/>
    </row>
    <row r="885" hidden="1">
      <c r="A885" s="83" t="s">
        <v>1835</v>
      </c>
      <c r="B885" s="6">
        <v>45359.0</v>
      </c>
      <c r="C885" s="7" t="s">
        <v>21</v>
      </c>
      <c r="D885" s="7" t="s">
        <v>2033</v>
      </c>
      <c r="E885" s="65">
        <f t="shared" si="58"/>
        <v>1</v>
      </c>
      <c r="F885" s="7" t="s">
        <v>143</v>
      </c>
      <c r="G885" s="82"/>
      <c r="H885" s="82" t="s">
        <v>928</v>
      </c>
      <c r="I885" s="82"/>
      <c r="J885" s="82"/>
      <c r="K885" s="82"/>
      <c r="L885" s="82"/>
    </row>
    <row r="886" hidden="1">
      <c r="A886" s="83" t="s">
        <v>1835</v>
      </c>
      <c r="B886" s="6">
        <v>45359.0</v>
      </c>
      <c r="C886" s="7" t="s">
        <v>21</v>
      </c>
      <c r="D886" s="7" t="s">
        <v>2034</v>
      </c>
      <c r="E886" s="65">
        <f t="shared" si="58"/>
        <v>1</v>
      </c>
      <c r="F886" s="7" t="s">
        <v>143</v>
      </c>
      <c r="G886" s="82"/>
      <c r="H886" s="82" t="s">
        <v>928</v>
      </c>
      <c r="I886" s="82"/>
      <c r="J886" s="82"/>
      <c r="K886" s="82"/>
      <c r="L886" s="82"/>
    </row>
    <row r="887" hidden="1">
      <c r="A887" s="83" t="s">
        <v>1835</v>
      </c>
      <c r="B887" s="6">
        <v>45359.0</v>
      </c>
      <c r="C887" s="7" t="s">
        <v>21</v>
      </c>
      <c r="D887" s="7" t="s">
        <v>2035</v>
      </c>
      <c r="E887" s="79">
        <v>-1.0</v>
      </c>
      <c r="F887" s="7" t="s">
        <v>1537</v>
      </c>
      <c r="G887" s="82"/>
      <c r="H887" s="82" t="s">
        <v>928</v>
      </c>
      <c r="I887" s="82"/>
      <c r="J887" s="82"/>
      <c r="K887" s="82"/>
      <c r="L887" s="82"/>
    </row>
    <row r="888" hidden="1">
      <c r="A888" s="83" t="s">
        <v>1835</v>
      </c>
      <c r="B888" s="6">
        <v>45359.0</v>
      </c>
      <c r="C888" s="7" t="s">
        <v>21</v>
      </c>
      <c r="D888" s="7" t="s">
        <v>2036</v>
      </c>
      <c r="E888" s="79">
        <v>-1.0</v>
      </c>
      <c r="F888" s="7" t="s">
        <v>1537</v>
      </c>
      <c r="G888" s="82"/>
      <c r="H888" s="82" t="s">
        <v>928</v>
      </c>
      <c r="I888" s="82"/>
      <c r="J888" s="82"/>
      <c r="K888" s="82"/>
      <c r="L888" s="82"/>
    </row>
    <row r="889" hidden="1">
      <c r="A889" s="83" t="s">
        <v>1835</v>
      </c>
      <c r="B889" s="6">
        <v>45359.0</v>
      </c>
      <c r="C889" s="7" t="s">
        <v>21</v>
      </c>
      <c r="D889" s="7" t="s">
        <v>2037</v>
      </c>
      <c r="E889" s="79">
        <v>-2.0</v>
      </c>
      <c r="F889" s="7" t="s">
        <v>2038</v>
      </c>
      <c r="G889" s="82"/>
      <c r="H889" s="82" t="s">
        <v>928</v>
      </c>
      <c r="I889" s="82"/>
      <c r="J889" s="82"/>
      <c r="K889" s="82"/>
      <c r="L889" s="82"/>
    </row>
    <row r="890" hidden="1">
      <c r="A890" s="83" t="s">
        <v>1835</v>
      </c>
      <c r="B890" s="6">
        <v>45359.0</v>
      </c>
      <c r="C890" s="7" t="s">
        <v>27</v>
      </c>
      <c r="D890" s="7" t="s">
        <v>887</v>
      </c>
      <c r="E890" s="79">
        <v>-1.0</v>
      </c>
      <c r="F890" s="7" t="s">
        <v>1537</v>
      </c>
      <c r="G890" s="82"/>
      <c r="H890" s="82" t="s">
        <v>928</v>
      </c>
      <c r="I890" s="82"/>
      <c r="J890" s="82"/>
      <c r="K890" s="82"/>
      <c r="L890" s="82"/>
    </row>
    <row r="891" hidden="1">
      <c r="A891" s="83" t="s">
        <v>1835</v>
      </c>
      <c r="B891" s="6">
        <v>45359.0</v>
      </c>
      <c r="C891" s="7" t="s">
        <v>27</v>
      </c>
      <c r="D891" s="7" t="s">
        <v>2039</v>
      </c>
      <c r="E891" s="79">
        <v>-1.0</v>
      </c>
      <c r="F891" s="7" t="s">
        <v>1537</v>
      </c>
      <c r="G891" s="82"/>
      <c r="H891" s="82" t="s">
        <v>928</v>
      </c>
      <c r="I891" s="82"/>
      <c r="J891" s="82"/>
      <c r="K891" s="82"/>
      <c r="L891" s="82"/>
    </row>
    <row r="892" hidden="1">
      <c r="A892" s="83" t="s">
        <v>1835</v>
      </c>
      <c r="B892" s="6">
        <v>45359.0</v>
      </c>
      <c r="C892" s="7" t="s">
        <v>27</v>
      </c>
      <c r="D892" s="7" t="s">
        <v>1522</v>
      </c>
      <c r="E892" s="79">
        <v>-1.0</v>
      </c>
      <c r="F892" s="7" t="s">
        <v>1537</v>
      </c>
      <c r="G892" s="82"/>
      <c r="H892" s="82" t="s">
        <v>928</v>
      </c>
      <c r="I892" s="82"/>
      <c r="J892" s="82"/>
      <c r="K892" s="82"/>
      <c r="L892" s="82"/>
    </row>
    <row r="893" hidden="1">
      <c r="A893" s="83" t="s">
        <v>1835</v>
      </c>
      <c r="B893" s="6">
        <v>45359.0</v>
      </c>
      <c r="C893" s="7" t="s">
        <v>27</v>
      </c>
      <c r="D893" s="7" t="s">
        <v>1523</v>
      </c>
      <c r="E893" s="79">
        <v>-1.0</v>
      </c>
      <c r="F893" s="7" t="s">
        <v>1537</v>
      </c>
      <c r="G893" s="82"/>
      <c r="H893" s="82" t="s">
        <v>928</v>
      </c>
      <c r="I893" s="82"/>
      <c r="J893" s="82"/>
      <c r="K893" s="82"/>
      <c r="L893" s="82"/>
    </row>
    <row r="894" hidden="1">
      <c r="A894" s="83" t="s">
        <v>1835</v>
      </c>
      <c r="B894" s="6">
        <v>45360.0</v>
      </c>
      <c r="C894" s="7" t="s">
        <v>1557</v>
      </c>
      <c r="D894" s="7" t="s">
        <v>801</v>
      </c>
      <c r="E894" s="79">
        <v>-1.0</v>
      </c>
      <c r="F894" s="7" t="s">
        <v>2040</v>
      </c>
      <c r="G894" s="82"/>
      <c r="H894" s="82" t="s">
        <v>928</v>
      </c>
      <c r="I894" s="82"/>
      <c r="J894" s="82"/>
      <c r="K894" s="82"/>
      <c r="L894" s="82"/>
    </row>
    <row r="895" hidden="1">
      <c r="A895" s="83" t="s">
        <v>1835</v>
      </c>
      <c r="B895" s="6">
        <v>45360.0</v>
      </c>
      <c r="C895" s="7" t="s">
        <v>1557</v>
      </c>
      <c r="D895" s="7" t="s">
        <v>1445</v>
      </c>
      <c r="E895" s="65">
        <f t="shared" ref="E895:E897" si="59">1</f>
        <v>1</v>
      </c>
      <c r="F895" s="7" t="s">
        <v>2041</v>
      </c>
      <c r="G895" s="82"/>
      <c r="H895" s="82" t="s">
        <v>928</v>
      </c>
      <c r="I895" s="82"/>
      <c r="J895" s="82"/>
      <c r="K895" s="82"/>
      <c r="L895" s="82"/>
    </row>
    <row r="896" hidden="1">
      <c r="A896" s="83" t="s">
        <v>1835</v>
      </c>
      <c r="B896" s="6">
        <v>45362.0</v>
      </c>
      <c r="C896" s="7" t="s">
        <v>27</v>
      </c>
      <c r="D896" s="7" t="s">
        <v>2042</v>
      </c>
      <c r="E896" s="65">
        <f t="shared" si="59"/>
        <v>1</v>
      </c>
      <c r="F896" s="7" t="s">
        <v>2043</v>
      </c>
      <c r="G896" s="82"/>
      <c r="H896" s="82" t="s">
        <v>985</v>
      </c>
      <c r="I896" s="82"/>
      <c r="J896" s="82"/>
      <c r="K896" s="82"/>
      <c r="L896" s="82"/>
    </row>
    <row r="897" hidden="1">
      <c r="A897" s="83" t="s">
        <v>1835</v>
      </c>
      <c r="B897" s="6">
        <v>45362.0</v>
      </c>
      <c r="C897" s="7" t="s">
        <v>27</v>
      </c>
      <c r="D897" s="7" t="s">
        <v>658</v>
      </c>
      <c r="E897" s="65">
        <f t="shared" si="59"/>
        <v>1</v>
      </c>
      <c r="F897" s="7" t="s">
        <v>2044</v>
      </c>
      <c r="G897" s="82"/>
      <c r="H897" s="82" t="s">
        <v>303</v>
      </c>
      <c r="I897" s="82"/>
      <c r="J897" s="82"/>
      <c r="K897" s="82"/>
      <c r="L897" s="82"/>
    </row>
    <row r="898" hidden="1">
      <c r="A898" s="83" t="s">
        <v>1835</v>
      </c>
      <c r="B898" s="6">
        <v>45362.0</v>
      </c>
      <c r="C898" s="7" t="s">
        <v>89</v>
      </c>
      <c r="D898" s="7" t="s">
        <v>801</v>
      </c>
      <c r="E898" s="79">
        <v>-1.0</v>
      </c>
      <c r="F898" s="7" t="s">
        <v>2045</v>
      </c>
      <c r="G898" s="82"/>
      <c r="H898" s="82" t="s">
        <v>928</v>
      </c>
      <c r="I898" s="82"/>
      <c r="J898" s="82"/>
      <c r="K898" s="82"/>
      <c r="L898" s="82"/>
    </row>
    <row r="899" hidden="1">
      <c r="A899" s="83" t="s">
        <v>1835</v>
      </c>
      <c r="B899" s="6">
        <v>45362.0</v>
      </c>
      <c r="C899" s="7" t="s">
        <v>2046</v>
      </c>
      <c r="D899" s="7" t="s">
        <v>2047</v>
      </c>
      <c r="E899" s="79">
        <v>-1.0</v>
      </c>
      <c r="F899" s="7" t="s">
        <v>2048</v>
      </c>
      <c r="G899" s="82"/>
      <c r="H899" s="82"/>
      <c r="I899" s="82"/>
      <c r="J899" s="82"/>
      <c r="K899" s="82"/>
      <c r="L899" s="82"/>
    </row>
    <row r="900" hidden="1">
      <c r="A900" s="83" t="s">
        <v>1835</v>
      </c>
      <c r="B900" s="6">
        <v>45362.0</v>
      </c>
      <c r="C900" s="7" t="s">
        <v>89</v>
      </c>
      <c r="D900" s="7" t="s">
        <v>2047</v>
      </c>
      <c r="E900" s="65">
        <v>1.0</v>
      </c>
      <c r="F900" s="7" t="s">
        <v>2049</v>
      </c>
      <c r="G900" s="82"/>
      <c r="H900" s="82" t="s">
        <v>936</v>
      </c>
      <c r="I900" s="82"/>
      <c r="J900" s="82"/>
      <c r="K900" s="82"/>
      <c r="L900" s="82"/>
    </row>
    <row r="901" hidden="1">
      <c r="A901" s="83" t="s">
        <v>1835</v>
      </c>
      <c r="B901" s="6">
        <v>45362.0</v>
      </c>
      <c r="C901" s="7" t="s">
        <v>27</v>
      </c>
      <c r="D901" s="7" t="s">
        <v>2050</v>
      </c>
      <c r="E901" s="65">
        <v>1.0</v>
      </c>
      <c r="F901" s="7" t="s">
        <v>2051</v>
      </c>
      <c r="G901" s="82"/>
      <c r="H901" s="82"/>
      <c r="I901" s="82"/>
      <c r="J901" s="82" t="s">
        <v>61</v>
      </c>
      <c r="K901" s="82"/>
      <c r="L901" s="82"/>
    </row>
    <row r="902" hidden="1">
      <c r="A902" s="83" t="s">
        <v>1835</v>
      </c>
      <c r="B902" s="6">
        <v>45362.0</v>
      </c>
      <c r="C902" s="7" t="s">
        <v>680</v>
      </c>
      <c r="D902" s="7" t="s">
        <v>382</v>
      </c>
      <c r="E902" s="79">
        <v>-1.0</v>
      </c>
      <c r="F902" s="7" t="s">
        <v>2052</v>
      </c>
      <c r="G902" s="82"/>
      <c r="H902" s="82"/>
      <c r="I902" s="82"/>
      <c r="J902" s="82"/>
      <c r="K902" s="82"/>
      <c r="L902" s="82"/>
    </row>
    <row r="903" hidden="1">
      <c r="A903" s="83" t="s">
        <v>1835</v>
      </c>
      <c r="B903" s="6">
        <v>45362.0</v>
      </c>
      <c r="C903" s="7" t="s">
        <v>2023</v>
      </c>
      <c r="D903" s="7" t="s">
        <v>2053</v>
      </c>
      <c r="E903" s="79">
        <v>-1.0</v>
      </c>
      <c r="F903" s="7" t="s">
        <v>2054</v>
      </c>
      <c r="G903" s="82"/>
      <c r="H903" s="82"/>
      <c r="I903" s="82"/>
      <c r="J903" s="82"/>
      <c r="K903" s="82"/>
      <c r="L903" s="82"/>
    </row>
    <row r="904" hidden="1">
      <c r="A904" s="83" t="s">
        <v>1835</v>
      </c>
      <c r="B904" s="6">
        <v>45362.0</v>
      </c>
      <c r="C904" s="7" t="s">
        <v>2023</v>
      </c>
      <c r="D904" s="7" t="s">
        <v>2055</v>
      </c>
      <c r="E904" s="65">
        <v>1.0</v>
      </c>
      <c r="F904" s="7" t="s">
        <v>2056</v>
      </c>
      <c r="G904" s="82"/>
      <c r="H904" s="82" t="s">
        <v>985</v>
      </c>
      <c r="I904" s="82"/>
      <c r="J904" s="82"/>
      <c r="K904" s="82"/>
      <c r="L904" s="82"/>
    </row>
    <row r="905" hidden="1">
      <c r="A905" s="83" t="s">
        <v>1835</v>
      </c>
      <c r="B905" s="6">
        <v>45362.0</v>
      </c>
      <c r="C905" s="7" t="s">
        <v>21</v>
      </c>
      <c r="D905" s="7" t="s">
        <v>382</v>
      </c>
      <c r="E905" s="79">
        <v>-1.0</v>
      </c>
      <c r="F905" s="7" t="s">
        <v>1537</v>
      </c>
      <c r="G905" s="82"/>
      <c r="H905" s="82" t="s">
        <v>928</v>
      </c>
      <c r="I905" s="82"/>
      <c r="J905" s="82"/>
      <c r="K905" s="82"/>
      <c r="L905" s="82"/>
    </row>
    <row r="906" hidden="1">
      <c r="A906" s="83" t="s">
        <v>1835</v>
      </c>
      <c r="B906" s="6">
        <v>45362.0</v>
      </c>
      <c r="C906" s="7" t="s">
        <v>21</v>
      </c>
      <c r="D906" s="7" t="s">
        <v>2053</v>
      </c>
      <c r="E906" s="79">
        <v>-1.0</v>
      </c>
      <c r="F906" s="7" t="s">
        <v>1537</v>
      </c>
      <c r="G906" s="82"/>
      <c r="H906" s="82" t="s">
        <v>928</v>
      </c>
      <c r="I906" s="82"/>
      <c r="J906" s="82"/>
      <c r="K906" s="82"/>
      <c r="L906" s="82"/>
    </row>
    <row r="907" hidden="1">
      <c r="A907" s="83" t="s">
        <v>1835</v>
      </c>
      <c r="B907" s="6">
        <v>45362.0</v>
      </c>
      <c r="C907" s="7" t="s">
        <v>21</v>
      </c>
      <c r="D907" s="7" t="s">
        <v>2057</v>
      </c>
      <c r="E907" s="65">
        <f t="shared" ref="E907:E908" si="60">1</f>
        <v>1</v>
      </c>
      <c r="F907" s="7" t="s">
        <v>43</v>
      </c>
      <c r="G907" s="82"/>
      <c r="H907" s="82"/>
      <c r="I907" s="82"/>
      <c r="J907" s="82" t="s">
        <v>61</v>
      </c>
      <c r="K907" s="82">
        <v>2.70302300137E11</v>
      </c>
      <c r="L907" s="82"/>
    </row>
    <row r="908" hidden="1">
      <c r="A908" s="83" t="s">
        <v>1835</v>
      </c>
      <c r="B908" s="6">
        <v>45362.0</v>
      </c>
      <c r="C908" s="7" t="s">
        <v>21</v>
      </c>
      <c r="D908" s="7" t="s">
        <v>2058</v>
      </c>
      <c r="E908" s="65">
        <f t="shared" si="60"/>
        <v>1</v>
      </c>
      <c r="F908" s="7" t="s">
        <v>43</v>
      </c>
      <c r="G908" s="82"/>
      <c r="H908" s="82"/>
      <c r="I908" s="82"/>
      <c r="J908" s="82" t="s">
        <v>61</v>
      </c>
      <c r="K908" s="82">
        <v>2.72100603872E11</v>
      </c>
      <c r="L908" s="82"/>
    </row>
    <row r="909" hidden="1">
      <c r="A909" s="83" t="s">
        <v>1835</v>
      </c>
      <c r="B909" s="6">
        <v>45362.0</v>
      </c>
      <c r="C909" s="7" t="s">
        <v>21</v>
      </c>
      <c r="D909" s="7" t="s">
        <v>788</v>
      </c>
      <c r="E909" s="79">
        <v>-1.0</v>
      </c>
      <c r="F909" s="7" t="s">
        <v>483</v>
      </c>
      <c r="G909" s="82"/>
      <c r="H909" s="82" t="s">
        <v>928</v>
      </c>
      <c r="I909" s="82"/>
      <c r="J909" s="82"/>
      <c r="K909" s="82"/>
      <c r="L909" s="82"/>
    </row>
    <row r="910" hidden="1">
      <c r="A910" s="83" t="s">
        <v>1835</v>
      </c>
      <c r="B910" s="6">
        <v>45362.0</v>
      </c>
      <c r="C910" s="7" t="s">
        <v>21</v>
      </c>
      <c r="D910" s="7" t="s">
        <v>163</v>
      </c>
      <c r="E910" s="65">
        <f t="shared" ref="E910:E911" si="61">1</f>
        <v>1</v>
      </c>
      <c r="F910" s="7" t="s">
        <v>483</v>
      </c>
      <c r="G910" s="82"/>
      <c r="H910" s="82" t="s">
        <v>928</v>
      </c>
      <c r="I910" s="82"/>
      <c r="J910" s="82"/>
      <c r="K910" s="82"/>
      <c r="L910" s="82"/>
    </row>
    <row r="911" hidden="1">
      <c r="A911" s="83" t="s">
        <v>1835</v>
      </c>
      <c r="B911" s="6">
        <v>45362.0</v>
      </c>
      <c r="C911" s="7" t="s">
        <v>21</v>
      </c>
      <c r="D911" s="7" t="s">
        <v>2059</v>
      </c>
      <c r="E911" s="65">
        <f t="shared" si="61"/>
        <v>1</v>
      </c>
      <c r="F911" s="7" t="s">
        <v>1802</v>
      </c>
      <c r="G911" s="82"/>
      <c r="H911" s="82"/>
      <c r="I911" s="82"/>
      <c r="J911" s="82" t="s">
        <v>1642</v>
      </c>
      <c r="K911" s="82"/>
      <c r="L911" s="82"/>
    </row>
    <row r="912" hidden="1">
      <c r="A912" s="83" t="s">
        <v>1835</v>
      </c>
      <c r="B912" s="6">
        <v>45363.0</v>
      </c>
      <c r="C912" s="7" t="s">
        <v>1892</v>
      </c>
      <c r="D912" s="7" t="s">
        <v>2060</v>
      </c>
      <c r="E912" s="79">
        <v>-1.0</v>
      </c>
      <c r="F912" s="7" t="s">
        <v>2061</v>
      </c>
      <c r="G912" s="82"/>
      <c r="H912" s="82"/>
      <c r="I912" s="82"/>
      <c r="J912" s="82"/>
      <c r="K912" s="82"/>
      <c r="L912" s="82"/>
    </row>
    <row r="913" hidden="1">
      <c r="A913" s="83" t="s">
        <v>1835</v>
      </c>
      <c r="B913" s="6">
        <v>45363.0</v>
      </c>
      <c r="C913" s="7" t="s">
        <v>27</v>
      </c>
      <c r="D913" s="7" t="s">
        <v>2060</v>
      </c>
      <c r="E913" s="79">
        <v>-1.0</v>
      </c>
      <c r="F913" s="7" t="s">
        <v>1537</v>
      </c>
      <c r="G913" s="82"/>
      <c r="H913" s="82" t="s">
        <v>928</v>
      </c>
      <c r="I913" s="82"/>
      <c r="J913" s="82"/>
      <c r="K913" s="82"/>
      <c r="L913" s="82"/>
    </row>
    <row r="914" hidden="1">
      <c r="A914" s="83" t="s">
        <v>1835</v>
      </c>
      <c r="B914" s="6">
        <v>45363.0</v>
      </c>
      <c r="C914" s="7" t="s">
        <v>27</v>
      </c>
      <c r="D914" s="7" t="s">
        <v>1803</v>
      </c>
      <c r="E914" s="65">
        <f>1</f>
        <v>1</v>
      </c>
      <c r="F914" s="7" t="s">
        <v>2062</v>
      </c>
      <c r="G914" s="82"/>
      <c r="H914" s="82" t="s">
        <v>928</v>
      </c>
      <c r="I914" s="82"/>
      <c r="J914" s="82"/>
      <c r="K914" s="82"/>
      <c r="L914" s="82"/>
    </row>
    <row r="915" hidden="1">
      <c r="A915" s="83" t="s">
        <v>1835</v>
      </c>
      <c r="B915" s="6">
        <v>45363.0</v>
      </c>
      <c r="C915" s="7" t="s">
        <v>680</v>
      </c>
      <c r="D915" s="7" t="s">
        <v>1761</v>
      </c>
      <c r="E915" s="79">
        <v>-1.0</v>
      </c>
      <c r="F915" s="7" t="s">
        <v>2063</v>
      </c>
      <c r="G915" s="82"/>
      <c r="H915" s="82"/>
      <c r="I915" s="82"/>
      <c r="J915" s="82"/>
      <c r="K915" s="82"/>
      <c r="L915" s="82"/>
    </row>
    <row r="916" hidden="1">
      <c r="A916" s="83" t="s">
        <v>1835</v>
      </c>
      <c r="B916" s="6">
        <v>45363.0</v>
      </c>
      <c r="C916" s="7" t="s">
        <v>21</v>
      </c>
      <c r="D916" s="7" t="s">
        <v>2039</v>
      </c>
      <c r="E916" s="65">
        <f t="shared" ref="E916:E917" si="62">1</f>
        <v>1</v>
      </c>
      <c r="F916" s="7" t="s">
        <v>2064</v>
      </c>
      <c r="G916" s="82"/>
      <c r="H916" s="82" t="s">
        <v>928</v>
      </c>
      <c r="I916" s="82"/>
      <c r="J916" s="82"/>
      <c r="K916" s="82"/>
      <c r="L916" s="82"/>
    </row>
    <row r="917" hidden="1">
      <c r="A917" s="83" t="s">
        <v>1835</v>
      </c>
      <c r="B917" s="6">
        <v>45363.0</v>
      </c>
      <c r="C917" s="7" t="s">
        <v>186</v>
      </c>
      <c r="D917" s="7" t="s">
        <v>2060</v>
      </c>
      <c r="E917" s="65">
        <f t="shared" si="62"/>
        <v>1</v>
      </c>
      <c r="F917" s="7" t="s">
        <v>2065</v>
      </c>
      <c r="G917" s="82"/>
      <c r="H917" s="82" t="s">
        <v>928</v>
      </c>
      <c r="I917" s="82"/>
      <c r="J917" s="82"/>
      <c r="K917" s="82"/>
      <c r="L917" s="82"/>
    </row>
    <row r="918" hidden="1">
      <c r="A918" s="83" t="s">
        <v>1835</v>
      </c>
      <c r="B918" s="6">
        <v>45363.0</v>
      </c>
      <c r="C918" s="7" t="s">
        <v>21</v>
      </c>
      <c r="D918" s="7" t="s">
        <v>482</v>
      </c>
      <c r="E918" s="79">
        <v>-1.0</v>
      </c>
      <c r="F918" s="7" t="s">
        <v>483</v>
      </c>
      <c r="G918" s="82"/>
      <c r="H918" s="82" t="s">
        <v>928</v>
      </c>
      <c r="I918" s="82"/>
      <c r="J918" s="82"/>
      <c r="K918" s="82"/>
      <c r="L918" s="82"/>
    </row>
    <row r="919" hidden="1">
      <c r="A919" s="83" t="s">
        <v>1835</v>
      </c>
      <c r="B919" s="6">
        <v>45363.0</v>
      </c>
      <c r="C919" s="7" t="s">
        <v>21</v>
      </c>
      <c r="D919" s="7" t="s">
        <v>481</v>
      </c>
      <c r="E919" s="65">
        <f t="shared" ref="E919:E920" si="63">1</f>
        <v>1</v>
      </c>
      <c r="F919" s="7" t="s">
        <v>483</v>
      </c>
      <c r="G919" s="82"/>
      <c r="H919" s="82" t="s">
        <v>928</v>
      </c>
      <c r="I919" s="82"/>
      <c r="J919" s="82"/>
      <c r="K919" s="82"/>
      <c r="L919" s="82"/>
    </row>
    <row r="920" hidden="1">
      <c r="A920" s="83" t="s">
        <v>1835</v>
      </c>
      <c r="B920" s="6">
        <v>45364.0</v>
      </c>
      <c r="C920" s="7" t="s">
        <v>27</v>
      </c>
      <c r="D920" s="7" t="s">
        <v>394</v>
      </c>
      <c r="E920" s="65">
        <f t="shared" si="63"/>
        <v>1</v>
      </c>
      <c r="F920" s="7" t="s">
        <v>2066</v>
      </c>
      <c r="G920" s="82"/>
      <c r="H920" s="82" t="s">
        <v>936</v>
      </c>
      <c r="I920" s="82"/>
      <c r="J920" s="82"/>
      <c r="K920" s="82"/>
      <c r="L920" s="82"/>
    </row>
    <row r="921" hidden="1">
      <c r="A921" s="83" t="s">
        <v>1835</v>
      </c>
      <c r="B921" s="6">
        <v>45364.0</v>
      </c>
      <c r="C921" s="7" t="s">
        <v>27</v>
      </c>
      <c r="D921" s="7" t="s">
        <v>1947</v>
      </c>
      <c r="E921" s="79">
        <v>-1.0</v>
      </c>
      <c r="F921" s="7" t="s">
        <v>2067</v>
      </c>
      <c r="G921" s="82"/>
      <c r="H921" s="82" t="s">
        <v>936</v>
      </c>
      <c r="I921" s="82"/>
      <c r="J921" s="82"/>
      <c r="K921" s="82"/>
      <c r="L921" s="82"/>
    </row>
    <row r="922" hidden="1">
      <c r="A922" s="83" t="s">
        <v>1835</v>
      </c>
      <c r="B922" s="6">
        <v>45364.0</v>
      </c>
      <c r="C922" s="7" t="s">
        <v>27</v>
      </c>
      <c r="D922" s="7" t="s">
        <v>1938</v>
      </c>
      <c r="E922" s="65">
        <f>1</f>
        <v>1</v>
      </c>
      <c r="F922" s="7" t="s">
        <v>2068</v>
      </c>
      <c r="G922" s="82"/>
      <c r="H922" s="82" t="s">
        <v>928</v>
      </c>
      <c r="I922" s="82"/>
      <c r="J922" s="82"/>
      <c r="K922" s="82"/>
      <c r="L922" s="82"/>
    </row>
    <row r="923" hidden="1">
      <c r="A923" s="83" t="s">
        <v>1835</v>
      </c>
      <c r="B923" s="6">
        <v>45364.0</v>
      </c>
      <c r="C923" s="7" t="s">
        <v>27</v>
      </c>
      <c r="D923" s="7" t="s">
        <v>1947</v>
      </c>
      <c r="E923" s="79">
        <v>-1.0</v>
      </c>
      <c r="F923" s="7" t="s">
        <v>2069</v>
      </c>
      <c r="G923" s="82"/>
      <c r="H923" s="82" t="s">
        <v>936</v>
      </c>
      <c r="I923" s="82"/>
      <c r="J923" s="82"/>
      <c r="K923" s="82"/>
      <c r="L923" s="82"/>
    </row>
    <row r="924" hidden="1">
      <c r="A924" s="83" t="s">
        <v>1835</v>
      </c>
      <c r="B924" s="6">
        <v>45364.0</v>
      </c>
      <c r="C924" s="7" t="s">
        <v>27</v>
      </c>
      <c r="D924" s="7" t="s">
        <v>1799</v>
      </c>
      <c r="E924" s="79">
        <v>-1.0</v>
      </c>
      <c r="F924" s="7" t="s">
        <v>2070</v>
      </c>
      <c r="G924" s="82"/>
      <c r="H924" s="82"/>
      <c r="I924" s="82" t="s">
        <v>928</v>
      </c>
      <c r="J924" s="82"/>
      <c r="K924" s="82"/>
      <c r="L924" s="82"/>
    </row>
    <row r="925" ht="15.0" hidden="1" customHeight="1">
      <c r="A925" s="83" t="s">
        <v>1835</v>
      </c>
      <c r="B925" s="6">
        <v>45364.0</v>
      </c>
      <c r="C925" s="7" t="s">
        <v>27</v>
      </c>
      <c r="D925" s="7" t="s">
        <v>2071</v>
      </c>
      <c r="E925" s="65">
        <f>1</f>
        <v>1</v>
      </c>
      <c r="F925" s="7" t="s">
        <v>2072</v>
      </c>
      <c r="G925" s="82"/>
      <c r="H925" s="82" t="s">
        <v>936</v>
      </c>
      <c r="I925" s="82"/>
      <c r="J925" s="82"/>
      <c r="K925" s="82"/>
      <c r="L925" s="82"/>
    </row>
    <row r="926" hidden="1">
      <c r="A926" s="83" t="s">
        <v>1835</v>
      </c>
      <c r="B926" s="6">
        <v>45364.0</v>
      </c>
      <c r="C926" s="7" t="s">
        <v>89</v>
      </c>
      <c r="D926" s="7" t="s">
        <v>1761</v>
      </c>
      <c r="E926" s="79">
        <v>-1.0</v>
      </c>
      <c r="F926" s="7" t="s">
        <v>1537</v>
      </c>
      <c r="G926" s="82"/>
      <c r="H926" s="82" t="s">
        <v>928</v>
      </c>
      <c r="I926" s="82"/>
      <c r="J926" s="82"/>
      <c r="K926" s="82"/>
      <c r="L926" s="82"/>
    </row>
    <row r="927" hidden="1">
      <c r="A927" s="83" t="s">
        <v>1835</v>
      </c>
      <c r="B927" s="6">
        <v>45364.0</v>
      </c>
      <c r="C927" s="7" t="s">
        <v>89</v>
      </c>
      <c r="D927" s="7" t="s">
        <v>2073</v>
      </c>
      <c r="E927" s="65">
        <v>1.0</v>
      </c>
      <c r="F927" s="7" t="s">
        <v>103</v>
      </c>
      <c r="G927" s="82"/>
      <c r="H927" s="82"/>
      <c r="I927" s="82"/>
      <c r="J927" s="82" t="s">
        <v>1642</v>
      </c>
      <c r="K927" s="82"/>
      <c r="L927" s="82"/>
    </row>
    <row r="928" hidden="1">
      <c r="A928" s="83" t="s">
        <v>1835</v>
      </c>
      <c r="B928" s="6">
        <v>45364.0</v>
      </c>
      <c r="C928" s="7" t="s">
        <v>967</v>
      </c>
      <c r="D928" s="7" t="s">
        <v>2074</v>
      </c>
      <c r="E928" s="65">
        <v>1.0</v>
      </c>
      <c r="F928" s="7" t="s">
        <v>2075</v>
      </c>
      <c r="G928" s="82"/>
      <c r="H928" s="82"/>
      <c r="I928" s="82"/>
      <c r="J928" s="82"/>
      <c r="K928" s="82"/>
      <c r="L928" s="82"/>
    </row>
    <row r="929" hidden="1">
      <c r="A929" s="83" t="s">
        <v>1835</v>
      </c>
      <c r="B929" s="6">
        <v>45335.0</v>
      </c>
      <c r="C929" s="7" t="s">
        <v>21</v>
      </c>
      <c r="D929" s="7" t="s">
        <v>518</v>
      </c>
      <c r="E929" s="65">
        <f t="shared" ref="E929:E932" si="64">1</f>
        <v>1</v>
      </c>
      <c r="F929" s="7" t="s">
        <v>961</v>
      </c>
      <c r="G929" s="82"/>
      <c r="H929" s="82"/>
      <c r="I929" s="82"/>
      <c r="J929" s="82" t="s">
        <v>1642</v>
      </c>
      <c r="K929" s="82"/>
      <c r="L929" s="82"/>
    </row>
    <row r="930" hidden="1">
      <c r="A930" s="83" t="s">
        <v>1835</v>
      </c>
      <c r="B930" s="6">
        <v>45364.0</v>
      </c>
      <c r="C930" s="7" t="s">
        <v>21</v>
      </c>
      <c r="D930" s="7" t="s">
        <v>518</v>
      </c>
      <c r="E930" s="65">
        <f t="shared" si="64"/>
        <v>1</v>
      </c>
      <c r="F930" s="7" t="s">
        <v>961</v>
      </c>
      <c r="G930" s="82"/>
      <c r="H930" s="82"/>
      <c r="I930" s="82"/>
      <c r="J930" s="82" t="s">
        <v>1642</v>
      </c>
      <c r="K930" s="82"/>
      <c r="L930" s="82"/>
    </row>
    <row r="931" hidden="1">
      <c r="A931" s="83" t="s">
        <v>1835</v>
      </c>
      <c r="B931" s="6">
        <v>45364.0</v>
      </c>
      <c r="C931" s="7" t="s">
        <v>21</v>
      </c>
      <c r="D931" s="7" t="s">
        <v>2059</v>
      </c>
      <c r="E931" s="65">
        <f t="shared" si="64"/>
        <v>1</v>
      </c>
      <c r="F931" s="7" t="s">
        <v>61</v>
      </c>
      <c r="G931" s="82"/>
      <c r="H931" s="82"/>
      <c r="I931" s="82"/>
      <c r="J931" s="82" t="s">
        <v>1642</v>
      </c>
      <c r="K931" s="82">
        <v>8.2080364E7</v>
      </c>
      <c r="L931" s="82"/>
    </row>
    <row r="932" hidden="1">
      <c r="A932" s="83" t="s">
        <v>1835</v>
      </c>
      <c r="B932" s="6">
        <v>45365.0</v>
      </c>
      <c r="C932" s="7" t="s">
        <v>27</v>
      </c>
      <c r="D932" s="7" t="s">
        <v>2053</v>
      </c>
      <c r="E932" s="65">
        <f t="shared" si="64"/>
        <v>1</v>
      </c>
      <c r="F932" s="7" t="s">
        <v>2076</v>
      </c>
      <c r="G932" s="82"/>
      <c r="H932" s="82" t="s">
        <v>928</v>
      </c>
      <c r="I932" s="82"/>
      <c r="J932" s="82"/>
      <c r="K932" s="82"/>
      <c r="L932" s="82"/>
    </row>
    <row r="933" hidden="1">
      <c r="A933" s="83" t="s">
        <v>1835</v>
      </c>
      <c r="B933" s="6">
        <v>45365.0</v>
      </c>
      <c r="C933" s="7" t="s">
        <v>27</v>
      </c>
      <c r="D933" s="7" t="s">
        <v>2055</v>
      </c>
      <c r="E933" s="79">
        <v>-1.0</v>
      </c>
      <c r="F933" s="7" t="s">
        <v>2077</v>
      </c>
      <c r="G933" s="82"/>
      <c r="H933" s="82" t="s">
        <v>928</v>
      </c>
      <c r="I933" s="82"/>
      <c r="J933" s="82"/>
      <c r="K933" s="82"/>
      <c r="L933" s="82"/>
    </row>
    <row r="934" hidden="1">
      <c r="A934" s="83" t="s">
        <v>1835</v>
      </c>
      <c r="B934" s="6">
        <v>45365.0</v>
      </c>
      <c r="C934" s="7" t="s">
        <v>89</v>
      </c>
      <c r="D934" s="7" t="s">
        <v>2036</v>
      </c>
      <c r="E934" s="65">
        <v>1.0</v>
      </c>
      <c r="F934" s="7" t="s">
        <v>2078</v>
      </c>
      <c r="G934" s="82"/>
      <c r="H934" s="82" t="s">
        <v>928</v>
      </c>
      <c r="I934" s="82"/>
      <c r="J934" s="82"/>
      <c r="K934" s="82"/>
      <c r="L934" s="82"/>
    </row>
    <row r="935" hidden="1">
      <c r="A935" s="83" t="s">
        <v>1835</v>
      </c>
      <c r="B935" s="6">
        <v>45365.0</v>
      </c>
      <c r="C935" s="7" t="s">
        <v>89</v>
      </c>
      <c r="D935" s="7" t="s">
        <v>2035</v>
      </c>
      <c r="E935" s="65">
        <v>1.0</v>
      </c>
      <c r="F935" s="7" t="s">
        <v>2078</v>
      </c>
      <c r="G935" s="82"/>
      <c r="H935" s="82" t="s">
        <v>928</v>
      </c>
      <c r="I935" s="82"/>
      <c r="J935" s="82"/>
      <c r="K935" s="82"/>
      <c r="L935" s="82"/>
    </row>
    <row r="936" hidden="1">
      <c r="A936" s="83" t="s">
        <v>1835</v>
      </c>
      <c r="B936" s="6">
        <v>45365.0</v>
      </c>
      <c r="C936" s="7" t="s">
        <v>89</v>
      </c>
      <c r="D936" s="7" t="s">
        <v>2079</v>
      </c>
      <c r="E936" s="65">
        <v>1.0</v>
      </c>
      <c r="F936" s="7" t="s">
        <v>1017</v>
      </c>
      <c r="G936" s="82"/>
      <c r="H936" s="82" t="s">
        <v>928</v>
      </c>
      <c r="I936" s="82"/>
      <c r="J936" s="82"/>
      <c r="K936" s="82"/>
      <c r="L936" s="82"/>
    </row>
    <row r="937" hidden="1">
      <c r="A937" s="83" t="s">
        <v>1835</v>
      </c>
      <c r="B937" s="6">
        <v>45365.0</v>
      </c>
      <c r="C937" s="7" t="s">
        <v>21</v>
      </c>
      <c r="D937" s="7" t="s">
        <v>2080</v>
      </c>
      <c r="E937" s="65">
        <v>1.0</v>
      </c>
      <c r="F937" s="7" t="s">
        <v>2081</v>
      </c>
      <c r="G937" s="82"/>
      <c r="H937" s="82"/>
      <c r="I937" s="82" t="s">
        <v>943</v>
      </c>
      <c r="J937" s="82"/>
      <c r="K937" s="82"/>
      <c r="L937" s="82"/>
    </row>
    <row r="938" hidden="1">
      <c r="A938" s="83" t="s">
        <v>1835</v>
      </c>
      <c r="B938" s="6">
        <v>45365.0</v>
      </c>
      <c r="C938" s="7" t="s">
        <v>21</v>
      </c>
      <c r="D938" s="7" t="s">
        <v>2082</v>
      </c>
      <c r="E938" s="65">
        <v>1.0</v>
      </c>
      <c r="F938" s="7" t="s">
        <v>2081</v>
      </c>
      <c r="G938" s="82"/>
      <c r="H938" s="82"/>
      <c r="I938" s="82" t="s">
        <v>943</v>
      </c>
      <c r="J938" s="82"/>
      <c r="K938" s="82"/>
      <c r="L938" s="82"/>
    </row>
    <row r="939" hidden="1">
      <c r="A939" s="83" t="s">
        <v>1835</v>
      </c>
      <c r="B939" s="6">
        <v>45365.0</v>
      </c>
      <c r="C939" s="7" t="s">
        <v>21</v>
      </c>
      <c r="D939" s="7" t="s">
        <v>2083</v>
      </c>
      <c r="E939" s="79">
        <v>-1.0</v>
      </c>
      <c r="F939" s="7" t="s">
        <v>2084</v>
      </c>
      <c r="G939" s="82"/>
      <c r="H939" s="82" t="s">
        <v>928</v>
      </c>
      <c r="I939" s="82"/>
      <c r="J939" s="82"/>
      <c r="K939" s="82"/>
      <c r="L939" s="82"/>
    </row>
    <row r="940" hidden="1">
      <c r="A940" s="83" t="s">
        <v>1835</v>
      </c>
      <c r="B940" s="6">
        <v>45365.0</v>
      </c>
      <c r="C940" s="7" t="s">
        <v>21</v>
      </c>
      <c r="D940" s="7" t="s">
        <v>981</v>
      </c>
      <c r="E940" s="79">
        <v>-8.0</v>
      </c>
      <c r="F940" s="7" t="s">
        <v>2085</v>
      </c>
      <c r="G940" s="82"/>
      <c r="H940" s="82"/>
      <c r="I940" s="82"/>
      <c r="J940" s="82"/>
      <c r="K940" s="82"/>
      <c r="L940" s="82"/>
    </row>
    <row r="941" hidden="1">
      <c r="A941" s="83" t="s">
        <v>1835</v>
      </c>
      <c r="B941" s="6">
        <v>45366.0</v>
      </c>
      <c r="C941" s="7" t="s">
        <v>2086</v>
      </c>
      <c r="D941" s="7" t="s">
        <v>425</v>
      </c>
      <c r="E941" s="65">
        <v>1.0</v>
      </c>
      <c r="F941" s="7" t="s">
        <v>2087</v>
      </c>
      <c r="G941" s="82"/>
      <c r="H941" s="82" t="s">
        <v>928</v>
      </c>
      <c r="I941" s="82"/>
      <c r="J941" s="82"/>
      <c r="K941" s="82"/>
      <c r="L941" s="82"/>
    </row>
    <row r="942" hidden="1">
      <c r="A942" s="83" t="s">
        <v>1835</v>
      </c>
      <c r="B942" s="6">
        <v>45367.0</v>
      </c>
      <c r="C942" s="7" t="s">
        <v>361</v>
      </c>
      <c r="D942" s="7" t="s">
        <v>2034</v>
      </c>
      <c r="E942" s="79">
        <v>-1.0</v>
      </c>
      <c r="F942" s="7" t="s">
        <v>2088</v>
      </c>
      <c r="G942" s="82"/>
      <c r="H942" s="82"/>
      <c r="I942" s="82"/>
      <c r="J942" s="82"/>
      <c r="K942" s="82"/>
      <c r="L942" s="82"/>
    </row>
    <row r="943" hidden="1">
      <c r="A943" s="83" t="s">
        <v>1835</v>
      </c>
      <c r="B943" s="6">
        <v>45369.0</v>
      </c>
      <c r="C943" s="7" t="s">
        <v>21</v>
      </c>
      <c r="D943" s="7" t="s">
        <v>1314</v>
      </c>
      <c r="E943" s="79">
        <v>-1.0</v>
      </c>
      <c r="F943" s="7" t="s">
        <v>2089</v>
      </c>
      <c r="G943" s="82"/>
      <c r="H943" s="82"/>
      <c r="I943" s="82"/>
      <c r="J943" s="82"/>
      <c r="K943" s="82"/>
      <c r="L943" s="82"/>
    </row>
    <row r="944" hidden="1">
      <c r="A944" s="83" t="s">
        <v>1835</v>
      </c>
      <c r="B944" s="6">
        <v>45369.0</v>
      </c>
      <c r="C944" s="7" t="s">
        <v>21</v>
      </c>
      <c r="D944" s="7" t="s">
        <v>1836</v>
      </c>
      <c r="E944" s="65">
        <f t="shared" ref="E944:E945" si="65">1</f>
        <v>1</v>
      </c>
      <c r="F944" s="7" t="s">
        <v>2090</v>
      </c>
      <c r="G944" s="82"/>
      <c r="H944" s="82" t="s">
        <v>928</v>
      </c>
      <c r="I944" s="82"/>
      <c r="J944" s="82"/>
      <c r="K944" s="82"/>
      <c r="L944" s="82"/>
    </row>
    <row r="945" hidden="1">
      <c r="A945" s="83" t="s">
        <v>1835</v>
      </c>
      <c r="B945" s="6">
        <v>45369.0</v>
      </c>
      <c r="C945" s="7" t="s">
        <v>21</v>
      </c>
      <c r="D945" s="7" t="s">
        <v>1091</v>
      </c>
      <c r="E945" s="65">
        <f t="shared" si="65"/>
        <v>1</v>
      </c>
      <c r="F945" s="7" t="s">
        <v>961</v>
      </c>
      <c r="G945" s="82"/>
      <c r="H945" s="82"/>
      <c r="I945" s="82"/>
      <c r="J945" s="82" t="s">
        <v>1642</v>
      </c>
      <c r="K945" s="82"/>
      <c r="L945" s="82"/>
    </row>
    <row r="946" hidden="1">
      <c r="A946" s="83" t="s">
        <v>1835</v>
      </c>
      <c r="B946" s="6">
        <v>45369.0</v>
      </c>
      <c r="C946" s="7" t="s">
        <v>21</v>
      </c>
      <c r="D946" s="7" t="s">
        <v>2091</v>
      </c>
      <c r="E946" s="65">
        <f>2</f>
        <v>2</v>
      </c>
      <c r="F946" s="7" t="s">
        <v>103</v>
      </c>
      <c r="G946" s="82"/>
      <c r="H946" s="82"/>
      <c r="I946" s="82" t="s">
        <v>2092</v>
      </c>
      <c r="J946" s="82"/>
      <c r="K946" s="82">
        <v>7.4314512E7</v>
      </c>
      <c r="L946" s="82"/>
    </row>
    <row r="947" hidden="1">
      <c r="A947" s="83" t="s">
        <v>1835</v>
      </c>
      <c r="B947" s="6">
        <v>45369.0</v>
      </c>
      <c r="C947" s="7" t="s">
        <v>89</v>
      </c>
      <c r="D947" s="7" t="s">
        <v>2034</v>
      </c>
      <c r="E947" s="79">
        <v>-1.0</v>
      </c>
      <c r="F947" s="7" t="s">
        <v>2093</v>
      </c>
      <c r="G947" s="82"/>
      <c r="H947" s="82" t="s">
        <v>928</v>
      </c>
      <c r="I947" s="82"/>
      <c r="J947" s="82"/>
      <c r="K947" s="82"/>
      <c r="L947" s="82"/>
    </row>
    <row r="948" hidden="1">
      <c r="A948" s="83" t="s">
        <v>1835</v>
      </c>
      <c r="B948" s="6">
        <v>45369.0</v>
      </c>
      <c r="C948" s="7" t="s">
        <v>89</v>
      </c>
      <c r="D948" s="7" t="s">
        <v>1314</v>
      </c>
      <c r="E948" s="79">
        <v>-1.0</v>
      </c>
      <c r="F948" s="7" t="s">
        <v>2094</v>
      </c>
      <c r="G948" s="82"/>
      <c r="H948" s="82" t="s">
        <v>928</v>
      </c>
      <c r="I948" s="82"/>
      <c r="J948" s="82"/>
      <c r="K948" s="82"/>
      <c r="L948" s="82"/>
    </row>
    <row r="949" hidden="1">
      <c r="A949" s="83" t="s">
        <v>1835</v>
      </c>
      <c r="B949" s="6">
        <v>45370.0</v>
      </c>
      <c r="C949" s="7" t="s">
        <v>21</v>
      </c>
      <c r="D949" s="7" t="s">
        <v>1762</v>
      </c>
      <c r="E949" s="65">
        <f>1</f>
        <v>1</v>
      </c>
      <c r="F949" s="7" t="s">
        <v>2095</v>
      </c>
      <c r="G949" s="82" t="s">
        <v>1012</v>
      </c>
      <c r="H949" s="82"/>
      <c r="I949" s="82"/>
      <c r="J949" s="82"/>
      <c r="K949" s="82"/>
      <c r="L949" s="82"/>
    </row>
    <row r="950" hidden="1">
      <c r="A950" s="83" t="s">
        <v>1835</v>
      </c>
      <c r="B950" s="6">
        <v>45370.0</v>
      </c>
      <c r="C950" s="7" t="s">
        <v>1892</v>
      </c>
      <c r="D950" s="7" t="s">
        <v>2096</v>
      </c>
      <c r="E950" s="79">
        <v>-1.0</v>
      </c>
      <c r="F950" s="7" t="s">
        <v>2097</v>
      </c>
      <c r="G950" s="82"/>
      <c r="H950" s="82"/>
      <c r="I950" s="82"/>
      <c r="J950" s="82"/>
      <c r="K950" s="82"/>
      <c r="L950" s="82"/>
    </row>
    <row r="951" hidden="1">
      <c r="A951" s="83" t="s">
        <v>1835</v>
      </c>
      <c r="B951" s="6">
        <v>45371.0</v>
      </c>
      <c r="C951" s="7" t="s">
        <v>27</v>
      </c>
      <c r="D951" s="7" t="s">
        <v>2096</v>
      </c>
      <c r="E951" s="79">
        <v>-1.0</v>
      </c>
      <c r="F951" s="7" t="s">
        <v>2098</v>
      </c>
      <c r="G951" s="82"/>
      <c r="H951" s="82" t="s">
        <v>928</v>
      </c>
      <c r="I951" s="82"/>
      <c r="J951" s="82"/>
      <c r="K951" s="82"/>
      <c r="L951" s="82"/>
    </row>
    <row r="952" hidden="1">
      <c r="A952" s="83" t="s">
        <v>1835</v>
      </c>
      <c r="B952" s="6">
        <v>45371.0</v>
      </c>
      <c r="C952" s="7" t="s">
        <v>27</v>
      </c>
      <c r="D952" s="7" t="s">
        <v>1110</v>
      </c>
      <c r="E952" s="65">
        <f>1</f>
        <v>1</v>
      </c>
      <c r="F952" s="7" t="s">
        <v>2099</v>
      </c>
      <c r="G952" s="82"/>
      <c r="H952" s="82" t="s">
        <v>928</v>
      </c>
      <c r="I952" s="82"/>
      <c r="J952" s="82"/>
      <c r="K952" s="82"/>
      <c r="L952" s="82"/>
    </row>
    <row r="953" hidden="1">
      <c r="A953" s="83" t="s">
        <v>1835</v>
      </c>
      <c r="B953" s="6">
        <v>45371.0</v>
      </c>
      <c r="C953" s="7" t="s">
        <v>27</v>
      </c>
      <c r="D953" s="7" t="s">
        <v>461</v>
      </c>
      <c r="E953" s="65">
        <f>2</f>
        <v>2</v>
      </c>
      <c r="F953" s="7" t="s">
        <v>649</v>
      </c>
      <c r="G953" s="82" t="s">
        <v>1012</v>
      </c>
      <c r="H953" s="82"/>
      <c r="I953" s="82"/>
      <c r="J953" s="82"/>
      <c r="K953" s="82"/>
      <c r="L953" s="82"/>
    </row>
    <row r="954" hidden="1">
      <c r="A954" s="83" t="s">
        <v>1835</v>
      </c>
      <c r="B954" s="6">
        <v>45372.0</v>
      </c>
      <c r="C954" s="7" t="s">
        <v>21</v>
      </c>
      <c r="D954" s="7" t="s">
        <v>22</v>
      </c>
      <c r="E954" s="79">
        <v>-1.0</v>
      </c>
      <c r="F954" s="7" t="s">
        <v>2100</v>
      </c>
      <c r="G954" s="82"/>
      <c r="H954" s="82"/>
      <c r="I954" s="82"/>
      <c r="J954" s="82"/>
      <c r="K954" s="82"/>
      <c r="L954" s="82"/>
    </row>
    <row r="955" hidden="1">
      <c r="A955" s="83" t="s">
        <v>1835</v>
      </c>
      <c r="B955" s="6">
        <v>45372.0</v>
      </c>
      <c r="C955" s="7" t="s">
        <v>21</v>
      </c>
      <c r="D955" s="86" t="s">
        <v>2101</v>
      </c>
      <c r="E955" s="79">
        <v>-1.0</v>
      </c>
      <c r="F955" s="7" t="s">
        <v>2102</v>
      </c>
      <c r="G955" s="82"/>
      <c r="H955" s="82"/>
      <c r="I955" s="82"/>
      <c r="J955" s="82"/>
      <c r="K955" s="82"/>
      <c r="L955" s="82"/>
    </row>
    <row r="956" hidden="1">
      <c r="A956" s="83" t="s">
        <v>1835</v>
      </c>
      <c r="B956" s="6">
        <v>45372.0</v>
      </c>
      <c r="C956" s="7" t="s">
        <v>21</v>
      </c>
      <c r="D956" s="86" t="s">
        <v>2101</v>
      </c>
      <c r="E956" s="65">
        <f t="shared" ref="E956:E957" si="66">1</f>
        <v>1</v>
      </c>
      <c r="F956" s="7" t="s">
        <v>2103</v>
      </c>
      <c r="G956" s="82"/>
      <c r="H956" s="82"/>
      <c r="I956" s="82"/>
      <c r="J956" s="82"/>
      <c r="K956" s="82"/>
      <c r="L956" s="82"/>
    </row>
    <row r="957" hidden="1">
      <c r="A957" s="83" t="s">
        <v>1835</v>
      </c>
      <c r="B957" s="6">
        <v>45372.0</v>
      </c>
      <c r="C957" s="7" t="s">
        <v>21</v>
      </c>
      <c r="D957" s="7" t="s">
        <v>2104</v>
      </c>
      <c r="E957" s="65">
        <f t="shared" si="66"/>
        <v>1</v>
      </c>
      <c r="F957" s="7" t="s">
        <v>103</v>
      </c>
      <c r="G957" s="82"/>
      <c r="H957" s="82"/>
      <c r="I957" s="82" t="s">
        <v>943</v>
      </c>
      <c r="J957" s="82"/>
      <c r="K957" s="82"/>
      <c r="L957" s="82"/>
    </row>
    <row r="958" hidden="1">
      <c r="A958" s="83" t="s">
        <v>1835</v>
      </c>
      <c r="B958" s="6">
        <v>45372.0</v>
      </c>
      <c r="C958" s="7" t="s">
        <v>27</v>
      </c>
      <c r="D958" s="7" t="s">
        <v>1819</v>
      </c>
      <c r="E958" s="79">
        <v>-2.0</v>
      </c>
      <c r="F958" s="7" t="s">
        <v>2105</v>
      </c>
      <c r="G958" s="82" t="s">
        <v>1012</v>
      </c>
      <c r="H958" s="82"/>
      <c r="I958" s="82"/>
      <c r="J958" s="82"/>
      <c r="K958" s="82"/>
      <c r="L958" s="82"/>
    </row>
    <row r="959" hidden="1">
      <c r="A959" s="83" t="s">
        <v>1835</v>
      </c>
      <c r="B959" s="6">
        <v>45372.0</v>
      </c>
      <c r="C959" s="7" t="s">
        <v>27</v>
      </c>
      <c r="D959" s="7" t="s">
        <v>1821</v>
      </c>
      <c r="E959" s="79">
        <v>-1.0</v>
      </c>
      <c r="F959" s="7" t="s">
        <v>2106</v>
      </c>
      <c r="G959" s="82" t="s">
        <v>1012</v>
      </c>
      <c r="H959" s="82"/>
      <c r="I959" s="82"/>
      <c r="J959" s="82"/>
      <c r="K959" s="82"/>
      <c r="L959" s="82"/>
    </row>
    <row r="960" hidden="1">
      <c r="A960" s="83" t="s">
        <v>1835</v>
      </c>
      <c r="B960" s="6">
        <v>45372.0</v>
      </c>
      <c r="C960" s="7" t="s">
        <v>27</v>
      </c>
      <c r="D960" s="7" t="s">
        <v>1816</v>
      </c>
      <c r="E960" s="79">
        <v>-2.0</v>
      </c>
      <c r="F960" s="7" t="s">
        <v>2107</v>
      </c>
      <c r="G960" s="82" t="s">
        <v>1012</v>
      </c>
      <c r="H960" s="82"/>
      <c r="I960" s="82"/>
      <c r="J960" s="82"/>
      <c r="K960" s="82"/>
      <c r="L960" s="82"/>
    </row>
    <row r="961" hidden="1">
      <c r="A961" s="83" t="s">
        <v>1835</v>
      </c>
      <c r="B961" s="6">
        <v>45372.0</v>
      </c>
      <c r="C961" s="7" t="s">
        <v>27</v>
      </c>
      <c r="D961" s="7" t="s">
        <v>203</v>
      </c>
      <c r="E961" s="65">
        <f t="shared" ref="E961:E962" si="67">2</f>
        <v>2</v>
      </c>
      <c r="F961" s="7" t="s">
        <v>2108</v>
      </c>
      <c r="G961" s="82" t="s">
        <v>1012</v>
      </c>
      <c r="H961" s="82"/>
      <c r="I961" s="82"/>
      <c r="J961" s="82"/>
      <c r="K961" s="82"/>
      <c r="L961" s="82"/>
    </row>
    <row r="962" hidden="1">
      <c r="A962" s="83" t="s">
        <v>1835</v>
      </c>
      <c r="B962" s="6">
        <v>45372.0</v>
      </c>
      <c r="C962" s="7" t="s">
        <v>27</v>
      </c>
      <c r="D962" s="7" t="s">
        <v>1806</v>
      </c>
      <c r="E962" s="65">
        <f t="shared" si="67"/>
        <v>2</v>
      </c>
      <c r="F962" s="7" t="s">
        <v>2109</v>
      </c>
      <c r="G962" s="82" t="s">
        <v>1012</v>
      </c>
      <c r="H962" s="82"/>
      <c r="I962" s="82"/>
      <c r="J962" s="82"/>
      <c r="K962" s="82"/>
      <c r="L962" s="82"/>
    </row>
    <row r="963" hidden="1">
      <c r="A963" s="83" t="s">
        <v>1835</v>
      </c>
      <c r="B963" s="6">
        <v>45372.0</v>
      </c>
      <c r="C963" s="7" t="s">
        <v>27</v>
      </c>
      <c r="D963" s="7" t="s">
        <v>1820</v>
      </c>
      <c r="E963" s="79">
        <v>-1.0</v>
      </c>
      <c r="F963" s="7" t="s">
        <v>2110</v>
      </c>
      <c r="G963" s="82" t="s">
        <v>1012</v>
      </c>
      <c r="H963" s="82"/>
      <c r="I963" s="82"/>
      <c r="J963" s="82"/>
      <c r="K963" s="82"/>
      <c r="L963" s="82"/>
    </row>
    <row r="964" hidden="1">
      <c r="A964" s="83" t="s">
        <v>1835</v>
      </c>
      <c r="B964" s="6">
        <v>45372.0</v>
      </c>
      <c r="C964" s="7" t="s">
        <v>27</v>
      </c>
      <c r="D964" s="7" t="s">
        <v>673</v>
      </c>
      <c r="E964" s="79">
        <v>-3.0</v>
      </c>
      <c r="F964" s="7" t="s">
        <v>2111</v>
      </c>
      <c r="G964" s="82" t="s">
        <v>1012</v>
      </c>
      <c r="H964" s="82"/>
      <c r="I964" s="82"/>
      <c r="J964" s="82"/>
      <c r="K964" s="82"/>
      <c r="L964" s="82"/>
    </row>
    <row r="965" hidden="1">
      <c r="A965" s="83" t="s">
        <v>1835</v>
      </c>
      <c r="B965" s="6">
        <v>45372.0</v>
      </c>
      <c r="C965" s="7" t="s">
        <v>27</v>
      </c>
      <c r="D965" s="7" t="s">
        <v>2112</v>
      </c>
      <c r="E965" s="65">
        <f>1</f>
        <v>1</v>
      </c>
      <c r="F965" s="7" t="s">
        <v>2113</v>
      </c>
      <c r="G965" s="82" t="s">
        <v>1012</v>
      </c>
      <c r="H965" s="82"/>
      <c r="I965" s="82"/>
      <c r="J965" s="82"/>
      <c r="K965" s="82"/>
      <c r="L965" s="82"/>
    </row>
    <row r="966" hidden="1">
      <c r="A966" s="83" t="s">
        <v>1835</v>
      </c>
      <c r="B966" s="6">
        <v>45372.0</v>
      </c>
      <c r="C966" s="7" t="s">
        <v>27</v>
      </c>
      <c r="D966" s="7" t="s">
        <v>2114</v>
      </c>
      <c r="E966" s="79">
        <v>-2.0</v>
      </c>
      <c r="F966" s="7" t="s">
        <v>2115</v>
      </c>
      <c r="G966" s="82" t="s">
        <v>1012</v>
      </c>
      <c r="H966" s="82"/>
      <c r="I966" s="82"/>
      <c r="J966" s="82"/>
      <c r="K966" s="82"/>
      <c r="L966" s="82"/>
    </row>
    <row r="967" hidden="1">
      <c r="A967" s="83" t="s">
        <v>1835</v>
      </c>
      <c r="B967" s="6">
        <v>45372.0</v>
      </c>
      <c r="C967" s="7" t="s">
        <v>27</v>
      </c>
      <c r="D967" s="7" t="s">
        <v>1814</v>
      </c>
      <c r="E967" s="79">
        <v>-7.0</v>
      </c>
      <c r="F967" s="7" t="s">
        <v>2116</v>
      </c>
      <c r="G967" s="82" t="s">
        <v>1012</v>
      </c>
      <c r="H967" s="82"/>
      <c r="I967" s="82"/>
      <c r="J967" s="82"/>
      <c r="K967" s="82"/>
      <c r="L967" s="82"/>
    </row>
    <row r="968" hidden="1">
      <c r="A968" s="83" t="s">
        <v>1835</v>
      </c>
      <c r="B968" s="6">
        <v>45372.0</v>
      </c>
      <c r="C968" s="7" t="s">
        <v>27</v>
      </c>
      <c r="D968" s="7" t="s">
        <v>1818</v>
      </c>
      <c r="E968" s="79">
        <v>-2.0</v>
      </c>
      <c r="F968" s="7" t="s">
        <v>2117</v>
      </c>
      <c r="G968" s="82" t="s">
        <v>1012</v>
      </c>
      <c r="H968" s="82"/>
      <c r="I968" s="82"/>
      <c r="J968" s="82"/>
      <c r="K968" s="82"/>
      <c r="L968" s="82"/>
    </row>
    <row r="969" hidden="1">
      <c r="A969" s="83" t="s">
        <v>1835</v>
      </c>
      <c r="B969" s="6">
        <v>45372.0</v>
      </c>
      <c r="C969" s="7" t="s">
        <v>27</v>
      </c>
      <c r="D969" s="7" t="s">
        <v>413</v>
      </c>
      <c r="E969" s="79">
        <v>-1.0</v>
      </c>
      <c r="F969" s="7" t="s">
        <v>2118</v>
      </c>
      <c r="G969" s="82" t="s">
        <v>1012</v>
      </c>
      <c r="H969" s="82"/>
      <c r="I969" s="82"/>
      <c r="J969" s="82"/>
      <c r="K969" s="82"/>
      <c r="L969" s="82"/>
    </row>
    <row r="970" hidden="1">
      <c r="A970" s="83" t="s">
        <v>1835</v>
      </c>
      <c r="B970" s="6">
        <v>45372.0</v>
      </c>
      <c r="C970" s="7" t="s">
        <v>27</v>
      </c>
      <c r="D970" s="7" t="s">
        <v>885</v>
      </c>
      <c r="E970" s="65">
        <f>1</f>
        <v>1</v>
      </c>
      <c r="F970" s="7" t="s">
        <v>2119</v>
      </c>
      <c r="G970" s="82" t="s">
        <v>1012</v>
      </c>
      <c r="H970" s="82"/>
      <c r="I970" s="82"/>
      <c r="J970" s="82"/>
      <c r="K970" s="82"/>
      <c r="L970" s="82"/>
    </row>
    <row r="971" hidden="1">
      <c r="A971" s="83" t="s">
        <v>1835</v>
      </c>
      <c r="B971" s="6">
        <v>45372.0</v>
      </c>
      <c r="C971" s="7" t="s">
        <v>89</v>
      </c>
      <c r="D971" s="7" t="s">
        <v>1815</v>
      </c>
      <c r="E971" s="79">
        <v>-3.0</v>
      </c>
      <c r="F971" s="7" t="s">
        <v>2120</v>
      </c>
      <c r="G971" s="82" t="s">
        <v>1012</v>
      </c>
      <c r="H971" s="82"/>
      <c r="I971" s="82"/>
      <c r="J971" s="82"/>
      <c r="K971" s="82"/>
      <c r="L971" s="82"/>
    </row>
    <row r="972" hidden="1">
      <c r="A972" s="83" t="s">
        <v>1835</v>
      </c>
      <c r="B972" s="6">
        <v>45372.0</v>
      </c>
      <c r="C972" s="7" t="s">
        <v>89</v>
      </c>
      <c r="D972" s="7" t="s">
        <v>2121</v>
      </c>
      <c r="E972" s="79">
        <v>-1.0</v>
      </c>
      <c r="F972" s="7" t="s">
        <v>2122</v>
      </c>
      <c r="G972" s="82" t="s">
        <v>1012</v>
      </c>
      <c r="H972" s="82"/>
      <c r="I972" s="82"/>
      <c r="J972" s="82"/>
      <c r="K972" s="82"/>
      <c r="L972" s="82"/>
    </row>
    <row r="973" hidden="1">
      <c r="A973" s="83" t="s">
        <v>1835</v>
      </c>
      <c r="B973" s="6">
        <v>45372.0</v>
      </c>
      <c r="C973" s="7" t="s">
        <v>89</v>
      </c>
      <c r="D973" s="7" t="s">
        <v>2123</v>
      </c>
      <c r="E973" s="65">
        <v>1.0</v>
      </c>
      <c r="F973" s="7" t="s">
        <v>2124</v>
      </c>
      <c r="G973" s="82" t="s">
        <v>1012</v>
      </c>
      <c r="H973" s="82"/>
      <c r="I973" s="82"/>
      <c r="J973" s="82"/>
      <c r="K973" s="82"/>
      <c r="L973" s="82"/>
    </row>
    <row r="974" hidden="1">
      <c r="A974" s="83" t="s">
        <v>1835</v>
      </c>
      <c r="B974" s="6">
        <v>45372.0</v>
      </c>
      <c r="C974" s="7" t="s">
        <v>89</v>
      </c>
      <c r="D974" s="7" t="s">
        <v>2125</v>
      </c>
      <c r="E974" s="79">
        <v>-1.0</v>
      </c>
      <c r="F974" s="7" t="s">
        <v>2126</v>
      </c>
      <c r="G974" s="82" t="s">
        <v>1012</v>
      </c>
      <c r="H974" s="82"/>
      <c r="I974" s="82"/>
      <c r="J974" s="82"/>
      <c r="K974" s="82"/>
      <c r="L974" s="82"/>
    </row>
    <row r="975" hidden="1">
      <c r="A975" s="83" t="s">
        <v>1835</v>
      </c>
      <c r="B975" s="6">
        <v>45372.0</v>
      </c>
      <c r="C975" s="7" t="s">
        <v>27</v>
      </c>
      <c r="D975" s="7" t="s">
        <v>52</v>
      </c>
      <c r="E975" s="65">
        <v>1.0</v>
      </c>
      <c r="F975" s="7" t="s">
        <v>2127</v>
      </c>
      <c r="G975" s="82" t="s">
        <v>1012</v>
      </c>
      <c r="H975" s="82"/>
      <c r="I975" s="82"/>
      <c r="J975" s="82"/>
      <c r="K975" s="82"/>
      <c r="L975" s="82"/>
    </row>
    <row r="976" hidden="1">
      <c r="A976" s="83" t="s">
        <v>1835</v>
      </c>
      <c r="B976" s="6">
        <v>45372.0</v>
      </c>
      <c r="C976" s="7" t="s">
        <v>27</v>
      </c>
      <c r="D976" s="7" t="s">
        <v>2128</v>
      </c>
      <c r="E976" s="79">
        <v>-1.0</v>
      </c>
      <c r="F976" s="7" t="s">
        <v>2129</v>
      </c>
      <c r="G976" s="82"/>
      <c r="H976" s="82" t="s">
        <v>985</v>
      </c>
      <c r="I976" s="82"/>
      <c r="J976" s="82"/>
      <c r="K976" s="82"/>
      <c r="L976" s="82"/>
    </row>
    <row r="977" hidden="1">
      <c r="A977" s="83" t="s">
        <v>1835</v>
      </c>
      <c r="B977" s="6">
        <v>45372.0</v>
      </c>
      <c r="C977" s="7" t="s">
        <v>27</v>
      </c>
      <c r="D977" s="7" t="s">
        <v>28</v>
      </c>
      <c r="E977" s="79">
        <v>-1.0</v>
      </c>
      <c r="F977" s="7" t="s">
        <v>2130</v>
      </c>
      <c r="G977" s="82"/>
      <c r="H977" s="82"/>
      <c r="I977" s="82"/>
      <c r="J977" s="82"/>
      <c r="K977" s="82"/>
      <c r="L977" s="82"/>
    </row>
    <row r="978" hidden="1">
      <c r="A978" s="83" t="s">
        <v>1835</v>
      </c>
      <c r="B978" s="6">
        <v>45372.0</v>
      </c>
      <c r="C978" s="7" t="s">
        <v>27</v>
      </c>
      <c r="D978" s="7" t="s">
        <v>1972</v>
      </c>
      <c r="E978" s="79">
        <v>-1.0</v>
      </c>
      <c r="F978" s="7" t="s">
        <v>2131</v>
      </c>
      <c r="G978" s="82"/>
      <c r="H978" s="82" t="s">
        <v>985</v>
      </c>
      <c r="I978" s="82"/>
      <c r="J978" s="82"/>
      <c r="K978" s="82"/>
      <c r="L978" s="82"/>
    </row>
    <row r="979" hidden="1">
      <c r="A979" s="83" t="s">
        <v>1835</v>
      </c>
      <c r="B979" s="6">
        <v>45373.0</v>
      </c>
      <c r="C979" s="7" t="s">
        <v>21</v>
      </c>
      <c r="D979" s="7" t="s">
        <v>22</v>
      </c>
      <c r="E979" s="65">
        <f>1</f>
        <v>1</v>
      </c>
      <c r="F979" s="7" t="s">
        <v>2132</v>
      </c>
      <c r="G979" s="82"/>
      <c r="H979" s="82"/>
      <c r="I979" s="82"/>
      <c r="J979" s="82"/>
      <c r="K979" s="82"/>
      <c r="L979" s="82"/>
    </row>
    <row r="980" hidden="1">
      <c r="A980" s="83" t="s">
        <v>1835</v>
      </c>
      <c r="B980" s="6">
        <v>45373.0</v>
      </c>
      <c r="C980" s="7" t="s">
        <v>21</v>
      </c>
      <c r="D980" s="7" t="s">
        <v>1343</v>
      </c>
      <c r="E980" s="79">
        <v>-5.0</v>
      </c>
      <c r="F980" s="7" t="s">
        <v>2133</v>
      </c>
      <c r="G980" s="82"/>
      <c r="H980" s="82" t="s">
        <v>928</v>
      </c>
      <c r="I980" s="82"/>
      <c r="J980" s="82"/>
      <c r="K980" s="82"/>
      <c r="L980" s="82"/>
    </row>
    <row r="981">
      <c r="A981" s="83" t="s">
        <v>1835</v>
      </c>
      <c r="B981" s="6">
        <v>45373.0</v>
      </c>
      <c r="C981" s="7" t="s">
        <v>21</v>
      </c>
      <c r="D981" s="7" t="s">
        <v>45</v>
      </c>
      <c r="E981" s="79">
        <v>-1.0</v>
      </c>
      <c r="F981" s="7" t="s">
        <v>2134</v>
      </c>
      <c r="G981" s="82"/>
      <c r="H981" s="82"/>
      <c r="I981" s="82"/>
      <c r="J981" s="82"/>
      <c r="K981" s="82"/>
      <c r="L981" s="82"/>
    </row>
    <row r="982" hidden="1">
      <c r="A982" s="83" t="s">
        <v>1835</v>
      </c>
      <c r="B982" s="6">
        <v>45373.0</v>
      </c>
      <c r="C982" s="7" t="s">
        <v>21</v>
      </c>
      <c r="D982" s="7" t="s">
        <v>280</v>
      </c>
      <c r="E982" s="79">
        <v>-1.0</v>
      </c>
      <c r="F982" s="7" t="s">
        <v>2135</v>
      </c>
      <c r="G982" s="82"/>
      <c r="H982" s="82" t="s">
        <v>928</v>
      </c>
      <c r="I982" s="82"/>
      <c r="J982" s="82"/>
      <c r="K982" s="82"/>
      <c r="L982" s="82"/>
    </row>
    <row r="983" hidden="1">
      <c r="A983" s="83" t="s">
        <v>1835</v>
      </c>
      <c r="B983" s="6"/>
      <c r="C983" s="7"/>
      <c r="D983" s="7"/>
      <c r="E983" s="86"/>
      <c r="F983" s="7"/>
      <c r="G983" s="82"/>
      <c r="H983" s="82"/>
      <c r="I983" s="82"/>
      <c r="J983" s="82"/>
      <c r="K983" s="82"/>
      <c r="L983" s="82"/>
    </row>
    <row r="984" hidden="1">
      <c r="A984" s="83" t="s">
        <v>1835</v>
      </c>
      <c r="B984" s="6"/>
      <c r="C984" s="7"/>
      <c r="D984" s="7"/>
      <c r="E984" s="86"/>
      <c r="F984" s="7"/>
      <c r="G984" s="82"/>
      <c r="H984" s="82"/>
      <c r="I984" s="82"/>
      <c r="J984" s="82"/>
      <c r="K984" s="82"/>
      <c r="L984" s="82"/>
    </row>
    <row r="985" hidden="1">
      <c r="A985" s="83" t="s">
        <v>1835</v>
      </c>
      <c r="B985" s="6"/>
      <c r="C985" s="7"/>
      <c r="D985" s="7"/>
      <c r="E985" s="86"/>
      <c r="F985" s="7"/>
      <c r="G985" s="82"/>
      <c r="H985" s="82"/>
      <c r="I985" s="82"/>
      <c r="J985" s="82"/>
      <c r="K985" s="82"/>
      <c r="L985" s="82"/>
    </row>
    <row r="986" hidden="1">
      <c r="A986" s="83" t="s">
        <v>1835</v>
      </c>
      <c r="B986" s="6"/>
      <c r="C986" s="7"/>
      <c r="D986" s="7"/>
      <c r="E986" s="86"/>
      <c r="F986" s="7"/>
      <c r="G986" s="82"/>
      <c r="H986" s="82"/>
      <c r="I986" s="82"/>
      <c r="J986" s="82"/>
      <c r="K986" s="82"/>
      <c r="L986" s="82"/>
    </row>
    <row r="987" hidden="1">
      <c r="A987" s="83" t="s">
        <v>1835</v>
      </c>
      <c r="B987" s="6"/>
      <c r="C987" s="7"/>
      <c r="D987" s="7"/>
      <c r="E987" s="86"/>
      <c r="F987" s="7"/>
      <c r="G987" s="82"/>
      <c r="H987" s="82"/>
      <c r="I987" s="82"/>
      <c r="J987" s="82"/>
      <c r="K987" s="82"/>
      <c r="L987" s="82"/>
    </row>
    <row r="988" hidden="1">
      <c r="A988" s="83" t="s">
        <v>1835</v>
      </c>
      <c r="B988" s="6"/>
      <c r="C988" s="7"/>
      <c r="D988" s="7"/>
      <c r="E988" s="86"/>
      <c r="F988" s="7"/>
      <c r="G988" s="82"/>
      <c r="H988" s="82"/>
      <c r="I988" s="82"/>
      <c r="J988" s="82"/>
      <c r="K988" s="82"/>
      <c r="L988" s="82"/>
    </row>
    <row r="989" hidden="1">
      <c r="A989" s="83" t="s">
        <v>1835</v>
      </c>
      <c r="B989" s="6"/>
      <c r="C989" s="7"/>
      <c r="D989" s="7"/>
      <c r="E989" s="86"/>
      <c r="F989" s="7"/>
      <c r="G989" s="82"/>
      <c r="H989" s="82"/>
      <c r="I989" s="82"/>
      <c r="J989" s="82"/>
      <c r="K989" s="82"/>
      <c r="L989" s="82"/>
    </row>
    <row r="990" hidden="1">
      <c r="A990" s="83" t="s">
        <v>1835</v>
      </c>
      <c r="B990" s="6"/>
      <c r="C990" s="7"/>
      <c r="D990" s="7"/>
      <c r="E990" s="86"/>
      <c r="F990" s="7"/>
      <c r="G990" s="82"/>
      <c r="H990" s="82"/>
      <c r="I990" s="82"/>
      <c r="J990" s="82"/>
      <c r="K990" s="82"/>
      <c r="L990" s="82"/>
    </row>
    <row r="991" hidden="1">
      <c r="A991" s="83" t="s">
        <v>1835</v>
      </c>
      <c r="B991" s="6"/>
      <c r="C991" s="7"/>
      <c r="D991" s="7"/>
      <c r="E991" s="86"/>
      <c r="F991" s="7"/>
      <c r="G991" s="82"/>
      <c r="H991" s="82"/>
      <c r="I991" s="82"/>
      <c r="J991" s="82"/>
      <c r="K991" s="82"/>
      <c r="L991" s="82"/>
    </row>
    <row r="992" hidden="1">
      <c r="A992" s="83" t="s">
        <v>1835</v>
      </c>
      <c r="B992" s="6"/>
      <c r="C992" s="7"/>
      <c r="D992" s="7"/>
      <c r="E992" s="86"/>
      <c r="F992" s="7"/>
      <c r="G992" s="82"/>
      <c r="H992" s="82"/>
      <c r="I992" s="82"/>
      <c r="J992" s="82"/>
      <c r="K992" s="82"/>
      <c r="L992" s="82"/>
    </row>
    <row r="993" hidden="1">
      <c r="A993" s="83" t="s">
        <v>1835</v>
      </c>
      <c r="B993" s="6"/>
      <c r="C993" s="7"/>
      <c r="D993" s="7"/>
      <c r="E993" s="86"/>
      <c r="F993" s="7"/>
      <c r="G993" s="82"/>
      <c r="H993" s="82"/>
      <c r="I993" s="82"/>
      <c r="J993" s="82"/>
      <c r="K993" s="82"/>
      <c r="L993" s="82"/>
    </row>
    <row r="994" hidden="1">
      <c r="A994" s="83" t="s">
        <v>1835</v>
      </c>
      <c r="B994" s="6"/>
      <c r="C994" s="7"/>
      <c r="D994" s="7"/>
      <c r="E994" s="86"/>
      <c r="F994" s="7"/>
      <c r="G994" s="82"/>
      <c r="H994" s="82"/>
      <c r="I994" s="82"/>
      <c r="J994" s="82"/>
      <c r="K994" s="82"/>
      <c r="L994" s="82"/>
    </row>
    <row r="995" hidden="1">
      <c r="A995" s="83" t="s">
        <v>1835</v>
      </c>
      <c r="B995" s="6"/>
      <c r="C995" s="7"/>
      <c r="D995" s="7"/>
      <c r="E995" s="86"/>
      <c r="F995" s="7"/>
      <c r="G995" s="82"/>
      <c r="H995" s="82"/>
      <c r="I995" s="82"/>
      <c r="J995" s="82"/>
      <c r="K995" s="82"/>
      <c r="L995" s="82"/>
    </row>
    <row r="996" hidden="1">
      <c r="A996" s="83" t="s">
        <v>1835</v>
      </c>
      <c r="B996" s="6"/>
      <c r="C996" s="7"/>
      <c r="D996" s="7"/>
      <c r="E996" s="86"/>
      <c r="F996" s="7"/>
      <c r="G996" s="82"/>
      <c r="H996" s="82"/>
      <c r="I996" s="82"/>
      <c r="J996" s="82"/>
      <c r="K996" s="82"/>
      <c r="L996" s="82"/>
    </row>
    <row r="997" hidden="1">
      <c r="A997" s="83" t="s">
        <v>1835</v>
      </c>
      <c r="B997" s="6"/>
      <c r="C997" s="7"/>
      <c r="D997" s="7"/>
      <c r="E997" s="86"/>
      <c r="F997" s="7"/>
      <c r="G997" s="82"/>
      <c r="H997" s="82"/>
      <c r="I997" s="82"/>
      <c r="J997" s="82"/>
      <c r="K997" s="82"/>
      <c r="L997" s="82"/>
    </row>
    <row r="998" hidden="1">
      <c r="A998" s="83" t="s">
        <v>1835</v>
      </c>
      <c r="B998" s="6"/>
      <c r="C998" s="7"/>
      <c r="D998" s="7"/>
      <c r="E998" s="86"/>
      <c r="F998" s="7"/>
      <c r="G998" s="82"/>
      <c r="H998" s="82"/>
      <c r="I998" s="82"/>
      <c r="J998" s="82"/>
      <c r="K998" s="82"/>
      <c r="L998" s="82"/>
    </row>
    <row r="999" hidden="1">
      <c r="A999" s="83" t="s">
        <v>1835</v>
      </c>
      <c r="B999" s="6"/>
      <c r="C999" s="7"/>
      <c r="D999" s="7"/>
      <c r="E999" s="86"/>
      <c r="F999" s="7"/>
      <c r="G999" s="82"/>
      <c r="H999" s="82"/>
      <c r="I999" s="82"/>
      <c r="J999" s="82"/>
      <c r="K999" s="82"/>
      <c r="L999" s="82"/>
    </row>
    <row r="1000" hidden="1">
      <c r="A1000" s="83" t="s">
        <v>1835</v>
      </c>
      <c r="B1000" s="6"/>
      <c r="C1000" s="7"/>
      <c r="D1000" s="7"/>
      <c r="E1000" s="86"/>
      <c r="F1000" s="7"/>
      <c r="G1000" s="82"/>
      <c r="H1000" s="82"/>
      <c r="I1000" s="82"/>
      <c r="J1000" s="82"/>
      <c r="K1000" s="82"/>
      <c r="L1000" s="82"/>
    </row>
    <row r="1001" hidden="1">
      <c r="A1001" s="83" t="s">
        <v>1835</v>
      </c>
      <c r="B1001" s="6"/>
      <c r="C1001" s="7"/>
      <c r="D1001" s="7"/>
      <c r="E1001" s="86"/>
      <c r="F1001" s="7"/>
      <c r="G1001" s="82"/>
      <c r="H1001" s="82"/>
      <c r="I1001" s="82"/>
      <c r="J1001" s="82"/>
      <c r="K1001" s="82"/>
      <c r="L1001" s="82"/>
    </row>
    <row r="1002" hidden="1">
      <c r="A1002" s="83"/>
      <c r="B1002" s="6"/>
      <c r="C1002" s="7"/>
      <c r="D1002" s="7"/>
      <c r="E1002" s="86"/>
      <c r="F1002" s="7" t="s">
        <v>2136</v>
      </c>
      <c r="G1002" s="82"/>
      <c r="H1002" s="82"/>
      <c r="I1002" s="82"/>
      <c r="J1002" s="82"/>
      <c r="K1002" s="82"/>
      <c r="L1002" s="82"/>
    </row>
    <row r="1003">
      <c r="A1003" s="83"/>
      <c r="B1003" s="6"/>
      <c r="C1003" s="7"/>
      <c r="D1003" s="7"/>
      <c r="E1003" s="86"/>
      <c r="F1003" s="7"/>
      <c r="G1003" s="82"/>
      <c r="H1003" s="82"/>
      <c r="I1003" s="82"/>
      <c r="J1003" s="82"/>
      <c r="K1003" s="82"/>
      <c r="L1003" s="82"/>
    </row>
    <row r="1004">
      <c r="A1004" s="83"/>
      <c r="B1004" s="6"/>
      <c r="C1004" s="7"/>
      <c r="D1004" s="7"/>
      <c r="E1004" s="86"/>
      <c r="F1004" s="7"/>
      <c r="G1004" s="82"/>
      <c r="H1004" s="82"/>
      <c r="I1004" s="82"/>
      <c r="J1004" s="82"/>
      <c r="K1004" s="82"/>
      <c r="L1004" s="82"/>
    </row>
    <row r="1005">
      <c r="A1005" s="83"/>
      <c r="B1005" s="6"/>
      <c r="C1005" s="7"/>
      <c r="D1005" s="7"/>
      <c r="E1005" s="86"/>
      <c r="F1005" s="7"/>
      <c r="G1005" s="82"/>
      <c r="H1005" s="82"/>
      <c r="I1005" s="82"/>
      <c r="J1005" s="82"/>
      <c r="K1005" s="82"/>
      <c r="L1005" s="82"/>
    </row>
    <row r="1006">
      <c r="A1006" s="83"/>
      <c r="B1006" s="6"/>
      <c r="C1006" s="7"/>
      <c r="D1006" s="7"/>
      <c r="E1006" s="86"/>
      <c r="F1006" s="7"/>
      <c r="G1006" s="82"/>
      <c r="H1006" s="82"/>
      <c r="I1006" s="82"/>
      <c r="J1006" s="82"/>
      <c r="K1006" s="82"/>
      <c r="L1006" s="82"/>
    </row>
    <row r="1007">
      <c r="A1007" s="83"/>
      <c r="B1007" s="6"/>
      <c r="C1007" s="7"/>
      <c r="D1007" s="7"/>
      <c r="E1007" s="86"/>
      <c r="F1007" s="7"/>
      <c r="G1007" s="82"/>
      <c r="H1007" s="82"/>
      <c r="I1007" s="82"/>
      <c r="J1007" s="82"/>
      <c r="K1007" s="82"/>
      <c r="L1007" s="82"/>
    </row>
    <row r="1008">
      <c r="A1008" s="83"/>
      <c r="B1008" s="6"/>
      <c r="C1008" s="7"/>
      <c r="D1008" s="7"/>
      <c r="E1008" s="86"/>
      <c r="F1008" s="7"/>
      <c r="G1008" s="82"/>
      <c r="H1008" s="82"/>
      <c r="I1008" s="82"/>
      <c r="J1008" s="82"/>
      <c r="K1008" s="82"/>
      <c r="L1008" s="82"/>
    </row>
    <row r="1009">
      <c r="A1009" s="83"/>
      <c r="B1009" s="6"/>
      <c r="C1009" s="7"/>
      <c r="D1009" s="7"/>
      <c r="E1009" s="86"/>
      <c r="F1009" s="7"/>
      <c r="G1009" s="82"/>
      <c r="H1009" s="82"/>
      <c r="I1009" s="82"/>
      <c r="J1009" s="82"/>
      <c r="K1009" s="82"/>
      <c r="L1009" s="82"/>
    </row>
    <row r="1010">
      <c r="A1010" s="83"/>
      <c r="B1010" s="6"/>
      <c r="C1010" s="7"/>
      <c r="D1010" s="7"/>
      <c r="E1010" s="86"/>
      <c r="F1010" s="7"/>
      <c r="G1010" s="82"/>
      <c r="H1010" s="82"/>
      <c r="I1010" s="82"/>
      <c r="J1010" s="82"/>
      <c r="K1010" s="82"/>
      <c r="L1010" s="82"/>
    </row>
    <row r="1011">
      <c r="A1011" s="83"/>
      <c r="B1011" s="6"/>
      <c r="C1011" s="7"/>
      <c r="D1011" s="7"/>
      <c r="E1011" s="86"/>
      <c r="F1011" s="7"/>
      <c r="G1011" s="82"/>
      <c r="H1011" s="82"/>
      <c r="I1011" s="82"/>
      <c r="J1011" s="82"/>
      <c r="K1011" s="82"/>
      <c r="L1011" s="82"/>
    </row>
    <row r="1012">
      <c r="A1012" s="83"/>
      <c r="B1012" s="6"/>
      <c r="C1012" s="7"/>
      <c r="D1012" s="7"/>
      <c r="E1012" s="86"/>
      <c r="F1012" s="7"/>
      <c r="G1012" s="82"/>
      <c r="H1012" s="82"/>
      <c r="I1012" s="82"/>
      <c r="J1012" s="82"/>
      <c r="K1012" s="82"/>
      <c r="L1012" s="82"/>
    </row>
    <row r="1013">
      <c r="A1013" s="83"/>
      <c r="B1013" s="6"/>
      <c r="C1013" s="7"/>
      <c r="D1013" s="7"/>
      <c r="E1013" s="86"/>
      <c r="F1013" s="7"/>
      <c r="G1013" s="82"/>
      <c r="H1013" s="82"/>
      <c r="I1013" s="82"/>
      <c r="J1013" s="82"/>
      <c r="K1013" s="82"/>
      <c r="L1013" s="82"/>
    </row>
    <row r="1014">
      <c r="A1014" s="83"/>
      <c r="B1014" s="6"/>
      <c r="C1014" s="7"/>
      <c r="D1014" s="7"/>
      <c r="E1014" s="86"/>
      <c r="F1014" s="7"/>
      <c r="G1014" s="82"/>
      <c r="H1014" s="82"/>
      <c r="I1014" s="82"/>
      <c r="J1014" s="82"/>
      <c r="K1014" s="82"/>
      <c r="L1014" s="82"/>
    </row>
    <row r="1015">
      <c r="A1015" s="83"/>
      <c r="B1015" s="6"/>
      <c r="C1015" s="7"/>
      <c r="D1015" s="7"/>
      <c r="E1015" s="86"/>
      <c r="F1015" s="7"/>
      <c r="G1015" s="82"/>
      <c r="H1015" s="82"/>
      <c r="I1015" s="82"/>
      <c r="J1015" s="82"/>
      <c r="K1015" s="82"/>
      <c r="L1015" s="82"/>
    </row>
    <row r="1016">
      <c r="A1016" s="83"/>
      <c r="B1016" s="6"/>
      <c r="C1016" s="7"/>
      <c r="D1016" s="7"/>
      <c r="E1016" s="86"/>
      <c r="F1016" s="7"/>
      <c r="G1016" s="82"/>
      <c r="H1016" s="82"/>
      <c r="I1016" s="82"/>
      <c r="J1016" s="82"/>
      <c r="K1016" s="82"/>
      <c r="L1016" s="82"/>
    </row>
    <row r="1017">
      <c r="A1017" s="83"/>
      <c r="B1017" s="6"/>
      <c r="C1017" s="7"/>
      <c r="D1017" s="7"/>
      <c r="E1017" s="86"/>
      <c r="F1017" s="7"/>
      <c r="G1017" s="82"/>
      <c r="H1017" s="82"/>
      <c r="I1017" s="82"/>
      <c r="J1017" s="82"/>
      <c r="K1017" s="82"/>
      <c r="L1017" s="82"/>
    </row>
    <row r="1018">
      <c r="A1018" s="83"/>
      <c r="B1018" s="6"/>
      <c r="C1018" s="7"/>
      <c r="D1018" s="7"/>
      <c r="E1018" s="86"/>
      <c r="F1018" s="7"/>
      <c r="G1018" s="82"/>
      <c r="H1018" s="82"/>
      <c r="I1018" s="82"/>
      <c r="J1018" s="82"/>
      <c r="K1018" s="82"/>
      <c r="L1018" s="82"/>
    </row>
    <row r="1019">
      <c r="A1019" s="83"/>
      <c r="B1019" s="6"/>
      <c r="C1019" s="7"/>
      <c r="D1019" s="7"/>
      <c r="E1019" s="86"/>
      <c r="F1019" s="7"/>
      <c r="G1019" s="82"/>
      <c r="H1019" s="82"/>
      <c r="I1019" s="82"/>
      <c r="J1019" s="82"/>
      <c r="K1019" s="82"/>
      <c r="L1019" s="82"/>
    </row>
    <row r="1020">
      <c r="A1020" s="83"/>
      <c r="B1020" s="6"/>
      <c r="C1020" s="7"/>
      <c r="D1020" s="7"/>
      <c r="E1020" s="86"/>
      <c r="F1020" s="7"/>
      <c r="G1020" s="82"/>
      <c r="H1020" s="82"/>
      <c r="I1020" s="82"/>
      <c r="J1020" s="82"/>
      <c r="K1020" s="82"/>
      <c r="L1020" s="82"/>
    </row>
    <row r="1021">
      <c r="A1021" s="83"/>
      <c r="B1021" s="6"/>
      <c r="C1021" s="7"/>
      <c r="D1021" s="7"/>
      <c r="E1021" s="86"/>
      <c r="F1021" s="7"/>
      <c r="G1021" s="82"/>
      <c r="H1021" s="82"/>
      <c r="I1021" s="82"/>
      <c r="J1021" s="82"/>
      <c r="K1021" s="82"/>
      <c r="L1021" s="82"/>
    </row>
    <row r="1022">
      <c r="A1022" s="83"/>
      <c r="B1022" s="6"/>
      <c r="C1022" s="7"/>
      <c r="D1022" s="7"/>
      <c r="E1022" s="86"/>
      <c r="F1022" s="7"/>
      <c r="G1022" s="82"/>
      <c r="H1022" s="82"/>
      <c r="I1022" s="82"/>
      <c r="J1022" s="82"/>
      <c r="K1022" s="82"/>
      <c r="L1022" s="82"/>
    </row>
    <row r="1023">
      <c r="A1023" s="83"/>
      <c r="B1023" s="6"/>
      <c r="C1023" s="7"/>
      <c r="D1023" s="7"/>
      <c r="E1023" s="86"/>
      <c r="F1023" s="7"/>
      <c r="G1023" s="82"/>
      <c r="H1023" s="82"/>
      <c r="I1023" s="82"/>
      <c r="J1023" s="82"/>
      <c r="K1023" s="82"/>
      <c r="L1023" s="82"/>
    </row>
    <row r="1024">
      <c r="A1024" s="83"/>
      <c r="B1024" s="6"/>
      <c r="C1024" s="7"/>
      <c r="D1024" s="7"/>
      <c r="E1024" s="86"/>
      <c r="F1024" s="7"/>
      <c r="G1024" s="82"/>
      <c r="H1024" s="82"/>
      <c r="I1024" s="82"/>
      <c r="J1024" s="82"/>
      <c r="K1024" s="82"/>
      <c r="L1024" s="82"/>
    </row>
    <row r="1025">
      <c r="A1025" s="83"/>
      <c r="B1025" s="6"/>
      <c r="C1025" s="7"/>
      <c r="D1025" s="7"/>
      <c r="E1025" s="86"/>
      <c r="F1025" s="7"/>
      <c r="G1025" s="82"/>
      <c r="H1025" s="82"/>
      <c r="I1025" s="82"/>
      <c r="J1025" s="82"/>
      <c r="K1025" s="82"/>
      <c r="L1025" s="82"/>
    </row>
    <row r="1026">
      <c r="A1026" s="83"/>
      <c r="B1026" s="6"/>
      <c r="C1026" s="7"/>
      <c r="D1026" s="7"/>
      <c r="E1026" s="86"/>
      <c r="F1026" s="7"/>
      <c r="G1026" s="82"/>
      <c r="H1026" s="82"/>
      <c r="I1026" s="82"/>
      <c r="J1026" s="82"/>
      <c r="K1026" s="82"/>
      <c r="L1026" s="82"/>
    </row>
    <row r="1027">
      <c r="A1027" s="83"/>
      <c r="B1027" s="6"/>
      <c r="C1027" s="7"/>
      <c r="D1027" s="7"/>
      <c r="E1027" s="86"/>
      <c r="F1027" s="7"/>
      <c r="G1027" s="82"/>
      <c r="H1027" s="82"/>
      <c r="I1027" s="82"/>
      <c r="J1027" s="82"/>
      <c r="K1027" s="82"/>
      <c r="L1027" s="82"/>
    </row>
    <row r="1028">
      <c r="A1028" s="83"/>
      <c r="B1028" s="6"/>
      <c r="C1028" s="7"/>
      <c r="D1028" s="7"/>
      <c r="E1028" s="86"/>
      <c r="F1028" s="7"/>
      <c r="G1028" s="82"/>
      <c r="H1028" s="82"/>
      <c r="I1028" s="82"/>
      <c r="J1028" s="82"/>
      <c r="K1028" s="82"/>
      <c r="L1028" s="82"/>
    </row>
    <row r="1029">
      <c r="A1029" s="83"/>
      <c r="B1029" s="6"/>
      <c r="C1029" s="7"/>
      <c r="D1029" s="7"/>
      <c r="E1029" s="86"/>
      <c r="F1029" s="7"/>
      <c r="G1029" s="82"/>
      <c r="H1029" s="82"/>
      <c r="I1029" s="82"/>
      <c r="J1029" s="82"/>
      <c r="K1029" s="82"/>
      <c r="L1029" s="82"/>
    </row>
    <row r="1030">
      <c r="A1030" s="83"/>
      <c r="B1030" s="6"/>
      <c r="C1030" s="7"/>
      <c r="D1030" s="7"/>
      <c r="E1030" s="86"/>
      <c r="F1030" s="7"/>
      <c r="G1030" s="82"/>
      <c r="H1030" s="82"/>
      <c r="I1030" s="82"/>
      <c r="J1030" s="82"/>
      <c r="K1030" s="82"/>
      <c r="L1030" s="82"/>
    </row>
    <row r="1031">
      <c r="A1031" s="83"/>
      <c r="B1031" s="6"/>
      <c r="C1031" s="7"/>
      <c r="D1031" s="7"/>
      <c r="E1031" s="86"/>
      <c r="F1031" s="7"/>
      <c r="G1031" s="82"/>
      <c r="H1031" s="82"/>
      <c r="I1031" s="82"/>
      <c r="J1031" s="82"/>
      <c r="K1031" s="82"/>
      <c r="L1031" s="82"/>
    </row>
    <row r="1032">
      <c r="A1032" s="83"/>
      <c r="B1032" s="6"/>
      <c r="C1032" s="7"/>
      <c r="D1032" s="7"/>
      <c r="E1032" s="86"/>
      <c r="F1032" s="7"/>
      <c r="G1032" s="82"/>
      <c r="H1032" s="82"/>
      <c r="I1032" s="82"/>
      <c r="J1032" s="82"/>
      <c r="K1032" s="82"/>
      <c r="L1032" s="82"/>
    </row>
    <row r="1033">
      <c r="A1033" s="83"/>
      <c r="B1033" s="6"/>
      <c r="C1033" s="7"/>
      <c r="D1033" s="7"/>
      <c r="E1033" s="86"/>
      <c r="F1033" s="7"/>
      <c r="G1033" s="82"/>
      <c r="H1033" s="82"/>
      <c r="I1033" s="82"/>
      <c r="J1033" s="82"/>
      <c r="K1033" s="82"/>
      <c r="L1033" s="82"/>
    </row>
    <row r="1034">
      <c r="A1034" s="83"/>
      <c r="B1034" s="6"/>
      <c r="C1034" s="7"/>
      <c r="D1034" s="7"/>
      <c r="E1034" s="86"/>
      <c r="F1034" s="7"/>
      <c r="G1034" s="82"/>
      <c r="H1034" s="82"/>
      <c r="I1034" s="82"/>
      <c r="J1034" s="82"/>
      <c r="K1034" s="82"/>
      <c r="L1034" s="82"/>
    </row>
    <row r="1035">
      <c r="A1035" s="83"/>
      <c r="B1035" s="6"/>
      <c r="C1035" s="7"/>
      <c r="D1035" s="7"/>
      <c r="E1035" s="86"/>
      <c r="F1035" s="7"/>
      <c r="G1035" s="82"/>
      <c r="H1035" s="82"/>
      <c r="I1035" s="82"/>
      <c r="J1035" s="82"/>
      <c r="K1035" s="82"/>
      <c r="L1035" s="82"/>
    </row>
    <row r="1036">
      <c r="A1036" s="83"/>
      <c r="B1036" s="6"/>
      <c r="C1036" s="7"/>
      <c r="D1036" s="7"/>
      <c r="E1036" s="86"/>
      <c r="F1036" s="7"/>
      <c r="G1036" s="82"/>
      <c r="H1036" s="82"/>
      <c r="I1036" s="82"/>
      <c r="J1036" s="82"/>
      <c r="K1036" s="82"/>
      <c r="L1036" s="82"/>
    </row>
    <row r="1037">
      <c r="A1037" s="83"/>
      <c r="B1037" s="6"/>
      <c r="C1037" s="7"/>
      <c r="D1037" s="7"/>
      <c r="E1037" s="86"/>
      <c r="F1037" s="7"/>
      <c r="G1037" s="82"/>
      <c r="H1037" s="82"/>
      <c r="I1037" s="82"/>
      <c r="J1037" s="82"/>
      <c r="K1037" s="82"/>
      <c r="L1037" s="82"/>
    </row>
    <row r="1038">
      <c r="A1038" s="83"/>
      <c r="B1038" s="6"/>
      <c r="C1038" s="7"/>
      <c r="D1038" s="7"/>
      <c r="E1038" s="86"/>
      <c r="F1038" s="7"/>
      <c r="G1038" s="82"/>
      <c r="H1038" s="82"/>
      <c r="I1038" s="82"/>
      <c r="J1038" s="82"/>
      <c r="K1038" s="82"/>
      <c r="L1038" s="82"/>
    </row>
    <row r="1039">
      <c r="A1039" s="83"/>
      <c r="B1039" s="6"/>
      <c r="C1039" s="7"/>
      <c r="D1039" s="7"/>
      <c r="E1039" s="86"/>
      <c r="F1039" s="7"/>
      <c r="G1039" s="82"/>
      <c r="H1039" s="82"/>
      <c r="I1039" s="82"/>
      <c r="J1039" s="82"/>
      <c r="K1039" s="82"/>
      <c r="L1039" s="82"/>
    </row>
    <row r="1040">
      <c r="A1040" s="83"/>
      <c r="B1040" s="6"/>
      <c r="C1040" s="7"/>
      <c r="D1040" s="7"/>
      <c r="E1040" s="86"/>
      <c r="F1040" s="7"/>
      <c r="G1040" s="82"/>
      <c r="H1040" s="82"/>
      <c r="I1040" s="82"/>
      <c r="J1040" s="82"/>
      <c r="K1040" s="82"/>
      <c r="L1040" s="82"/>
    </row>
    <row r="1041">
      <c r="A1041" s="83"/>
      <c r="B1041" s="6"/>
      <c r="C1041" s="7"/>
      <c r="D1041" s="7"/>
      <c r="E1041" s="86"/>
      <c r="F1041" s="7"/>
      <c r="G1041" s="82"/>
      <c r="H1041" s="82"/>
      <c r="I1041" s="82"/>
      <c r="J1041" s="82"/>
      <c r="K1041" s="82"/>
      <c r="L1041" s="82"/>
    </row>
    <row r="1042">
      <c r="A1042" s="83"/>
      <c r="B1042" s="6"/>
      <c r="C1042" s="7"/>
      <c r="D1042" s="7"/>
      <c r="E1042" s="86"/>
      <c r="F1042" s="7"/>
      <c r="G1042" s="82"/>
      <c r="H1042" s="82"/>
      <c r="I1042" s="82"/>
      <c r="J1042" s="82"/>
      <c r="K1042" s="82"/>
      <c r="L1042" s="82"/>
    </row>
    <row r="1043">
      <c r="A1043" s="83"/>
      <c r="B1043" s="6"/>
      <c r="C1043" s="7"/>
      <c r="D1043" s="7"/>
      <c r="E1043" s="86"/>
      <c r="F1043" s="7"/>
      <c r="G1043" s="82"/>
      <c r="H1043" s="82"/>
      <c r="I1043" s="82"/>
      <c r="J1043" s="82"/>
      <c r="K1043" s="82"/>
      <c r="L1043" s="82"/>
    </row>
    <row r="1044">
      <c r="A1044" s="83"/>
      <c r="B1044" s="6"/>
      <c r="C1044" s="7"/>
      <c r="D1044" s="7"/>
      <c r="E1044" s="86"/>
      <c r="F1044" s="7"/>
      <c r="G1044" s="82"/>
      <c r="H1044" s="82"/>
      <c r="I1044" s="82"/>
      <c r="J1044" s="82"/>
      <c r="K1044" s="82"/>
      <c r="L1044" s="82"/>
    </row>
    <row r="1045">
      <c r="A1045" s="83"/>
      <c r="B1045" s="6"/>
      <c r="C1045" s="7"/>
      <c r="D1045" s="7"/>
      <c r="E1045" s="86"/>
      <c r="F1045" s="7"/>
      <c r="G1045" s="82"/>
      <c r="H1045" s="82"/>
      <c r="I1045" s="82"/>
      <c r="J1045" s="82"/>
      <c r="K1045" s="82"/>
      <c r="L1045" s="82"/>
    </row>
    <row r="1046">
      <c r="A1046" s="83"/>
      <c r="B1046" s="6"/>
      <c r="C1046" s="7"/>
      <c r="D1046" s="7"/>
      <c r="E1046" s="86"/>
      <c r="F1046" s="7"/>
      <c r="G1046" s="82"/>
      <c r="H1046" s="82"/>
      <c r="I1046" s="82"/>
      <c r="J1046" s="82"/>
      <c r="K1046" s="82"/>
      <c r="L1046" s="82"/>
    </row>
    <row r="1047">
      <c r="A1047" s="83"/>
      <c r="B1047" s="6"/>
      <c r="C1047" s="7"/>
      <c r="D1047" s="7"/>
      <c r="E1047" s="86"/>
      <c r="F1047" s="7"/>
      <c r="G1047" s="82"/>
      <c r="H1047" s="82"/>
      <c r="I1047" s="82"/>
      <c r="J1047" s="82"/>
      <c r="K1047" s="82"/>
      <c r="L1047" s="82"/>
    </row>
    <row r="1048">
      <c r="A1048" s="83"/>
      <c r="B1048" s="6"/>
      <c r="C1048" s="7"/>
      <c r="D1048" s="7"/>
      <c r="E1048" s="86"/>
      <c r="F1048" s="7"/>
      <c r="G1048" s="82"/>
      <c r="H1048" s="82"/>
      <c r="I1048" s="82"/>
      <c r="J1048" s="82"/>
      <c r="K1048" s="82"/>
      <c r="L1048" s="82"/>
    </row>
    <row r="1049">
      <c r="A1049" s="83"/>
      <c r="B1049" s="6"/>
      <c r="C1049" s="7"/>
      <c r="D1049" s="7"/>
      <c r="E1049" s="86"/>
      <c r="F1049" s="7"/>
      <c r="G1049" s="82"/>
      <c r="H1049" s="82"/>
      <c r="I1049" s="82"/>
      <c r="J1049" s="82"/>
      <c r="K1049" s="82"/>
      <c r="L1049" s="82"/>
    </row>
    <row r="1050">
      <c r="A1050" s="83"/>
      <c r="B1050" s="6"/>
      <c r="C1050" s="7"/>
      <c r="D1050" s="7"/>
      <c r="E1050" s="86"/>
      <c r="F1050" s="7"/>
      <c r="G1050" s="82"/>
      <c r="H1050" s="82"/>
      <c r="I1050" s="82"/>
      <c r="J1050" s="82"/>
      <c r="K1050" s="82"/>
      <c r="L1050" s="82"/>
    </row>
    <row r="1051">
      <c r="A1051" s="83"/>
      <c r="B1051" s="6"/>
      <c r="C1051" s="7"/>
      <c r="D1051" s="7"/>
      <c r="E1051" s="86"/>
      <c r="F1051" s="7"/>
      <c r="G1051" s="82"/>
      <c r="H1051" s="82"/>
      <c r="I1051" s="82"/>
      <c r="J1051" s="82"/>
      <c r="K1051" s="82"/>
      <c r="L1051" s="82"/>
    </row>
    <row r="1052">
      <c r="A1052" s="83"/>
      <c r="B1052" s="6"/>
      <c r="C1052" s="7"/>
      <c r="D1052" s="7"/>
      <c r="E1052" s="86"/>
      <c r="F1052" s="7"/>
      <c r="G1052" s="82"/>
      <c r="H1052" s="82"/>
      <c r="I1052" s="82"/>
      <c r="J1052" s="82"/>
      <c r="K1052" s="82"/>
      <c r="L1052" s="82"/>
    </row>
    <row r="1053">
      <c r="A1053" s="83"/>
      <c r="B1053" s="6"/>
      <c r="C1053" s="7"/>
      <c r="D1053" s="7"/>
      <c r="E1053" s="86"/>
      <c r="F1053" s="7"/>
      <c r="G1053" s="82"/>
      <c r="H1053" s="82"/>
      <c r="I1053" s="82"/>
      <c r="J1053" s="82"/>
      <c r="K1053" s="82"/>
      <c r="L1053" s="82"/>
    </row>
    <row r="1054">
      <c r="A1054" s="83"/>
      <c r="B1054" s="6"/>
      <c r="C1054" s="7"/>
      <c r="D1054" s="7"/>
      <c r="E1054" s="86"/>
      <c r="F1054" s="7"/>
      <c r="G1054" s="82"/>
      <c r="H1054" s="82"/>
      <c r="I1054" s="82"/>
      <c r="J1054" s="82"/>
      <c r="K1054" s="82"/>
      <c r="L1054" s="82"/>
    </row>
    <row r="1055">
      <c r="A1055" s="83"/>
      <c r="B1055" s="6"/>
      <c r="C1055" s="7"/>
      <c r="D1055" s="7"/>
      <c r="E1055" s="86"/>
      <c r="F1055" s="7"/>
      <c r="G1055" s="82"/>
      <c r="H1055" s="82"/>
      <c r="I1055" s="82"/>
      <c r="J1055" s="82"/>
      <c r="K1055" s="82"/>
      <c r="L1055" s="82"/>
    </row>
    <row r="1056">
      <c r="A1056" s="83"/>
      <c r="B1056" s="6"/>
      <c r="C1056" s="7"/>
      <c r="D1056" s="7"/>
      <c r="E1056" s="86"/>
      <c r="F1056" s="7"/>
      <c r="G1056" s="82"/>
      <c r="H1056" s="82"/>
      <c r="I1056" s="82"/>
      <c r="J1056" s="82"/>
      <c r="K1056" s="82"/>
      <c r="L1056" s="82"/>
    </row>
    <row r="1057">
      <c r="A1057" s="83"/>
      <c r="B1057" s="6"/>
      <c r="C1057" s="7"/>
      <c r="D1057" s="7"/>
      <c r="E1057" s="86"/>
      <c r="F1057" s="7"/>
      <c r="G1057" s="82"/>
      <c r="H1057" s="82"/>
      <c r="I1057" s="82"/>
      <c r="J1057" s="82"/>
      <c r="K1057" s="82"/>
      <c r="L1057" s="82"/>
    </row>
    <row r="1058">
      <c r="A1058" s="83"/>
      <c r="B1058" s="6"/>
      <c r="C1058" s="7"/>
      <c r="D1058" s="7"/>
      <c r="E1058" s="86"/>
      <c r="F1058" s="7"/>
      <c r="G1058" s="82"/>
      <c r="H1058" s="82"/>
      <c r="I1058" s="82"/>
      <c r="J1058" s="82"/>
      <c r="K1058" s="82"/>
      <c r="L1058" s="82"/>
    </row>
    <row r="1059">
      <c r="A1059" s="83"/>
      <c r="B1059" s="6"/>
      <c r="C1059" s="7"/>
      <c r="D1059" s="7"/>
      <c r="E1059" s="86"/>
      <c r="F1059" s="7"/>
      <c r="G1059" s="82"/>
      <c r="H1059" s="82"/>
      <c r="I1059" s="82"/>
      <c r="J1059" s="82"/>
      <c r="K1059" s="82"/>
      <c r="L1059" s="82"/>
    </row>
    <row r="1060">
      <c r="A1060" s="83"/>
      <c r="B1060" s="6"/>
      <c r="C1060" s="7"/>
      <c r="D1060" s="7"/>
      <c r="E1060" s="86"/>
      <c r="F1060" s="7"/>
      <c r="G1060" s="82"/>
      <c r="H1060" s="82"/>
      <c r="I1060" s="82"/>
      <c r="J1060" s="82"/>
      <c r="K1060" s="82"/>
      <c r="L1060" s="82"/>
    </row>
    <row r="1061">
      <c r="A1061" s="83"/>
      <c r="B1061" s="6"/>
      <c r="C1061" s="7"/>
      <c r="D1061" s="7"/>
      <c r="E1061" s="86"/>
      <c r="F1061" s="7"/>
      <c r="G1061" s="82"/>
      <c r="H1061" s="82"/>
      <c r="I1061" s="82"/>
      <c r="J1061" s="82"/>
      <c r="K1061" s="82"/>
      <c r="L1061" s="82"/>
    </row>
    <row r="1062">
      <c r="A1062" s="83"/>
      <c r="B1062" s="6"/>
      <c r="C1062" s="7"/>
      <c r="D1062" s="7"/>
      <c r="E1062" s="86"/>
      <c r="F1062" s="7"/>
      <c r="G1062" s="82"/>
      <c r="H1062" s="82"/>
      <c r="I1062" s="82"/>
      <c r="J1062" s="82"/>
      <c r="K1062" s="82"/>
      <c r="L1062" s="82"/>
    </row>
    <row r="1063">
      <c r="A1063" s="83"/>
      <c r="B1063" s="6"/>
      <c r="C1063" s="7"/>
      <c r="D1063" s="7"/>
      <c r="E1063" s="86"/>
      <c r="F1063" s="7"/>
      <c r="G1063" s="82"/>
      <c r="H1063" s="82"/>
      <c r="I1063" s="82"/>
      <c r="J1063" s="82"/>
      <c r="K1063" s="82"/>
      <c r="L1063" s="82"/>
    </row>
    <row r="1064">
      <c r="A1064" s="83"/>
      <c r="B1064" s="6"/>
      <c r="C1064" s="7"/>
      <c r="D1064" s="7"/>
      <c r="E1064" s="86"/>
      <c r="F1064" s="7"/>
      <c r="G1064" s="82"/>
      <c r="H1064" s="82"/>
      <c r="I1064" s="82"/>
      <c r="J1064" s="82"/>
      <c r="K1064" s="82"/>
      <c r="L1064" s="82"/>
    </row>
    <row r="1065">
      <c r="A1065" s="83"/>
      <c r="B1065" s="6"/>
      <c r="C1065" s="7"/>
      <c r="D1065" s="7"/>
      <c r="E1065" s="86"/>
      <c r="F1065" s="7"/>
      <c r="G1065" s="82"/>
      <c r="H1065" s="82"/>
      <c r="I1065" s="82"/>
      <c r="J1065" s="82"/>
      <c r="K1065" s="82"/>
      <c r="L1065" s="82"/>
    </row>
    <row r="1066">
      <c r="A1066" s="83"/>
      <c r="B1066" s="6"/>
      <c r="C1066" s="7"/>
      <c r="D1066" s="7"/>
      <c r="E1066" s="86"/>
      <c r="F1066" s="7"/>
      <c r="G1066" s="82"/>
      <c r="H1066" s="82"/>
      <c r="I1066" s="82"/>
      <c r="J1066" s="82"/>
      <c r="K1066" s="82"/>
      <c r="L1066" s="82"/>
    </row>
    <row r="1067">
      <c r="A1067" s="83"/>
      <c r="B1067" s="6"/>
      <c r="C1067" s="7"/>
      <c r="D1067" s="7"/>
      <c r="E1067" s="86"/>
      <c r="F1067" s="7"/>
      <c r="G1067" s="82"/>
      <c r="H1067" s="82"/>
      <c r="I1067" s="82"/>
      <c r="J1067" s="82"/>
      <c r="K1067" s="82"/>
      <c r="L1067" s="82"/>
    </row>
    <row r="1068">
      <c r="A1068" s="83"/>
      <c r="B1068" s="6"/>
      <c r="C1068" s="7"/>
      <c r="D1068" s="7"/>
      <c r="E1068" s="86"/>
      <c r="F1068" s="7"/>
      <c r="G1068" s="82"/>
      <c r="H1068" s="82"/>
      <c r="I1068" s="82"/>
      <c r="J1068" s="82"/>
      <c r="K1068" s="82"/>
      <c r="L1068" s="82"/>
    </row>
    <row r="1069">
      <c r="A1069" s="83"/>
      <c r="B1069" s="6"/>
      <c r="C1069" s="7"/>
      <c r="D1069" s="7"/>
      <c r="E1069" s="86"/>
      <c r="F1069" s="7"/>
      <c r="G1069" s="82"/>
      <c r="H1069" s="82"/>
      <c r="I1069" s="82"/>
      <c r="J1069" s="82"/>
      <c r="K1069" s="82"/>
      <c r="L1069" s="82"/>
    </row>
    <row r="1070">
      <c r="A1070" s="83"/>
      <c r="B1070" s="6"/>
      <c r="C1070" s="7"/>
      <c r="D1070" s="7"/>
      <c r="E1070" s="86"/>
      <c r="F1070" s="7"/>
      <c r="G1070" s="82"/>
      <c r="H1070" s="82"/>
      <c r="I1070" s="82"/>
      <c r="J1070" s="82"/>
      <c r="K1070" s="82"/>
      <c r="L1070" s="82"/>
    </row>
    <row r="1071">
      <c r="A1071" s="83"/>
      <c r="B1071" s="6"/>
      <c r="C1071" s="7"/>
      <c r="D1071" s="7"/>
      <c r="E1071" s="86"/>
      <c r="F1071" s="7"/>
      <c r="G1071" s="82"/>
      <c r="H1071" s="82"/>
      <c r="I1071" s="82"/>
      <c r="J1071" s="82"/>
      <c r="K1071" s="82"/>
      <c r="L1071" s="82"/>
    </row>
    <row r="1072">
      <c r="A1072" s="83"/>
      <c r="B1072" s="6"/>
      <c r="C1072" s="7"/>
      <c r="D1072" s="7"/>
      <c r="E1072" s="86"/>
      <c r="F1072" s="7"/>
      <c r="G1072" s="82"/>
      <c r="H1072" s="82"/>
      <c r="I1072" s="82"/>
      <c r="J1072" s="82"/>
      <c r="K1072" s="82"/>
      <c r="L1072" s="82"/>
    </row>
    <row r="1073">
      <c r="A1073" s="83"/>
      <c r="B1073" s="6"/>
      <c r="C1073" s="7"/>
      <c r="D1073" s="7"/>
      <c r="E1073" s="86"/>
      <c r="F1073" s="7"/>
      <c r="G1073" s="82"/>
      <c r="H1073" s="82"/>
      <c r="I1073" s="82"/>
      <c r="J1073" s="82"/>
      <c r="K1073" s="82"/>
      <c r="L1073" s="82"/>
    </row>
    <row r="1074">
      <c r="A1074" s="83"/>
      <c r="B1074" s="6"/>
      <c r="C1074" s="7"/>
      <c r="D1074" s="7"/>
      <c r="E1074" s="86"/>
      <c r="F1074" s="7"/>
      <c r="G1074" s="82"/>
      <c r="H1074" s="82"/>
      <c r="I1074" s="82"/>
      <c r="J1074" s="82"/>
      <c r="K1074" s="82"/>
      <c r="L1074" s="82"/>
    </row>
    <row r="1075">
      <c r="A1075" s="83"/>
      <c r="B1075" s="6"/>
      <c r="C1075" s="7"/>
      <c r="D1075" s="7"/>
      <c r="E1075" s="86"/>
      <c r="F1075" s="7"/>
      <c r="G1075" s="82"/>
      <c r="H1075" s="82"/>
      <c r="I1075" s="82"/>
      <c r="J1075" s="82"/>
      <c r="K1075" s="82"/>
      <c r="L1075" s="82"/>
    </row>
    <row r="1076">
      <c r="A1076" s="83"/>
      <c r="B1076" s="6"/>
      <c r="C1076" s="7"/>
      <c r="D1076" s="7"/>
      <c r="E1076" s="86"/>
      <c r="F1076" s="7"/>
      <c r="G1076" s="82"/>
      <c r="H1076" s="82"/>
      <c r="I1076" s="82"/>
      <c r="J1076" s="82"/>
      <c r="K1076" s="82"/>
      <c r="L1076" s="82"/>
    </row>
    <row r="1077">
      <c r="A1077" s="83"/>
      <c r="B1077" s="6"/>
      <c r="C1077" s="7"/>
      <c r="D1077" s="7"/>
      <c r="E1077" s="86"/>
      <c r="F1077" s="7"/>
      <c r="G1077" s="82"/>
      <c r="H1077" s="82"/>
      <c r="I1077" s="82"/>
      <c r="J1077" s="82"/>
      <c r="K1077" s="82"/>
      <c r="L1077" s="82"/>
    </row>
    <row r="1078">
      <c r="A1078" s="83"/>
      <c r="B1078" s="6"/>
      <c r="C1078" s="7"/>
      <c r="D1078" s="7"/>
      <c r="E1078" s="86"/>
      <c r="F1078" s="7"/>
      <c r="G1078" s="82"/>
      <c r="H1078" s="82"/>
      <c r="I1078" s="82"/>
      <c r="J1078" s="82"/>
      <c r="K1078" s="82"/>
      <c r="L1078" s="82"/>
    </row>
    <row r="1079">
      <c r="A1079" s="83"/>
      <c r="B1079" s="6"/>
      <c r="C1079" s="7"/>
      <c r="D1079" s="7"/>
      <c r="E1079" s="86"/>
      <c r="F1079" s="7"/>
      <c r="G1079" s="82"/>
      <c r="H1079" s="82"/>
      <c r="I1079" s="82"/>
      <c r="J1079" s="82"/>
      <c r="K1079" s="82"/>
      <c r="L1079" s="82"/>
    </row>
    <row r="1080">
      <c r="A1080" s="83"/>
      <c r="B1080" s="6"/>
      <c r="C1080" s="7"/>
      <c r="D1080" s="7"/>
      <c r="E1080" s="86"/>
      <c r="F1080" s="7"/>
      <c r="G1080" s="82"/>
      <c r="H1080" s="82"/>
      <c r="I1080" s="82"/>
      <c r="J1080" s="82"/>
      <c r="K1080" s="82"/>
      <c r="L1080" s="82"/>
    </row>
    <row r="1081">
      <c r="A1081" s="83"/>
      <c r="B1081" s="6"/>
      <c r="C1081" s="7"/>
      <c r="D1081" s="7"/>
      <c r="E1081" s="86"/>
      <c r="F1081" s="7"/>
      <c r="G1081" s="82"/>
      <c r="H1081" s="82"/>
      <c r="I1081" s="82"/>
      <c r="J1081" s="82"/>
      <c r="K1081" s="82"/>
      <c r="L1081" s="82"/>
    </row>
    <row r="1082">
      <c r="A1082" s="83"/>
      <c r="B1082" s="6"/>
      <c r="C1082" s="7"/>
      <c r="D1082" s="7"/>
      <c r="E1082" s="86"/>
      <c r="F1082" s="7"/>
      <c r="G1082" s="82"/>
      <c r="H1082" s="82"/>
      <c r="I1082" s="82"/>
      <c r="J1082" s="82"/>
      <c r="K1082" s="82"/>
      <c r="L1082" s="82"/>
    </row>
    <row r="1083">
      <c r="A1083" s="83"/>
      <c r="B1083" s="6"/>
      <c r="C1083" s="7"/>
      <c r="D1083" s="7"/>
      <c r="E1083" s="86"/>
      <c r="F1083" s="7"/>
      <c r="G1083" s="82"/>
      <c r="H1083" s="82"/>
      <c r="I1083" s="82"/>
      <c r="J1083" s="82"/>
      <c r="K1083" s="82"/>
      <c r="L1083" s="82"/>
    </row>
    <row r="1084">
      <c r="A1084" s="83"/>
      <c r="B1084" s="6"/>
      <c r="C1084" s="7"/>
      <c r="D1084" s="7"/>
      <c r="E1084" s="86"/>
      <c r="F1084" s="7"/>
      <c r="G1084" s="82"/>
      <c r="H1084" s="82"/>
      <c r="I1084" s="82"/>
      <c r="J1084" s="82"/>
      <c r="K1084" s="82"/>
      <c r="L1084" s="82"/>
    </row>
    <row r="1085">
      <c r="A1085" s="83"/>
      <c r="B1085" s="6"/>
      <c r="C1085" s="7"/>
      <c r="D1085" s="7"/>
      <c r="E1085" s="86"/>
      <c r="F1085" s="7"/>
      <c r="G1085" s="82"/>
      <c r="H1085" s="82"/>
      <c r="I1085" s="82"/>
      <c r="J1085" s="82"/>
      <c r="K1085" s="82"/>
      <c r="L1085" s="82"/>
    </row>
    <row r="1086">
      <c r="A1086" s="83"/>
      <c r="B1086" s="6"/>
      <c r="C1086" s="7"/>
      <c r="D1086" s="7"/>
      <c r="E1086" s="86"/>
      <c r="F1086" s="7"/>
      <c r="G1086" s="82"/>
      <c r="H1086" s="82"/>
      <c r="I1086" s="82"/>
      <c r="J1086" s="82"/>
      <c r="K1086" s="82"/>
      <c r="L1086" s="82"/>
    </row>
    <row r="1087">
      <c r="A1087" s="83"/>
      <c r="B1087" s="6"/>
      <c r="C1087" s="7"/>
      <c r="D1087" s="7"/>
      <c r="E1087" s="86"/>
      <c r="F1087" s="7"/>
      <c r="G1087" s="82"/>
      <c r="H1087" s="82"/>
      <c r="I1087" s="82"/>
      <c r="J1087" s="82"/>
      <c r="K1087" s="82"/>
      <c r="L1087" s="82"/>
    </row>
    <row r="1088">
      <c r="A1088" s="83"/>
      <c r="B1088" s="6"/>
      <c r="C1088" s="7"/>
      <c r="D1088" s="7"/>
      <c r="E1088" s="86"/>
      <c r="F1088" s="7"/>
      <c r="G1088" s="82"/>
      <c r="H1088" s="82"/>
      <c r="I1088" s="82"/>
      <c r="J1088" s="82"/>
      <c r="K1088" s="82"/>
      <c r="L1088" s="82"/>
    </row>
    <row r="1089">
      <c r="A1089" s="83"/>
      <c r="B1089" s="6"/>
      <c r="C1089" s="7"/>
      <c r="D1089" s="7"/>
      <c r="E1089" s="86"/>
      <c r="F1089" s="7"/>
      <c r="G1089" s="82"/>
      <c r="H1089" s="82"/>
      <c r="I1089" s="82"/>
      <c r="J1089" s="82"/>
      <c r="K1089" s="82"/>
      <c r="L1089" s="82"/>
    </row>
    <row r="1090">
      <c r="A1090" s="83"/>
      <c r="B1090" s="6"/>
      <c r="C1090" s="7"/>
      <c r="D1090" s="7"/>
      <c r="E1090" s="86"/>
      <c r="F1090" s="7"/>
      <c r="G1090" s="82"/>
      <c r="H1090" s="82"/>
      <c r="I1090" s="82"/>
      <c r="J1090" s="82"/>
      <c r="K1090" s="82"/>
      <c r="L1090" s="82"/>
    </row>
    <row r="1091">
      <c r="A1091" s="83"/>
      <c r="B1091" s="6"/>
      <c r="C1091" s="7"/>
      <c r="D1091" s="7"/>
      <c r="E1091" s="86"/>
      <c r="F1091" s="7"/>
      <c r="G1091" s="82"/>
      <c r="H1091" s="82"/>
      <c r="I1091" s="82"/>
      <c r="J1091" s="82"/>
      <c r="K1091" s="82"/>
      <c r="L1091" s="82"/>
    </row>
    <row r="1092">
      <c r="A1092" s="83"/>
      <c r="B1092" s="6"/>
      <c r="C1092" s="7"/>
      <c r="D1092" s="7"/>
      <c r="E1092" s="86"/>
      <c r="F1092" s="7"/>
      <c r="G1092" s="82"/>
      <c r="H1092" s="82"/>
      <c r="I1092" s="82"/>
      <c r="J1092" s="82"/>
      <c r="K1092" s="82"/>
      <c r="L1092" s="82"/>
    </row>
    <row r="1093">
      <c r="A1093" s="83"/>
      <c r="B1093" s="6"/>
      <c r="C1093" s="7"/>
      <c r="D1093" s="7"/>
      <c r="E1093" s="86"/>
      <c r="F1093" s="7"/>
      <c r="G1093" s="82"/>
      <c r="H1093" s="82"/>
      <c r="I1093" s="82"/>
      <c r="J1093" s="82"/>
      <c r="K1093" s="82"/>
      <c r="L1093" s="82"/>
    </row>
    <row r="1094">
      <c r="A1094" s="83"/>
      <c r="B1094" s="6"/>
      <c r="C1094" s="7"/>
      <c r="D1094" s="7"/>
      <c r="E1094" s="86"/>
      <c r="F1094" s="7"/>
      <c r="G1094" s="82"/>
      <c r="H1094" s="82"/>
      <c r="I1094" s="82"/>
      <c r="J1094" s="82"/>
      <c r="K1094" s="82"/>
      <c r="L1094" s="82"/>
    </row>
    <row r="1095">
      <c r="A1095" s="83"/>
      <c r="B1095" s="6"/>
      <c r="C1095" s="7"/>
      <c r="D1095" s="7"/>
      <c r="E1095" s="86"/>
      <c r="F1095" s="7"/>
      <c r="G1095" s="82"/>
      <c r="H1095" s="82"/>
      <c r="I1095" s="82"/>
      <c r="J1095" s="82"/>
      <c r="K1095" s="82"/>
      <c r="L1095" s="82"/>
    </row>
    <row r="1096">
      <c r="A1096" s="83"/>
      <c r="B1096" s="6"/>
      <c r="C1096" s="7"/>
      <c r="D1096" s="7"/>
      <c r="E1096" s="86"/>
      <c r="F1096" s="7"/>
      <c r="G1096" s="82"/>
      <c r="H1096" s="82"/>
      <c r="I1096" s="82"/>
      <c r="J1096" s="82"/>
      <c r="K1096" s="82"/>
      <c r="L1096" s="82"/>
    </row>
    <row r="1097">
      <c r="A1097" s="83"/>
      <c r="B1097" s="6"/>
      <c r="C1097" s="7"/>
      <c r="D1097" s="7"/>
      <c r="E1097" s="86"/>
      <c r="F1097" s="7"/>
      <c r="G1097" s="82"/>
      <c r="H1097" s="82"/>
      <c r="I1097" s="82"/>
      <c r="J1097" s="82"/>
      <c r="K1097" s="82"/>
      <c r="L1097" s="82"/>
    </row>
    <row r="1098">
      <c r="A1098" s="83"/>
      <c r="B1098" s="6"/>
      <c r="C1098" s="7"/>
      <c r="D1098" s="7"/>
      <c r="E1098" s="86"/>
      <c r="F1098" s="7"/>
      <c r="G1098" s="82"/>
      <c r="H1098" s="82"/>
      <c r="I1098" s="82"/>
      <c r="J1098" s="82"/>
      <c r="K1098" s="82"/>
      <c r="L1098" s="82"/>
    </row>
    <row r="1099">
      <c r="A1099" s="83"/>
      <c r="B1099" s="6"/>
      <c r="C1099" s="7"/>
      <c r="D1099" s="7"/>
      <c r="E1099" s="86"/>
      <c r="F1099" s="7"/>
      <c r="G1099" s="82"/>
      <c r="H1099" s="82"/>
      <c r="I1099" s="82"/>
      <c r="J1099" s="82"/>
      <c r="K1099" s="82"/>
      <c r="L1099" s="82"/>
    </row>
    <row r="1100">
      <c r="A1100" s="83"/>
      <c r="B1100" s="6"/>
      <c r="C1100" s="7"/>
      <c r="D1100" s="7"/>
      <c r="E1100" s="86"/>
      <c r="F1100" s="7"/>
      <c r="G1100" s="82"/>
      <c r="H1100" s="82"/>
      <c r="I1100" s="82"/>
      <c r="J1100" s="82"/>
      <c r="K1100" s="82"/>
      <c r="L1100" s="82"/>
    </row>
    <row r="1101">
      <c r="A1101" s="83"/>
      <c r="B1101" s="6"/>
      <c r="C1101" s="7"/>
      <c r="D1101" s="7"/>
      <c r="E1101" s="86"/>
      <c r="F1101" s="7"/>
      <c r="G1101" s="82"/>
      <c r="H1101" s="82"/>
      <c r="I1101" s="82"/>
      <c r="J1101" s="82"/>
      <c r="K1101" s="82"/>
      <c r="L1101" s="82"/>
    </row>
    <row r="1102">
      <c r="A1102" s="83"/>
      <c r="B1102" s="6"/>
      <c r="C1102" s="7"/>
      <c r="D1102" s="7"/>
      <c r="E1102" s="86"/>
      <c r="F1102" s="7"/>
      <c r="G1102" s="82"/>
      <c r="H1102" s="82"/>
      <c r="I1102" s="82"/>
      <c r="J1102" s="82"/>
      <c r="K1102" s="82"/>
      <c r="L1102" s="82"/>
    </row>
    <row r="1103">
      <c r="A1103" s="83"/>
      <c r="B1103" s="6"/>
      <c r="C1103" s="7"/>
      <c r="D1103" s="7"/>
      <c r="E1103" s="86"/>
      <c r="F1103" s="7"/>
      <c r="G1103" s="82"/>
      <c r="H1103" s="82"/>
      <c r="I1103" s="82"/>
      <c r="J1103" s="82"/>
      <c r="K1103" s="82"/>
      <c r="L1103" s="82"/>
    </row>
    <row r="1104">
      <c r="A1104" s="83"/>
      <c r="B1104" s="6"/>
      <c r="C1104" s="7"/>
      <c r="D1104" s="7"/>
      <c r="E1104" s="86"/>
      <c r="F1104" s="7"/>
      <c r="G1104" s="82"/>
      <c r="H1104" s="82"/>
      <c r="I1104" s="82"/>
      <c r="J1104" s="82"/>
      <c r="K1104" s="82"/>
      <c r="L1104" s="82"/>
    </row>
    <row r="1105">
      <c r="A1105" s="83"/>
      <c r="B1105" s="6"/>
      <c r="C1105" s="7"/>
      <c r="D1105" s="7"/>
      <c r="E1105" s="86"/>
      <c r="F1105" s="7"/>
      <c r="G1105" s="82"/>
      <c r="H1105" s="82"/>
      <c r="I1105" s="82"/>
      <c r="J1105" s="82"/>
      <c r="K1105" s="82"/>
      <c r="L1105" s="82"/>
    </row>
    <row r="1106">
      <c r="A1106" s="83"/>
      <c r="B1106" s="6"/>
      <c r="C1106" s="7"/>
      <c r="D1106" s="7"/>
      <c r="E1106" s="86"/>
      <c r="F1106" s="7"/>
      <c r="G1106" s="82"/>
      <c r="H1106" s="82"/>
      <c r="I1106" s="82"/>
      <c r="J1106" s="82"/>
      <c r="K1106" s="82"/>
      <c r="L1106" s="82"/>
    </row>
    <row r="1107">
      <c r="A1107" s="83"/>
      <c r="B1107" s="6"/>
      <c r="C1107" s="7"/>
      <c r="D1107" s="7"/>
      <c r="E1107" s="86"/>
      <c r="F1107" s="7"/>
      <c r="G1107" s="82"/>
      <c r="H1107" s="82"/>
      <c r="I1107" s="82"/>
      <c r="J1107" s="82"/>
      <c r="K1107" s="82"/>
      <c r="L1107" s="82"/>
    </row>
    <row r="1108">
      <c r="A1108" s="83"/>
      <c r="B1108" s="6"/>
      <c r="C1108" s="7"/>
      <c r="D1108" s="7"/>
      <c r="E1108" s="86"/>
      <c r="F1108" s="7"/>
      <c r="G1108" s="82"/>
      <c r="H1108" s="82"/>
      <c r="I1108" s="82"/>
      <c r="J1108" s="82"/>
      <c r="K1108" s="82"/>
      <c r="L1108" s="82"/>
    </row>
    <row r="1109">
      <c r="A1109" s="83"/>
      <c r="B1109" s="6"/>
      <c r="C1109" s="7"/>
      <c r="D1109" s="7"/>
      <c r="E1109" s="86"/>
      <c r="F1109" s="7"/>
      <c r="G1109" s="82"/>
      <c r="H1109" s="82"/>
      <c r="I1109" s="82"/>
      <c r="J1109" s="82"/>
      <c r="K1109" s="82"/>
      <c r="L1109" s="82"/>
    </row>
    <row r="1110">
      <c r="A1110" s="83"/>
      <c r="B1110" s="6"/>
      <c r="C1110" s="7"/>
      <c r="D1110" s="7"/>
      <c r="E1110" s="86"/>
      <c r="F1110" s="7"/>
      <c r="G1110" s="82"/>
      <c r="H1110" s="82"/>
      <c r="I1110" s="82"/>
      <c r="J1110" s="82"/>
      <c r="K1110" s="82"/>
      <c r="L1110" s="82"/>
    </row>
    <row r="1111">
      <c r="A1111" s="83"/>
      <c r="B1111" s="6"/>
      <c r="C1111" s="7"/>
      <c r="D1111" s="7"/>
      <c r="E1111" s="86"/>
      <c r="F1111" s="7"/>
      <c r="G1111" s="82"/>
      <c r="H1111" s="82"/>
      <c r="I1111" s="82"/>
      <c r="J1111" s="82"/>
      <c r="K1111" s="82"/>
      <c r="L1111" s="82"/>
    </row>
    <row r="1112">
      <c r="A1112" s="83"/>
      <c r="B1112" s="6"/>
      <c r="C1112" s="7"/>
      <c r="D1112" s="7"/>
      <c r="E1112" s="86"/>
      <c r="F1112" s="7"/>
      <c r="G1112" s="82"/>
      <c r="H1112" s="82"/>
      <c r="I1112" s="82"/>
      <c r="J1112" s="82"/>
      <c r="K1112" s="82"/>
      <c r="L1112" s="82"/>
    </row>
    <row r="1113">
      <c r="A1113" s="83"/>
      <c r="B1113" s="6"/>
      <c r="C1113" s="7"/>
      <c r="D1113" s="7"/>
      <c r="E1113" s="86"/>
      <c r="F1113" s="7"/>
      <c r="G1113" s="82"/>
      <c r="H1113" s="82"/>
      <c r="I1113" s="82"/>
      <c r="J1113" s="82"/>
      <c r="K1113" s="82"/>
      <c r="L1113" s="82"/>
    </row>
    <row r="1114">
      <c r="A1114" s="83"/>
      <c r="B1114" s="6"/>
      <c r="C1114" s="7"/>
      <c r="D1114" s="7"/>
      <c r="E1114" s="86"/>
      <c r="F1114" s="7"/>
      <c r="G1114" s="82"/>
      <c r="H1114" s="82"/>
      <c r="I1114" s="82"/>
      <c r="J1114" s="82"/>
      <c r="K1114" s="82"/>
      <c r="L1114" s="82"/>
    </row>
    <row r="1115">
      <c r="A1115" s="83"/>
      <c r="B1115" s="6"/>
      <c r="C1115" s="7"/>
      <c r="D1115" s="7"/>
      <c r="E1115" s="86"/>
      <c r="F1115" s="7"/>
      <c r="G1115" s="82"/>
      <c r="H1115" s="82"/>
      <c r="I1115" s="82"/>
      <c r="J1115" s="82"/>
      <c r="K1115" s="82"/>
      <c r="L1115" s="82"/>
    </row>
    <row r="1116">
      <c r="A1116" s="83"/>
      <c r="B1116" s="6"/>
      <c r="C1116" s="7"/>
      <c r="D1116" s="7"/>
      <c r="E1116" s="86"/>
      <c r="F1116" s="7"/>
      <c r="G1116" s="82"/>
      <c r="H1116" s="82"/>
      <c r="I1116" s="82"/>
      <c r="J1116" s="82"/>
      <c r="K1116" s="82"/>
      <c r="L1116" s="82"/>
    </row>
    <row r="1117">
      <c r="A1117" s="83"/>
      <c r="B1117" s="6"/>
      <c r="C1117" s="7"/>
      <c r="D1117" s="7"/>
      <c r="E1117" s="86"/>
      <c r="F1117" s="7"/>
      <c r="G1117" s="82"/>
      <c r="H1117" s="82"/>
      <c r="I1117" s="82"/>
      <c r="J1117" s="82"/>
      <c r="K1117" s="82"/>
      <c r="L1117" s="82"/>
    </row>
    <row r="1118">
      <c r="A1118" s="83"/>
      <c r="B1118" s="6"/>
      <c r="C1118" s="7"/>
      <c r="D1118" s="7"/>
      <c r="E1118" s="86"/>
      <c r="F1118" s="7"/>
      <c r="G1118" s="82"/>
      <c r="H1118" s="82"/>
      <c r="I1118" s="82"/>
      <c r="J1118" s="82"/>
      <c r="K1118" s="82"/>
      <c r="L1118" s="82"/>
    </row>
    <row r="1119">
      <c r="A1119" s="83"/>
      <c r="B1119" s="6"/>
      <c r="C1119" s="7"/>
      <c r="D1119" s="7"/>
      <c r="E1119" s="86"/>
      <c r="F1119" s="7"/>
      <c r="G1119" s="82"/>
      <c r="H1119" s="82"/>
      <c r="I1119" s="82"/>
      <c r="J1119" s="82"/>
      <c r="K1119" s="82"/>
      <c r="L1119" s="82"/>
    </row>
    <row r="1120">
      <c r="A1120" s="83"/>
      <c r="B1120" s="6"/>
      <c r="C1120" s="7"/>
      <c r="D1120" s="7"/>
      <c r="E1120" s="86"/>
      <c r="F1120" s="7"/>
      <c r="G1120" s="82"/>
      <c r="H1120" s="82"/>
      <c r="I1120" s="82"/>
      <c r="J1120" s="82"/>
      <c r="K1120" s="82"/>
      <c r="L1120" s="82"/>
    </row>
    <row r="1121">
      <c r="A1121" s="83"/>
      <c r="B1121" s="6"/>
      <c r="C1121" s="7"/>
      <c r="D1121" s="7"/>
      <c r="E1121" s="86"/>
      <c r="F1121" s="7"/>
      <c r="G1121" s="82"/>
      <c r="H1121" s="82"/>
      <c r="I1121" s="82"/>
      <c r="J1121" s="82"/>
      <c r="K1121" s="82"/>
      <c r="L1121" s="82"/>
    </row>
    <row r="1122">
      <c r="A1122" s="83"/>
      <c r="B1122" s="6"/>
      <c r="C1122" s="7"/>
      <c r="D1122" s="7"/>
      <c r="E1122" s="86"/>
      <c r="F1122" s="7"/>
      <c r="G1122" s="82"/>
      <c r="H1122" s="82"/>
      <c r="I1122" s="82"/>
      <c r="J1122" s="82"/>
      <c r="K1122" s="82"/>
      <c r="L1122" s="82"/>
    </row>
    <row r="1123">
      <c r="A1123" s="83"/>
      <c r="B1123" s="6"/>
      <c r="C1123" s="7"/>
      <c r="D1123" s="7"/>
      <c r="E1123" s="86"/>
      <c r="F1123" s="7"/>
      <c r="G1123" s="82"/>
      <c r="H1123" s="82"/>
      <c r="I1123" s="82"/>
      <c r="J1123" s="82"/>
      <c r="K1123" s="82"/>
      <c r="L1123" s="82"/>
    </row>
    <row r="1124">
      <c r="A1124" s="83"/>
      <c r="B1124" s="6"/>
      <c r="C1124" s="7"/>
      <c r="D1124" s="7"/>
      <c r="E1124" s="86"/>
      <c r="F1124" s="7"/>
      <c r="G1124" s="82"/>
      <c r="H1124" s="82"/>
      <c r="I1124" s="82"/>
      <c r="J1124" s="82"/>
      <c r="K1124" s="82"/>
      <c r="L1124" s="82"/>
    </row>
    <row r="1125">
      <c r="A1125" s="83"/>
      <c r="B1125" s="6"/>
      <c r="C1125" s="7"/>
      <c r="D1125" s="7"/>
      <c r="E1125" s="86"/>
      <c r="F1125" s="7"/>
      <c r="G1125" s="82"/>
      <c r="H1125" s="82"/>
      <c r="I1125" s="82"/>
      <c r="J1125" s="82"/>
      <c r="K1125" s="82"/>
      <c r="L1125" s="82"/>
    </row>
    <row r="1126">
      <c r="A1126" s="83"/>
      <c r="B1126" s="6"/>
      <c r="C1126" s="7"/>
      <c r="D1126" s="7"/>
      <c r="E1126" s="86"/>
      <c r="F1126" s="7"/>
      <c r="G1126" s="82"/>
      <c r="H1126" s="82"/>
      <c r="I1126" s="82"/>
      <c r="J1126" s="82"/>
      <c r="K1126" s="82"/>
      <c r="L1126" s="82"/>
    </row>
    <row r="1127">
      <c r="A1127" s="83"/>
      <c r="B1127" s="6"/>
      <c r="C1127" s="7"/>
      <c r="D1127" s="7"/>
      <c r="E1127" s="86"/>
      <c r="F1127" s="7"/>
      <c r="G1127" s="82"/>
      <c r="H1127" s="82"/>
      <c r="I1127" s="82"/>
      <c r="J1127" s="82"/>
      <c r="K1127" s="82"/>
      <c r="L1127" s="82"/>
    </row>
    <row r="1128">
      <c r="A1128" s="83"/>
      <c r="B1128" s="6"/>
      <c r="C1128" s="7"/>
      <c r="D1128" s="7"/>
      <c r="E1128" s="86"/>
      <c r="F1128" s="7"/>
      <c r="G1128" s="82"/>
      <c r="H1128" s="82"/>
      <c r="I1128" s="82"/>
      <c r="J1128" s="82"/>
      <c r="K1128" s="82"/>
      <c r="L1128" s="82"/>
    </row>
    <row r="1129">
      <c r="A1129" s="83"/>
      <c r="B1129" s="6"/>
      <c r="C1129" s="7"/>
      <c r="D1129" s="7"/>
      <c r="E1129" s="86"/>
      <c r="F1129" s="7"/>
      <c r="G1129" s="82"/>
      <c r="H1129" s="82"/>
      <c r="I1129" s="82"/>
      <c r="J1129" s="82"/>
      <c r="K1129" s="82"/>
      <c r="L1129" s="82"/>
    </row>
    <row r="1130">
      <c r="A1130" s="83"/>
      <c r="B1130" s="6"/>
      <c r="C1130" s="7"/>
      <c r="D1130" s="7"/>
      <c r="E1130" s="86"/>
      <c r="F1130" s="7"/>
      <c r="G1130" s="82"/>
      <c r="H1130" s="82"/>
      <c r="I1130" s="82"/>
      <c r="J1130" s="82"/>
      <c r="K1130" s="82"/>
      <c r="L1130" s="82"/>
    </row>
    <row r="1131">
      <c r="A1131" s="83"/>
      <c r="B1131" s="6"/>
      <c r="C1131" s="7"/>
      <c r="D1131" s="7"/>
      <c r="E1131" s="86"/>
      <c r="F1131" s="7"/>
      <c r="G1131" s="82"/>
      <c r="H1131" s="82"/>
      <c r="I1131" s="82"/>
      <c r="J1131" s="82"/>
      <c r="K1131" s="82"/>
      <c r="L1131" s="82"/>
    </row>
    <row r="1132">
      <c r="A1132" s="83"/>
      <c r="B1132" s="6"/>
      <c r="C1132" s="7"/>
      <c r="D1132" s="7"/>
      <c r="E1132" s="86"/>
      <c r="F1132" s="7"/>
      <c r="G1132" s="82"/>
      <c r="H1132" s="82"/>
      <c r="I1132" s="82"/>
      <c r="J1132" s="82"/>
      <c r="K1132" s="82"/>
      <c r="L1132" s="82"/>
    </row>
    <row r="1133">
      <c r="A1133" s="83"/>
      <c r="B1133" s="6"/>
      <c r="C1133" s="7"/>
      <c r="D1133" s="7"/>
      <c r="E1133" s="86"/>
      <c r="F1133" s="7"/>
      <c r="G1133" s="82"/>
      <c r="H1133" s="82"/>
      <c r="I1133" s="82"/>
      <c r="J1133" s="82"/>
      <c r="K1133" s="82"/>
      <c r="L1133" s="82"/>
    </row>
    <row r="1134">
      <c r="A1134" s="83"/>
      <c r="B1134" s="6"/>
      <c r="C1134" s="7"/>
      <c r="D1134" s="7"/>
      <c r="E1134" s="86"/>
      <c r="F1134" s="7"/>
      <c r="G1134" s="82"/>
      <c r="H1134" s="82"/>
      <c r="I1134" s="82"/>
      <c r="J1134" s="82"/>
      <c r="K1134" s="82"/>
      <c r="L1134" s="82"/>
    </row>
    <row r="1135">
      <c r="A1135" s="83"/>
      <c r="B1135" s="6"/>
      <c r="C1135" s="7"/>
      <c r="D1135" s="7"/>
      <c r="E1135" s="86"/>
      <c r="F1135" s="7"/>
      <c r="G1135" s="82"/>
      <c r="H1135" s="82"/>
      <c r="I1135" s="82"/>
      <c r="J1135" s="82"/>
      <c r="K1135" s="82"/>
      <c r="L1135" s="82"/>
    </row>
    <row r="1136">
      <c r="A1136" s="83"/>
      <c r="B1136" s="6"/>
      <c r="C1136" s="7"/>
      <c r="D1136" s="7"/>
      <c r="E1136" s="86"/>
      <c r="F1136" s="7"/>
      <c r="G1136" s="82"/>
      <c r="H1136" s="82"/>
      <c r="I1136" s="82"/>
      <c r="J1136" s="82"/>
      <c r="K1136" s="82"/>
      <c r="L1136" s="82"/>
    </row>
    <row r="1137">
      <c r="A1137" s="83"/>
      <c r="B1137" s="6"/>
      <c r="C1137" s="7"/>
      <c r="D1137" s="7"/>
      <c r="E1137" s="86"/>
      <c r="F1137" s="7"/>
      <c r="G1137" s="82"/>
      <c r="H1137" s="82"/>
      <c r="I1137" s="82"/>
      <c r="J1137" s="82"/>
      <c r="K1137" s="82"/>
      <c r="L1137" s="82"/>
    </row>
    <row r="1138">
      <c r="A1138" s="83"/>
      <c r="B1138" s="6"/>
      <c r="C1138" s="7"/>
      <c r="D1138" s="7"/>
      <c r="E1138" s="86"/>
      <c r="F1138" s="7"/>
      <c r="G1138" s="82"/>
      <c r="H1138" s="82"/>
      <c r="I1138" s="82"/>
      <c r="J1138" s="82"/>
      <c r="K1138" s="82"/>
      <c r="L1138" s="82"/>
    </row>
    <row r="1139">
      <c r="A1139" s="83"/>
      <c r="B1139" s="6"/>
      <c r="C1139" s="7"/>
      <c r="D1139" s="7"/>
      <c r="E1139" s="86"/>
      <c r="F1139" s="7"/>
      <c r="G1139" s="82"/>
      <c r="H1139" s="82"/>
      <c r="I1139" s="82"/>
      <c r="J1139" s="82"/>
      <c r="K1139" s="82"/>
      <c r="L1139" s="82"/>
    </row>
    <row r="1140">
      <c r="A1140" s="83"/>
      <c r="B1140" s="6"/>
      <c r="C1140" s="7"/>
      <c r="D1140" s="7"/>
      <c r="E1140" s="86"/>
      <c r="F1140" s="7"/>
      <c r="G1140" s="82"/>
      <c r="H1140" s="82"/>
      <c r="I1140" s="82"/>
      <c r="J1140" s="82"/>
      <c r="K1140" s="82"/>
      <c r="L1140" s="82"/>
    </row>
    <row r="1141">
      <c r="A1141" s="83"/>
      <c r="B1141" s="6"/>
      <c r="C1141" s="7"/>
      <c r="D1141" s="7"/>
      <c r="E1141" s="86"/>
      <c r="F1141" s="7"/>
      <c r="G1141" s="82"/>
      <c r="H1141" s="82"/>
      <c r="I1141" s="82"/>
      <c r="J1141" s="82"/>
      <c r="K1141" s="82"/>
      <c r="L1141" s="82"/>
    </row>
    <row r="1142">
      <c r="A1142" s="83"/>
      <c r="B1142" s="6"/>
      <c r="C1142" s="7"/>
      <c r="D1142" s="7"/>
      <c r="E1142" s="86"/>
      <c r="F1142" s="7"/>
      <c r="G1142" s="82"/>
      <c r="H1142" s="82"/>
      <c r="I1142" s="82"/>
      <c r="J1142" s="82"/>
      <c r="K1142" s="82"/>
      <c r="L1142" s="82"/>
    </row>
    <row r="1143">
      <c r="A1143" s="83"/>
      <c r="B1143" s="6"/>
      <c r="C1143" s="7"/>
      <c r="D1143" s="7"/>
      <c r="E1143" s="86"/>
      <c r="F1143" s="7"/>
      <c r="G1143" s="82"/>
      <c r="H1143" s="82"/>
      <c r="I1143" s="82"/>
      <c r="J1143" s="82"/>
      <c r="K1143" s="82"/>
      <c r="L1143" s="82"/>
    </row>
    <row r="1144">
      <c r="A1144" s="83"/>
      <c r="B1144" s="6"/>
      <c r="C1144" s="7"/>
      <c r="D1144" s="7"/>
      <c r="E1144" s="86"/>
      <c r="F1144" s="7"/>
      <c r="G1144" s="82"/>
      <c r="H1144" s="82"/>
      <c r="I1144" s="82"/>
      <c r="J1144" s="82"/>
      <c r="K1144" s="82"/>
      <c r="L1144" s="82"/>
    </row>
    <row r="1145">
      <c r="A1145" s="83"/>
      <c r="B1145" s="6"/>
      <c r="C1145" s="7"/>
      <c r="D1145" s="7"/>
      <c r="E1145" s="86"/>
      <c r="F1145" s="7"/>
      <c r="G1145" s="82"/>
      <c r="H1145" s="82"/>
      <c r="I1145" s="82"/>
      <c r="J1145" s="82"/>
      <c r="K1145" s="82"/>
      <c r="L1145" s="82"/>
    </row>
    <row r="1146">
      <c r="A1146" s="83"/>
      <c r="B1146" s="6"/>
      <c r="C1146" s="7"/>
      <c r="D1146" s="7"/>
      <c r="E1146" s="86"/>
      <c r="F1146" s="7"/>
      <c r="G1146" s="82"/>
      <c r="H1146" s="82"/>
      <c r="I1146" s="82"/>
      <c r="J1146" s="82"/>
      <c r="K1146" s="82"/>
      <c r="L1146" s="82"/>
    </row>
    <row r="1147">
      <c r="A1147" s="83"/>
      <c r="B1147" s="6"/>
      <c r="C1147" s="7"/>
      <c r="D1147" s="7"/>
      <c r="E1147" s="86"/>
      <c r="F1147" s="7"/>
      <c r="G1147" s="82"/>
      <c r="H1147" s="82"/>
      <c r="I1147" s="82"/>
      <c r="J1147" s="82"/>
      <c r="K1147" s="82"/>
      <c r="L1147" s="82"/>
    </row>
    <row r="1148">
      <c r="A1148" s="83"/>
      <c r="B1148" s="6"/>
      <c r="C1148" s="7"/>
      <c r="D1148" s="7"/>
      <c r="E1148" s="86"/>
      <c r="F1148" s="7"/>
      <c r="G1148" s="82"/>
      <c r="H1148" s="82"/>
      <c r="I1148" s="82"/>
      <c r="J1148" s="82"/>
      <c r="K1148" s="82"/>
      <c r="L1148" s="82"/>
    </row>
    <row r="1149">
      <c r="A1149" s="83"/>
      <c r="B1149" s="6"/>
      <c r="C1149" s="7"/>
      <c r="D1149" s="7"/>
      <c r="E1149" s="86"/>
      <c r="F1149" s="7"/>
      <c r="G1149" s="82"/>
      <c r="H1149" s="82"/>
      <c r="I1149" s="82"/>
      <c r="J1149" s="82"/>
      <c r="K1149" s="82"/>
      <c r="L1149" s="82"/>
    </row>
    <row r="1150">
      <c r="A1150" s="83"/>
      <c r="B1150" s="6"/>
      <c r="C1150" s="7"/>
      <c r="D1150" s="7"/>
      <c r="E1150" s="86"/>
      <c r="F1150" s="7"/>
      <c r="G1150" s="82"/>
      <c r="H1150" s="82"/>
      <c r="I1150" s="82"/>
      <c r="J1150" s="82"/>
      <c r="K1150" s="82"/>
      <c r="L1150" s="82"/>
    </row>
    <row r="1151">
      <c r="A1151" s="83"/>
      <c r="B1151" s="6"/>
      <c r="C1151" s="7"/>
      <c r="D1151" s="7"/>
      <c r="E1151" s="86"/>
      <c r="F1151" s="7"/>
      <c r="G1151" s="82"/>
      <c r="H1151" s="82"/>
      <c r="I1151" s="82"/>
      <c r="J1151" s="82"/>
      <c r="K1151" s="82"/>
      <c r="L1151" s="82"/>
    </row>
    <row r="1152">
      <c r="A1152" s="83"/>
      <c r="B1152" s="6"/>
      <c r="C1152" s="7"/>
      <c r="D1152" s="7"/>
      <c r="E1152" s="86"/>
      <c r="F1152" s="7"/>
      <c r="G1152" s="82"/>
      <c r="H1152" s="82"/>
      <c r="I1152" s="82"/>
      <c r="J1152" s="82"/>
      <c r="K1152" s="82"/>
      <c r="L1152" s="82"/>
    </row>
    <row r="1153">
      <c r="A1153" s="83"/>
      <c r="B1153" s="6"/>
      <c r="C1153" s="7"/>
      <c r="D1153" s="7"/>
      <c r="E1153" s="86"/>
      <c r="F1153" s="7"/>
      <c r="G1153" s="82"/>
      <c r="H1153" s="82"/>
      <c r="I1153" s="82"/>
      <c r="J1153" s="82"/>
      <c r="K1153" s="82"/>
      <c r="L1153" s="82"/>
    </row>
    <row r="1154">
      <c r="A1154" s="83"/>
      <c r="B1154" s="6"/>
      <c r="C1154" s="7"/>
      <c r="D1154" s="7"/>
      <c r="E1154" s="86"/>
      <c r="F1154" s="7"/>
      <c r="G1154" s="82"/>
      <c r="H1154" s="82"/>
      <c r="I1154" s="82"/>
      <c r="J1154" s="82"/>
      <c r="K1154" s="82"/>
      <c r="L1154" s="82"/>
    </row>
    <row r="1155">
      <c r="A1155" s="83"/>
      <c r="B1155" s="6"/>
      <c r="C1155" s="7"/>
      <c r="D1155" s="7"/>
      <c r="E1155" s="86"/>
      <c r="F1155" s="7"/>
      <c r="G1155" s="82"/>
      <c r="H1155" s="82"/>
      <c r="I1155" s="82"/>
      <c r="J1155" s="82"/>
      <c r="K1155" s="82"/>
      <c r="L1155" s="82"/>
    </row>
    <row r="1156">
      <c r="A1156" s="83"/>
      <c r="B1156" s="6"/>
      <c r="C1156" s="7"/>
      <c r="D1156" s="7"/>
      <c r="E1156" s="86"/>
      <c r="F1156" s="7"/>
      <c r="G1156" s="82"/>
      <c r="H1156" s="82"/>
      <c r="I1156" s="82"/>
      <c r="J1156" s="82"/>
      <c r="K1156" s="82"/>
      <c r="L1156" s="82"/>
    </row>
    <row r="1157">
      <c r="A1157" s="83"/>
      <c r="B1157" s="6"/>
      <c r="C1157" s="7"/>
      <c r="D1157" s="7"/>
      <c r="E1157" s="86"/>
      <c r="F1157" s="7"/>
      <c r="G1157" s="82"/>
      <c r="H1157" s="82"/>
      <c r="I1157" s="82"/>
      <c r="J1157" s="82"/>
      <c r="K1157" s="82"/>
      <c r="L1157" s="82"/>
    </row>
    <row r="1158">
      <c r="A1158" s="83"/>
      <c r="B1158" s="6"/>
      <c r="C1158" s="7"/>
      <c r="D1158" s="7"/>
      <c r="E1158" s="86"/>
      <c r="F1158" s="7"/>
      <c r="G1158" s="82"/>
      <c r="H1158" s="82"/>
      <c r="I1158" s="82"/>
      <c r="J1158" s="82"/>
      <c r="K1158" s="82"/>
      <c r="L1158" s="82"/>
    </row>
    <row r="1159">
      <c r="A1159" s="83"/>
      <c r="B1159" s="6"/>
      <c r="C1159" s="7"/>
      <c r="D1159" s="7"/>
      <c r="E1159" s="86"/>
      <c r="F1159" s="7"/>
      <c r="G1159" s="82"/>
      <c r="H1159" s="82"/>
      <c r="I1159" s="82"/>
      <c r="J1159" s="82"/>
      <c r="K1159" s="82"/>
      <c r="L1159" s="82"/>
    </row>
    <row r="1160">
      <c r="A1160" s="83"/>
      <c r="B1160" s="6"/>
      <c r="C1160" s="7"/>
      <c r="D1160" s="7"/>
      <c r="E1160" s="86"/>
      <c r="F1160" s="7"/>
      <c r="G1160" s="82"/>
      <c r="H1160" s="82"/>
      <c r="I1160" s="82"/>
      <c r="J1160" s="82"/>
      <c r="K1160" s="82"/>
      <c r="L1160" s="82"/>
    </row>
    <row r="1161">
      <c r="A1161" s="83"/>
      <c r="B1161" s="6"/>
      <c r="C1161" s="7"/>
      <c r="D1161" s="7"/>
      <c r="E1161" s="86"/>
      <c r="F1161" s="7"/>
      <c r="G1161" s="82"/>
      <c r="H1161" s="82"/>
      <c r="I1161" s="82"/>
      <c r="J1161" s="82"/>
      <c r="K1161" s="82"/>
      <c r="L1161" s="82"/>
    </row>
    <row r="1162">
      <c r="A1162" s="83"/>
      <c r="B1162" s="6"/>
      <c r="C1162" s="7"/>
      <c r="D1162" s="7"/>
      <c r="E1162" s="86"/>
      <c r="F1162" s="7"/>
      <c r="G1162" s="82"/>
      <c r="H1162" s="82"/>
      <c r="I1162" s="82"/>
      <c r="J1162" s="82"/>
      <c r="K1162" s="82"/>
      <c r="L1162" s="82"/>
    </row>
    <row r="1163">
      <c r="A1163" s="83"/>
      <c r="B1163" s="6"/>
      <c r="C1163" s="7"/>
      <c r="D1163" s="7"/>
      <c r="E1163" s="86"/>
      <c r="F1163" s="7"/>
      <c r="G1163" s="82"/>
      <c r="H1163" s="82"/>
      <c r="I1163" s="82"/>
      <c r="J1163" s="82"/>
      <c r="K1163" s="82"/>
      <c r="L1163" s="82"/>
    </row>
    <row r="1164">
      <c r="A1164" s="83"/>
      <c r="B1164" s="6"/>
      <c r="C1164" s="7"/>
      <c r="D1164" s="7"/>
      <c r="E1164" s="86"/>
      <c r="F1164" s="7"/>
      <c r="G1164" s="82"/>
      <c r="H1164" s="82"/>
      <c r="I1164" s="82"/>
      <c r="J1164" s="82"/>
      <c r="K1164" s="82"/>
      <c r="L1164" s="82"/>
    </row>
    <row r="1165">
      <c r="A1165" s="83"/>
      <c r="B1165" s="6"/>
      <c r="C1165" s="7"/>
      <c r="D1165" s="7"/>
      <c r="E1165" s="86"/>
      <c r="F1165" s="7"/>
      <c r="G1165" s="82"/>
      <c r="H1165" s="82"/>
      <c r="I1165" s="82"/>
      <c r="J1165" s="82"/>
      <c r="K1165" s="82"/>
      <c r="L1165" s="82"/>
    </row>
    <row r="1166">
      <c r="A1166" s="83"/>
      <c r="B1166" s="6"/>
      <c r="C1166" s="7"/>
      <c r="D1166" s="7"/>
      <c r="E1166" s="86"/>
      <c r="F1166" s="7"/>
      <c r="G1166" s="82"/>
      <c r="H1166" s="82"/>
      <c r="I1166" s="82"/>
      <c r="J1166" s="82"/>
      <c r="K1166" s="82"/>
      <c r="L1166" s="82"/>
    </row>
    <row r="1167">
      <c r="A1167" s="83"/>
      <c r="B1167" s="6"/>
      <c r="C1167" s="7"/>
      <c r="D1167" s="7"/>
      <c r="E1167" s="86"/>
      <c r="F1167" s="7"/>
      <c r="G1167" s="82"/>
      <c r="H1167" s="82"/>
      <c r="I1167" s="82"/>
      <c r="J1167" s="82"/>
      <c r="K1167" s="82"/>
      <c r="L1167" s="82"/>
    </row>
    <row r="1168">
      <c r="A1168" s="83"/>
      <c r="B1168" s="6"/>
      <c r="C1168" s="7"/>
      <c r="D1168" s="7"/>
      <c r="E1168" s="86"/>
      <c r="F1168" s="7"/>
      <c r="G1168" s="82"/>
      <c r="H1168" s="82"/>
      <c r="I1168" s="82"/>
      <c r="J1168" s="82"/>
      <c r="K1168" s="82"/>
      <c r="L1168" s="82"/>
    </row>
    <row r="1169">
      <c r="A1169" s="83"/>
      <c r="B1169" s="6"/>
      <c r="C1169" s="7"/>
      <c r="D1169" s="7"/>
      <c r="E1169" s="86"/>
      <c r="F1169" s="7"/>
      <c r="G1169" s="82"/>
      <c r="H1169" s="82"/>
      <c r="I1169" s="82"/>
      <c r="J1169" s="82"/>
      <c r="K1169" s="82"/>
      <c r="L1169" s="82"/>
    </row>
    <row r="1170">
      <c r="A1170" s="83"/>
      <c r="B1170" s="6"/>
      <c r="C1170" s="7"/>
      <c r="D1170" s="7"/>
      <c r="E1170" s="86"/>
      <c r="F1170" s="7"/>
      <c r="G1170" s="82"/>
      <c r="H1170" s="82"/>
      <c r="I1170" s="82"/>
      <c r="J1170" s="82"/>
      <c r="K1170" s="82"/>
      <c r="L1170" s="82"/>
    </row>
    <row r="1171">
      <c r="A1171" s="83"/>
      <c r="B1171" s="6"/>
      <c r="C1171" s="7"/>
      <c r="D1171" s="7"/>
      <c r="E1171" s="86"/>
      <c r="F1171" s="7"/>
      <c r="G1171" s="82"/>
      <c r="H1171" s="82"/>
      <c r="I1171" s="82"/>
      <c r="J1171" s="82"/>
      <c r="K1171" s="82"/>
      <c r="L1171" s="82"/>
    </row>
    <row r="1172">
      <c r="A1172" s="83"/>
      <c r="B1172" s="6"/>
      <c r="C1172" s="7"/>
      <c r="D1172" s="7"/>
      <c r="E1172" s="86"/>
      <c r="F1172" s="7"/>
      <c r="G1172" s="82"/>
      <c r="H1172" s="82"/>
      <c r="I1172" s="82"/>
      <c r="J1172" s="82"/>
      <c r="K1172" s="82"/>
      <c r="L1172" s="82"/>
    </row>
    <row r="1173">
      <c r="A1173" s="83"/>
      <c r="B1173" s="6"/>
      <c r="C1173" s="7"/>
      <c r="D1173" s="7"/>
      <c r="E1173" s="86"/>
      <c r="F1173" s="7"/>
      <c r="G1173" s="82"/>
      <c r="H1173" s="82"/>
      <c r="I1173" s="82"/>
      <c r="J1173" s="82"/>
      <c r="K1173" s="82"/>
      <c r="L1173" s="82"/>
    </row>
    <row r="1174">
      <c r="A1174" s="83"/>
      <c r="B1174" s="6"/>
      <c r="C1174" s="7"/>
      <c r="D1174" s="7"/>
      <c r="E1174" s="86"/>
      <c r="F1174" s="7"/>
      <c r="G1174" s="82"/>
      <c r="H1174" s="82"/>
      <c r="I1174" s="82"/>
      <c r="J1174" s="82"/>
      <c r="K1174" s="82"/>
      <c r="L1174" s="82"/>
    </row>
    <row r="1175">
      <c r="A1175" s="83"/>
      <c r="B1175" s="6"/>
      <c r="C1175" s="7"/>
      <c r="D1175" s="7"/>
      <c r="E1175" s="86"/>
      <c r="F1175" s="7"/>
      <c r="G1175" s="82"/>
      <c r="H1175" s="82"/>
      <c r="I1175" s="82"/>
      <c r="J1175" s="82"/>
      <c r="K1175" s="82"/>
      <c r="L1175" s="82"/>
    </row>
    <row r="1176">
      <c r="A1176" s="83"/>
      <c r="B1176" s="6"/>
      <c r="C1176" s="7"/>
      <c r="D1176" s="7"/>
      <c r="E1176" s="86"/>
      <c r="F1176" s="7"/>
      <c r="G1176" s="82"/>
      <c r="H1176" s="82"/>
      <c r="I1176" s="82"/>
      <c r="J1176" s="82"/>
      <c r="K1176" s="82"/>
      <c r="L1176" s="82"/>
    </row>
    <row r="1177">
      <c r="A1177" s="83"/>
      <c r="B1177" s="6"/>
      <c r="C1177" s="7"/>
      <c r="D1177" s="7"/>
      <c r="E1177" s="86"/>
      <c r="F1177" s="7"/>
      <c r="G1177" s="82"/>
      <c r="H1177" s="82"/>
      <c r="I1177" s="82"/>
      <c r="J1177" s="82"/>
      <c r="K1177" s="82"/>
      <c r="L1177" s="82"/>
    </row>
    <row r="1178">
      <c r="A1178" s="83"/>
      <c r="B1178" s="6"/>
      <c r="C1178" s="7"/>
      <c r="D1178" s="7"/>
      <c r="E1178" s="86"/>
      <c r="F1178" s="7"/>
      <c r="G1178" s="82"/>
      <c r="H1178" s="82"/>
      <c r="I1178" s="82"/>
      <c r="J1178" s="82"/>
      <c r="K1178" s="82"/>
      <c r="L1178" s="82"/>
    </row>
    <row r="1179">
      <c r="A1179" s="83"/>
      <c r="B1179" s="6"/>
      <c r="C1179" s="7"/>
      <c r="D1179" s="7"/>
      <c r="E1179" s="86"/>
      <c r="F1179" s="7"/>
      <c r="G1179" s="82"/>
      <c r="H1179" s="82"/>
      <c r="I1179" s="82"/>
      <c r="J1179" s="82"/>
      <c r="K1179" s="82"/>
      <c r="L1179" s="82"/>
    </row>
    <row r="1180">
      <c r="A1180" s="83"/>
      <c r="B1180" s="6"/>
      <c r="C1180" s="7"/>
      <c r="D1180" s="7"/>
      <c r="E1180" s="86"/>
      <c r="F1180" s="7"/>
      <c r="G1180" s="82"/>
      <c r="H1180" s="82"/>
      <c r="I1180" s="82"/>
      <c r="J1180" s="82"/>
      <c r="K1180" s="82"/>
      <c r="L1180" s="82"/>
    </row>
    <row r="1181">
      <c r="A1181" s="83"/>
      <c r="B1181" s="6"/>
      <c r="C1181" s="7"/>
      <c r="D1181" s="7"/>
      <c r="E1181" s="86"/>
      <c r="F1181" s="7"/>
      <c r="G1181" s="82"/>
      <c r="H1181" s="82"/>
      <c r="I1181" s="82"/>
      <c r="J1181" s="82"/>
      <c r="K1181" s="82"/>
      <c r="L1181" s="82"/>
    </row>
    <row r="1182">
      <c r="A1182" s="83"/>
      <c r="B1182" s="6"/>
      <c r="C1182" s="7"/>
      <c r="D1182" s="7"/>
      <c r="E1182" s="86"/>
      <c r="F1182" s="7"/>
      <c r="G1182" s="82"/>
      <c r="H1182" s="82"/>
      <c r="I1182" s="82"/>
      <c r="J1182" s="82"/>
      <c r="K1182" s="82"/>
      <c r="L1182" s="82"/>
    </row>
    <row r="1183">
      <c r="A1183" s="83"/>
      <c r="B1183" s="6"/>
      <c r="C1183" s="7"/>
      <c r="D1183" s="7"/>
      <c r="E1183" s="86"/>
      <c r="F1183" s="7"/>
      <c r="G1183" s="82"/>
      <c r="H1183" s="82"/>
      <c r="I1183" s="82"/>
      <c r="J1183" s="82"/>
      <c r="K1183" s="82"/>
      <c r="L1183" s="82"/>
    </row>
    <row r="1184">
      <c r="A1184" s="83"/>
      <c r="B1184" s="6"/>
      <c r="C1184" s="7"/>
      <c r="D1184" s="7"/>
      <c r="E1184" s="86"/>
      <c r="F1184" s="7"/>
      <c r="G1184" s="82"/>
      <c r="H1184" s="82"/>
      <c r="I1184" s="82"/>
      <c r="J1184" s="82"/>
      <c r="K1184" s="82"/>
      <c r="L1184" s="82"/>
    </row>
    <row r="1185">
      <c r="A1185" s="83"/>
      <c r="B1185" s="6"/>
      <c r="C1185" s="7"/>
      <c r="D1185" s="7"/>
      <c r="E1185" s="86"/>
      <c r="F1185" s="7"/>
      <c r="G1185" s="82"/>
      <c r="H1185" s="82"/>
      <c r="I1185" s="82"/>
      <c r="J1185" s="82"/>
      <c r="K1185" s="82"/>
      <c r="L1185" s="82"/>
    </row>
    <row r="1186">
      <c r="A1186" s="83"/>
      <c r="B1186" s="6"/>
      <c r="C1186" s="7"/>
      <c r="D1186" s="7"/>
      <c r="E1186" s="86"/>
      <c r="F1186" s="7"/>
      <c r="G1186" s="82"/>
      <c r="H1186" s="82"/>
      <c r="I1186" s="82"/>
      <c r="J1186" s="82"/>
      <c r="K1186" s="82"/>
      <c r="L1186" s="82"/>
    </row>
    <row r="1187">
      <c r="A1187" s="83"/>
      <c r="B1187" s="6"/>
      <c r="C1187" s="7"/>
      <c r="D1187" s="7"/>
      <c r="E1187" s="86"/>
      <c r="F1187" s="7"/>
      <c r="G1187" s="82"/>
      <c r="H1187" s="82"/>
      <c r="I1187" s="82"/>
      <c r="J1187" s="82"/>
      <c r="K1187" s="82"/>
      <c r="L1187" s="82"/>
    </row>
    <row r="1188">
      <c r="A1188" s="83"/>
      <c r="B1188" s="6"/>
      <c r="C1188" s="7"/>
      <c r="D1188" s="7"/>
      <c r="E1188" s="86"/>
      <c r="F1188" s="7"/>
      <c r="G1188" s="82"/>
      <c r="H1188" s="82"/>
      <c r="I1188" s="82"/>
      <c r="J1188" s="82"/>
      <c r="K1188" s="82"/>
      <c r="L1188" s="82"/>
    </row>
    <row r="1189">
      <c r="A1189" s="83"/>
      <c r="B1189" s="6"/>
      <c r="C1189" s="7"/>
      <c r="D1189" s="7"/>
      <c r="E1189" s="86"/>
      <c r="F1189" s="7"/>
      <c r="G1189" s="82"/>
      <c r="H1189" s="82"/>
      <c r="I1189" s="82"/>
      <c r="J1189" s="82"/>
      <c r="K1189" s="82"/>
      <c r="L1189" s="82"/>
    </row>
    <row r="1190">
      <c r="A1190" s="83"/>
      <c r="B1190" s="6"/>
      <c r="C1190" s="7"/>
      <c r="D1190" s="7"/>
      <c r="E1190" s="86"/>
      <c r="F1190" s="7"/>
      <c r="G1190" s="82"/>
      <c r="H1190" s="82"/>
      <c r="I1190" s="82"/>
      <c r="J1190" s="82"/>
      <c r="K1190" s="82"/>
      <c r="L1190" s="82"/>
    </row>
    <row r="1191">
      <c r="A1191" s="83"/>
      <c r="B1191" s="6"/>
      <c r="C1191" s="7"/>
      <c r="D1191" s="7"/>
      <c r="E1191" s="86"/>
      <c r="F1191" s="7"/>
      <c r="G1191" s="82"/>
      <c r="H1191" s="82"/>
      <c r="I1191" s="82"/>
      <c r="J1191" s="82"/>
      <c r="K1191" s="82"/>
      <c r="L1191" s="82"/>
    </row>
    <row r="1192">
      <c r="A1192" s="83"/>
      <c r="B1192" s="6"/>
      <c r="C1192" s="7"/>
      <c r="D1192" s="7"/>
      <c r="E1192" s="86"/>
      <c r="F1192" s="7"/>
      <c r="G1192" s="82"/>
      <c r="H1192" s="82"/>
      <c r="I1192" s="82"/>
      <c r="J1192" s="82"/>
      <c r="K1192" s="82"/>
      <c r="L1192" s="82"/>
    </row>
    <row r="1193">
      <c r="A1193" s="83"/>
      <c r="B1193" s="6"/>
      <c r="C1193" s="7"/>
      <c r="D1193" s="7"/>
      <c r="E1193" s="86"/>
      <c r="F1193" s="7"/>
      <c r="G1193" s="82"/>
      <c r="H1193" s="82"/>
      <c r="I1193" s="82"/>
      <c r="J1193" s="82"/>
      <c r="K1193" s="82"/>
      <c r="L1193" s="82"/>
    </row>
    <row r="1194">
      <c r="A1194" s="83"/>
      <c r="B1194" s="6"/>
      <c r="C1194" s="7"/>
      <c r="D1194" s="7"/>
      <c r="E1194" s="86"/>
      <c r="F1194" s="7"/>
      <c r="G1194" s="82"/>
      <c r="H1194" s="82"/>
      <c r="I1194" s="82"/>
      <c r="J1194" s="82"/>
      <c r="K1194" s="82"/>
      <c r="L1194" s="82"/>
    </row>
    <row r="1195">
      <c r="A1195" s="83"/>
      <c r="B1195" s="6"/>
      <c r="C1195" s="7"/>
      <c r="D1195" s="7"/>
      <c r="E1195" s="86"/>
      <c r="F1195" s="7"/>
      <c r="G1195" s="82"/>
      <c r="H1195" s="82"/>
      <c r="I1195" s="82"/>
      <c r="J1195" s="82"/>
      <c r="K1195" s="82"/>
      <c r="L1195" s="82"/>
    </row>
    <row r="1196">
      <c r="A1196" s="83"/>
      <c r="B1196" s="6"/>
      <c r="C1196" s="7"/>
      <c r="D1196" s="7"/>
      <c r="E1196" s="86"/>
      <c r="F1196" s="7"/>
      <c r="G1196" s="82"/>
      <c r="H1196" s="82"/>
      <c r="I1196" s="82"/>
      <c r="J1196" s="82"/>
      <c r="K1196" s="82"/>
      <c r="L1196" s="82"/>
    </row>
    <row r="1197">
      <c r="A1197" s="83"/>
      <c r="B1197" s="6"/>
      <c r="C1197" s="7"/>
      <c r="D1197" s="7"/>
      <c r="E1197" s="86"/>
      <c r="F1197" s="7"/>
      <c r="G1197" s="82"/>
      <c r="H1197" s="82"/>
      <c r="I1197" s="82"/>
      <c r="J1197" s="82"/>
      <c r="K1197" s="82"/>
      <c r="L1197" s="82"/>
    </row>
    <row r="1198">
      <c r="A1198" s="83"/>
      <c r="B1198" s="6"/>
      <c r="C1198" s="7"/>
      <c r="D1198" s="7"/>
      <c r="E1198" s="86"/>
      <c r="F1198" s="7"/>
      <c r="G1198" s="82"/>
      <c r="H1198" s="82"/>
      <c r="I1198" s="82"/>
      <c r="J1198" s="82"/>
      <c r="K1198" s="82"/>
      <c r="L1198" s="82"/>
    </row>
    <row r="1199">
      <c r="A1199" s="83"/>
      <c r="B1199" s="6"/>
      <c r="C1199" s="7"/>
      <c r="D1199" s="7"/>
      <c r="E1199" s="86"/>
      <c r="F1199" s="7"/>
      <c r="G1199" s="82"/>
      <c r="H1199" s="82"/>
      <c r="I1199" s="82"/>
      <c r="J1199" s="82"/>
      <c r="K1199" s="82"/>
      <c r="L1199" s="82"/>
    </row>
    <row r="1200">
      <c r="A1200" s="83"/>
      <c r="B1200" s="6"/>
      <c r="C1200" s="7"/>
      <c r="D1200" s="7"/>
      <c r="E1200" s="86"/>
      <c r="F1200" s="7"/>
      <c r="G1200" s="82"/>
      <c r="H1200" s="82"/>
      <c r="I1200" s="82"/>
      <c r="J1200" s="82"/>
      <c r="K1200" s="82"/>
      <c r="L1200" s="82"/>
    </row>
    <row r="1201">
      <c r="A1201" s="83"/>
      <c r="B1201" s="6"/>
      <c r="C1201" s="7"/>
      <c r="D1201" s="7"/>
      <c r="E1201" s="86"/>
      <c r="F1201" s="7"/>
      <c r="G1201" s="82"/>
      <c r="H1201" s="82"/>
      <c r="I1201" s="82"/>
      <c r="J1201" s="82"/>
      <c r="K1201" s="82"/>
      <c r="L1201" s="82"/>
    </row>
    <row r="1202">
      <c r="A1202" s="83"/>
      <c r="B1202" s="6"/>
      <c r="C1202" s="7"/>
      <c r="D1202" s="7"/>
      <c r="E1202" s="86"/>
      <c r="F1202" s="7"/>
      <c r="G1202" s="82"/>
      <c r="H1202" s="82"/>
      <c r="I1202" s="82"/>
      <c r="J1202" s="82"/>
      <c r="K1202" s="82"/>
      <c r="L1202" s="82"/>
    </row>
    <row r="1203">
      <c r="A1203" s="83"/>
      <c r="B1203" s="6"/>
      <c r="C1203" s="7"/>
      <c r="D1203" s="7"/>
      <c r="E1203" s="86"/>
      <c r="F1203" s="7"/>
      <c r="G1203" s="82"/>
      <c r="H1203" s="82"/>
      <c r="I1203" s="82"/>
      <c r="J1203" s="82"/>
      <c r="K1203" s="82"/>
      <c r="L1203" s="82"/>
    </row>
    <row r="1204">
      <c r="A1204" s="83"/>
      <c r="B1204" s="6"/>
      <c r="C1204" s="7"/>
      <c r="D1204" s="7"/>
      <c r="E1204" s="86"/>
      <c r="F1204" s="7"/>
      <c r="G1204" s="82"/>
      <c r="H1204" s="82"/>
      <c r="I1204" s="82"/>
      <c r="J1204" s="82"/>
      <c r="K1204" s="82"/>
      <c r="L1204" s="82"/>
    </row>
    <row r="1205">
      <c r="A1205" s="83"/>
      <c r="B1205" s="6"/>
      <c r="C1205" s="7"/>
      <c r="D1205" s="7"/>
      <c r="E1205" s="86"/>
      <c r="F1205" s="7"/>
      <c r="G1205" s="82"/>
      <c r="H1205" s="82"/>
      <c r="I1205" s="82"/>
      <c r="J1205" s="82"/>
      <c r="K1205" s="82"/>
      <c r="L1205" s="82"/>
    </row>
    <row r="1206">
      <c r="A1206" s="83"/>
      <c r="B1206" s="6"/>
      <c r="C1206" s="7"/>
      <c r="D1206" s="7"/>
      <c r="E1206" s="86"/>
      <c r="F1206" s="7"/>
      <c r="G1206" s="82"/>
      <c r="H1206" s="82"/>
      <c r="I1206" s="82"/>
      <c r="J1206" s="82"/>
      <c r="K1206" s="82"/>
      <c r="L1206" s="82"/>
    </row>
    <row r="1207">
      <c r="A1207" s="83"/>
      <c r="B1207" s="6"/>
      <c r="C1207" s="7"/>
      <c r="D1207" s="7"/>
      <c r="E1207" s="86"/>
      <c r="F1207" s="7"/>
      <c r="G1207" s="82"/>
      <c r="H1207" s="82"/>
      <c r="I1207" s="82"/>
      <c r="J1207" s="82"/>
      <c r="K1207" s="82"/>
      <c r="L1207" s="82"/>
    </row>
    <row r="1208">
      <c r="A1208" s="83"/>
      <c r="B1208" s="6"/>
      <c r="C1208" s="7"/>
      <c r="D1208" s="7"/>
      <c r="E1208" s="86"/>
      <c r="F1208" s="7"/>
      <c r="G1208" s="82"/>
      <c r="H1208" s="82"/>
      <c r="I1208" s="82"/>
      <c r="J1208" s="82"/>
      <c r="K1208" s="82"/>
      <c r="L1208" s="82"/>
    </row>
    <row r="1209">
      <c r="A1209" s="83"/>
      <c r="B1209" s="6"/>
      <c r="C1209" s="7"/>
      <c r="D1209" s="7"/>
      <c r="E1209" s="86"/>
      <c r="F1209" s="7"/>
      <c r="G1209" s="82"/>
      <c r="H1209" s="82"/>
      <c r="I1209" s="82"/>
      <c r="J1209" s="82"/>
      <c r="K1209" s="82"/>
      <c r="L1209" s="82"/>
    </row>
    <row r="1210">
      <c r="A1210" s="83"/>
      <c r="B1210" s="6"/>
      <c r="C1210" s="7"/>
      <c r="D1210" s="7"/>
      <c r="E1210" s="86"/>
      <c r="F1210" s="7"/>
      <c r="G1210" s="82"/>
      <c r="H1210" s="82"/>
      <c r="I1210" s="82"/>
      <c r="J1210" s="82"/>
      <c r="K1210" s="82"/>
      <c r="L1210" s="82"/>
    </row>
    <row r="1211">
      <c r="A1211" s="83"/>
      <c r="B1211" s="6"/>
      <c r="C1211" s="7"/>
      <c r="D1211" s="7"/>
      <c r="E1211" s="86"/>
      <c r="F1211" s="7"/>
      <c r="G1211" s="82"/>
      <c r="H1211" s="82"/>
      <c r="I1211" s="82"/>
      <c r="J1211" s="82"/>
      <c r="K1211" s="82"/>
      <c r="L1211" s="82"/>
    </row>
    <row r="1212">
      <c r="A1212" s="83"/>
      <c r="B1212" s="6"/>
      <c r="C1212" s="7"/>
      <c r="D1212" s="7"/>
      <c r="E1212" s="86"/>
      <c r="F1212" s="7"/>
      <c r="G1212" s="82"/>
      <c r="H1212" s="82"/>
      <c r="I1212" s="82"/>
      <c r="J1212" s="82"/>
      <c r="K1212" s="82"/>
      <c r="L1212" s="82"/>
    </row>
    <row r="1213">
      <c r="A1213" s="83"/>
      <c r="B1213" s="6"/>
      <c r="C1213" s="7"/>
      <c r="D1213" s="7"/>
      <c r="E1213" s="86"/>
      <c r="F1213" s="7"/>
      <c r="G1213" s="82"/>
      <c r="H1213" s="82"/>
      <c r="I1213" s="82"/>
      <c r="J1213" s="82"/>
      <c r="K1213" s="82"/>
      <c r="L1213" s="82"/>
    </row>
    <row r="1214">
      <c r="A1214" s="83"/>
      <c r="B1214" s="6"/>
      <c r="C1214" s="7"/>
      <c r="D1214" s="7"/>
      <c r="E1214" s="86"/>
      <c r="F1214" s="7"/>
      <c r="G1214" s="82"/>
      <c r="H1214" s="82"/>
      <c r="I1214" s="82"/>
      <c r="J1214" s="82"/>
      <c r="K1214" s="82"/>
      <c r="L1214" s="82"/>
    </row>
    <row r="1215">
      <c r="A1215" s="83"/>
      <c r="B1215" s="6"/>
      <c r="C1215" s="7"/>
      <c r="D1215" s="7"/>
      <c r="E1215" s="86"/>
      <c r="F1215" s="7"/>
      <c r="G1215" s="82"/>
      <c r="H1215" s="82"/>
      <c r="I1215" s="82"/>
      <c r="J1215" s="82"/>
      <c r="K1215" s="82"/>
      <c r="L1215" s="82"/>
    </row>
    <row r="1216">
      <c r="A1216" s="83"/>
      <c r="B1216" s="6"/>
      <c r="C1216" s="7"/>
      <c r="D1216" s="7"/>
      <c r="E1216" s="86"/>
      <c r="F1216" s="7"/>
      <c r="G1216" s="82"/>
      <c r="H1216" s="82"/>
      <c r="I1216" s="82"/>
      <c r="J1216" s="82"/>
      <c r="K1216" s="82"/>
      <c r="L1216" s="82"/>
    </row>
    <row r="1217">
      <c r="A1217" s="83"/>
      <c r="B1217" s="6"/>
      <c r="C1217" s="7"/>
      <c r="D1217" s="7"/>
      <c r="E1217" s="86"/>
      <c r="F1217" s="7"/>
      <c r="G1217" s="82"/>
      <c r="H1217" s="82"/>
      <c r="I1217" s="82"/>
      <c r="J1217" s="82"/>
      <c r="K1217" s="82"/>
      <c r="L1217" s="82"/>
    </row>
    <row r="1218">
      <c r="A1218" s="83"/>
      <c r="B1218" s="6"/>
      <c r="C1218" s="7"/>
      <c r="D1218" s="7"/>
      <c r="E1218" s="86"/>
      <c r="F1218" s="7"/>
      <c r="G1218" s="82"/>
      <c r="H1218" s="82"/>
      <c r="I1218" s="82"/>
      <c r="J1218" s="82"/>
      <c r="K1218" s="82"/>
      <c r="L1218" s="82"/>
    </row>
    <row r="1219">
      <c r="A1219" s="83"/>
      <c r="B1219" s="6"/>
      <c r="C1219" s="7"/>
      <c r="D1219" s="7"/>
      <c r="E1219" s="86"/>
      <c r="F1219" s="7"/>
      <c r="G1219" s="82"/>
      <c r="H1219" s="82"/>
      <c r="I1219" s="82"/>
      <c r="J1219" s="82"/>
      <c r="K1219" s="82"/>
      <c r="L1219" s="82"/>
    </row>
    <row r="1220">
      <c r="A1220" s="83"/>
      <c r="B1220" s="6"/>
      <c r="C1220" s="7"/>
      <c r="D1220" s="7"/>
      <c r="E1220" s="86"/>
      <c r="F1220" s="7"/>
      <c r="G1220" s="82"/>
      <c r="H1220" s="82"/>
      <c r="I1220" s="82"/>
      <c r="J1220" s="82"/>
      <c r="K1220" s="82"/>
      <c r="L1220" s="82"/>
    </row>
    <row r="1221">
      <c r="A1221" s="83"/>
      <c r="B1221" s="6"/>
      <c r="C1221" s="7"/>
      <c r="D1221" s="7"/>
      <c r="E1221" s="86"/>
      <c r="F1221" s="7"/>
      <c r="G1221" s="82"/>
      <c r="H1221" s="82"/>
      <c r="I1221" s="82"/>
      <c r="J1221" s="82"/>
      <c r="K1221" s="82"/>
      <c r="L1221" s="82"/>
    </row>
    <row r="1222">
      <c r="A1222" s="83"/>
      <c r="B1222" s="6"/>
      <c r="C1222" s="7"/>
      <c r="D1222" s="7"/>
      <c r="E1222" s="86"/>
      <c r="F1222" s="7"/>
      <c r="G1222" s="82"/>
      <c r="H1222" s="82"/>
      <c r="I1222" s="82"/>
      <c r="J1222" s="82"/>
      <c r="K1222" s="82"/>
      <c r="L1222" s="82"/>
    </row>
    <row r="1223">
      <c r="A1223" s="83"/>
      <c r="B1223" s="6"/>
      <c r="C1223" s="7"/>
      <c r="D1223" s="7"/>
      <c r="E1223" s="86"/>
      <c r="F1223" s="7"/>
      <c r="G1223" s="82"/>
      <c r="H1223" s="82"/>
      <c r="I1223" s="82"/>
      <c r="J1223" s="82"/>
      <c r="K1223" s="82"/>
      <c r="L1223" s="82"/>
    </row>
    <row r="1224">
      <c r="A1224" s="83"/>
      <c r="B1224" s="6"/>
      <c r="C1224" s="7"/>
      <c r="D1224" s="7"/>
      <c r="E1224" s="86"/>
      <c r="F1224" s="7"/>
      <c r="G1224" s="82"/>
      <c r="H1224" s="82"/>
      <c r="I1224" s="82"/>
      <c r="J1224" s="82"/>
      <c r="K1224" s="82"/>
      <c r="L1224" s="82"/>
    </row>
    <row r="1225">
      <c r="A1225" s="83"/>
      <c r="B1225" s="6"/>
      <c r="C1225" s="7"/>
      <c r="D1225" s="7"/>
      <c r="E1225" s="86"/>
      <c r="F1225" s="7"/>
      <c r="G1225" s="82"/>
      <c r="H1225" s="82"/>
      <c r="I1225" s="82"/>
      <c r="J1225" s="82"/>
      <c r="K1225" s="82"/>
      <c r="L1225" s="82"/>
    </row>
    <row r="1226">
      <c r="A1226" s="83"/>
      <c r="B1226" s="6"/>
      <c r="C1226" s="7"/>
      <c r="D1226" s="7"/>
      <c r="E1226" s="86"/>
      <c r="F1226" s="7"/>
      <c r="G1226" s="82"/>
      <c r="H1226" s="82"/>
      <c r="I1226" s="82"/>
      <c r="J1226" s="82"/>
      <c r="K1226" s="82"/>
      <c r="L1226" s="82"/>
    </row>
    <row r="1227">
      <c r="A1227" s="83"/>
      <c r="B1227" s="6"/>
      <c r="C1227" s="7"/>
      <c r="D1227" s="7"/>
      <c r="E1227" s="86"/>
      <c r="F1227" s="7"/>
      <c r="G1227" s="82"/>
      <c r="H1227" s="82"/>
      <c r="I1227" s="82"/>
      <c r="J1227" s="82"/>
      <c r="K1227" s="82"/>
      <c r="L1227" s="82"/>
    </row>
    <row r="1228">
      <c r="A1228" s="83"/>
      <c r="B1228" s="6"/>
      <c r="C1228" s="7"/>
      <c r="D1228" s="7"/>
      <c r="E1228" s="86"/>
      <c r="F1228" s="7"/>
      <c r="G1228" s="82"/>
      <c r="H1228" s="82"/>
      <c r="I1228" s="82"/>
      <c r="J1228" s="82"/>
      <c r="K1228" s="82"/>
      <c r="L1228" s="82"/>
    </row>
    <row r="1229">
      <c r="A1229" s="83"/>
      <c r="B1229" s="6"/>
      <c r="C1229" s="7"/>
      <c r="D1229" s="7"/>
      <c r="E1229" s="86"/>
      <c r="F1229" s="7"/>
      <c r="G1229" s="82"/>
      <c r="H1229" s="82"/>
      <c r="I1229" s="82"/>
      <c r="J1229" s="82"/>
      <c r="K1229" s="82"/>
      <c r="L1229" s="82"/>
    </row>
    <row r="1230">
      <c r="A1230" s="83"/>
      <c r="B1230" s="6"/>
      <c r="C1230" s="7"/>
      <c r="D1230" s="7"/>
      <c r="E1230" s="86"/>
      <c r="F1230" s="7"/>
      <c r="G1230" s="82"/>
      <c r="H1230" s="82"/>
      <c r="I1230" s="82"/>
      <c r="J1230" s="82"/>
      <c r="K1230" s="82"/>
      <c r="L1230" s="82"/>
    </row>
    <row r="1231">
      <c r="A1231" s="83"/>
      <c r="B1231" s="6"/>
      <c r="C1231" s="7"/>
      <c r="D1231" s="7"/>
      <c r="E1231" s="86"/>
      <c r="F1231" s="7"/>
      <c r="G1231" s="82"/>
      <c r="H1231" s="82"/>
      <c r="I1231" s="82"/>
      <c r="J1231" s="82"/>
      <c r="K1231" s="82"/>
      <c r="L1231" s="82"/>
    </row>
    <row r="1232">
      <c r="A1232" s="83"/>
      <c r="B1232" s="6"/>
      <c r="C1232" s="7"/>
      <c r="D1232" s="7"/>
      <c r="E1232" s="86"/>
      <c r="F1232" s="7"/>
      <c r="G1232" s="82"/>
      <c r="H1232" s="82"/>
      <c r="I1232" s="82"/>
      <c r="J1232" s="82"/>
      <c r="K1232" s="82"/>
      <c r="L1232" s="82"/>
    </row>
    <row r="1233">
      <c r="A1233" s="83"/>
      <c r="B1233" s="6"/>
      <c r="C1233" s="7"/>
      <c r="D1233" s="7"/>
      <c r="E1233" s="86"/>
      <c r="F1233" s="7"/>
      <c r="G1233" s="82"/>
      <c r="H1233" s="82"/>
      <c r="I1233" s="82"/>
      <c r="J1233" s="82"/>
      <c r="K1233" s="82"/>
      <c r="L1233" s="82"/>
    </row>
    <row r="1234">
      <c r="A1234" s="83"/>
      <c r="B1234" s="6"/>
      <c r="C1234" s="7"/>
      <c r="D1234" s="7"/>
      <c r="E1234" s="86"/>
      <c r="F1234" s="7"/>
      <c r="G1234" s="82"/>
      <c r="H1234" s="82"/>
      <c r="I1234" s="82"/>
      <c r="J1234" s="82"/>
      <c r="K1234" s="82"/>
      <c r="L1234" s="82"/>
    </row>
    <row r="1235">
      <c r="A1235" s="83"/>
      <c r="B1235" s="6"/>
      <c r="C1235" s="7"/>
      <c r="D1235" s="7"/>
      <c r="E1235" s="86"/>
      <c r="F1235" s="7"/>
      <c r="G1235" s="82"/>
      <c r="H1235" s="82"/>
      <c r="I1235" s="82"/>
      <c r="J1235" s="82"/>
      <c r="K1235" s="82"/>
      <c r="L1235" s="82"/>
    </row>
    <row r="1236">
      <c r="A1236" s="83"/>
      <c r="B1236" s="6"/>
      <c r="C1236" s="7"/>
      <c r="D1236" s="7"/>
      <c r="E1236" s="86"/>
      <c r="F1236" s="7"/>
      <c r="G1236" s="82"/>
      <c r="H1236" s="82"/>
      <c r="I1236" s="82"/>
      <c r="J1236" s="82"/>
      <c r="K1236" s="82"/>
      <c r="L1236" s="82"/>
    </row>
    <row r="1237">
      <c r="A1237" s="83"/>
      <c r="B1237" s="6"/>
      <c r="C1237" s="7"/>
      <c r="D1237" s="7"/>
      <c r="E1237" s="86"/>
      <c r="F1237" s="7"/>
      <c r="G1237" s="82"/>
      <c r="H1237" s="82"/>
      <c r="I1237" s="82"/>
      <c r="J1237" s="82"/>
      <c r="K1237" s="82"/>
      <c r="L1237" s="82"/>
    </row>
    <row r="1238">
      <c r="A1238" s="83"/>
      <c r="B1238" s="6"/>
      <c r="C1238" s="7"/>
      <c r="D1238" s="7"/>
      <c r="E1238" s="86"/>
      <c r="F1238" s="7"/>
      <c r="G1238" s="82"/>
      <c r="H1238" s="82"/>
      <c r="I1238" s="82"/>
      <c r="J1238" s="82"/>
      <c r="K1238" s="82"/>
      <c r="L1238" s="82"/>
    </row>
    <row r="1239">
      <c r="A1239" s="83"/>
      <c r="B1239" s="6"/>
      <c r="C1239" s="7"/>
      <c r="D1239" s="7"/>
      <c r="E1239" s="86"/>
      <c r="F1239" s="7"/>
      <c r="G1239" s="82"/>
      <c r="H1239" s="82"/>
      <c r="I1239" s="82"/>
      <c r="J1239" s="82"/>
      <c r="K1239" s="82"/>
      <c r="L1239" s="82"/>
    </row>
    <row r="1240">
      <c r="A1240" s="83"/>
      <c r="B1240" s="6"/>
      <c r="C1240" s="7"/>
      <c r="D1240" s="7"/>
      <c r="E1240" s="86"/>
      <c r="F1240" s="7"/>
      <c r="G1240" s="82"/>
      <c r="H1240" s="82"/>
      <c r="I1240" s="82"/>
      <c r="J1240" s="82"/>
      <c r="K1240" s="82"/>
      <c r="L1240" s="82"/>
    </row>
    <row r="1241">
      <c r="A1241" s="83"/>
      <c r="B1241" s="6"/>
      <c r="C1241" s="7"/>
      <c r="D1241" s="7"/>
      <c r="E1241" s="86"/>
      <c r="F1241" s="7"/>
      <c r="G1241" s="82"/>
      <c r="H1241" s="82"/>
      <c r="I1241" s="82"/>
      <c r="J1241" s="82"/>
      <c r="K1241" s="82"/>
      <c r="L1241" s="82"/>
    </row>
    <row r="1242">
      <c r="A1242" s="83"/>
      <c r="B1242" s="6"/>
      <c r="C1242" s="7"/>
      <c r="D1242" s="7"/>
      <c r="E1242" s="86"/>
      <c r="F1242" s="7"/>
      <c r="G1242" s="82"/>
      <c r="H1242" s="82"/>
      <c r="I1242" s="82"/>
      <c r="J1242" s="82"/>
      <c r="K1242" s="82"/>
      <c r="L1242" s="82"/>
    </row>
    <row r="1243">
      <c r="A1243" s="83"/>
      <c r="B1243" s="6"/>
      <c r="C1243" s="7"/>
      <c r="D1243" s="7"/>
      <c r="E1243" s="86"/>
      <c r="F1243" s="7"/>
      <c r="G1243" s="82"/>
      <c r="H1243" s="82"/>
      <c r="I1243" s="82"/>
      <c r="J1243" s="82"/>
      <c r="K1243" s="82"/>
      <c r="L1243" s="82"/>
    </row>
    <row r="1244">
      <c r="A1244" s="83"/>
      <c r="B1244" s="6"/>
      <c r="C1244" s="7"/>
      <c r="D1244" s="7"/>
      <c r="E1244" s="86"/>
      <c r="F1244" s="7"/>
      <c r="G1244" s="82"/>
      <c r="H1244" s="82"/>
      <c r="I1244" s="82"/>
      <c r="J1244" s="82"/>
      <c r="K1244" s="82"/>
      <c r="L1244" s="82"/>
    </row>
    <row r="1245">
      <c r="A1245" s="83"/>
      <c r="B1245" s="6"/>
      <c r="C1245" s="7"/>
      <c r="D1245" s="7"/>
      <c r="E1245" s="86"/>
      <c r="F1245" s="7"/>
      <c r="G1245" s="82"/>
      <c r="H1245" s="82"/>
      <c r="I1245" s="82"/>
      <c r="J1245" s="82"/>
      <c r="K1245" s="82"/>
      <c r="L1245" s="82"/>
    </row>
    <row r="1246">
      <c r="A1246" s="83"/>
      <c r="B1246" s="6"/>
      <c r="C1246" s="7"/>
      <c r="D1246" s="7"/>
      <c r="E1246" s="86"/>
      <c r="F1246" s="7"/>
      <c r="G1246" s="82"/>
      <c r="H1246" s="82"/>
      <c r="I1246" s="82"/>
      <c r="J1246" s="82"/>
      <c r="K1246" s="82"/>
      <c r="L1246" s="82"/>
    </row>
    <row r="1247">
      <c r="A1247" s="83"/>
      <c r="B1247" s="6"/>
      <c r="C1247" s="7"/>
      <c r="D1247" s="7"/>
      <c r="E1247" s="86"/>
      <c r="F1247" s="7"/>
      <c r="G1247" s="82"/>
      <c r="H1247" s="82"/>
      <c r="I1247" s="82"/>
      <c r="J1247" s="82"/>
      <c r="K1247" s="82"/>
      <c r="L1247" s="82"/>
    </row>
    <row r="1248">
      <c r="A1248" s="83"/>
      <c r="B1248" s="6"/>
      <c r="C1248" s="7"/>
      <c r="D1248" s="7"/>
      <c r="E1248" s="86"/>
      <c r="F1248" s="7"/>
      <c r="G1248" s="82"/>
      <c r="H1248" s="82"/>
      <c r="I1248" s="82"/>
      <c r="J1248" s="82"/>
      <c r="K1248" s="82"/>
      <c r="L1248" s="82"/>
    </row>
    <row r="1249">
      <c r="A1249" s="83"/>
      <c r="B1249" s="6"/>
      <c r="C1249" s="7"/>
      <c r="D1249" s="7"/>
      <c r="E1249" s="86"/>
      <c r="F1249" s="7"/>
      <c r="G1249" s="82"/>
      <c r="H1249" s="82"/>
      <c r="I1249" s="82"/>
      <c r="J1249" s="82"/>
      <c r="K1249" s="82"/>
      <c r="L1249" s="82"/>
    </row>
    <row r="1250">
      <c r="A1250" s="83"/>
      <c r="B1250" s="6"/>
      <c r="C1250" s="7"/>
      <c r="D1250" s="7"/>
      <c r="E1250" s="86"/>
      <c r="F1250" s="7"/>
      <c r="G1250" s="82"/>
      <c r="H1250" s="82"/>
      <c r="I1250" s="82"/>
      <c r="J1250" s="82"/>
      <c r="K1250" s="82"/>
      <c r="L1250" s="82"/>
    </row>
    <row r="1251">
      <c r="A1251" s="83"/>
      <c r="B1251" s="6"/>
      <c r="C1251" s="7"/>
      <c r="D1251" s="7"/>
      <c r="E1251" s="86"/>
      <c r="F1251" s="7"/>
      <c r="G1251" s="82"/>
      <c r="H1251" s="82"/>
      <c r="I1251" s="82"/>
      <c r="J1251" s="82"/>
      <c r="K1251" s="82"/>
      <c r="L1251" s="82"/>
    </row>
    <row r="1252">
      <c r="A1252" s="83"/>
      <c r="B1252" s="6"/>
      <c r="C1252" s="7"/>
      <c r="D1252" s="7"/>
      <c r="E1252" s="86"/>
      <c r="F1252" s="7"/>
      <c r="G1252" s="82"/>
      <c r="H1252" s="82"/>
      <c r="I1252" s="82"/>
      <c r="J1252" s="82"/>
      <c r="K1252" s="82"/>
      <c r="L1252" s="82"/>
    </row>
    <row r="1253">
      <c r="A1253" s="83"/>
      <c r="B1253" s="6"/>
      <c r="C1253" s="7"/>
      <c r="D1253" s="7"/>
      <c r="E1253" s="86"/>
      <c r="F1253" s="7"/>
      <c r="G1253" s="82"/>
      <c r="H1253" s="82"/>
      <c r="I1253" s="82"/>
      <c r="J1253" s="82"/>
      <c r="K1253" s="82"/>
      <c r="L1253" s="82"/>
    </row>
    <row r="1254">
      <c r="A1254" s="83"/>
      <c r="B1254" s="6"/>
      <c r="C1254" s="7"/>
      <c r="D1254" s="7"/>
      <c r="E1254" s="86"/>
      <c r="F1254" s="7"/>
      <c r="G1254" s="82"/>
      <c r="H1254" s="82"/>
      <c r="I1254" s="82"/>
      <c r="J1254" s="82"/>
      <c r="K1254" s="82"/>
      <c r="L1254" s="82"/>
    </row>
    <row r="1255">
      <c r="A1255" s="83"/>
      <c r="B1255" s="6"/>
      <c r="C1255" s="7"/>
      <c r="D1255" s="7"/>
      <c r="E1255" s="86"/>
      <c r="F1255" s="7"/>
      <c r="G1255" s="82"/>
      <c r="H1255" s="82"/>
      <c r="I1255" s="82"/>
      <c r="J1255" s="82"/>
      <c r="K1255" s="82"/>
      <c r="L1255" s="82"/>
    </row>
    <row r="1256">
      <c r="A1256" s="83"/>
      <c r="B1256" s="6"/>
      <c r="C1256" s="7"/>
      <c r="D1256" s="7"/>
      <c r="E1256" s="86"/>
      <c r="F1256" s="7"/>
      <c r="G1256" s="82"/>
      <c r="H1256" s="82"/>
      <c r="I1256" s="82"/>
      <c r="J1256" s="82"/>
      <c r="K1256" s="82"/>
      <c r="L1256" s="82"/>
    </row>
    <row r="1257">
      <c r="A1257" s="83"/>
      <c r="B1257" s="6"/>
      <c r="C1257" s="7"/>
      <c r="D1257" s="7"/>
      <c r="E1257" s="86"/>
      <c r="F1257" s="7"/>
      <c r="G1257" s="82"/>
      <c r="H1257" s="82"/>
      <c r="I1257" s="82"/>
      <c r="J1257" s="82"/>
      <c r="K1257" s="82"/>
      <c r="L1257" s="82"/>
    </row>
    <row r="1258">
      <c r="A1258" s="83"/>
      <c r="B1258" s="6"/>
      <c r="C1258" s="7"/>
      <c r="D1258" s="7"/>
      <c r="E1258" s="86"/>
      <c r="F1258" s="7"/>
      <c r="G1258" s="82"/>
      <c r="H1258" s="82"/>
      <c r="I1258" s="82"/>
      <c r="J1258" s="82"/>
      <c r="K1258" s="82"/>
      <c r="L1258" s="82"/>
    </row>
    <row r="1259">
      <c r="A1259" s="83"/>
      <c r="B1259" s="6"/>
      <c r="C1259" s="7"/>
      <c r="D1259" s="7"/>
      <c r="E1259" s="86"/>
      <c r="F1259" s="7"/>
      <c r="G1259" s="82"/>
      <c r="H1259" s="82"/>
      <c r="I1259" s="82"/>
      <c r="J1259" s="82"/>
      <c r="K1259" s="82"/>
      <c r="L1259" s="82"/>
    </row>
    <row r="1260">
      <c r="A1260" s="83"/>
      <c r="B1260" s="6"/>
      <c r="C1260" s="7"/>
      <c r="D1260" s="7"/>
      <c r="E1260" s="86"/>
      <c r="F1260" s="7"/>
      <c r="G1260" s="82"/>
      <c r="H1260" s="82"/>
      <c r="I1260" s="82"/>
      <c r="J1260" s="82"/>
      <c r="K1260" s="82"/>
      <c r="L1260" s="82"/>
    </row>
    <row r="1261">
      <c r="A1261" s="83"/>
      <c r="B1261" s="6"/>
      <c r="C1261" s="7"/>
      <c r="D1261" s="7"/>
      <c r="E1261" s="86"/>
      <c r="F1261" s="7"/>
      <c r="G1261" s="82"/>
      <c r="H1261" s="82"/>
      <c r="I1261" s="82"/>
      <c r="J1261" s="82"/>
      <c r="K1261" s="82"/>
      <c r="L1261" s="82"/>
    </row>
    <row r="1262">
      <c r="A1262" s="83"/>
      <c r="B1262" s="6"/>
      <c r="C1262" s="7"/>
      <c r="D1262" s="7"/>
      <c r="E1262" s="86"/>
      <c r="F1262" s="7"/>
      <c r="G1262" s="82"/>
      <c r="H1262" s="82"/>
      <c r="I1262" s="82"/>
      <c r="J1262" s="82"/>
      <c r="K1262" s="82"/>
      <c r="L1262" s="82"/>
    </row>
    <row r="1263">
      <c r="A1263" s="83"/>
      <c r="B1263" s="6"/>
      <c r="C1263" s="7"/>
      <c r="D1263" s="7"/>
      <c r="E1263" s="86"/>
      <c r="F1263" s="7"/>
      <c r="G1263" s="82"/>
      <c r="H1263" s="82"/>
      <c r="I1263" s="82"/>
      <c r="J1263" s="82"/>
      <c r="K1263" s="82"/>
      <c r="L1263" s="82"/>
    </row>
    <row r="1264">
      <c r="A1264" s="83"/>
      <c r="B1264" s="6"/>
      <c r="C1264" s="7"/>
      <c r="D1264" s="7"/>
      <c r="E1264" s="86"/>
      <c r="F1264" s="7"/>
      <c r="G1264" s="82"/>
      <c r="H1264" s="82"/>
      <c r="I1264" s="82"/>
      <c r="J1264" s="82"/>
      <c r="K1264" s="82"/>
      <c r="L1264" s="82"/>
    </row>
    <row r="1265">
      <c r="A1265" s="83"/>
      <c r="B1265" s="6"/>
      <c r="C1265" s="7"/>
      <c r="D1265" s="7"/>
      <c r="E1265" s="86"/>
      <c r="F1265" s="7"/>
      <c r="G1265" s="82"/>
      <c r="H1265" s="82"/>
      <c r="I1265" s="82"/>
      <c r="J1265" s="82"/>
      <c r="K1265" s="82"/>
      <c r="L1265" s="82"/>
    </row>
    <row r="1266">
      <c r="A1266" s="83"/>
      <c r="B1266" s="6"/>
      <c r="C1266" s="7"/>
      <c r="D1266" s="7"/>
      <c r="E1266" s="86"/>
      <c r="F1266" s="7"/>
      <c r="G1266" s="82"/>
      <c r="H1266" s="82"/>
      <c r="I1266" s="82"/>
      <c r="J1266" s="82"/>
      <c r="K1266" s="82"/>
      <c r="L1266" s="82"/>
    </row>
    <row r="1267">
      <c r="A1267" s="83"/>
      <c r="B1267" s="6"/>
      <c r="C1267" s="7"/>
      <c r="D1267" s="7"/>
      <c r="E1267" s="86"/>
      <c r="F1267" s="7"/>
      <c r="G1267" s="82"/>
      <c r="H1267" s="82"/>
      <c r="I1267" s="82"/>
      <c r="J1267" s="82"/>
      <c r="K1267" s="82"/>
      <c r="L1267" s="82"/>
    </row>
    <row r="1268">
      <c r="A1268" s="83"/>
      <c r="B1268" s="6"/>
      <c r="C1268" s="7"/>
      <c r="D1268" s="7"/>
      <c r="E1268" s="86"/>
      <c r="F1268" s="7"/>
      <c r="G1268" s="82"/>
      <c r="H1268" s="82"/>
      <c r="I1268" s="82"/>
      <c r="J1268" s="82"/>
      <c r="K1268" s="82"/>
      <c r="L1268" s="82"/>
    </row>
    <row r="1269">
      <c r="A1269" s="83"/>
      <c r="B1269" s="6"/>
      <c r="C1269" s="7"/>
      <c r="D1269" s="7"/>
      <c r="E1269" s="86"/>
      <c r="F1269" s="7"/>
      <c r="G1269" s="82"/>
      <c r="H1269" s="82"/>
      <c r="I1269" s="82"/>
      <c r="J1269" s="82"/>
      <c r="K1269" s="82"/>
      <c r="L1269" s="82"/>
    </row>
    <row r="1270">
      <c r="A1270" s="83"/>
      <c r="B1270" s="6"/>
      <c r="C1270" s="7"/>
      <c r="D1270" s="7"/>
      <c r="E1270" s="86"/>
      <c r="F1270" s="7"/>
      <c r="G1270" s="82"/>
      <c r="H1270" s="82"/>
      <c r="I1270" s="82"/>
      <c r="J1270" s="82"/>
      <c r="K1270" s="82"/>
      <c r="L1270" s="82"/>
    </row>
    <row r="1271">
      <c r="A1271" s="83"/>
      <c r="B1271" s="6"/>
      <c r="C1271" s="7"/>
      <c r="D1271" s="7"/>
      <c r="E1271" s="86"/>
      <c r="F1271" s="7"/>
      <c r="G1271" s="82"/>
      <c r="H1271" s="82"/>
      <c r="I1271" s="82"/>
      <c r="J1271" s="82"/>
      <c r="K1271" s="82"/>
      <c r="L1271" s="82"/>
    </row>
    <row r="1272">
      <c r="A1272" s="83"/>
      <c r="B1272" s="6"/>
      <c r="C1272" s="7"/>
      <c r="D1272" s="7"/>
      <c r="E1272" s="86"/>
      <c r="F1272" s="7"/>
      <c r="G1272" s="82"/>
      <c r="H1272" s="82"/>
      <c r="I1272" s="82"/>
      <c r="J1272" s="82"/>
      <c r="K1272" s="82"/>
      <c r="L1272" s="82"/>
    </row>
    <row r="1273">
      <c r="A1273" s="83"/>
      <c r="B1273" s="6"/>
      <c r="C1273" s="7"/>
      <c r="D1273" s="7"/>
      <c r="E1273" s="86"/>
      <c r="F1273" s="7"/>
      <c r="G1273" s="82"/>
      <c r="H1273" s="82"/>
      <c r="I1273" s="82"/>
      <c r="J1273" s="82"/>
      <c r="K1273" s="82"/>
      <c r="L1273" s="82"/>
    </row>
    <row r="1274">
      <c r="A1274" s="83"/>
      <c r="B1274" s="6"/>
      <c r="C1274" s="7"/>
      <c r="D1274" s="7"/>
      <c r="E1274" s="86"/>
      <c r="F1274" s="7"/>
      <c r="G1274" s="82"/>
      <c r="H1274" s="82"/>
      <c r="I1274" s="82"/>
      <c r="J1274" s="82"/>
      <c r="K1274" s="82"/>
      <c r="L1274" s="82"/>
    </row>
    <row r="1275">
      <c r="A1275" s="83"/>
      <c r="B1275" s="6"/>
      <c r="C1275" s="7"/>
      <c r="D1275" s="7"/>
      <c r="E1275" s="86"/>
      <c r="F1275" s="7"/>
      <c r="G1275" s="82"/>
      <c r="H1275" s="82"/>
      <c r="I1275" s="82"/>
      <c r="J1275" s="82"/>
      <c r="K1275" s="82"/>
      <c r="L1275" s="82"/>
    </row>
    <row r="1276">
      <c r="A1276" s="83"/>
      <c r="B1276" s="6"/>
      <c r="C1276" s="7"/>
      <c r="D1276" s="7"/>
      <c r="E1276" s="86"/>
      <c r="F1276" s="7"/>
      <c r="G1276" s="82"/>
      <c r="H1276" s="82"/>
      <c r="I1276" s="82"/>
      <c r="J1276" s="82"/>
      <c r="K1276" s="82"/>
      <c r="L1276" s="82"/>
    </row>
    <row r="1277">
      <c r="A1277" s="83"/>
      <c r="B1277" s="6"/>
      <c r="C1277" s="7"/>
      <c r="D1277" s="7"/>
      <c r="E1277" s="86"/>
      <c r="F1277" s="7"/>
      <c r="G1277" s="82"/>
      <c r="H1277" s="82"/>
      <c r="I1277" s="82"/>
      <c r="J1277" s="82"/>
      <c r="K1277" s="82"/>
      <c r="L1277" s="82"/>
    </row>
    <row r="1278">
      <c r="A1278" s="83"/>
      <c r="B1278" s="6"/>
      <c r="C1278" s="7"/>
      <c r="D1278" s="7"/>
      <c r="E1278" s="86"/>
      <c r="F1278" s="7"/>
      <c r="G1278" s="82"/>
      <c r="H1278" s="82"/>
      <c r="I1278" s="82"/>
      <c r="J1278" s="82"/>
      <c r="K1278" s="82"/>
      <c r="L1278" s="82"/>
    </row>
    <row r="1279">
      <c r="A1279" s="83"/>
      <c r="B1279" s="6"/>
      <c r="C1279" s="7"/>
      <c r="D1279" s="7"/>
      <c r="E1279" s="86"/>
      <c r="F1279" s="7"/>
      <c r="G1279" s="82"/>
      <c r="H1279" s="82"/>
      <c r="I1279" s="82"/>
      <c r="J1279" s="82"/>
      <c r="K1279" s="82"/>
      <c r="L1279" s="82"/>
    </row>
    <row r="1280">
      <c r="A1280" s="83"/>
      <c r="B1280" s="6"/>
      <c r="C1280" s="7"/>
      <c r="D1280" s="7"/>
      <c r="E1280" s="86"/>
      <c r="F1280" s="7"/>
      <c r="G1280" s="82"/>
      <c r="H1280" s="82"/>
      <c r="I1280" s="82"/>
      <c r="J1280" s="82"/>
      <c r="K1280" s="82"/>
      <c r="L1280" s="82"/>
    </row>
    <row r="1281">
      <c r="A1281" s="83"/>
      <c r="B1281" s="6"/>
      <c r="C1281" s="7"/>
      <c r="D1281" s="7"/>
      <c r="E1281" s="86"/>
      <c r="F1281" s="7"/>
      <c r="G1281" s="82"/>
      <c r="H1281" s="82"/>
      <c r="I1281" s="82"/>
      <c r="J1281" s="82"/>
      <c r="K1281" s="82"/>
      <c r="L1281" s="82"/>
    </row>
    <row r="1282">
      <c r="A1282" s="83"/>
      <c r="B1282" s="6"/>
      <c r="C1282" s="7"/>
      <c r="D1282" s="7"/>
      <c r="E1282" s="86"/>
      <c r="F1282" s="7"/>
      <c r="G1282" s="82"/>
      <c r="H1282" s="82"/>
      <c r="I1282" s="82"/>
      <c r="J1282" s="82"/>
      <c r="K1282" s="82"/>
      <c r="L1282" s="82"/>
    </row>
    <row r="1283">
      <c r="A1283" s="83"/>
      <c r="B1283" s="6"/>
      <c r="C1283" s="7"/>
      <c r="D1283" s="7"/>
      <c r="E1283" s="86"/>
      <c r="F1283" s="7"/>
      <c r="G1283" s="82"/>
      <c r="H1283" s="82"/>
      <c r="I1283" s="82"/>
      <c r="J1283" s="82"/>
      <c r="K1283" s="82"/>
      <c r="L1283" s="82"/>
    </row>
    <row r="1284">
      <c r="A1284" s="83"/>
      <c r="B1284" s="6"/>
      <c r="C1284" s="7"/>
      <c r="D1284" s="7"/>
      <c r="E1284" s="86"/>
      <c r="F1284" s="7"/>
      <c r="G1284" s="82"/>
      <c r="H1284" s="82"/>
      <c r="I1284" s="82"/>
      <c r="J1284" s="82"/>
      <c r="K1284" s="82"/>
      <c r="L1284" s="82"/>
    </row>
    <row r="1285">
      <c r="A1285" s="83"/>
      <c r="B1285" s="6"/>
      <c r="C1285" s="7"/>
      <c r="D1285" s="7"/>
      <c r="E1285" s="86"/>
      <c r="F1285" s="7"/>
      <c r="G1285" s="82"/>
      <c r="H1285" s="82"/>
      <c r="I1285" s="82"/>
      <c r="J1285" s="82"/>
      <c r="K1285" s="82"/>
      <c r="L1285" s="82"/>
    </row>
    <row r="1286">
      <c r="A1286" s="83"/>
      <c r="B1286" s="6"/>
      <c r="C1286" s="7"/>
      <c r="D1286" s="7"/>
      <c r="E1286" s="86"/>
      <c r="F1286" s="7"/>
      <c r="G1286" s="82"/>
      <c r="H1286" s="82"/>
      <c r="I1286" s="82"/>
      <c r="J1286" s="82"/>
      <c r="K1286" s="82"/>
      <c r="L1286" s="82"/>
    </row>
    <row r="1287">
      <c r="A1287" s="83"/>
      <c r="B1287" s="6"/>
      <c r="C1287" s="7"/>
      <c r="D1287" s="7"/>
      <c r="E1287" s="86"/>
      <c r="F1287" s="7"/>
      <c r="G1287" s="82"/>
      <c r="H1287" s="82"/>
      <c r="I1287" s="82"/>
      <c r="J1287" s="82"/>
      <c r="K1287" s="82"/>
      <c r="L1287" s="82"/>
    </row>
    <row r="1288">
      <c r="A1288" s="83"/>
      <c r="B1288" s="6"/>
      <c r="C1288" s="7"/>
      <c r="D1288" s="7"/>
      <c r="E1288" s="86"/>
      <c r="F1288" s="7"/>
      <c r="G1288" s="82"/>
      <c r="H1288" s="82"/>
      <c r="I1288" s="82"/>
      <c r="J1288" s="82"/>
      <c r="K1288" s="82"/>
      <c r="L1288" s="82"/>
    </row>
    <row r="1289">
      <c r="A1289" s="83"/>
      <c r="B1289" s="6"/>
      <c r="C1289" s="7"/>
      <c r="D1289" s="7"/>
      <c r="E1289" s="86"/>
      <c r="F1289" s="7"/>
      <c r="G1289" s="82"/>
      <c r="H1289" s="82"/>
      <c r="I1289" s="82"/>
      <c r="J1289" s="82"/>
      <c r="K1289" s="82"/>
      <c r="L1289" s="82"/>
    </row>
    <row r="1290">
      <c r="A1290" s="83"/>
      <c r="B1290" s="6"/>
      <c r="C1290" s="7"/>
      <c r="D1290" s="7"/>
      <c r="E1290" s="86"/>
      <c r="F1290" s="7"/>
      <c r="G1290" s="82"/>
      <c r="H1290" s="82"/>
      <c r="I1290" s="82"/>
      <c r="J1290" s="82"/>
      <c r="K1290" s="82"/>
      <c r="L1290" s="82"/>
    </row>
    <row r="1291">
      <c r="A1291" s="83"/>
      <c r="B1291" s="6"/>
      <c r="C1291" s="7"/>
      <c r="D1291" s="7"/>
      <c r="E1291" s="86"/>
      <c r="F1291" s="7"/>
      <c r="G1291" s="82"/>
      <c r="H1291" s="82"/>
      <c r="I1291" s="82"/>
      <c r="J1291" s="82"/>
      <c r="K1291" s="82"/>
      <c r="L1291" s="82"/>
    </row>
    <row r="1292">
      <c r="A1292" s="83"/>
      <c r="B1292" s="6"/>
      <c r="C1292" s="7"/>
      <c r="D1292" s="7"/>
      <c r="E1292" s="86"/>
      <c r="F1292" s="7"/>
      <c r="G1292" s="82"/>
      <c r="H1292" s="82"/>
      <c r="I1292" s="82"/>
      <c r="J1292" s="82"/>
      <c r="K1292" s="82"/>
      <c r="L1292" s="82"/>
    </row>
    <row r="1293">
      <c r="A1293" s="83"/>
      <c r="B1293" s="6"/>
      <c r="C1293" s="7"/>
      <c r="D1293" s="7"/>
      <c r="E1293" s="86"/>
      <c r="F1293" s="7"/>
      <c r="G1293" s="82"/>
      <c r="H1293" s="82"/>
      <c r="I1293" s="82"/>
      <c r="J1293" s="82"/>
      <c r="K1293" s="82"/>
      <c r="L1293" s="82"/>
    </row>
    <row r="1294">
      <c r="A1294" s="83"/>
      <c r="B1294" s="6"/>
      <c r="C1294" s="7"/>
      <c r="D1294" s="7"/>
      <c r="E1294" s="86"/>
      <c r="F1294" s="7"/>
      <c r="G1294" s="82"/>
      <c r="H1294" s="82"/>
      <c r="I1294" s="82"/>
      <c r="J1294" s="82"/>
      <c r="K1294" s="82"/>
      <c r="L1294" s="82"/>
    </row>
    <row r="1295">
      <c r="A1295" s="83"/>
      <c r="B1295" s="6"/>
      <c r="C1295" s="7"/>
      <c r="D1295" s="7"/>
      <c r="E1295" s="86"/>
      <c r="F1295" s="7"/>
      <c r="G1295" s="82"/>
      <c r="H1295" s="82"/>
      <c r="I1295" s="82"/>
      <c r="J1295" s="82"/>
      <c r="K1295" s="82"/>
      <c r="L1295" s="82"/>
    </row>
    <row r="1296">
      <c r="A1296" s="83"/>
      <c r="B1296" s="6"/>
      <c r="C1296" s="7"/>
      <c r="D1296" s="7"/>
      <c r="E1296" s="86"/>
      <c r="F1296" s="7"/>
      <c r="G1296" s="82"/>
      <c r="H1296" s="82"/>
      <c r="I1296" s="82"/>
      <c r="J1296" s="82"/>
      <c r="K1296" s="82"/>
      <c r="L1296" s="82"/>
    </row>
    <row r="1297">
      <c r="A1297" s="83"/>
      <c r="B1297" s="6"/>
      <c r="C1297" s="7"/>
      <c r="D1297" s="7"/>
      <c r="E1297" s="86"/>
      <c r="F1297" s="7"/>
      <c r="G1297" s="82"/>
      <c r="H1297" s="82"/>
      <c r="I1297" s="82"/>
      <c r="J1297" s="82"/>
      <c r="K1297" s="82"/>
      <c r="L1297" s="82"/>
    </row>
    <row r="1298">
      <c r="A1298" s="83"/>
      <c r="B1298" s="6"/>
      <c r="C1298" s="7"/>
      <c r="D1298" s="7"/>
      <c r="E1298" s="86"/>
      <c r="F1298" s="7"/>
      <c r="G1298" s="82"/>
      <c r="H1298" s="82"/>
      <c r="I1298" s="82"/>
      <c r="J1298" s="82"/>
      <c r="K1298" s="82"/>
      <c r="L1298" s="82"/>
    </row>
    <row r="1299">
      <c r="A1299" s="83"/>
      <c r="B1299" s="6"/>
      <c r="C1299" s="7"/>
      <c r="D1299" s="7"/>
      <c r="E1299" s="86"/>
      <c r="F1299" s="7"/>
      <c r="G1299" s="82"/>
      <c r="H1299" s="82"/>
      <c r="I1299" s="82"/>
      <c r="J1299" s="82"/>
      <c r="K1299" s="82"/>
      <c r="L1299" s="82"/>
    </row>
    <row r="1300">
      <c r="A1300" s="83"/>
      <c r="B1300" s="6"/>
      <c r="C1300" s="7"/>
      <c r="D1300" s="7"/>
      <c r="E1300" s="86"/>
      <c r="F1300" s="7"/>
      <c r="G1300" s="82"/>
      <c r="H1300" s="82"/>
      <c r="I1300" s="82"/>
      <c r="J1300" s="82"/>
      <c r="K1300" s="82"/>
      <c r="L1300" s="82"/>
    </row>
    <row r="1301">
      <c r="A1301" s="83"/>
      <c r="B1301" s="6"/>
      <c r="C1301" s="7"/>
      <c r="D1301" s="7"/>
      <c r="E1301" s="86"/>
      <c r="F1301" s="7"/>
      <c r="G1301" s="82"/>
      <c r="H1301" s="82"/>
      <c r="I1301" s="82"/>
      <c r="J1301" s="82"/>
      <c r="K1301" s="82"/>
      <c r="L1301" s="82"/>
    </row>
    <row r="1302">
      <c r="A1302" s="83"/>
      <c r="B1302" s="6"/>
      <c r="C1302" s="7"/>
      <c r="D1302" s="7"/>
      <c r="E1302" s="86"/>
      <c r="F1302" s="7"/>
      <c r="G1302" s="82"/>
      <c r="H1302" s="82"/>
      <c r="I1302" s="82"/>
      <c r="J1302" s="82"/>
      <c r="K1302" s="82"/>
      <c r="L1302" s="82"/>
    </row>
    <row r="1303">
      <c r="A1303" s="83"/>
      <c r="B1303" s="6"/>
      <c r="C1303" s="7"/>
      <c r="D1303" s="7"/>
      <c r="E1303" s="86"/>
      <c r="F1303" s="7"/>
      <c r="G1303" s="82"/>
      <c r="H1303" s="82"/>
      <c r="I1303" s="82"/>
      <c r="J1303" s="82"/>
      <c r="K1303" s="82"/>
      <c r="L1303" s="82"/>
    </row>
    <row r="1304">
      <c r="A1304" s="83"/>
      <c r="B1304" s="6"/>
      <c r="C1304" s="7"/>
      <c r="D1304" s="7"/>
      <c r="E1304" s="86"/>
      <c r="F1304" s="7"/>
      <c r="G1304" s="82"/>
      <c r="H1304" s="82"/>
      <c r="I1304" s="82"/>
      <c r="J1304" s="82"/>
      <c r="K1304" s="82"/>
      <c r="L1304" s="82"/>
    </row>
    <row r="1305">
      <c r="A1305" s="83"/>
      <c r="B1305" s="6"/>
      <c r="C1305" s="7"/>
      <c r="D1305" s="7"/>
      <c r="E1305" s="86"/>
      <c r="F1305" s="7"/>
      <c r="G1305" s="82"/>
      <c r="H1305" s="82"/>
      <c r="I1305" s="82"/>
      <c r="J1305" s="82"/>
      <c r="K1305" s="82"/>
      <c r="L1305" s="82"/>
    </row>
    <row r="1306">
      <c r="A1306" s="83"/>
      <c r="B1306" s="6"/>
      <c r="C1306" s="7"/>
      <c r="D1306" s="7"/>
      <c r="E1306" s="86"/>
      <c r="F1306" s="7"/>
      <c r="G1306" s="82"/>
      <c r="H1306" s="82"/>
      <c r="I1306" s="82"/>
      <c r="J1306" s="82"/>
      <c r="K1306" s="82"/>
      <c r="L1306" s="82"/>
    </row>
    <row r="1307">
      <c r="A1307" s="83"/>
      <c r="B1307" s="6"/>
      <c r="C1307" s="7"/>
      <c r="D1307" s="7"/>
      <c r="E1307" s="86"/>
      <c r="F1307" s="7"/>
      <c r="G1307" s="82"/>
      <c r="H1307" s="82"/>
      <c r="I1307" s="82"/>
      <c r="J1307" s="82"/>
      <c r="K1307" s="82"/>
      <c r="L1307" s="82"/>
    </row>
    <row r="1308">
      <c r="A1308" s="83"/>
      <c r="B1308" s="6"/>
      <c r="C1308" s="7"/>
      <c r="D1308" s="7"/>
      <c r="E1308" s="86"/>
      <c r="F1308" s="7"/>
      <c r="G1308" s="82"/>
      <c r="H1308" s="82"/>
      <c r="I1308" s="82"/>
      <c r="J1308" s="82"/>
      <c r="K1308" s="82"/>
      <c r="L1308" s="82"/>
    </row>
    <row r="1309">
      <c r="A1309" s="83"/>
      <c r="B1309" s="6"/>
      <c r="C1309" s="7"/>
      <c r="D1309" s="7"/>
      <c r="E1309" s="86"/>
      <c r="F1309" s="7"/>
      <c r="G1309" s="82"/>
      <c r="H1309" s="82"/>
      <c r="I1309" s="82"/>
      <c r="J1309" s="82"/>
      <c r="K1309" s="82"/>
      <c r="L1309" s="82"/>
    </row>
    <row r="1310">
      <c r="A1310" s="83"/>
      <c r="B1310" s="6"/>
      <c r="C1310" s="7"/>
      <c r="D1310" s="7"/>
      <c r="E1310" s="86"/>
      <c r="F1310" s="7"/>
      <c r="G1310" s="82"/>
      <c r="H1310" s="82"/>
      <c r="I1310" s="82"/>
      <c r="J1310" s="82"/>
      <c r="K1310" s="82"/>
      <c r="L1310" s="82"/>
    </row>
    <row r="1311">
      <c r="A1311" s="83"/>
      <c r="B1311" s="6"/>
      <c r="C1311" s="7"/>
      <c r="D1311" s="7"/>
      <c r="E1311" s="86"/>
      <c r="F1311" s="7"/>
      <c r="G1311" s="82"/>
      <c r="H1311" s="82"/>
      <c r="I1311" s="82"/>
      <c r="J1311" s="82"/>
      <c r="K1311" s="82"/>
      <c r="L1311" s="82"/>
    </row>
    <row r="1312">
      <c r="A1312" s="83"/>
      <c r="B1312" s="6"/>
      <c r="C1312" s="7"/>
      <c r="D1312" s="7"/>
      <c r="E1312" s="86"/>
      <c r="F1312" s="7"/>
      <c r="G1312" s="82"/>
      <c r="H1312" s="82"/>
      <c r="I1312" s="82"/>
      <c r="J1312" s="82"/>
      <c r="K1312" s="82"/>
      <c r="L1312" s="82"/>
    </row>
    <row r="1313">
      <c r="A1313" s="83"/>
      <c r="B1313" s="6"/>
      <c r="C1313" s="7"/>
      <c r="D1313" s="7"/>
      <c r="E1313" s="86"/>
      <c r="F1313" s="7"/>
      <c r="G1313" s="82"/>
      <c r="H1313" s="82"/>
      <c r="I1313" s="82"/>
      <c r="J1313" s="82"/>
      <c r="K1313" s="82"/>
      <c r="L1313" s="82"/>
    </row>
    <row r="1314">
      <c r="A1314" s="83"/>
      <c r="B1314" s="6"/>
      <c r="C1314" s="7"/>
      <c r="D1314" s="7"/>
      <c r="E1314" s="86"/>
      <c r="F1314" s="7"/>
      <c r="G1314" s="82"/>
      <c r="H1314" s="82"/>
      <c r="I1314" s="82"/>
      <c r="J1314" s="82"/>
      <c r="K1314" s="82"/>
      <c r="L1314" s="82"/>
    </row>
    <row r="1315">
      <c r="A1315" s="83"/>
      <c r="B1315" s="6"/>
      <c r="C1315" s="7"/>
      <c r="D1315" s="7"/>
      <c r="E1315" s="86"/>
      <c r="F1315" s="7"/>
      <c r="G1315" s="82"/>
      <c r="H1315" s="82"/>
      <c r="I1315" s="82"/>
      <c r="J1315" s="82"/>
      <c r="K1315" s="82"/>
      <c r="L1315" s="82"/>
    </row>
    <row r="1316">
      <c r="A1316" s="83"/>
      <c r="B1316" s="6"/>
      <c r="C1316" s="7"/>
      <c r="D1316" s="7"/>
      <c r="E1316" s="86"/>
      <c r="F1316" s="7"/>
      <c r="G1316" s="82"/>
      <c r="H1316" s="82"/>
      <c r="I1316" s="82"/>
      <c r="J1316" s="82"/>
      <c r="K1316" s="82"/>
      <c r="L1316" s="82"/>
    </row>
    <row r="1317">
      <c r="A1317" s="83"/>
      <c r="B1317" s="6"/>
      <c r="C1317" s="7"/>
      <c r="D1317" s="7"/>
      <c r="E1317" s="86"/>
      <c r="F1317" s="7"/>
      <c r="G1317" s="82"/>
      <c r="H1317" s="82"/>
      <c r="I1317" s="82"/>
      <c r="J1317" s="82"/>
      <c r="K1317" s="82"/>
      <c r="L1317" s="82"/>
    </row>
    <row r="1318">
      <c r="A1318" s="83"/>
      <c r="B1318" s="6"/>
      <c r="C1318" s="7"/>
      <c r="D1318" s="7"/>
      <c r="E1318" s="86"/>
      <c r="F1318" s="7"/>
      <c r="G1318" s="82"/>
      <c r="H1318" s="82"/>
      <c r="I1318" s="82"/>
      <c r="J1318" s="82"/>
      <c r="K1318" s="82"/>
      <c r="L1318" s="82"/>
    </row>
    <row r="1319">
      <c r="A1319" s="83"/>
      <c r="B1319" s="6"/>
      <c r="C1319" s="7"/>
      <c r="D1319" s="7"/>
      <c r="E1319" s="86"/>
      <c r="F1319" s="7"/>
      <c r="G1319" s="82"/>
      <c r="H1319" s="82"/>
      <c r="I1319" s="82"/>
      <c r="J1319" s="82"/>
      <c r="K1319" s="82"/>
      <c r="L1319" s="82"/>
    </row>
    <row r="1320">
      <c r="A1320" s="83"/>
      <c r="B1320" s="6"/>
      <c r="C1320" s="7"/>
      <c r="D1320" s="7"/>
      <c r="E1320" s="86"/>
      <c r="F1320" s="7"/>
      <c r="G1320" s="82"/>
      <c r="H1320" s="82"/>
      <c r="I1320" s="82"/>
      <c r="J1320" s="82"/>
      <c r="K1320" s="82"/>
      <c r="L1320" s="82"/>
    </row>
    <row r="1321">
      <c r="A1321" s="83"/>
      <c r="B1321" s="6"/>
      <c r="C1321" s="7"/>
      <c r="D1321" s="7"/>
      <c r="E1321" s="86"/>
      <c r="F1321" s="7"/>
      <c r="G1321" s="82"/>
      <c r="H1321" s="82"/>
      <c r="I1321" s="82"/>
      <c r="J1321" s="82"/>
      <c r="K1321" s="82"/>
      <c r="L1321" s="82"/>
    </row>
    <row r="1322">
      <c r="A1322" s="83"/>
      <c r="B1322" s="6"/>
      <c r="C1322" s="7"/>
      <c r="D1322" s="7"/>
      <c r="E1322" s="86"/>
      <c r="F1322" s="7"/>
      <c r="G1322" s="82"/>
      <c r="H1322" s="82"/>
      <c r="I1322" s="82"/>
      <c r="J1322" s="82"/>
      <c r="K1322" s="82"/>
      <c r="L1322" s="82"/>
    </row>
    <row r="1323">
      <c r="A1323" s="83"/>
      <c r="B1323" s="6"/>
      <c r="C1323" s="7"/>
      <c r="D1323" s="7"/>
      <c r="E1323" s="86"/>
      <c r="F1323" s="7"/>
      <c r="G1323" s="82"/>
      <c r="H1323" s="82"/>
      <c r="I1323" s="82"/>
      <c r="J1323" s="82"/>
      <c r="K1323" s="82"/>
      <c r="L1323" s="82"/>
    </row>
    <row r="1324">
      <c r="A1324" s="83"/>
      <c r="B1324" s="6"/>
      <c r="C1324" s="7"/>
      <c r="D1324" s="7"/>
      <c r="E1324" s="86"/>
      <c r="F1324" s="7"/>
      <c r="G1324" s="82"/>
      <c r="H1324" s="82"/>
      <c r="I1324" s="82"/>
      <c r="J1324" s="82"/>
      <c r="K1324" s="82"/>
      <c r="L1324" s="82"/>
    </row>
    <row r="1325">
      <c r="A1325" s="83"/>
      <c r="B1325" s="6"/>
      <c r="C1325" s="7"/>
      <c r="D1325" s="7"/>
      <c r="E1325" s="86"/>
      <c r="F1325" s="7"/>
      <c r="G1325" s="82"/>
      <c r="H1325" s="82"/>
      <c r="I1325" s="82"/>
      <c r="J1325" s="82"/>
      <c r="K1325" s="82"/>
      <c r="L1325" s="82"/>
    </row>
    <row r="1326">
      <c r="A1326" s="83"/>
      <c r="B1326" s="6"/>
      <c r="C1326" s="7"/>
      <c r="D1326" s="7"/>
      <c r="E1326" s="86"/>
      <c r="F1326" s="7"/>
      <c r="G1326" s="82"/>
      <c r="H1326" s="82"/>
      <c r="I1326" s="82"/>
      <c r="J1326" s="82"/>
      <c r="K1326" s="82"/>
      <c r="L1326" s="82"/>
    </row>
    <row r="1327">
      <c r="A1327" s="83"/>
      <c r="B1327" s="6"/>
      <c r="C1327" s="7"/>
      <c r="D1327" s="7"/>
      <c r="E1327" s="86"/>
      <c r="F1327" s="7"/>
      <c r="G1327" s="82"/>
      <c r="H1327" s="82"/>
      <c r="I1327" s="82"/>
      <c r="J1327" s="82"/>
      <c r="K1327" s="82"/>
      <c r="L1327" s="82"/>
    </row>
    <row r="1328">
      <c r="A1328" s="83"/>
      <c r="B1328" s="6"/>
      <c r="C1328" s="7"/>
      <c r="D1328" s="7"/>
      <c r="E1328" s="86"/>
      <c r="F1328" s="7"/>
      <c r="G1328" s="82"/>
      <c r="H1328" s="82"/>
      <c r="I1328" s="82"/>
      <c r="J1328" s="82"/>
      <c r="K1328" s="82"/>
      <c r="L1328" s="82"/>
    </row>
    <row r="1329">
      <c r="A1329" s="83"/>
      <c r="B1329" s="6"/>
      <c r="C1329" s="7"/>
      <c r="D1329" s="7"/>
      <c r="E1329" s="86"/>
      <c r="F1329" s="7"/>
      <c r="G1329" s="82"/>
      <c r="H1329" s="82"/>
      <c r="I1329" s="82"/>
      <c r="J1329" s="82"/>
      <c r="K1329" s="82"/>
      <c r="L1329" s="82"/>
    </row>
    <row r="1330">
      <c r="A1330" s="83"/>
      <c r="B1330" s="6"/>
      <c r="C1330" s="7"/>
      <c r="D1330" s="7"/>
      <c r="E1330" s="86"/>
      <c r="F1330" s="7"/>
      <c r="G1330" s="82"/>
      <c r="H1330" s="82"/>
      <c r="I1330" s="82"/>
      <c r="J1330" s="82"/>
      <c r="K1330" s="82"/>
      <c r="L1330" s="82"/>
    </row>
    <row r="1331">
      <c r="A1331" s="83"/>
      <c r="B1331" s="6"/>
      <c r="C1331" s="7"/>
      <c r="D1331" s="7"/>
      <c r="E1331" s="86"/>
      <c r="F1331" s="7"/>
      <c r="G1331" s="82"/>
      <c r="H1331" s="82"/>
      <c r="I1331" s="82"/>
      <c r="J1331" s="82"/>
      <c r="K1331" s="82"/>
      <c r="L1331" s="82"/>
    </row>
    <row r="1332">
      <c r="A1332" s="83"/>
      <c r="B1332" s="6"/>
      <c r="C1332" s="7"/>
      <c r="D1332" s="7"/>
      <c r="E1332" s="86"/>
      <c r="F1332" s="7"/>
      <c r="G1332" s="82"/>
      <c r="H1332" s="82"/>
      <c r="I1332" s="82"/>
      <c r="J1332" s="82"/>
      <c r="K1332" s="82"/>
      <c r="L1332" s="82"/>
    </row>
    <row r="1333">
      <c r="A1333" s="83"/>
      <c r="B1333" s="6"/>
      <c r="C1333" s="7"/>
      <c r="D1333" s="7"/>
      <c r="E1333" s="86"/>
      <c r="F1333" s="7"/>
      <c r="G1333" s="82"/>
      <c r="H1333" s="82"/>
      <c r="I1333" s="82"/>
      <c r="J1333" s="82"/>
      <c r="K1333" s="82"/>
      <c r="L1333" s="82"/>
    </row>
    <row r="1334">
      <c r="A1334" s="83"/>
      <c r="B1334" s="6"/>
      <c r="C1334" s="7"/>
      <c r="D1334" s="7"/>
      <c r="E1334" s="86"/>
      <c r="F1334" s="7"/>
      <c r="G1334" s="82"/>
      <c r="H1334" s="82"/>
      <c r="I1334" s="82"/>
      <c r="J1334" s="82"/>
      <c r="K1334" s="82"/>
      <c r="L1334" s="82"/>
    </row>
    <row r="1335">
      <c r="A1335" s="83"/>
      <c r="B1335" s="6"/>
      <c r="C1335" s="7"/>
      <c r="D1335" s="7"/>
      <c r="E1335" s="86"/>
      <c r="F1335" s="7"/>
      <c r="G1335" s="82"/>
      <c r="H1335" s="82"/>
      <c r="I1335" s="82"/>
      <c r="J1335" s="82"/>
      <c r="K1335" s="82"/>
      <c r="L1335" s="82"/>
    </row>
    <row r="1336">
      <c r="A1336" s="83"/>
      <c r="B1336" s="6"/>
      <c r="C1336" s="7"/>
      <c r="D1336" s="7"/>
      <c r="E1336" s="86"/>
      <c r="F1336" s="7"/>
      <c r="G1336" s="82"/>
      <c r="H1336" s="82"/>
      <c r="I1336" s="82"/>
      <c r="J1336" s="82"/>
      <c r="K1336" s="82"/>
      <c r="L1336" s="82"/>
    </row>
    <row r="1337">
      <c r="A1337" s="83"/>
      <c r="B1337" s="6"/>
      <c r="C1337" s="7"/>
      <c r="D1337" s="7"/>
      <c r="E1337" s="86"/>
      <c r="F1337" s="7"/>
      <c r="G1337" s="82"/>
      <c r="H1337" s="82"/>
      <c r="I1337" s="82"/>
      <c r="J1337" s="82"/>
      <c r="K1337" s="82"/>
      <c r="L1337" s="82"/>
    </row>
    <row r="1338">
      <c r="A1338" s="83"/>
      <c r="B1338" s="6"/>
      <c r="C1338" s="7"/>
      <c r="D1338" s="7"/>
      <c r="E1338" s="86"/>
      <c r="F1338" s="7"/>
      <c r="G1338" s="82"/>
      <c r="H1338" s="82"/>
      <c r="I1338" s="82"/>
      <c r="J1338" s="82"/>
      <c r="K1338" s="82"/>
      <c r="L1338" s="82"/>
    </row>
    <row r="1339">
      <c r="A1339" s="83"/>
      <c r="B1339" s="6"/>
      <c r="C1339" s="7"/>
      <c r="D1339" s="7"/>
      <c r="E1339" s="86"/>
      <c r="F1339" s="7"/>
      <c r="G1339" s="82"/>
      <c r="H1339" s="82"/>
      <c r="I1339" s="82"/>
      <c r="J1339" s="82"/>
      <c r="K1339" s="82"/>
      <c r="L1339" s="82"/>
    </row>
    <row r="1340">
      <c r="A1340" s="83"/>
      <c r="B1340" s="6"/>
      <c r="C1340" s="7"/>
      <c r="D1340" s="7"/>
      <c r="E1340" s="86"/>
      <c r="F1340" s="7"/>
      <c r="G1340" s="82"/>
      <c r="H1340" s="82"/>
      <c r="I1340" s="82"/>
      <c r="J1340" s="82"/>
      <c r="K1340" s="82"/>
      <c r="L1340" s="82"/>
    </row>
    <row r="1341">
      <c r="A1341" s="83"/>
      <c r="B1341" s="6"/>
      <c r="C1341" s="7"/>
      <c r="D1341" s="7"/>
      <c r="E1341" s="86"/>
      <c r="F1341" s="7"/>
      <c r="G1341" s="82"/>
      <c r="H1341" s="82"/>
      <c r="I1341" s="82"/>
      <c r="J1341" s="82"/>
      <c r="K1341" s="82"/>
      <c r="L1341" s="82"/>
    </row>
    <row r="1342">
      <c r="A1342" s="83"/>
      <c r="B1342" s="6"/>
      <c r="C1342" s="7"/>
      <c r="D1342" s="7"/>
      <c r="E1342" s="86"/>
      <c r="F1342" s="7"/>
      <c r="G1342" s="82"/>
      <c r="H1342" s="82"/>
      <c r="I1342" s="82"/>
      <c r="J1342" s="82"/>
      <c r="K1342" s="82"/>
      <c r="L1342" s="82"/>
    </row>
    <row r="1343">
      <c r="A1343" s="83"/>
      <c r="B1343" s="6"/>
      <c r="C1343" s="7"/>
      <c r="D1343" s="7"/>
      <c r="E1343" s="86"/>
      <c r="F1343" s="7"/>
      <c r="G1343" s="82"/>
      <c r="H1343" s="82"/>
      <c r="I1343" s="82"/>
      <c r="J1343" s="82"/>
      <c r="K1343" s="82"/>
      <c r="L1343" s="82"/>
    </row>
    <row r="1344">
      <c r="A1344" s="83"/>
      <c r="B1344" s="6"/>
      <c r="C1344" s="7"/>
      <c r="D1344" s="7"/>
      <c r="E1344" s="86"/>
      <c r="F1344" s="7"/>
      <c r="G1344" s="82"/>
      <c r="H1344" s="82"/>
      <c r="I1344" s="82"/>
      <c r="J1344" s="82"/>
      <c r="K1344" s="82"/>
      <c r="L1344" s="82"/>
    </row>
    <row r="1345">
      <c r="A1345" s="83"/>
      <c r="B1345" s="6"/>
      <c r="C1345" s="7"/>
      <c r="D1345" s="7"/>
      <c r="E1345" s="86"/>
      <c r="F1345" s="7"/>
      <c r="G1345" s="82"/>
      <c r="H1345" s="82"/>
      <c r="I1345" s="82"/>
      <c r="J1345" s="82"/>
      <c r="K1345" s="82"/>
      <c r="L1345" s="82"/>
    </row>
    <row r="1346">
      <c r="A1346" s="83"/>
      <c r="B1346" s="6"/>
      <c r="C1346" s="7"/>
      <c r="D1346" s="7"/>
      <c r="E1346" s="86"/>
      <c r="F1346" s="7"/>
      <c r="G1346" s="82"/>
      <c r="H1346" s="82"/>
      <c r="I1346" s="82"/>
      <c r="J1346" s="82"/>
      <c r="K1346" s="82"/>
      <c r="L1346" s="82"/>
    </row>
    <row r="1347">
      <c r="A1347" s="83"/>
      <c r="B1347" s="6"/>
      <c r="C1347" s="7"/>
      <c r="D1347" s="7"/>
      <c r="E1347" s="86"/>
      <c r="F1347" s="7"/>
      <c r="G1347" s="82"/>
      <c r="H1347" s="82"/>
      <c r="I1347" s="82"/>
      <c r="J1347" s="82"/>
      <c r="K1347" s="82"/>
      <c r="L1347" s="82"/>
    </row>
    <row r="1348">
      <c r="A1348" s="83"/>
      <c r="B1348" s="6"/>
      <c r="C1348" s="7"/>
      <c r="D1348" s="7"/>
      <c r="E1348" s="86"/>
      <c r="F1348" s="7"/>
      <c r="G1348" s="82"/>
      <c r="H1348" s="82"/>
      <c r="I1348" s="82"/>
      <c r="J1348" s="82"/>
      <c r="K1348" s="82"/>
      <c r="L1348" s="82"/>
    </row>
    <row r="1349">
      <c r="A1349" s="83"/>
      <c r="B1349" s="6"/>
      <c r="C1349" s="7"/>
      <c r="D1349" s="7"/>
      <c r="E1349" s="86"/>
      <c r="F1349" s="7"/>
      <c r="G1349" s="82"/>
      <c r="H1349" s="82"/>
      <c r="I1349" s="82"/>
      <c r="J1349" s="82"/>
      <c r="K1349" s="82"/>
      <c r="L1349" s="82"/>
    </row>
    <row r="1350">
      <c r="A1350" s="83"/>
      <c r="B1350" s="6"/>
      <c r="C1350" s="7"/>
      <c r="D1350" s="7"/>
      <c r="E1350" s="86"/>
      <c r="F1350" s="7"/>
      <c r="G1350" s="82"/>
      <c r="H1350" s="82"/>
      <c r="I1350" s="82"/>
      <c r="J1350" s="82"/>
      <c r="K1350" s="82"/>
      <c r="L1350" s="82"/>
    </row>
    <row r="1351">
      <c r="A1351" s="83"/>
      <c r="B1351" s="6"/>
      <c r="C1351" s="7"/>
      <c r="D1351" s="7"/>
      <c r="E1351" s="86"/>
      <c r="F1351" s="7"/>
      <c r="G1351" s="82"/>
      <c r="H1351" s="82"/>
      <c r="I1351" s="82"/>
      <c r="J1351" s="82"/>
      <c r="K1351" s="82"/>
      <c r="L1351" s="82"/>
    </row>
    <row r="1352">
      <c r="A1352" s="83"/>
      <c r="B1352" s="6"/>
      <c r="C1352" s="7"/>
      <c r="D1352" s="7"/>
      <c r="E1352" s="86"/>
      <c r="F1352" s="7"/>
      <c r="G1352" s="82"/>
      <c r="H1352" s="82"/>
      <c r="I1352" s="82"/>
      <c r="J1352" s="82"/>
      <c r="K1352" s="82"/>
      <c r="L1352" s="82"/>
    </row>
    <row r="1353">
      <c r="A1353" s="83"/>
      <c r="B1353" s="6"/>
      <c r="C1353" s="7"/>
      <c r="D1353" s="7"/>
      <c r="E1353" s="86"/>
      <c r="F1353" s="7"/>
      <c r="G1353" s="82"/>
      <c r="H1353" s="82"/>
      <c r="I1353" s="82"/>
      <c r="J1353" s="82"/>
      <c r="K1353" s="82"/>
      <c r="L1353" s="82"/>
    </row>
    <row r="1354">
      <c r="A1354" s="83"/>
      <c r="B1354" s="6"/>
      <c r="C1354" s="7"/>
      <c r="D1354" s="7"/>
      <c r="E1354" s="86"/>
      <c r="F1354" s="7"/>
      <c r="G1354" s="82"/>
      <c r="H1354" s="82"/>
      <c r="I1354" s="82"/>
      <c r="J1354" s="82"/>
      <c r="K1354" s="82"/>
      <c r="L1354" s="82"/>
    </row>
    <row r="1355">
      <c r="A1355" s="83"/>
      <c r="B1355" s="6"/>
      <c r="C1355" s="7"/>
      <c r="D1355" s="7"/>
      <c r="E1355" s="86"/>
      <c r="F1355" s="7"/>
      <c r="G1355" s="82"/>
      <c r="H1355" s="82"/>
      <c r="I1355" s="82"/>
      <c r="J1355" s="82"/>
      <c r="K1355" s="82"/>
      <c r="L1355" s="82"/>
    </row>
    <row r="1356">
      <c r="A1356" s="83"/>
      <c r="B1356" s="6"/>
      <c r="C1356" s="7"/>
      <c r="D1356" s="7"/>
      <c r="E1356" s="86"/>
      <c r="F1356" s="7"/>
      <c r="G1356" s="82"/>
      <c r="H1356" s="82"/>
      <c r="I1356" s="82"/>
      <c r="J1356" s="82"/>
      <c r="K1356" s="82"/>
      <c r="L1356" s="82"/>
    </row>
    <row r="1357">
      <c r="A1357" s="83"/>
      <c r="B1357" s="6"/>
      <c r="C1357" s="7"/>
      <c r="D1357" s="7"/>
      <c r="E1357" s="86"/>
      <c r="F1357" s="7"/>
      <c r="G1357" s="82"/>
      <c r="H1357" s="82"/>
      <c r="I1357" s="82"/>
      <c r="J1357" s="82"/>
      <c r="K1357" s="82"/>
      <c r="L1357" s="82"/>
    </row>
    <row r="1358">
      <c r="A1358" s="83"/>
      <c r="B1358" s="6"/>
      <c r="C1358" s="7"/>
      <c r="D1358" s="7"/>
      <c r="E1358" s="86"/>
      <c r="F1358" s="7"/>
      <c r="G1358" s="82"/>
      <c r="H1358" s="82"/>
      <c r="I1358" s="82"/>
      <c r="J1358" s="82"/>
      <c r="K1358" s="82"/>
      <c r="L1358" s="82"/>
    </row>
    <row r="1359">
      <c r="A1359" s="83"/>
      <c r="B1359" s="6"/>
      <c r="C1359" s="7"/>
      <c r="D1359" s="7"/>
      <c r="E1359" s="86"/>
      <c r="F1359" s="7"/>
      <c r="G1359" s="82"/>
      <c r="H1359" s="82"/>
      <c r="I1359" s="82"/>
      <c r="J1359" s="82"/>
      <c r="K1359" s="82"/>
      <c r="L1359" s="82"/>
    </row>
    <row r="1360">
      <c r="A1360" s="83"/>
      <c r="B1360" s="6"/>
      <c r="C1360" s="7"/>
      <c r="D1360" s="7"/>
      <c r="E1360" s="86"/>
      <c r="F1360" s="7"/>
      <c r="G1360" s="82"/>
      <c r="H1360" s="82"/>
      <c r="I1360" s="82"/>
      <c r="J1360" s="82"/>
      <c r="K1360" s="82"/>
      <c r="L1360" s="82"/>
    </row>
    <row r="1361">
      <c r="A1361" s="83"/>
      <c r="B1361" s="6"/>
      <c r="C1361" s="7"/>
      <c r="D1361" s="7"/>
      <c r="E1361" s="86"/>
      <c r="F1361" s="7"/>
      <c r="G1361" s="82"/>
      <c r="H1361" s="82"/>
      <c r="I1361" s="82"/>
      <c r="J1361" s="82"/>
      <c r="K1361" s="82"/>
      <c r="L1361" s="82"/>
    </row>
    <row r="1362">
      <c r="A1362" s="83"/>
      <c r="B1362" s="6"/>
      <c r="C1362" s="7"/>
      <c r="D1362" s="7"/>
      <c r="E1362" s="86"/>
      <c r="F1362" s="7"/>
      <c r="G1362" s="82"/>
      <c r="H1362" s="82"/>
      <c r="I1362" s="82"/>
      <c r="J1362" s="82"/>
      <c r="K1362" s="82"/>
      <c r="L1362" s="82"/>
    </row>
    <row r="1363">
      <c r="A1363" s="83"/>
      <c r="B1363" s="6"/>
      <c r="C1363" s="7"/>
      <c r="D1363" s="7"/>
      <c r="E1363" s="86"/>
      <c r="F1363" s="7"/>
      <c r="G1363" s="82"/>
      <c r="H1363" s="82"/>
      <c r="I1363" s="82"/>
      <c r="J1363" s="82"/>
      <c r="K1363" s="82"/>
      <c r="L1363" s="82"/>
    </row>
    <row r="1364">
      <c r="A1364" s="83"/>
      <c r="B1364" s="6"/>
      <c r="C1364" s="7"/>
      <c r="D1364" s="7"/>
      <c r="E1364" s="86"/>
      <c r="F1364" s="7"/>
      <c r="G1364" s="82"/>
      <c r="H1364" s="82"/>
      <c r="I1364" s="82"/>
      <c r="J1364" s="82"/>
      <c r="K1364" s="82"/>
      <c r="L1364" s="82"/>
    </row>
    <row r="1365">
      <c r="A1365" s="83"/>
      <c r="B1365" s="6"/>
      <c r="C1365" s="7"/>
      <c r="D1365" s="7"/>
      <c r="E1365" s="86"/>
      <c r="F1365" s="7"/>
      <c r="G1365" s="82"/>
      <c r="H1365" s="82"/>
      <c r="I1365" s="82"/>
      <c r="J1365" s="82"/>
      <c r="K1365" s="82"/>
      <c r="L1365" s="82"/>
    </row>
    <row r="1366">
      <c r="A1366" s="83"/>
      <c r="B1366" s="6"/>
      <c r="C1366" s="7"/>
      <c r="D1366" s="7"/>
      <c r="E1366" s="86"/>
      <c r="F1366" s="7"/>
      <c r="G1366" s="82"/>
      <c r="H1366" s="82"/>
      <c r="I1366" s="82"/>
      <c r="J1366" s="82"/>
      <c r="K1366" s="82"/>
      <c r="L1366" s="82"/>
    </row>
    <row r="1367">
      <c r="A1367" s="83"/>
      <c r="B1367" s="6"/>
      <c r="C1367" s="7"/>
      <c r="D1367" s="7"/>
      <c r="E1367" s="86"/>
      <c r="F1367" s="7"/>
      <c r="G1367" s="82"/>
      <c r="H1367" s="82"/>
      <c r="I1367" s="82"/>
      <c r="J1367" s="82"/>
      <c r="K1367" s="82"/>
      <c r="L1367" s="82"/>
    </row>
    <row r="1368">
      <c r="A1368" s="83"/>
      <c r="B1368" s="6"/>
      <c r="C1368" s="7"/>
      <c r="D1368" s="7"/>
      <c r="E1368" s="86"/>
      <c r="F1368" s="7"/>
      <c r="G1368" s="82"/>
      <c r="H1368" s="82"/>
      <c r="I1368" s="82"/>
      <c r="J1368" s="82"/>
      <c r="K1368" s="82"/>
      <c r="L1368" s="82"/>
    </row>
    <row r="1369">
      <c r="A1369" s="83"/>
      <c r="B1369" s="6"/>
      <c r="C1369" s="7"/>
      <c r="D1369" s="7"/>
      <c r="E1369" s="86"/>
      <c r="F1369" s="7"/>
      <c r="G1369" s="82"/>
      <c r="H1369" s="82"/>
      <c r="I1369" s="82"/>
      <c r="J1369" s="82"/>
      <c r="K1369" s="82"/>
      <c r="L1369" s="82"/>
    </row>
    <row r="1370">
      <c r="A1370" s="83"/>
      <c r="B1370" s="6"/>
      <c r="C1370" s="7"/>
      <c r="D1370" s="7"/>
      <c r="E1370" s="86"/>
      <c r="F1370" s="7"/>
      <c r="G1370" s="82"/>
      <c r="H1370" s="82"/>
      <c r="I1370" s="82"/>
      <c r="J1370" s="82"/>
      <c r="K1370" s="82"/>
      <c r="L1370" s="82"/>
    </row>
    <row r="1371">
      <c r="A1371" s="83"/>
      <c r="B1371" s="6"/>
      <c r="C1371" s="7"/>
      <c r="D1371" s="7"/>
      <c r="E1371" s="86"/>
      <c r="F1371" s="7"/>
      <c r="G1371" s="82"/>
      <c r="H1371" s="82"/>
      <c r="I1371" s="82"/>
      <c r="J1371" s="82"/>
      <c r="K1371" s="82"/>
      <c r="L1371" s="82"/>
    </row>
    <row r="1372">
      <c r="A1372" s="83"/>
      <c r="B1372" s="6"/>
      <c r="C1372" s="7"/>
      <c r="D1372" s="7"/>
      <c r="E1372" s="86"/>
      <c r="F1372" s="7"/>
      <c r="G1372" s="82"/>
      <c r="H1372" s="82"/>
      <c r="I1372" s="82"/>
      <c r="J1372" s="82"/>
      <c r="K1372" s="82"/>
      <c r="L1372" s="82"/>
    </row>
    <row r="1373">
      <c r="A1373" s="83"/>
      <c r="B1373" s="6"/>
      <c r="C1373" s="7"/>
      <c r="D1373" s="7"/>
      <c r="E1373" s="86"/>
      <c r="F1373" s="7"/>
      <c r="G1373" s="82"/>
      <c r="H1373" s="82"/>
      <c r="I1373" s="82"/>
      <c r="J1373" s="82"/>
      <c r="K1373" s="82"/>
      <c r="L1373" s="82"/>
    </row>
    <row r="1374">
      <c r="A1374" s="83"/>
      <c r="B1374" s="6"/>
      <c r="C1374" s="7"/>
      <c r="D1374" s="7"/>
      <c r="E1374" s="86"/>
      <c r="F1374" s="7"/>
      <c r="G1374" s="82"/>
      <c r="H1374" s="82"/>
      <c r="I1374" s="82"/>
      <c r="J1374" s="82"/>
      <c r="K1374" s="82"/>
      <c r="L1374" s="82"/>
    </row>
    <row r="1375">
      <c r="A1375" s="83"/>
      <c r="B1375" s="6"/>
      <c r="C1375" s="7"/>
      <c r="D1375" s="7"/>
      <c r="E1375" s="86"/>
      <c r="F1375" s="7"/>
      <c r="G1375" s="82"/>
      <c r="H1375" s="82"/>
      <c r="I1375" s="82"/>
      <c r="J1375" s="82"/>
      <c r="K1375" s="82"/>
      <c r="L1375" s="82"/>
    </row>
    <row r="1376">
      <c r="A1376" s="83"/>
      <c r="B1376" s="6"/>
      <c r="C1376" s="7"/>
      <c r="D1376" s="7"/>
      <c r="E1376" s="86"/>
      <c r="F1376" s="7"/>
      <c r="G1376" s="82"/>
      <c r="H1376" s="82"/>
      <c r="I1376" s="82"/>
      <c r="J1376" s="82"/>
      <c r="K1376" s="82"/>
      <c r="L1376" s="82"/>
    </row>
    <row r="1377">
      <c r="A1377" s="83"/>
      <c r="B1377" s="6"/>
      <c r="C1377" s="7"/>
      <c r="D1377" s="7"/>
      <c r="E1377" s="86"/>
      <c r="F1377" s="7"/>
      <c r="G1377" s="82"/>
      <c r="H1377" s="82"/>
      <c r="I1377" s="82"/>
      <c r="J1377" s="82"/>
      <c r="K1377" s="82"/>
      <c r="L1377" s="82"/>
    </row>
    <row r="1378">
      <c r="A1378" s="83"/>
      <c r="B1378" s="6"/>
      <c r="C1378" s="7"/>
      <c r="D1378" s="7"/>
      <c r="E1378" s="86"/>
      <c r="F1378" s="7"/>
      <c r="G1378" s="82"/>
      <c r="H1378" s="82"/>
      <c r="I1378" s="82"/>
      <c r="J1378" s="82"/>
      <c r="K1378" s="82"/>
      <c r="L1378" s="82"/>
    </row>
    <row r="1379">
      <c r="A1379" s="83"/>
      <c r="B1379" s="6"/>
      <c r="C1379" s="7"/>
      <c r="D1379" s="7"/>
      <c r="E1379" s="86"/>
      <c r="F1379" s="7"/>
      <c r="G1379" s="82"/>
      <c r="H1379" s="82"/>
      <c r="I1379" s="82"/>
      <c r="J1379" s="82"/>
      <c r="K1379" s="82"/>
      <c r="L1379" s="82"/>
    </row>
    <row r="1380">
      <c r="A1380" s="83"/>
      <c r="B1380" s="6"/>
      <c r="C1380" s="7"/>
      <c r="D1380" s="7"/>
      <c r="E1380" s="86"/>
      <c r="F1380" s="7"/>
      <c r="G1380" s="82"/>
      <c r="H1380" s="82"/>
      <c r="I1380" s="82"/>
      <c r="J1380" s="82"/>
      <c r="K1380" s="82"/>
      <c r="L1380" s="82"/>
    </row>
    <row r="1381">
      <c r="A1381" s="83"/>
      <c r="B1381" s="6"/>
      <c r="C1381" s="7"/>
      <c r="D1381" s="7"/>
      <c r="E1381" s="86"/>
      <c r="F1381" s="7"/>
      <c r="G1381" s="82"/>
      <c r="H1381" s="82"/>
      <c r="I1381" s="82"/>
      <c r="J1381" s="82"/>
      <c r="K1381" s="82"/>
      <c r="L1381" s="82"/>
    </row>
    <row r="1382">
      <c r="A1382" s="83"/>
      <c r="B1382" s="6"/>
      <c r="C1382" s="7"/>
      <c r="D1382" s="7"/>
      <c r="E1382" s="86"/>
      <c r="F1382" s="7"/>
      <c r="G1382" s="82"/>
      <c r="H1382" s="82"/>
      <c r="I1382" s="82"/>
      <c r="J1382" s="82"/>
      <c r="K1382" s="82"/>
      <c r="L1382" s="82"/>
    </row>
    <row r="1383">
      <c r="A1383" s="83"/>
      <c r="B1383" s="6"/>
      <c r="C1383" s="7"/>
      <c r="D1383" s="7"/>
      <c r="E1383" s="86"/>
      <c r="F1383" s="7"/>
      <c r="G1383" s="82"/>
      <c r="H1383" s="82"/>
      <c r="I1383" s="82"/>
      <c r="J1383" s="82"/>
      <c r="K1383" s="82"/>
      <c r="L1383" s="82"/>
    </row>
    <row r="1384">
      <c r="A1384" s="83"/>
      <c r="B1384" s="6"/>
      <c r="C1384" s="7"/>
      <c r="D1384" s="7"/>
      <c r="E1384" s="86"/>
      <c r="F1384" s="7"/>
      <c r="G1384" s="82"/>
      <c r="H1384" s="82"/>
      <c r="I1384" s="82"/>
      <c r="J1384" s="82"/>
      <c r="K1384" s="82"/>
      <c r="L1384" s="82"/>
    </row>
    <row r="1385">
      <c r="A1385" s="83"/>
      <c r="B1385" s="6"/>
      <c r="C1385" s="7"/>
      <c r="D1385" s="7"/>
      <c r="E1385" s="86"/>
      <c r="F1385" s="7"/>
      <c r="G1385" s="82"/>
      <c r="H1385" s="82"/>
      <c r="I1385" s="82"/>
      <c r="J1385" s="82"/>
      <c r="K1385" s="82"/>
      <c r="L1385" s="82"/>
    </row>
    <row r="1386">
      <c r="A1386" s="83"/>
      <c r="B1386" s="6"/>
      <c r="C1386" s="7"/>
      <c r="D1386" s="7"/>
      <c r="E1386" s="86"/>
      <c r="F1386" s="7"/>
      <c r="G1386" s="82"/>
      <c r="H1386" s="82"/>
      <c r="I1386" s="82"/>
      <c r="J1386" s="82"/>
      <c r="K1386" s="82"/>
      <c r="L1386" s="82"/>
    </row>
    <row r="1387">
      <c r="A1387" s="83"/>
      <c r="B1387" s="6"/>
      <c r="C1387" s="7"/>
      <c r="D1387" s="7"/>
      <c r="E1387" s="86"/>
      <c r="F1387" s="7"/>
      <c r="G1387" s="82"/>
      <c r="H1387" s="82"/>
      <c r="I1387" s="82"/>
      <c r="J1387" s="82"/>
      <c r="K1387" s="82"/>
      <c r="L1387" s="82"/>
    </row>
    <row r="1388">
      <c r="A1388" s="83"/>
      <c r="B1388" s="6"/>
      <c r="C1388" s="7"/>
      <c r="D1388" s="7"/>
      <c r="E1388" s="86"/>
      <c r="F1388" s="7"/>
      <c r="G1388" s="82"/>
      <c r="H1388" s="82"/>
      <c r="I1388" s="82"/>
      <c r="J1388" s="82"/>
      <c r="K1388" s="82"/>
      <c r="L1388" s="82"/>
    </row>
    <row r="1389">
      <c r="A1389" s="83"/>
      <c r="B1389" s="6"/>
      <c r="C1389" s="7"/>
      <c r="D1389" s="7"/>
      <c r="E1389" s="86"/>
      <c r="F1389" s="7"/>
      <c r="G1389" s="82"/>
      <c r="H1389" s="82"/>
      <c r="I1389" s="82"/>
      <c r="J1389" s="82"/>
      <c r="K1389" s="82"/>
      <c r="L1389" s="82"/>
    </row>
    <row r="1390">
      <c r="A1390" s="83"/>
      <c r="B1390" s="6"/>
      <c r="C1390" s="7"/>
      <c r="D1390" s="7"/>
      <c r="E1390" s="86"/>
      <c r="F1390" s="7"/>
      <c r="G1390" s="82"/>
      <c r="H1390" s="82"/>
      <c r="I1390" s="82"/>
      <c r="J1390" s="82"/>
      <c r="K1390" s="82"/>
      <c r="L1390" s="82"/>
    </row>
    <row r="1391">
      <c r="A1391" s="83"/>
      <c r="B1391" s="6"/>
      <c r="C1391" s="7"/>
      <c r="D1391" s="7"/>
      <c r="E1391" s="86"/>
      <c r="F1391" s="7"/>
      <c r="G1391" s="82"/>
      <c r="H1391" s="82"/>
      <c r="I1391" s="82"/>
      <c r="J1391" s="82"/>
      <c r="K1391" s="82"/>
      <c r="L1391" s="82"/>
    </row>
    <row r="1392">
      <c r="A1392" s="83"/>
      <c r="B1392" s="6"/>
      <c r="C1392" s="7"/>
      <c r="D1392" s="7"/>
      <c r="E1392" s="86"/>
      <c r="F1392" s="7"/>
      <c r="G1392" s="82"/>
      <c r="H1392" s="82"/>
      <c r="I1392" s="82"/>
      <c r="J1392" s="82"/>
      <c r="K1392" s="82"/>
      <c r="L1392" s="82"/>
    </row>
    <row r="1393">
      <c r="A1393" s="83"/>
      <c r="B1393" s="6"/>
      <c r="C1393" s="7"/>
      <c r="D1393" s="7"/>
      <c r="E1393" s="86"/>
      <c r="F1393" s="7"/>
      <c r="G1393" s="82"/>
      <c r="H1393" s="82"/>
      <c r="I1393" s="82"/>
      <c r="J1393" s="82"/>
      <c r="K1393" s="82"/>
      <c r="L1393" s="82"/>
    </row>
    <row r="1394">
      <c r="A1394" s="83"/>
      <c r="B1394" s="6"/>
      <c r="C1394" s="7"/>
      <c r="D1394" s="7"/>
      <c r="E1394" s="86"/>
      <c r="F1394" s="7"/>
      <c r="G1394" s="82"/>
      <c r="H1394" s="82"/>
      <c r="I1394" s="82"/>
      <c r="J1394" s="82"/>
      <c r="K1394" s="82"/>
      <c r="L1394" s="82"/>
    </row>
    <row r="1395">
      <c r="A1395" s="83"/>
      <c r="B1395" s="6"/>
      <c r="C1395" s="7"/>
      <c r="D1395" s="7"/>
      <c r="E1395" s="86"/>
      <c r="F1395" s="7"/>
      <c r="G1395" s="82"/>
      <c r="H1395" s="82"/>
      <c r="I1395" s="82"/>
      <c r="J1395" s="82"/>
      <c r="K1395" s="82"/>
      <c r="L1395" s="82"/>
    </row>
    <row r="1396">
      <c r="A1396" s="83"/>
      <c r="B1396" s="6"/>
      <c r="C1396" s="7"/>
      <c r="D1396" s="7"/>
      <c r="E1396" s="86"/>
      <c r="F1396" s="7"/>
      <c r="G1396" s="82"/>
      <c r="H1396" s="82"/>
      <c r="I1396" s="82"/>
      <c r="J1396" s="82"/>
      <c r="K1396" s="82"/>
      <c r="L1396" s="82"/>
    </row>
    <row r="1397">
      <c r="A1397" s="83"/>
      <c r="B1397" s="6"/>
      <c r="C1397" s="7"/>
      <c r="D1397" s="7"/>
      <c r="E1397" s="86"/>
      <c r="F1397" s="7"/>
      <c r="G1397" s="82"/>
      <c r="H1397" s="82"/>
      <c r="I1397" s="82"/>
      <c r="J1397" s="82"/>
      <c r="K1397" s="82"/>
      <c r="L1397" s="82"/>
    </row>
    <row r="1398">
      <c r="A1398" s="83"/>
      <c r="B1398" s="6"/>
      <c r="C1398" s="7"/>
      <c r="D1398" s="7"/>
      <c r="E1398" s="86"/>
      <c r="F1398" s="7"/>
      <c r="G1398" s="82"/>
      <c r="H1398" s="82"/>
      <c r="I1398" s="82"/>
      <c r="J1398" s="82"/>
      <c r="K1398" s="82"/>
      <c r="L1398" s="82"/>
    </row>
    <row r="1399">
      <c r="A1399" s="83"/>
      <c r="B1399" s="6"/>
      <c r="C1399" s="7"/>
      <c r="D1399" s="7"/>
      <c r="E1399" s="86"/>
      <c r="F1399" s="7"/>
      <c r="G1399" s="82"/>
      <c r="H1399" s="82"/>
      <c r="I1399" s="82"/>
      <c r="J1399" s="82"/>
      <c r="K1399" s="82"/>
      <c r="L1399" s="82"/>
    </row>
    <row r="1400">
      <c r="A1400" s="83"/>
      <c r="B1400" s="6"/>
      <c r="C1400" s="7"/>
      <c r="D1400" s="7"/>
      <c r="E1400" s="86"/>
      <c r="F1400" s="7"/>
      <c r="G1400" s="82"/>
      <c r="H1400" s="82"/>
      <c r="I1400" s="82"/>
      <c r="J1400" s="82"/>
      <c r="K1400" s="82"/>
      <c r="L1400" s="82"/>
    </row>
    <row r="1401">
      <c r="A1401" s="83"/>
      <c r="B1401" s="6"/>
      <c r="C1401" s="7"/>
      <c r="D1401" s="7"/>
      <c r="E1401" s="86"/>
      <c r="F1401" s="7"/>
      <c r="G1401" s="82"/>
      <c r="H1401" s="82"/>
      <c r="I1401" s="82"/>
      <c r="J1401" s="82"/>
      <c r="K1401" s="82"/>
      <c r="L1401" s="82"/>
    </row>
    <row r="1402">
      <c r="A1402" s="83"/>
      <c r="B1402" s="6"/>
      <c r="C1402" s="7"/>
      <c r="D1402" s="7"/>
      <c r="E1402" s="86"/>
      <c r="F1402" s="7"/>
      <c r="G1402" s="82"/>
      <c r="H1402" s="82"/>
      <c r="I1402" s="82"/>
      <c r="J1402" s="82"/>
      <c r="K1402" s="82"/>
      <c r="L1402" s="82"/>
    </row>
    <row r="1403">
      <c r="A1403" s="83"/>
      <c r="B1403" s="6"/>
      <c r="C1403" s="7"/>
      <c r="D1403" s="7"/>
      <c r="E1403" s="86"/>
      <c r="F1403" s="7"/>
      <c r="G1403" s="82"/>
      <c r="H1403" s="82"/>
      <c r="I1403" s="82"/>
      <c r="J1403" s="82"/>
      <c r="K1403" s="82"/>
      <c r="L1403" s="82"/>
    </row>
    <row r="1404">
      <c r="A1404" s="83"/>
      <c r="B1404" s="6"/>
      <c r="C1404" s="7"/>
      <c r="D1404" s="7"/>
      <c r="E1404" s="86"/>
      <c r="F1404" s="7"/>
      <c r="G1404" s="82"/>
      <c r="H1404" s="82"/>
      <c r="I1404" s="82"/>
      <c r="J1404" s="82"/>
      <c r="K1404" s="82"/>
      <c r="L1404" s="82"/>
    </row>
    <row r="1405">
      <c r="A1405" s="83"/>
      <c r="B1405" s="6"/>
      <c r="C1405" s="7"/>
      <c r="D1405" s="7"/>
      <c r="E1405" s="86"/>
      <c r="F1405" s="7"/>
      <c r="G1405" s="82"/>
      <c r="H1405" s="82"/>
      <c r="I1405" s="82"/>
      <c r="J1405" s="82"/>
      <c r="K1405" s="82"/>
      <c r="L1405" s="82"/>
    </row>
    <row r="1406">
      <c r="A1406" s="83"/>
      <c r="B1406" s="6"/>
      <c r="C1406" s="7"/>
      <c r="D1406" s="7"/>
      <c r="E1406" s="86"/>
      <c r="F1406" s="7"/>
      <c r="G1406" s="82"/>
      <c r="H1406" s="82"/>
      <c r="I1406" s="82"/>
      <c r="J1406" s="82"/>
      <c r="K1406" s="82"/>
      <c r="L1406" s="82"/>
    </row>
    <row r="1407">
      <c r="A1407" s="83"/>
      <c r="B1407" s="6"/>
      <c r="C1407" s="7"/>
      <c r="D1407" s="7"/>
      <c r="E1407" s="86"/>
      <c r="F1407" s="7"/>
      <c r="G1407" s="82"/>
      <c r="H1407" s="82"/>
      <c r="I1407" s="82"/>
      <c r="J1407" s="82"/>
      <c r="K1407" s="82"/>
      <c r="L1407" s="82"/>
    </row>
    <row r="1408">
      <c r="A1408" s="83"/>
      <c r="B1408" s="6"/>
      <c r="C1408" s="7"/>
      <c r="D1408" s="7"/>
      <c r="E1408" s="86"/>
      <c r="F1408" s="7"/>
      <c r="G1408" s="82"/>
      <c r="H1408" s="82"/>
      <c r="I1408" s="82"/>
      <c r="J1408" s="82"/>
      <c r="K1408" s="82"/>
      <c r="L1408" s="82"/>
    </row>
    <row r="1409">
      <c r="A1409" s="83"/>
      <c r="B1409" s="6"/>
      <c r="C1409" s="7"/>
      <c r="D1409" s="7"/>
      <c r="E1409" s="86"/>
      <c r="F1409" s="7"/>
      <c r="G1409" s="82"/>
      <c r="H1409" s="82"/>
      <c r="I1409" s="82"/>
      <c r="J1409" s="82"/>
      <c r="K1409" s="82"/>
      <c r="L1409" s="82"/>
    </row>
    <row r="1410">
      <c r="A1410" s="83"/>
      <c r="B1410" s="6"/>
      <c r="C1410" s="7"/>
      <c r="D1410" s="7"/>
      <c r="E1410" s="86"/>
      <c r="F1410" s="7"/>
      <c r="G1410" s="82"/>
      <c r="H1410" s="82"/>
      <c r="I1410" s="82"/>
      <c r="J1410" s="82"/>
      <c r="K1410" s="82"/>
      <c r="L1410" s="82"/>
    </row>
    <row r="1411">
      <c r="A1411" s="83"/>
      <c r="B1411" s="6"/>
      <c r="C1411" s="7"/>
      <c r="D1411" s="7"/>
      <c r="E1411" s="86"/>
      <c r="F1411" s="7"/>
      <c r="G1411" s="82"/>
      <c r="H1411" s="82"/>
      <c r="I1411" s="82"/>
      <c r="J1411" s="82"/>
      <c r="K1411" s="82"/>
      <c r="L1411" s="82"/>
    </row>
    <row r="1412">
      <c r="A1412" s="83"/>
      <c r="B1412" s="6"/>
      <c r="C1412" s="7"/>
      <c r="D1412" s="7"/>
      <c r="E1412" s="86"/>
      <c r="F1412" s="7"/>
      <c r="G1412" s="82"/>
      <c r="H1412" s="82"/>
      <c r="I1412" s="82"/>
      <c r="J1412" s="82"/>
      <c r="K1412" s="82"/>
      <c r="L1412" s="82"/>
    </row>
    <row r="1413">
      <c r="A1413" s="83"/>
      <c r="B1413" s="6"/>
      <c r="C1413" s="7"/>
      <c r="D1413" s="7"/>
      <c r="E1413" s="86"/>
      <c r="F1413" s="7"/>
      <c r="G1413" s="82"/>
      <c r="H1413" s="82"/>
      <c r="I1413" s="82"/>
      <c r="J1413" s="82"/>
      <c r="K1413" s="82"/>
      <c r="L1413" s="82"/>
    </row>
    <row r="1414">
      <c r="A1414" s="83"/>
      <c r="B1414" s="6"/>
      <c r="C1414" s="7"/>
      <c r="D1414" s="7"/>
      <c r="E1414" s="86"/>
      <c r="F1414" s="7"/>
      <c r="G1414" s="82"/>
      <c r="H1414" s="82"/>
      <c r="I1414" s="82"/>
      <c r="J1414" s="82"/>
      <c r="K1414" s="82"/>
      <c r="L1414" s="82"/>
    </row>
    <row r="1415">
      <c r="A1415" s="83"/>
      <c r="B1415" s="6"/>
      <c r="C1415" s="7"/>
      <c r="D1415" s="7"/>
      <c r="E1415" s="86"/>
      <c r="F1415" s="7"/>
      <c r="G1415" s="82"/>
      <c r="H1415" s="82"/>
      <c r="I1415" s="82"/>
      <c r="J1415" s="82"/>
      <c r="K1415" s="82"/>
      <c r="L1415" s="82"/>
    </row>
    <row r="1416">
      <c r="A1416" s="83"/>
      <c r="B1416" s="6"/>
      <c r="C1416" s="7"/>
      <c r="D1416" s="7"/>
      <c r="E1416" s="86"/>
      <c r="F1416" s="7"/>
      <c r="G1416" s="82"/>
      <c r="H1416" s="82"/>
      <c r="I1416" s="82"/>
      <c r="J1416" s="82"/>
      <c r="K1416" s="82"/>
      <c r="L1416" s="82"/>
    </row>
    <row r="1417">
      <c r="A1417" s="83"/>
      <c r="B1417" s="6"/>
      <c r="C1417" s="7"/>
      <c r="D1417" s="7"/>
      <c r="E1417" s="86"/>
      <c r="F1417" s="7"/>
      <c r="G1417" s="82"/>
      <c r="H1417" s="82"/>
      <c r="I1417" s="82"/>
      <c r="J1417" s="82"/>
      <c r="K1417" s="82"/>
      <c r="L1417" s="82"/>
    </row>
    <row r="1418">
      <c r="A1418" s="83"/>
      <c r="B1418" s="6"/>
      <c r="C1418" s="7"/>
      <c r="D1418" s="7"/>
      <c r="E1418" s="86"/>
      <c r="F1418" s="7"/>
      <c r="G1418" s="82"/>
      <c r="H1418" s="82"/>
      <c r="I1418" s="82"/>
      <c r="J1418" s="82"/>
      <c r="K1418" s="82"/>
      <c r="L1418" s="82"/>
    </row>
    <row r="1419">
      <c r="A1419" s="83"/>
      <c r="B1419" s="6"/>
      <c r="C1419" s="7"/>
      <c r="D1419" s="7"/>
      <c r="E1419" s="86"/>
      <c r="F1419" s="7"/>
      <c r="G1419" s="82"/>
      <c r="H1419" s="82"/>
      <c r="I1419" s="82"/>
      <c r="J1419" s="82"/>
      <c r="K1419" s="82"/>
      <c r="L1419" s="82"/>
    </row>
    <row r="1420">
      <c r="A1420" s="83"/>
      <c r="B1420" s="6"/>
      <c r="C1420" s="7"/>
      <c r="D1420" s="7"/>
      <c r="E1420" s="86"/>
      <c r="F1420" s="7"/>
      <c r="G1420" s="82"/>
      <c r="H1420" s="82"/>
      <c r="I1420" s="82"/>
      <c r="J1420" s="82"/>
      <c r="K1420" s="82"/>
      <c r="L1420" s="82"/>
    </row>
    <row r="1421">
      <c r="A1421" s="83"/>
      <c r="B1421" s="6"/>
      <c r="C1421" s="7"/>
      <c r="D1421" s="7"/>
      <c r="E1421" s="86"/>
      <c r="F1421" s="7"/>
      <c r="G1421" s="82"/>
      <c r="H1421" s="82"/>
      <c r="I1421" s="82"/>
      <c r="J1421" s="82"/>
      <c r="K1421" s="82"/>
      <c r="L1421" s="82"/>
    </row>
    <row r="1422">
      <c r="A1422" s="83"/>
      <c r="B1422" s="6"/>
      <c r="C1422" s="7"/>
      <c r="D1422" s="7"/>
      <c r="E1422" s="86"/>
      <c r="F1422" s="7"/>
      <c r="G1422" s="82"/>
      <c r="H1422" s="82"/>
      <c r="I1422" s="82"/>
      <c r="J1422" s="82"/>
      <c r="K1422" s="82"/>
      <c r="L1422" s="82"/>
    </row>
    <row r="1423">
      <c r="A1423" s="83"/>
      <c r="B1423" s="6"/>
      <c r="C1423" s="7"/>
      <c r="D1423" s="7"/>
      <c r="E1423" s="86"/>
      <c r="F1423" s="7"/>
      <c r="G1423" s="82"/>
      <c r="H1423" s="82"/>
      <c r="I1423" s="82"/>
      <c r="J1423" s="82"/>
      <c r="K1423" s="82"/>
      <c r="L1423" s="82"/>
    </row>
    <row r="1424">
      <c r="A1424" s="83"/>
      <c r="B1424" s="6"/>
      <c r="C1424" s="7"/>
      <c r="D1424" s="7"/>
      <c r="E1424" s="86"/>
      <c r="F1424" s="7"/>
      <c r="G1424" s="82"/>
      <c r="H1424" s="82"/>
      <c r="I1424" s="82"/>
      <c r="J1424" s="82"/>
      <c r="K1424" s="82"/>
      <c r="L1424" s="82"/>
    </row>
    <row r="1425">
      <c r="A1425" s="83"/>
      <c r="B1425" s="6"/>
      <c r="C1425" s="7"/>
      <c r="D1425" s="7"/>
      <c r="E1425" s="86"/>
      <c r="F1425" s="7"/>
      <c r="G1425" s="82"/>
      <c r="H1425" s="82"/>
      <c r="I1425" s="82"/>
      <c r="J1425" s="82"/>
      <c r="K1425" s="82"/>
      <c r="L1425" s="82"/>
    </row>
    <row r="1426">
      <c r="A1426" s="83"/>
      <c r="B1426" s="6"/>
      <c r="C1426" s="7"/>
      <c r="D1426" s="7"/>
      <c r="E1426" s="86"/>
      <c r="F1426" s="7"/>
      <c r="G1426" s="82"/>
      <c r="H1426" s="82"/>
      <c r="I1426" s="82"/>
      <c r="J1426" s="82"/>
      <c r="K1426" s="82"/>
      <c r="L1426" s="82"/>
    </row>
    <row r="1427">
      <c r="A1427" s="83"/>
      <c r="B1427" s="6"/>
      <c r="C1427" s="7"/>
      <c r="D1427" s="7"/>
      <c r="E1427" s="86"/>
      <c r="F1427" s="7"/>
      <c r="G1427" s="82"/>
      <c r="H1427" s="82"/>
      <c r="I1427" s="82"/>
      <c r="J1427" s="82"/>
      <c r="K1427" s="82"/>
      <c r="L1427" s="82"/>
    </row>
    <row r="1428">
      <c r="A1428" s="83"/>
      <c r="B1428" s="6"/>
      <c r="C1428" s="7"/>
      <c r="D1428" s="7"/>
      <c r="E1428" s="86"/>
      <c r="F1428" s="7"/>
      <c r="G1428" s="82"/>
      <c r="H1428" s="82"/>
      <c r="I1428" s="82"/>
      <c r="J1428" s="82"/>
      <c r="K1428" s="82"/>
      <c r="L1428" s="82"/>
    </row>
    <row r="1429">
      <c r="A1429" s="83"/>
      <c r="B1429" s="6"/>
      <c r="C1429" s="7"/>
      <c r="D1429" s="7"/>
      <c r="E1429" s="86"/>
      <c r="F1429" s="7"/>
      <c r="G1429" s="82"/>
      <c r="H1429" s="82"/>
      <c r="I1429" s="82"/>
      <c r="J1429" s="82"/>
      <c r="K1429" s="82"/>
      <c r="L1429" s="82"/>
    </row>
    <row r="1430">
      <c r="A1430" s="83"/>
      <c r="B1430" s="6"/>
      <c r="C1430" s="7"/>
      <c r="D1430" s="7"/>
      <c r="E1430" s="86"/>
      <c r="F1430" s="7"/>
      <c r="G1430" s="82"/>
      <c r="H1430" s="82"/>
      <c r="I1430" s="82"/>
      <c r="J1430" s="82"/>
      <c r="K1430" s="82"/>
      <c r="L1430" s="82"/>
    </row>
    <row r="1431">
      <c r="A1431" s="83"/>
      <c r="B1431" s="6"/>
      <c r="C1431" s="7"/>
      <c r="D1431" s="7"/>
      <c r="E1431" s="86"/>
      <c r="F1431" s="7"/>
      <c r="G1431" s="82"/>
      <c r="H1431" s="82"/>
      <c r="I1431" s="82"/>
      <c r="J1431" s="82"/>
      <c r="K1431" s="82"/>
      <c r="L1431" s="82"/>
    </row>
    <row r="1432">
      <c r="A1432" s="83"/>
      <c r="B1432" s="6"/>
      <c r="C1432" s="7"/>
      <c r="D1432" s="7"/>
      <c r="E1432" s="86"/>
      <c r="F1432" s="7"/>
      <c r="G1432" s="82"/>
      <c r="H1432" s="82"/>
      <c r="I1432" s="82"/>
      <c r="J1432" s="82"/>
      <c r="K1432" s="82"/>
      <c r="L1432" s="82"/>
    </row>
    <row r="1433">
      <c r="A1433" s="83"/>
      <c r="B1433" s="6"/>
      <c r="C1433" s="7"/>
      <c r="D1433" s="7"/>
      <c r="E1433" s="86"/>
      <c r="F1433" s="7"/>
      <c r="G1433" s="82"/>
      <c r="H1433" s="82"/>
      <c r="I1433" s="82"/>
      <c r="J1433" s="82"/>
      <c r="K1433" s="82"/>
      <c r="L1433" s="82"/>
    </row>
    <row r="1434">
      <c r="A1434" s="83"/>
      <c r="B1434" s="6"/>
      <c r="C1434" s="7"/>
      <c r="D1434" s="7"/>
      <c r="E1434" s="86"/>
      <c r="F1434" s="7"/>
      <c r="G1434" s="82"/>
      <c r="H1434" s="82"/>
      <c r="I1434" s="82"/>
      <c r="J1434" s="82"/>
      <c r="K1434" s="82"/>
      <c r="L1434" s="82"/>
    </row>
    <row r="1435">
      <c r="A1435" s="83"/>
      <c r="B1435" s="6"/>
      <c r="C1435" s="7"/>
      <c r="D1435" s="7"/>
      <c r="E1435" s="86"/>
      <c r="F1435" s="7"/>
      <c r="G1435" s="82"/>
      <c r="H1435" s="82"/>
      <c r="I1435" s="82"/>
      <c r="J1435" s="82"/>
      <c r="K1435" s="82"/>
      <c r="L1435" s="82"/>
    </row>
    <row r="1436">
      <c r="A1436" s="83"/>
      <c r="B1436" s="6"/>
      <c r="C1436" s="7"/>
      <c r="D1436" s="7"/>
      <c r="E1436" s="86"/>
      <c r="F1436" s="7"/>
      <c r="G1436" s="82"/>
      <c r="H1436" s="82"/>
      <c r="I1436" s="82"/>
      <c r="J1436" s="82"/>
      <c r="K1436" s="82"/>
      <c r="L1436" s="82"/>
    </row>
    <row r="1437">
      <c r="A1437" s="83"/>
      <c r="B1437" s="6"/>
      <c r="C1437" s="7"/>
      <c r="D1437" s="7"/>
      <c r="E1437" s="86"/>
      <c r="F1437" s="7"/>
      <c r="G1437" s="82"/>
      <c r="H1437" s="82"/>
      <c r="I1437" s="82"/>
      <c r="J1437" s="82"/>
      <c r="K1437" s="82"/>
      <c r="L1437" s="82"/>
    </row>
    <row r="1438">
      <c r="A1438" s="83"/>
      <c r="B1438" s="6"/>
      <c r="C1438" s="7"/>
      <c r="D1438" s="7"/>
      <c r="E1438" s="86"/>
      <c r="F1438" s="7"/>
      <c r="G1438" s="82"/>
      <c r="H1438" s="82"/>
      <c r="I1438" s="82"/>
      <c r="J1438" s="82"/>
      <c r="K1438" s="82"/>
      <c r="L1438" s="82"/>
    </row>
    <row r="1439">
      <c r="A1439" s="83"/>
      <c r="B1439" s="6"/>
      <c r="C1439" s="7"/>
      <c r="D1439" s="7"/>
      <c r="E1439" s="86"/>
      <c r="F1439" s="7"/>
      <c r="G1439" s="82"/>
      <c r="H1439" s="82"/>
      <c r="I1439" s="82"/>
      <c r="J1439" s="82"/>
      <c r="K1439" s="82"/>
      <c r="L1439" s="82"/>
    </row>
    <row r="1440">
      <c r="A1440" s="83"/>
      <c r="B1440" s="6"/>
      <c r="C1440" s="7"/>
      <c r="D1440" s="7"/>
      <c r="E1440" s="86"/>
      <c r="F1440" s="7"/>
      <c r="G1440" s="82"/>
      <c r="H1440" s="82"/>
      <c r="I1440" s="82"/>
      <c r="J1440" s="82"/>
      <c r="K1440" s="82"/>
      <c r="L1440" s="82"/>
    </row>
    <row r="1441">
      <c r="A1441" s="83"/>
      <c r="B1441" s="6"/>
      <c r="C1441" s="7"/>
      <c r="D1441" s="7"/>
      <c r="E1441" s="86"/>
      <c r="F1441" s="7"/>
      <c r="G1441" s="82"/>
      <c r="H1441" s="82"/>
      <c r="I1441" s="82"/>
      <c r="J1441" s="82"/>
      <c r="K1441" s="82"/>
      <c r="L1441" s="82"/>
    </row>
    <row r="1442">
      <c r="A1442" s="83"/>
      <c r="B1442" s="6"/>
      <c r="C1442" s="7"/>
      <c r="D1442" s="7"/>
      <c r="E1442" s="86"/>
      <c r="F1442" s="7"/>
      <c r="G1442" s="82"/>
      <c r="H1442" s="82"/>
      <c r="I1442" s="82"/>
      <c r="J1442" s="82"/>
      <c r="K1442" s="82"/>
      <c r="L1442" s="82"/>
    </row>
    <row r="1443">
      <c r="A1443" s="83"/>
      <c r="B1443" s="6"/>
      <c r="C1443" s="7"/>
      <c r="D1443" s="7"/>
      <c r="E1443" s="86"/>
      <c r="F1443" s="7"/>
      <c r="G1443" s="82"/>
      <c r="H1443" s="82"/>
      <c r="I1443" s="82"/>
      <c r="J1443" s="82"/>
      <c r="K1443" s="82"/>
      <c r="L1443" s="82"/>
    </row>
    <row r="1444">
      <c r="A1444" s="83"/>
      <c r="B1444" s="6"/>
      <c r="C1444" s="7"/>
      <c r="D1444" s="7"/>
      <c r="E1444" s="86"/>
      <c r="F1444" s="7"/>
      <c r="G1444" s="82"/>
      <c r="H1444" s="82"/>
      <c r="I1444" s="82"/>
      <c r="J1444" s="82"/>
      <c r="K1444" s="82"/>
      <c r="L1444" s="82"/>
    </row>
    <row r="1445">
      <c r="A1445" s="83"/>
      <c r="B1445" s="6"/>
      <c r="C1445" s="7"/>
      <c r="D1445" s="7"/>
      <c r="E1445" s="86"/>
      <c r="F1445" s="7"/>
      <c r="G1445" s="82"/>
      <c r="H1445" s="82"/>
      <c r="I1445" s="82"/>
      <c r="J1445" s="82"/>
      <c r="K1445" s="82"/>
      <c r="L1445" s="82"/>
    </row>
    <row r="1446">
      <c r="A1446" s="83"/>
      <c r="B1446" s="6"/>
      <c r="C1446" s="7"/>
      <c r="D1446" s="7"/>
      <c r="E1446" s="86"/>
      <c r="F1446" s="7"/>
      <c r="G1446" s="82"/>
      <c r="H1446" s="82"/>
      <c r="I1446" s="82"/>
      <c r="J1446" s="82"/>
      <c r="K1446" s="82"/>
      <c r="L1446" s="82"/>
    </row>
    <row r="1447">
      <c r="A1447" s="83"/>
      <c r="B1447" s="6"/>
      <c r="C1447" s="7"/>
      <c r="D1447" s="7"/>
      <c r="E1447" s="86"/>
      <c r="F1447" s="7"/>
      <c r="G1447" s="82"/>
      <c r="H1447" s="82"/>
      <c r="I1447" s="82"/>
      <c r="J1447" s="82"/>
      <c r="K1447" s="82"/>
      <c r="L1447" s="82"/>
    </row>
    <row r="1448">
      <c r="A1448" s="83"/>
      <c r="B1448" s="6"/>
      <c r="C1448" s="7"/>
      <c r="D1448" s="7"/>
      <c r="E1448" s="86"/>
      <c r="F1448" s="7"/>
      <c r="G1448" s="82"/>
      <c r="H1448" s="82"/>
      <c r="I1448" s="82"/>
      <c r="J1448" s="82"/>
      <c r="K1448" s="82"/>
      <c r="L1448" s="82"/>
    </row>
    <row r="1449">
      <c r="A1449" s="83"/>
      <c r="B1449" s="6"/>
      <c r="C1449" s="7"/>
      <c r="D1449" s="7"/>
      <c r="E1449" s="86"/>
      <c r="F1449" s="7"/>
      <c r="G1449" s="82"/>
      <c r="H1449" s="82"/>
      <c r="I1449" s="82"/>
      <c r="J1449" s="82"/>
      <c r="K1449" s="82"/>
      <c r="L1449" s="82"/>
    </row>
    <row r="1450">
      <c r="A1450" s="83"/>
      <c r="B1450" s="6"/>
      <c r="C1450" s="7"/>
      <c r="D1450" s="7"/>
      <c r="E1450" s="86"/>
      <c r="F1450" s="7"/>
      <c r="G1450" s="82"/>
      <c r="H1450" s="82"/>
      <c r="I1450" s="82"/>
      <c r="J1450" s="82"/>
      <c r="K1450" s="82"/>
      <c r="L1450" s="82"/>
    </row>
    <row r="1451">
      <c r="A1451" s="83"/>
      <c r="B1451" s="6"/>
      <c r="C1451" s="7"/>
      <c r="D1451" s="7"/>
      <c r="E1451" s="86"/>
      <c r="F1451" s="7"/>
      <c r="G1451" s="82"/>
      <c r="H1451" s="82"/>
      <c r="I1451" s="82"/>
      <c r="J1451" s="82"/>
      <c r="K1451" s="82"/>
      <c r="L1451" s="82"/>
    </row>
    <row r="1452">
      <c r="A1452" s="83"/>
      <c r="B1452" s="6"/>
      <c r="C1452" s="7"/>
      <c r="D1452" s="7"/>
      <c r="E1452" s="86"/>
      <c r="F1452" s="7"/>
      <c r="G1452" s="82"/>
      <c r="H1452" s="82"/>
      <c r="I1452" s="82"/>
      <c r="J1452" s="82"/>
      <c r="K1452" s="82"/>
      <c r="L1452" s="82"/>
    </row>
    <row r="1453">
      <c r="A1453" s="83"/>
      <c r="B1453" s="6"/>
      <c r="C1453" s="7"/>
      <c r="D1453" s="7"/>
      <c r="E1453" s="86"/>
      <c r="F1453" s="7"/>
      <c r="G1453" s="82"/>
      <c r="H1453" s="82"/>
      <c r="I1453" s="82"/>
      <c r="J1453" s="82"/>
      <c r="K1453" s="82"/>
      <c r="L1453" s="82"/>
    </row>
    <row r="1454">
      <c r="A1454" s="83"/>
      <c r="B1454" s="6"/>
      <c r="C1454" s="7"/>
      <c r="D1454" s="7"/>
      <c r="E1454" s="86"/>
      <c r="F1454" s="7"/>
      <c r="G1454" s="82"/>
      <c r="H1454" s="82"/>
      <c r="I1454" s="82"/>
      <c r="J1454" s="82"/>
      <c r="K1454" s="82"/>
      <c r="L1454" s="82"/>
    </row>
    <row r="1455">
      <c r="A1455" s="83"/>
      <c r="B1455" s="6"/>
      <c r="C1455" s="7"/>
      <c r="D1455" s="7"/>
      <c r="E1455" s="86"/>
      <c r="F1455" s="7"/>
      <c r="G1455" s="82"/>
      <c r="H1455" s="82"/>
      <c r="I1455" s="82"/>
      <c r="J1455" s="82"/>
      <c r="K1455" s="82"/>
      <c r="L1455" s="82"/>
    </row>
    <row r="1456">
      <c r="A1456" s="83"/>
      <c r="B1456" s="6"/>
      <c r="C1456" s="7"/>
      <c r="D1456" s="7"/>
      <c r="E1456" s="86"/>
      <c r="F1456" s="7"/>
      <c r="G1456" s="82"/>
      <c r="H1456" s="82"/>
      <c r="I1456" s="82"/>
      <c r="J1456" s="82"/>
      <c r="K1456" s="82"/>
      <c r="L1456" s="82"/>
    </row>
    <row r="1457">
      <c r="A1457" s="83"/>
      <c r="B1457" s="6"/>
      <c r="C1457" s="7"/>
      <c r="D1457" s="7"/>
      <c r="E1457" s="86"/>
      <c r="F1457" s="7"/>
      <c r="G1457" s="82"/>
      <c r="H1457" s="82"/>
      <c r="I1457" s="82"/>
      <c r="J1457" s="82"/>
      <c r="K1457" s="82"/>
      <c r="L1457" s="82"/>
    </row>
    <row r="1458">
      <c r="A1458" s="83"/>
      <c r="B1458" s="6"/>
      <c r="C1458" s="7"/>
      <c r="D1458" s="7"/>
      <c r="E1458" s="86"/>
      <c r="F1458" s="7"/>
      <c r="G1458" s="82"/>
      <c r="H1458" s="82"/>
      <c r="I1458" s="82"/>
      <c r="J1458" s="82"/>
      <c r="K1458" s="82"/>
      <c r="L1458" s="82"/>
    </row>
    <row r="1459">
      <c r="A1459" s="83"/>
      <c r="B1459" s="6"/>
      <c r="C1459" s="7"/>
      <c r="D1459" s="7"/>
      <c r="E1459" s="86"/>
      <c r="F1459" s="7"/>
      <c r="G1459" s="82"/>
      <c r="H1459" s="82"/>
      <c r="I1459" s="82"/>
      <c r="J1459" s="82"/>
      <c r="K1459" s="82"/>
      <c r="L1459" s="82"/>
    </row>
    <row r="1460">
      <c r="A1460" s="83"/>
      <c r="B1460" s="6"/>
      <c r="C1460" s="7"/>
      <c r="D1460" s="7"/>
      <c r="E1460" s="86"/>
      <c r="F1460" s="7"/>
      <c r="G1460" s="82"/>
      <c r="H1460" s="82"/>
      <c r="I1460" s="82"/>
      <c r="J1460" s="82"/>
      <c r="K1460" s="82"/>
      <c r="L1460" s="82"/>
    </row>
    <row r="1461">
      <c r="A1461" s="83"/>
      <c r="B1461" s="6"/>
      <c r="C1461" s="7"/>
      <c r="D1461" s="7"/>
      <c r="E1461" s="86"/>
      <c r="F1461" s="7"/>
      <c r="G1461" s="82"/>
      <c r="H1461" s="82"/>
      <c r="I1461" s="82"/>
      <c r="J1461" s="82"/>
      <c r="K1461" s="82"/>
      <c r="L1461" s="82"/>
    </row>
    <row r="1462">
      <c r="A1462" s="83"/>
      <c r="B1462" s="6"/>
      <c r="C1462" s="7"/>
      <c r="D1462" s="7"/>
      <c r="E1462" s="86"/>
      <c r="F1462" s="7"/>
      <c r="G1462" s="82"/>
      <c r="H1462" s="82"/>
      <c r="I1462" s="82"/>
      <c r="J1462" s="82"/>
      <c r="K1462" s="82"/>
      <c r="L1462" s="82"/>
    </row>
    <row r="1463">
      <c r="A1463" s="83"/>
      <c r="B1463" s="6"/>
      <c r="C1463" s="7"/>
      <c r="D1463" s="7"/>
      <c r="E1463" s="86"/>
      <c r="F1463" s="7"/>
      <c r="G1463" s="82"/>
      <c r="H1463" s="82"/>
      <c r="I1463" s="82"/>
      <c r="J1463" s="82"/>
      <c r="K1463" s="82"/>
      <c r="L1463" s="82"/>
    </row>
    <row r="1464">
      <c r="A1464" s="83"/>
      <c r="B1464" s="6"/>
      <c r="C1464" s="7"/>
      <c r="D1464" s="7"/>
      <c r="E1464" s="86"/>
      <c r="F1464" s="7"/>
      <c r="G1464" s="82"/>
      <c r="H1464" s="82"/>
      <c r="I1464" s="82"/>
      <c r="J1464" s="82"/>
      <c r="K1464" s="82"/>
      <c r="L1464" s="82"/>
    </row>
    <row r="1465">
      <c r="A1465" s="83"/>
      <c r="B1465" s="6"/>
      <c r="C1465" s="7"/>
      <c r="D1465" s="7"/>
      <c r="E1465" s="86"/>
      <c r="F1465" s="7"/>
      <c r="G1465" s="82"/>
      <c r="H1465" s="82"/>
      <c r="I1465" s="82"/>
      <c r="J1465" s="82"/>
      <c r="K1465" s="82"/>
      <c r="L1465" s="82"/>
    </row>
    <row r="1466">
      <c r="A1466" s="83"/>
      <c r="B1466" s="6"/>
      <c r="C1466" s="7"/>
      <c r="D1466" s="7"/>
      <c r="E1466" s="86"/>
      <c r="F1466" s="7"/>
      <c r="G1466" s="82"/>
      <c r="H1466" s="82"/>
      <c r="I1466" s="82"/>
      <c r="J1466" s="82"/>
      <c r="K1466" s="82"/>
      <c r="L1466" s="82"/>
    </row>
    <row r="1467">
      <c r="A1467" s="83"/>
      <c r="B1467" s="6"/>
      <c r="C1467" s="7"/>
      <c r="D1467" s="7"/>
      <c r="E1467" s="86"/>
      <c r="F1467" s="7"/>
      <c r="G1467" s="82"/>
      <c r="H1467" s="82"/>
      <c r="I1467" s="82"/>
      <c r="J1467" s="82"/>
      <c r="K1467" s="82"/>
      <c r="L1467" s="82"/>
    </row>
    <row r="1468">
      <c r="A1468" s="83"/>
      <c r="B1468" s="6"/>
      <c r="C1468" s="7"/>
      <c r="D1468" s="7"/>
      <c r="E1468" s="86"/>
      <c r="F1468" s="7"/>
      <c r="G1468" s="82"/>
      <c r="H1468" s="82"/>
      <c r="I1468" s="82"/>
      <c r="J1468" s="82"/>
      <c r="K1468" s="82"/>
      <c r="L1468" s="82"/>
    </row>
    <row r="1469">
      <c r="A1469" s="83"/>
      <c r="B1469" s="6"/>
      <c r="C1469" s="7"/>
      <c r="D1469" s="7"/>
      <c r="E1469" s="86"/>
      <c r="F1469" s="7"/>
      <c r="G1469" s="82"/>
      <c r="H1469" s="82"/>
      <c r="I1469" s="82"/>
      <c r="J1469" s="82"/>
      <c r="K1469" s="82"/>
      <c r="L1469" s="82"/>
    </row>
    <row r="1470">
      <c r="A1470" s="83"/>
      <c r="B1470" s="6"/>
      <c r="C1470" s="7"/>
      <c r="D1470" s="7"/>
      <c r="E1470" s="86"/>
      <c r="F1470" s="7"/>
      <c r="G1470" s="82"/>
      <c r="H1470" s="82"/>
      <c r="I1470" s="82"/>
      <c r="J1470" s="82"/>
      <c r="K1470" s="82"/>
      <c r="L1470" s="82"/>
    </row>
    <row r="1471">
      <c r="A1471" s="83"/>
      <c r="B1471" s="6"/>
      <c r="C1471" s="7"/>
      <c r="D1471" s="7"/>
      <c r="E1471" s="86"/>
      <c r="F1471" s="7"/>
      <c r="G1471" s="82"/>
      <c r="H1471" s="82"/>
      <c r="I1471" s="82"/>
      <c r="J1471" s="82"/>
      <c r="K1471" s="82"/>
      <c r="L1471" s="82"/>
    </row>
    <row r="1472">
      <c r="A1472" s="83"/>
      <c r="B1472" s="6"/>
      <c r="C1472" s="7"/>
      <c r="D1472" s="7"/>
      <c r="E1472" s="86"/>
      <c r="F1472" s="7"/>
      <c r="G1472" s="82"/>
      <c r="H1472" s="82"/>
      <c r="I1472" s="82"/>
      <c r="J1472" s="82"/>
      <c r="K1472" s="82"/>
      <c r="L1472" s="82"/>
    </row>
    <row r="1473">
      <c r="A1473" s="83"/>
      <c r="B1473" s="6"/>
      <c r="C1473" s="7"/>
      <c r="D1473" s="7"/>
      <c r="E1473" s="86"/>
      <c r="F1473" s="7"/>
      <c r="G1473" s="82"/>
      <c r="H1473" s="82"/>
      <c r="I1473" s="82"/>
      <c r="J1473" s="82"/>
      <c r="K1473" s="82"/>
      <c r="L1473" s="82"/>
    </row>
    <row r="1474">
      <c r="A1474" s="83"/>
      <c r="B1474" s="6"/>
      <c r="C1474" s="7"/>
      <c r="D1474" s="7"/>
      <c r="E1474" s="86"/>
      <c r="F1474" s="7"/>
      <c r="G1474" s="82"/>
      <c r="H1474" s="82"/>
      <c r="I1474" s="82"/>
      <c r="J1474" s="82"/>
      <c r="K1474" s="82"/>
      <c r="L1474" s="82"/>
    </row>
    <row r="1475">
      <c r="A1475" s="83"/>
      <c r="B1475" s="6"/>
      <c r="C1475" s="7"/>
      <c r="D1475" s="7"/>
      <c r="E1475" s="86"/>
      <c r="F1475" s="7"/>
      <c r="G1475" s="82"/>
      <c r="H1475" s="82"/>
      <c r="I1475" s="82"/>
      <c r="J1475" s="82"/>
      <c r="K1475" s="82"/>
      <c r="L1475" s="82"/>
    </row>
    <row r="1476">
      <c r="A1476" s="83"/>
      <c r="B1476" s="6"/>
      <c r="C1476" s="7"/>
      <c r="D1476" s="7"/>
      <c r="E1476" s="86"/>
      <c r="F1476" s="7"/>
      <c r="G1476" s="82"/>
      <c r="H1476" s="82"/>
      <c r="I1476" s="82"/>
      <c r="J1476" s="82"/>
      <c r="K1476" s="82"/>
      <c r="L1476" s="82"/>
    </row>
    <row r="1477">
      <c r="A1477" s="83"/>
      <c r="B1477" s="6"/>
      <c r="C1477" s="7"/>
      <c r="D1477" s="7"/>
      <c r="E1477" s="87"/>
      <c r="F1477" s="7"/>
      <c r="G1477" s="82"/>
      <c r="H1477" s="82"/>
      <c r="I1477" s="82"/>
      <c r="J1477" s="82"/>
      <c r="K1477" s="82"/>
      <c r="L1477" s="82"/>
    </row>
  </sheetData>
  <autoFilter ref="$A$1:$L$1002">
    <filterColumn colId="3">
      <filters>
        <filter val="1A8KJA"/>
      </filters>
    </filterColumn>
  </autoFilter>
  <customSheetViews>
    <customSheetView guid="{F09ABB8C-FBEC-4702-A2C1-8A2BBC297618}" filter="1" showAutoFilter="1">
      <autoFilter ref="$A$1:$L$784">
        <filterColumn colId="3">
          <filters>
            <filter val="1A8V3M"/>
          </filters>
        </filterColumn>
      </autoFilter>
    </customSheetView>
    <customSheetView guid="{983614C9-91EB-4A40-846C-D04A5A620612}" filter="1" showAutoFilter="1">
      <autoFilter ref="$A$1:$L$1002">
        <filterColumn colId="0">
          <filters blank="1">
            <filter val="Mars"/>
          </filters>
        </filterColumn>
      </autoFilter>
    </customSheetView>
  </customSheetViews>
  <conditionalFormatting sqref="E2:E28">
    <cfRule type="cellIs" dxfId="3" priority="1" operator="lessThan">
      <formula>0</formula>
    </cfRule>
  </conditionalFormatting>
  <conditionalFormatting sqref="E2:E28">
    <cfRule type="cellIs" dxfId="4" priority="2" operator="greaterThan">
      <formula>0</formula>
    </cfRule>
  </conditionalFormatting>
  <dataValidations>
    <dataValidation type="list" allowBlank="1" sqref="H2:I395 I396:I403 H404:I1477">
      <formula1>'Listes déroulantes'!$B$3:$B$7</formula1>
    </dataValidation>
    <dataValidation type="list" allowBlank="1" sqref="J1:J1477">
      <formula1>'Listes déroulantes'!$D$3:$D$8</formula1>
    </dataValidation>
    <dataValidation type="list" allowBlank="1" sqref="G2:G395 G405:G1477">
      <formula1>'Listes déroulantes'!$A$3:$A$4</formula1>
    </dataValidation>
  </dataValidation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75"/>
  <cols>
    <col customWidth="1" min="2" max="2" width="13.44"/>
    <col customWidth="1" min="3" max="3" width="14.0"/>
    <col customWidth="1" min="4" max="4" width="17.11"/>
  </cols>
  <sheetData>
    <row r="2">
      <c r="A2" s="7" t="s">
        <v>170</v>
      </c>
      <c r="B2" s="7" t="s">
        <v>29</v>
      </c>
      <c r="C2" s="7" t="s">
        <v>33</v>
      </c>
      <c r="D2" s="7" t="s">
        <v>39</v>
      </c>
    </row>
    <row r="3">
      <c r="A3" s="13" t="s">
        <v>1012</v>
      </c>
      <c r="B3" s="13" t="s">
        <v>303</v>
      </c>
      <c r="C3" s="13" t="s">
        <v>1642</v>
      </c>
      <c r="D3" s="13" t="s">
        <v>1179</v>
      </c>
    </row>
    <row r="4">
      <c r="A4" s="13" t="s">
        <v>928</v>
      </c>
      <c r="B4" s="13" t="s">
        <v>985</v>
      </c>
      <c r="C4" s="13" t="s">
        <v>2137</v>
      </c>
      <c r="D4" s="13" t="s">
        <v>1134</v>
      </c>
    </row>
    <row r="5">
      <c r="B5" s="13" t="s">
        <v>1697</v>
      </c>
      <c r="C5" s="13"/>
      <c r="D5" s="13" t="s">
        <v>791</v>
      </c>
    </row>
    <row r="6">
      <c r="B6" s="13" t="s">
        <v>936</v>
      </c>
      <c r="C6" s="13"/>
      <c r="D6" s="13" t="s">
        <v>61</v>
      </c>
    </row>
    <row r="7">
      <c r="B7" s="13" t="s">
        <v>928</v>
      </c>
      <c r="C7" s="13"/>
      <c r="D7" s="13" t="s">
        <v>928</v>
      </c>
    </row>
    <row r="8">
      <c r="C8" s="13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outlinePr summaryBelow="0" summaryRight="0"/>
  </sheetPr>
  <sheetViews>
    <sheetView workbookViewId="0"/>
  </sheetViews>
  <sheetFormatPr customHeight="1" defaultColWidth="11.22" defaultRowHeight="15.75"/>
  <cols>
    <col customWidth="1" min="1" max="1" width="40.0"/>
  </cols>
  <sheetData>
    <row r="1">
      <c r="A1" s="13" t="s">
        <v>2138</v>
      </c>
      <c r="B1" s="13">
        <v>1.0</v>
      </c>
    </row>
    <row r="2">
      <c r="A2" s="13" t="s">
        <v>2139</v>
      </c>
      <c r="B2" s="13">
        <v>2.0</v>
      </c>
    </row>
    <row r="3">
      <c r="A3" s="13" t="s">
        <v>2140</v>
      </c>
      <c r="B3" s="13">
        <v>3.0</v>
      </c>
    </row>
    <row r="4">
      <c r="A4" s="13" t="s">
        <v>2141</v>
      </c>
      <c r="B4" s="13">
        <v>4.0</v>
      </c>
    </row>
    <row r="5">
      <c r="A5" s="13" t="s">
        <v>2142</v>
      </c>
      <c r="B5" s="13">
        <v>5.0</v>
      </c>
    </row>
    <row r="6">
      <c r="A6" s="13" t="s">
        <v>2143</v>
      </c>
      <c r="B6" s="13">
        <v>6.0</v>
      </c>
    </row>
    <row r="7">
      <c r="A7" s="13" t="s">
        <v>2144</v>
      </c>
      <c r="B7" s="13">
        <v>7.0</v>
      </c>
    </row>
    <row r="8">
      <c r="A8" s="13" t="s">
        <v>2145</v>
      </c>
      <c r="B8" s="13">
        <v>8.0</v>
      </c>
    </row>
    <row r="9">
      <c r="A9" s="13" t="s">
        <v>2146</v>
      </c>
      <c r="B9" s="13">
        <v>9.0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1.22" defaultRowHeight="15.75"/>
  <cols>
    <col customWidth="1" min="1" max="1" width="16.11"/>
    <col customWidth="1" min="2" max="2" width="21.78"/>
    <col customWidth="1" min="3" max="3" width="24.22"/>
  </cols>
  <sheetData>
    <row r="5">
      <c r="F5" s="88" t="s">
        <v>17</v>
      </c>
      <c r="G5" s="88" t="s">
        <v>2147</v>
      </c>
    </row>
    <row r="6">
      <c r="F6" s="88"/>
      <c r="G6" s="88">
        <v>105.0</v>
      </c>
    </row>
    <row r="7">
      <c r="F7" s="88" t="s">
        <v>197</v>
      </c>
      <c r="G7" s="88">
        <v>1.0</v>
      </c>
    </row>
    <row r="8">
      <c r="F8" s="88" t="s">
        <v>182</v>
      </c>
      <c r="G8" s="88">
        <v>1.0</v>
      </c>
    </row>
    <row r="9">
      <c r="F9" s="88" t="s">
        <v>74</v>
      </c>
      <c r="G9" s="88">
        <v>1.0</v>
      </c>
    </row>
    <row r="10">
      <c r="F10" s="88" t="s">
        <v>24</v>
      </c>
      <c r="G10" s="88">
        <v>1.0</v>
      </c>
    </row>
    <row r="11">
      <c r="F11" s="88" t="s">
        <v>66</v>
      </c>
      <c r="G11" s="88">
        <v>0.0</v>
      </c>
    </row>
    <row r="12">
      <c r="F12" s="88" t="s">
        <v>49</v>
      </c>
      <c r="G12" s="88">
        <v>1.0</v>
      </c>
    </row>
    <row r="13">
      <c r="F13" s="88" t="s">
        <v>191</v>
      </c>
      <c r="G13" s="88">
        <v>2.0</v>
      </c>
    </row>
    <row r="14">
      <c r="F14" s="88" t="s">
        <v>46</v>
      </c>
      <c r="G14" s="88">
        <v>1.0</v>
      </c>
    </row>
    <row r="15">
      <c r="F15" s="88" t="s">
        <v>82</v>
      </c>
      <c r="G15" s="88">
        <v>1.0</v>
      </c>
    </row>
    <row r="16">
      <c r="F16" s="88" t="s">
        <v>53</v>
      </c>
      <c r="G16" s="88">
        <v>1.0</v>
      </c>
    </row>
    <row r="17">
      <c r="F17" s="88" t="s">
        <v>473</v>
      </c>
      <c r="G17" s="88">
        <v>1.0</v>
      </c>
    </row>
    <row r="18">
      <c r="F18" s="88" t="s">
        <v>711</v>
      </c>
      <c r="G18" s="88">
        <v>3.0</v>
      </c>
    </row>
    <row r="19">
      <c r="F19" s="88" t="s">
        <v>123</v>
      </c>
      <c r="G19" s="88">
        <v>1.0</v>
      </c>
    </row>
    <row r="20">
      <c r="F20" s="88" t="s">
        <v>513</v>
      </c>
      <c r="G20" s="88">
        <v>1.0</v>
      </c>
    </row>
    <row r="21">
      <c r="F21" s="88" t="s">
        <v>85</v>
      </c>
      <c r="G21" s="88">
        <v>1.0</v>
      </c>
    </row>
    <row r="22">
      <c r="F22" s="88" t="s">
        <v>265</v>
      </c>
      <c r="G22" s="88">
        <v>1.0</v>
      </c>
    </row>
    <row r="23">
      <c r="F23" s="88" t="s">
        <v>244</v>
      </c>
      <c r="G23" s="88">
        <v>2.0</v>
      </c>
    </row>
    <row r="24">
      <c r="F24" s="88" t="s">
        <v>56</v>
      </c>
      <c r="G24" s="88">
        <v>23.0</v>
      </c>
    </row>
    <row r="25">
      <c r="F25" s="88" t="s">
        <v>883</v>
      </c>
      <c r="G25" s="88">
        <v>1.0</v>
      </c>
    </row>
    <row r="26">
      <c r="F26" s="88" t="s">
        <v>543</v>
      </c>
      <c r="G26" s="88">
        <v>1.0</v>
      </c>
    </row>
    <row r="27">
      <c r="F27" s="88" t="s">
        <v>822</v>
      </c>
      <c r="G27" s="88">
        <v>1.0</v>
      </c>
    </row>
    <row r="28">
      <c r="F28" s="88" t="s">
        <v>127</v>
      </c>
      <c r="G28" s="88">
        <v>1.0</v>
      </c>
    </row>
    <row r="29">
      <c r="F29" s="88" t="s">
        <v>406</v>
      </c>
      <c r="G29" s="88">
        <v>6.0</v>
      </c>
    </row>
    <row r="30">
      <c r="F30" s="88" t="s">
        <v>844</v>
      </c>
      <c r="G30" s="88">
        <v>1.0</v>
      </c>
    </row>
    <row r="31">
      <c r="F31" s="88" t="s">
        <v>308</v>
      </c>
      <c r="G31" s="88">
        <v>2.0</v>
      </c>
    </row>
    <row r="32">
      <c r="F32" s="88" t="s">
        <v>363</v>
      </c>
      <c r="G32" s="88">
        <v>4.0</v>
      </c>
    </row>
    <row r="33">
      <c r="F33" s="88" t="s">
        <v>758</v>
      </c>
      <c r="G33" s="88">
        <v>1.0</v>
      </c>
    </row>
    <row r="34">
      <c r="F34" s="88" t="s">
        <v>367</v>
      </c>
      <c r="G34" s="88">
        <v>2.0</v>
      </c>
    </row>
    <row r="35">
      <c r="F35" s="88" t="s">
        <v>707</v>
      </c>
      <c r="G35" s="88">
        <v>2.0</v>
      </c>
    </row>
    <row r="36">
      <c r="F36" s="88" t="s">
        <v>177</v>
      </c>
      <c r="G36" s="88">
        <v>2.0</v>
      </c>
    </row>
    <row r="37">
      <c r="F37" s="88" t="s">
        <v>402</v>
      </c>
      <c r="G37" s="88">
        <v>3.0</v>
      </c>
    </row>
    <row r="38">
      <c r="F38" s="88" t="s">
        <v>237</v>
      </c>
      <c r="G38" s="88">
        <v>3.0</v>
      </c>
    </row>
    <row r="39">
      <c r="F39" s="88" t="s">
        <v>385</v>
      </c>
      <c r="G39" s="88">
        <v>1.0</v>
      </c>
    </row>
    <row r="40">
      <c r="F40" s="88" t="s">
        <v>290</v>
      </c>
      <c r="G40" s="88">
        <v>1.0</v>
      </c>
    </row>
    <row r="41">
      <c r="F41" s="88" t="s">
        <v>327</v>
      </c>
      <c r="G41" s="88">
        <v>2.0</v>
      </c>
    </row>
    <row r="42">
      <c r="F42" s="88" t="s">
        <v>594</v>
      </c>
      <c r="G42" s="88">
        <v>1.0</v>
      </c>
    </row>
    <row r="43">
      <c r="F43" s="88" t="s">
        <v>297</v>
      </c>
      <c r="G43" s="88">
        <v>1.0</v>
      </c>
    </row>
    <row r="44">
      <c r="F44" s="88" t="s">
        <v>120</v>
      </c>
      <c r="G44" s="88">
        <v>2.0</v>
      </c>
    </row>
    <row r="45">
      <c r="F45" s="88" t="s">
        <v>436</v>
      </c>
      <c r="G45" s="88">
        <v>3.0</v>
      </c>
    </row>
    <row r="46">
      <c r="F46" s="88" t="s">
        <v>521</v>
      </c>
      <c r="G46" s="88">
        <v>1.0</v>
      </c>
    </row>
    <row r="47">
      <c r="F47" s="88" t="s">
        <v>455</v>
      </c>
      <c r="G47" s="88">
        <v>1.0</v>
      </c>
    </row>
    <row r="48">
      <c r="F48" s="88" t="s">
        <v>880</v>
      </c>
      <c r="G48" s="88">
        <v>1.0</v>
      </c>
    </row>
    <row r="49">
      <c r="F49" s="88" t="s">
        <v>704</v>
      </c>
      <c r="G49" s="88">
        <v>3.0</v>
      </c>
    </row>
    <row r="50">
      <c r="F50" s="88" t="s">
        <v>532</v>
      </c>
      <c r="G50" s="88">
        <v>2.0</v>
      </c>
    </row>
    <row r="51">
      <c r="F51" s="88" t="s">
        <v>638</v>
      </c>
      <c r="G51" s="88">
        <v>1.0</v>
      </c>
    </row>
    <row r="52">
      <c r="F52" s="88" t="s">
        <v>286</v>
      </c>
      <c r="G52" s="88">
        <v>2.0</v>
      </c>
    </row>
    <row r="53">
      <c r="F53" s="88" t="s">
        <v>720</v>
      </c>
      <c r="G53" s="88">
        <v>1.0</v>
      </c>
    </row>
    <row r="54">
      <c r="F54" s="88" t="s">
        <v>730</v>
      </c>
      <c r="G54" s="88">
        <v>3.0</v>
      </c>
    </row>
    <row r="55">
      <c r="F55" s="88" t="s">
        <v>293</v>
      </c>
      <c r="G55" s="88">
        <v>2.0</v>
      </c>
    </row>
    <row r="56">
      <c r="F56" s="88" t="s">
        <v>776</v>
      </c>
      <c r="G56" s="88">
        <v>1.0</v>
      </c>
    </row>
    <row r="57">
      <c r="F57" s="88" t="s">
        <v>774</v>
      </c>
      <c r="G57" s="88">
        <v>1.0</v>
      </c>
    </row>
    <row r="58">
      <c r="F58" s="88" t="s">
        <v>663</v>
      </c>
      <c r="G58" s="88">
        <v>2.0</v>
      </c>
    </row>
    <row r="59">
      <c r="F59" s="88" t="s">
        <v>447</v>
      </c>
      <c r="G59" s="88">
        <v>8.0</v>
      </c>
    </row>
    <row r="60">
      <c r="F60" s="88" t="s">
        <v>477</v>
      </c>
      <c r="G60" s="88">
        <v>4.0</v>
      </c>
    </row>
    <row r="61">
      <c r="F61" s="88" t="s">
        <v>701</v>
      </c>
      <c r="G61" s="88">
        <v>3.0</v>
      </c>
    </row>
    <row r="62">
      <c r="F62" s="88" t="s">
        <v>816</v>
      </c>
      <c r="G62" s="88">
        <v>1.0</v>
      </c>
    </row>
    <row r="63">
      <c r="F63" s="88" t="s">
        <v>671</v>
      </c>
      <c r="G63" s="88">
        <v>1.0</v>
      </c>
    </row>
    <row r="64">
      <c r="F64" s="88" t="s">
        <v>619</v>
      </c>
      <c r="G64" s="88">
        <v>1.0</v>
      </c>
    </row>
    <row r="65">
      <c r="F65" s="88" t="s">
        <v>138</v>
      </c>
      <c r="G65" s="88">
        <v>2.0</v>
      </c>
    </row>
    <row r="66">
      <c r="F66" s="88" t="s">
        <v>395</v>
      </c>
      <c r="G66" s="88">
        <v>1.0</v>
      </c>
    </row>
    <row r="67">
      <c r="F67" s="88" t="s">
        <v>118</v>
      </c>
      <c r="G67" s="88">
        <v>1.0</v>
      </c>
    </row>
    <row r="68">
      <c r="F68" s="88" t="s">
        <v>100</v>
      </c>
      <c r="G68" s="88">
        <v>2.0</v>
      </c>
    </row>
    <row r="69">
      <c r="F69" s="88" t="s">
        <v>676</v>
      </c>
      <c r="G69" s="88">
        <v>1.0</v>
      </c>
    </row>
    <row r="70">
      <c r="F70" s="88" t="s">
        <v>890</v>
      </c>
      <c r="G70" s="88">
        <v>1.0</v>
      </c>
    </row>
    <row r="71">
      <c r="F71" s="88" t="s">
        <v>717</v>
      </c>
      <c r="G71" s="88">
        <v>1.0</v>
      </c>
    </row>
    <row r="72">
      <c r="F72" s="88" t="s">
        <v>2149</v>
      </c>
      <c r="G72" s="88">
        <v>237.0</v>
      </c>
    </row>
  </sheetData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1.22" defaultRowHeight="15.75"/>
  <cols>
    <col customWidth="1" min="1" max="1" width="8.78"/>
    <col customWidth="1" min="2" max="2" width="14.11"/>
    <col customWidth="1" min="5" max="5" width="8.44"/>
    <col customWidth="1" min="6" max="6" width="52.33"/>
    <col customWidth="1" min="7" max="7" width="13.0"/>
    <col customWidth="1" min="8" max="8" width="15.44"/>
    <col customWidth="1" min="9" max="9" width="14.22"/>
    <col customWidth="1" min="10" max="10" width="15.78"/>
    <col customWidth="1" min="11" max="11" width="16.11"/>
    <col customWidth="1" min="12" max="12" width="9.89"/>
  </cols>
  <sheetData>
    <row r="1">
      <c r="A1" s="20" t="s">
        <v>917</v>
      </c>
      <c r="B1" s="20" t="s">
        <v>918</v>
      </c>
      <c r="C1" s="20" t="s">
        <v>919</v>
      </c>
      <c r="D1" s="21" t="s">
        <v>920</v>
      </c>
      <c r="E1" s="20" t="s">
        <v>921</v>
      </c>
      <c r="F1" s="20" t="s">
        <v>922</v>
      </c>
      <c r="G1" s="20" t="s">
        <v>170</v>
      </c>
      <c r="H1" s="20" t="s">
        <v>29</v>
      </c>
      <c r="I1" s="20" t="s">
        <v>33</v>
      </c>
      <c r="J1" s="20" t="s">
        <v>39</v>
      </c>
      <c r="K1" s="20" t="s">
        <v>923</v>
      </c>
      <c r="L1" s="22" t="s">
        <v>924</v>
      </c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</row>
    <row r="2" hidden="1">
      <c r="A2" s="90" t="s">
        <v>925</v>
      </c>
      <c r="B2" s="6">
        <v>44928.0</v>
      </c>
      <c r="C2" s="7" t="s">
        <v>186</v>
      </c>
      <c r="D2" s="7" t="s">
        <v>2150</v>
      </c>
      <c r="E2" s="7">
        <v>-2.0</v>
      </c>
      <c r="F2" s="91" t="s">
        <v>2151</v>
      </c>
      <c r="G2" s="61"/>
      <c r="H2" s="62" t="s">
        <v>303</v>
      </c>
      <c r="I2" s="62"/>
      <c r="J2" s="62"/>
      <c r="K2" s="63"/>
      <c r="L2" s="64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</row>
    <row r="3" hidden="1">
      <c r="A3" s="90" t="s">
        <v>925</v>
      </c>
      <c r="B3" s="6">
        <v>44928.0</v>
      </c>
      <c r="C3" s="7" t="s">
        <v>186</v>
      </c>
      <c r="D3" s="92" t="s">
        <v>2152</v>
      </c>
      <c r="E3" s="7">
        <v>-1.0</v>
      </c>
      <c r="F3" s="91" t="s">
        <v>2153</v>
      </c>
      <c r="G3" s="61"/>
      <c r="H3" s="62" t="s">
        <v>303</v>
      </c>
      <c r="I3" s="62"/>
      <c r="J3" s="62"/>
      <c r="K3" s="63"/>
      <c r="L3" s="64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</row>
    <row r="4" hidden="1">
      <c r="A4" s="90" t="s">
        <v>925</v>
      </c>
      <c r="B4" s="6">
        <v>44928.0</v>
      </c>
      <c r="C4" s="7" t="s">
        <v>186</v>
      </c>
      <c r="D4" s="7" t="s">
        <v>2154</v>
      </c>
      <c r="E4" s="7">
        <v>-1.0</v>
      </c>
      <c r="F4" s="91" t="s">
        <v>2155</v>
      </c>
      <c r="G4" s="61"/>
      <c r="H4" s="62" t="s">
        <v>303</v>
      </c>
      <c r="I4" s="62"/>
      <c r="J4" s="62"/>
      <c r="K4" s="63"/>
      <c r="L4" s="64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</row>
    <row r="5" hidden="1">
      <c r="A5" s="90" t="s">
        <v>925</v>
      </c>
      <c r="B5" s="6">
        <v>44928.0</v>
      </c>
      <c r="C5" s="7" t="s">
        <v>2156</v>
      </c>
      <c r="D5" s="7" t="s">
        <v>2157</v>
      </c>
      <c r="E5" s="7">
        <v>1.0</v>
      </c>
      <c r="F5" s="91" t="s">
        <v>2158</v>
      </c>
      <c r="G5" s="61"/>
      <c r="H5" s="62" t="s">
        <v>928</v>
      </c>
      <c r="I5" s="62"/>
      <c r="J5" s="62"/>
      <c r="K5" s="63"/>
      <c r="L5" s="64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</row>
    <row r="6" hidden="1">
      <c r="A6" s="90" t="s">
        <v>925</v>
      </c>
      <c r="B6" s="6">
        <v>44928.0</v>
      </c>
      <c r="C6" s="7" t="s">
        <v>1847</v>
      </c>
      <c r="D6" s="7" t="s">
        <v>2159</v>
      </c>
      <c r="E6" s="7">
        <v>-2.0</v>
      </c>
      <c r="F6" s="91" t="s">
        <v>2160</v>
      </c>
      <c r="G6" s="61"/>
      <c r="H6" s="61"/>
      <c r="I6" s="61"/>
      <c r="J6" s="62"/>
      <c r="K6" s="63"/>
      <c r="L6" s="64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hidden="1">
      <c r="A7" s="90" t="s">
        <v>925</v>
      </c>
      <c r="B7" s="6">
        <v>44928.0</v>
      </c>
      <c r="C7" s="7" t="s">
        <v>1847</v>
      </c>
      <c r="D7" s="7" t="s">
        <v>2161</v>
      </c>
      <c r="E7" s="7">
        <v>-1.0</v>
      </c>
      <c r="F7" s="91" t="s">
        <v>2162</v>
      </c>
      <c r="G7" s="61"/>
      <c r="H7" s="62" t="s">
        <v>303</v>
      </c>
      <c r="I7" s="62"/>
      <c r="J7" s="62"/>
      <c r="K7" s="63"/>
      <c r="L7" s="64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</row>
    <row r="8" hidden="1">
      <c r="A8" s="90" t="s">
        <v>925</v>
      </c>
      <c r="B8" s="6">
        <v>44928.0</v>
      </c>
      <c r="C8" s="7" t="s">
        <v>680</v>
      </c>
      <c r="D8" s="7" t="s">
        <v>2163</v>
      </c>
      <c r="E8" s="7">
        <v>-2.0</v>
      </c>
      <c r="F8" s="91" t="s">
        <v>2164</v>
      </c>
      <c r="G8" s="61"/>
      <c r="H8" s="61"/>
      <c r="I8" s="61"/>
      <c r="J8" s="62"/>
      <c r="K8" s="63"/>
      <c r="L8" s="64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hidden="1">
      <c r="A9" s="90" t="s">
        <v>925</v>
      </c>
      <c r="B9" s="6">
        <v>44930.0</v>
      </c>
      <c r="C9" s="7" t="s">
        <v>1125</v>
      </c>
      <c r="D9" s="7" t="s">
        <v>2165</v>
      </c>
      <c r="E9" s="7">
        <v>-3.0</v>
      </c>
      <c r="F9" s="91" t="s">
        <v>2166</v>
      </c>
      <c r="G9" s="61"/>
      <c r="H9" s="61"/>
      <c r="I9" s="61"/>
      <c r="J9" s="62"/>
      <c r="K9" s="63"/>
      <c r="L9" s="64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</row>
    <row r="10" hidden="1">
      <c r="A10" s="90" t="s">
        <v>925</v>
      </c>
      <c r="B10" s="6">
        <v>44930.0</v>
      </c>
      <c r="C10" s="7" t="s">
        <v>1125</v>
      </c>
      <c r="D10" s="7" t="s">
        <v>612</v>
      </c>
      <c r="E10" s="7">
        <v>-6.0</v>
      </c>
      <c r="F10" s="91" t="s">
        <v>2167</v>
      </c>
      <c r="G10" s="61"/>
      <c r="H10" s="61"/>
      <c r="I10" s="61"/>
      <c r="J10" s="62"/>
      <c r="K10" s="63"/>
      <c r="L10" s="64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hidden="1">
      <c r="A11" s="90" t="s">
        <v>925</v>
      </c>
      <c r="B11" s="6">
        <v>44930.0</v>
      </c>
      <c r="C11" s="7" t="s">
        <v>186</v>
      </c>
      <c r="D11" s="7" t="s">
        <v>612</v>
      </c>
      <c r="E11" s="7">
        <v>6.0</v>
      </c>
      <c r="F11" s="91" t="s">
        <v>2168</v>
      </c>
      <c r="G11" s="61"/>
      <c r="H11" s="62" t="s">
        <v>936</v>
      </c>
      <c r="I11" s="62"/>
      <c r="J11" s="62"/>
      <c r="K11" s="63"/>
      <c r="L11" s="64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</row>
    <row r="12" hidden="1">
      <c r="A12" s="90" t="s">
        <v>925</v>
      </c>
      <c r="B12" s="6">
        <v>44930.0</v>
      </c>
      <c r="C12" s="7" t="s">
        <v>1125</v>
      </c>
      <c r="D12" s="7" t="s">
        <v>2169</v>
      </c>
      <c r="E12" s="7">
        <v>-1.0</v>
      </c>
      <c r="F12" s="91" t="s">
        <v>2170</v>
      </c>
      <c r="G12" s="61"/>
      <c r="H12" s="61"/>
      <c r="I12" s="61"/>
      <c r="J12" s="62"/>
      <c r="K12" s="63"/>
      <c r="L12" s="64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hidden="1">
      <c r="A13" s="90" t="s">
        <v>925</v>
      </c>
      <c r="B13" s="6">
        <v>44931.0</v>
      </c>
      <c r="C13" s="7" t="s">
        <v>2156</v>
      </c>
      <c r="D13" s="7" t="s">
        <v>63</v>
      </c>
      <c r="E13" s="7">
        <v>1.0</v>
      </c>
      <c r="F13" s="91" t="s">
        <v>1134</v>
      </c>
      <c r="G13" s="61"/>
      <c r="H13" s="61"/>
      <c r="I13" s="61"/>
      <c r="J13" s="62" t="s">
        <v>1134</v>
      </c>
      <c r="K13" s="63"/>
      <c r="L13" s="64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</row>
    <row r="14" hidden="1">
      <c r="A14" s="90" t="s">
        <v>925</v>
      </c>
      <c r="B14" s="6">
        <v>44931.0</v>
      </c>
      <c r="C14" s="7" t="s">
        <v>2171</v>
      </c>
      <c r="D14" s="7" t="s">
        <v>2172</v>
      </c>
      <c r="E14" s="7">
        <v>-1.0</v>
      </c>
      <c r="F14" s="91" t="s">
        <v>2173</v>
      </c>
      <c r="G14" s="61"/>
      <c r="H14" s="61"/>
      <c r="I14" s="61"/>
      <c r="J14" s="62"/>
      <c r="K14" s="63"/>
      <c r="L14" s="64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</row>
    <row r="15" hidden="1">
      <c r="A15" s="90" t="s">
        <v>925</v>
      </c>
      <c r="B15" s="6">
        <v>44931.0</v>
      </c>
      <c r="C15" s="7" t="s">
        <v>1125</v>
      </c>
      <c r="D15" s="7" t="s">
        <v>2174</v>
      </c>
      <c r="E15" s="7">
        <v>1.0</v>
      </c>
      <c r="F15" s="91" t="s">
        <v>2175</v>
      </c>
      <c r="G15" s="61"/>
      <c r="H15" s="62" t="s">
        <v>928</v>
      </c>
      <c r="I15" s="62"/>
      <c r="J15" s="62"/>
      <c r="K15" s="63"/>
      <c r="L15" s="64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</row>
    <row r="16" hidden="1">
      <c r="A16" s="90" t="s">
        <v>925</v>
      </c>
      <c r="B16" s="6">
        <v>44932.0</v>
      </c>
      <c r="C16" s="7" t="s">
        <v>2156</v>
      </c>
      <c r="D16" s="7" t="s">
        <v>2176</v>
      </c>
      <c r="E16" s="7">
        <v>1.0</v>
      </c>
      <c r="F16" s="91" t="s">
        <v>2158</v>
      </c>
      <c r="G16" s="61"/>
      <c r="H16" s="61"/>
      <c r="I16" s="61"/>
      <c r="J16" s="62"/>
      <c r="K16" s="63"/>
      <c r="L16" s="64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</row>
    <row r="17" hidden="1">
      <c r="A17" s="90" t="s">
        <v>925</v>
      </c>
      <c r="B17" s="6">
        <v>44932.0</v>
      </c>
      <c r="C17" s="7" t="s">
        <v>179</v>
      </c>
      <c r="D17" s="7" t="s">
        <v>2177</v>
      </c>
      <c r="E17" s="7">
        <v>2.0</v>
      </c>
      <c r="F17" s="91" t="s">
        <v>2178</v>
      </c>
      <c r="G17" s="61"/>
      <c r="H17" s="61"/>
      <c r="I17" s="61"/>
      <c r="J17" s="62"/>
      <c r="K17" s="63"/>
      <c r="L17" s="64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</row>
    <row r="18" hidden="1">
      <c r="A18" s="90" t="s">
        <v>925</v>
      </c>
      <c r="B18" s="6">
        <v>44932.0</v>
      </c>
      <c r="C18" s="7" t="s">
        <v>179</v>
      </c>
      <c r="D18" s="7" t="s">
        <v>2179</v>
      </c>
      <c r="E18" s="7">
        <v>1.0</v>
      </c>
      <c r="F18" s="91" t="s">
        <v>2178</v>
      </c>
      <c r="G18" s="61"/>
      <c r="H18" s="61"/>
      <c r="I18" s="61"/>
      <c r="J18" s="62"/>
      <c r="K18" s="63"/>
      <c r="L18" s="64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hidden="1">
      <c r="A19" s="90" t="s">
        <v>925</v>
      </c>
      <c r="B19" s="6">
        <v>44932.0</v>
      </c>
      <c r="C19" s="7" t="s">
        <v>179</v>
      </c>
      <c r="D19" s="7" t="s">
        <v>2180</v>
      </c>
      <c r="E19" s="7">
        <v>1.0</v>
      </c>
      <c r="F19" s="91" t="s">
        <v>2178</v>
      </c>
      <c r="G19" s="61"/>
      <c r="H19" s="61"/>
      <c r="I19" s="61"/>
      <c r="J19" s="62"/>
      <c r="K19" s="63"/>
      <c r="L19" s="64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</row>
    <row r="20" hidden="1">
      <c r="A20" s="90" t="s">
        <v>925</v>
      </c>
      <c r="B20" s="6">
        <v>44932.0</v>
      </c>
      <c r="C20" s="7" t="s">
        <v>179</v>
      </c>
      <c r="D20" s="7" t="s">
        <v>2181</v>
      </c>
      <c r="E20" s="7">
        <v>1.0</v>
      </c>
      <c r="F20" s="91" t="s">
        <v>2178</v>
      </c>
      <c r="G20" s="61"/>
      <c r="H20" s="61"/>
      <c r="I20" s="61"/>
      <c r="J20" s="62"/>
      <c r="K20" s="63"/>
      <c r="L20" s="64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</row>
    <row r="21" hidden="1">
      <c r="A21" s="90" t="s">
        <v>925</v>
      </c>
      <c r="B21" s="6">
        <v>44932.0</v>
      </c>
      <c r="C21" s="7" t="s">
        <v>186</v>
      </c>
      <c r="D21" s="7" t="s">
        <v>2172</v>
      </c>
      <c r="E21" s="7">
        <v>1.0</v>
      </c>
      <c r="F21" s="91" t="s">
        <v>2182</v>
      </c>
      <c r="G21" s="61"/>
      <c r="H21" s="62" t="s">
        <v>303</v>
      </c>
      <c r="I21" s="62"/>
      <c r="J21" s="62"/>
      <c r="K21" s="63"/>
      <c r="L21" s="64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</row>
    <row r="22" hidden="1">
      <c r="A22" s="90" t="s">
        <v>925</v>
      </c>
      <c r="B22" s="6">
        <v>44932.0</v>
      </c>
      <c r="C22" s="7" t="s">
        <v>186</v>
      </c>
      <c r="D22" s="7" t="s">
        <v>2183</v>
      </c>
      <c r="E22" s="7">
        <v>1.0</v>
      </c>
      <c r="F22" s="91" t="s">
        <v>2184</v>
      </c>
      <c r="G22" s="61"/>
      <c r="H22" s="61"/>
      <c r="I22" s="61"/>
      <c r="J22" s="62" t="s">
        <v>928</v>
      </c>
      <c r="K22" s="63"/>
      <c r="L22" s="64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</row>
    <row r="23" hidden="1">
      <c r="A23" s="90" t="s">
        <v>925</v>
      </c>
      <c r="B23" s="6">
        <v>44932.0</v>
      </c>
      <c r="C23" s="7" t="s">
        <v>186</v>
      </c>
      <c r="D23" s="7" t="s">
        <v>2185</v>
      </c>
      <c r="E23" s="7">
        <v>1.0</v>
      </c>
      <c r="F23" s="93" t="s">
        <v>791</v>
      </c>
      <c r="G23" s="61"/>
      <c r="H23" s="61"/>
      <c r="I23" s="61"/>
      <c r="J23" s="62" t="s">
        <v>791</v>
      </c>
      <c r="K23" s="63"/>
      <c r="L23" s="64"/>
      <c r="M23" s="8"/>
      <c r="N23" s="94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hidden="1">
      <c r="A24" s="90" t="s">
        <v>925</v>
      </c>
      <c r="B24" s="6">
        <v>44932.0</v>
      </c>
      <c r="C24" s="7" t="s">
        <v>186</v>
      </c>
      <c r="D24" s="7" t="s">
        <v>2186</v>
      </c>
      <c r="E24" s="7">
        <v>1.0</v>
      </c>
      <c r="F24" s="93" t="s">
        <v>791</v>
      </c>
      <c r="G24" s="61"/>
      <c r="H24" s="61"/>
      <c r="I24" s="95"/>
      <c r="J24" s="96" t="s">
        <v>2187</v>
      </c>
      <c r="K24" s="63"/>
      <c r="L24" s="64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hidden="1">
      <c r="A25" s="90" t="s">
        <v>925</v>
      </c>
      <c r="B25" s="6">
        <v>44932.0</v>
      </c>
      <c r="C25" s="7" t="s">
        <v>186</v>
      </c>
      <c r="D25" s="7" t="s">
        <v>2188</v>
      </c>
      <c r="E25" s="7">
        <v>1.0</v>
      </c>
      <c r="F25" s="97" t="s">
        <v>791</v>
      </c>
      <c r="G25" s="61"/>
      <c r="H25" s="61"/>
      <c r="I25" s="61"/>
      <c r="J25" s="62" t="s">
        <v>791</v>
      </c>
      <c r="K25" s="63"/>
      <c r="L25" s="64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hidden="1">
      <c r="A26" s="90" t="s">
        <v>925</v>
      </c>
      <c r="B26" s="6">
        <v>44932.0</v>
      </c>
      <c r="C26" s="7" t="s">
        <v>186</v>
      </c>
      <c r="D26" s="7" t="s">
        <v>2189</v>
      </c>
      <c r="E26" s="7">
        <v>1.0</v>
      </c>
      <c r="F26" s="93" t="s">
        <v>791</v>
      </c>
      <c r="G26" s="61"/>
      <c r="H26" s="61"/>
      <c r="I26" s="61"/>
      <c r="J26" s="62" t="s">
        <v>791</v>
      </c>
      <c r="K26" s="64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  <row r="27" hidden="1">
      <c r="A27" s="90" t="s">
        <v>925</v>
      </c>
      <c r="B27" s="6">
        <v>44932.0</v>
      </c>
      <c r="C27" s="7" t="s">
        <v>1847</v>
      </c>
      <c r="D27" s="7" t="s">
        <v>2190</v>
      </c>
      <c r="E27" s="7">
        <v>-1.0</v>
      </c>
      <c r="F27" s="91" t="s">
        <v>2191</v>
      </c>
      <c r="G27" s="61"/>
      <c r="H27" s="62" t="s">
        <v>928</v>
      </c>
      <c r="I27" s="62"/>
      <c r="J27" s="62"/>
      <c r="K27" s="63"/>
      <c r="L27" s="64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</row>
    <row r="28" hidden="1">
      <c r="A28" s="90" t="s">
        <v>925</v>
      </c>
      <c r="B28" s="6">
        <v>44932.0</v>
      </c>
      <c r="C28" s="7" t="s">
        <v>1125</v>
      </c>
      <c r="D28" s="7" t="s">
        <v>2192</v>
      </c>
      <c r="E28" s="7">
        <v>-1.0</v>
      </c>
      <c r="F28" s="91" t="s">
        <v>2193</v>
      </c>
      <c r="G28" s="61"/>
      <c r="H28" s="61"/>
      <c r="I28" s="61"/>
      <c r="J28" s="62"/>
      <c r="K28" s="63"/>
      <c r="L28" s="64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</row>
    <row r="29" hidden="1">
      <c r="A29" s="90" t="s">
        <v>925</v>
      </c>
      <c r="B29" s="6">
        <v>44932.0</v>
      </c>
      <c r="C29" s="7" t="s">
        <v>1125</v>
      </c>
      <c r="D29" s="7" t="s">
        <v>2194</v>
      </c>
      <c r="E29" s="7">
        <v>-1.0</v>
      </c>
      <c r="F29" s="91" t="s">
        <v>2193</v>
      </c>
      <c r="G29" s="61"/>
      <c r="H29" s="62" t="s">
        <v>936</v>
      </c>
      <c r="I29" s="62"/>
      <c r="J29" s="62"/>
      <c r="K29" s="63"/>
      <c r="L29" s="64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</row>
    <row r="30" hidden="1">
      <c r="A30" s="90" t="s">
        <v>925</v>
      </c>
      <c r="B30" s="6">
        <v>44932.0</v>
      </c>
      <c r="C30" s="7" t="s">
        <v>1125</v>
      </c>
      <c r="D30" s="7" t="s">
        <v>2195</v>
      </c>
      <c r="E30" s="7">
        <v>-1.0</v>
      </c>
      <c r="F30" s="91" t="s">
        <v>2193</v>
      </c>
      <c r="G30" s="61"/>
      <c r="H30" s="61"/>
      <c r="I30" s="61"/>
      <c r="J30" s="62"/>
      <c r="K30" s="63"/>
      <c r="L30" s="64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</row>
    <row r="31" hidden="1">
      <c r="A31" s="90" t="s">
        <v>925</v>
      </c>
      <c r="B31" s="6">
        <v>44933.0</v>
      </c>
      <c r="C31" s="7" t="s">
        <v>1557</v>
      </c>
      <c r="D31" s="7" t="s">
        <v>2196</v>
      </c>
      <c r="E31" s="7">
        <v>-1.0</v>
      </c>
      <c r="F31" s="91" t="s">
        <v>2197</v>
      </c>
      <c r="G31" s="61"/>
      <c r="H31" s="61"/>
      <c r="I31" s="61"/>
      <c r="J31" s="62"/>
      <c r="K31" s="63"/>
      <c r="L31" s="64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</row>
    <row r="32" hidden="1">
      <c r="A32" s="90" t="s">
        <v>925</v>
      </c>
      <c r="B32" s="6">
        <v>44933.0</v>
      </c>
      <c r="C32" s="7" t="s">
        <v>1557</v>
      </c>
      <c r="D32" s="7" t="s">
        <v>1742</v>
      </c>
      <c r="E32" s="7">
        <v>-1.0</v>
      </c>
      <c r="F32" s="91" t="s">
        <v>2198</v>
      </c>
      <c r="G32" s="61"/>
      <c r="H32" s="62" t="s">
        <v>303</v>
      </c>
      <c r="I32" s="62"/>
      <c r="J32" s="62"/>
      <c r="K32" s="63"/>
      <c r="L32" s="64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</row>
    <row r="33" hidden="1">
      <c r="A33" s="90" t="s">
        <v>925</v>
      </c>
      <c r="B33" s="6">
        <v>44933.0</v>
      </c>
      <c r="C33" s="7" t="s">
        <v>1557</v>
      </c>
      <c r="D33" s="7" t="s">
        <v>2183</v>
      </c>
      <c r="E33" s="7">
        <v>-1.0</v>
      </c>
      <c r="F33" s="91" t="s">
        <v>2199</v>
      </c>
      <c r="G33" s="61"/>
      <c r="H33" s="61"/>
      <c r="I33" s="61"/>
      <c r="J33" s="62"/>
      <c r="K33" s="63"/>
      <c r="L33" s="64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</row>
    <row r="34" hidden="1">
      <c r="A34" s="90" t="s">
        <v>925</v>
      </c>
      <c r="B34" s="6">
        <v>44934.0</v>
      </c>
      <c r="C34" s="7" t="s">
        <v>1557</v>
      </c>
      <c r="D34" s="7" t="s">
        <v>2192</v>
      </c>
      <c r="E34" s="7">
        <v>1.0</v>
      </c>
      <c r="F34" s="91" t="s">
        <v>2200</v>
      </c>
      <c r="G34" s="61"/>
      <c r="H34" s="61"/>
      <c r="I34" s="61"/>
      <c r="J34" s="62"/>
      <c r="K34" s="63"/>
      <c r="L34" s="64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</row>
    <row r="35" hidden="1">
      <c r="A35" s="90" t="s">
        <v>925</v>
      </c>
      <c r="B35" s="6">
        <v>44935.0</v>
      </c>
      <c r="C35" s="7" t="s">
        <v>1557</v>
      </c>
      <c r="D35" s="7" t="s">
        <v>2165</v>
      </c>
      <c r="E35" s="7">
        <v>3.0</v>
      </c>
      <c r="F35" s="91" t="s">
        <v>2201</v>
      </c>
      <c r="G35" s="61"/>
      <c r="H35" s="61"/>
      <c r="I35" s="61"/>
      <c r="J35" s="62"/>
      <c r="K35" s="63"/>
      <c r="L35" s="64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</row>
    <row r="36" hidden="1">
      <c r="A36" s="90" t="s">
        <v>925</v>
      </c>
      <c r="B36" s="6">
        <v>44935.0</v>
      </c>
      <c r="C36" s="7" t="s">
        <v>1557</v>
      </c>
      <c r="D36" s="7" t="s">
        <v>2185</v>
      </c>
      <c r="E36" s="7">
        <v>-1.0</v>
      </c>
      <c r="F36" s="91" t="s">
        <v>2202</v>
      </c>
      <c r="G36" s="61"/>
      <c r="H36" s="61"/>
      <c r="I36" s="61"/>
      <c r="J36" s="62"/>
      <c r="K36" s="63"/>
      <c r="L36" s="64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</row>
    <row r="37" hidden="1">
      <c r="A37" s="90" t="s">
        <v>925</v>
      </c>
      <c r="B37" s="6">
        <v>44935.0</v>
      </c>
      <c r="C37" s="7" t="s">
        <v>2156</v>
      </c>
      <c r="D37" s="7" t="s">
        <v>2203</v>
      </c>
      <c r="E37" s="7">
        <v>1.0</v>
      </c>
      <c r="F37" s="91" t="s">
        <v>2204</v>
      </c>
      <c r="G37" s="61"/>
      <c r="H37" s="61"/>
      <c r="I37" s="61"/>
      <c r="J37" s="62" t="s">
        <v>791</v>
      </c>
      <c r="K37" s="63"/>
      <c r="L37" s="64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</row>
    <row r="38" hidden="1">
      <c r="A38" s="90" t="s">
        <v>925</v>
      </c>
      <c r="B38" s="6">
        <v>44935.0</v>
      </c>
      <c r="C38" s="7" t="s">
        <v>2156</v>
      </c>
      <c r="D38" s="7" t="s">
        <v>2205</v>
      </c>
      <c r="E38" s="7">
        <v>1.0</v>
      </c>
      <c r="F38" s="91" t="s">
        <v>2206</v>
      </c>
      <c r="G38" s="61"/>
      <c r="H38" s="61"/>
      <c r="I38" s="61"/>
      <c r="J38" s="62" t="s">
        <v>1134</v>
      </c>
      <c r="K38" s="63"/>
      <c r="L38" s="64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</row>
    <row r="39" hidden="1">
      <c r="A39" s="90" t="s">
        <v>925</v>
      </c>
      <c r="B39" s="6">
        <v>44935.0</v>
      </c>
      <c r="C39" s="7" t="s">
        <v>1847</v>
      </c>
      <c r="D39" s="7" t="s">
        <v>2196</v>
      </c>
      <c r="E39" s="7">
        <f>1</f>
        <v>1</v>
      </c>
      <c r="F39" s="91" t="s">
        <v>2207</v>
      </c>
      <c r="G39" s="61"/>
      <c r="H39" s="61"/>
      <c r="I39" s="61"/>
      <c r="J39" s="62"/>
      <c r="K39" s="63"/>
      <c r="L39" s="64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</row>
    <row r="40" hidden="1">
      <c r="A40" s="90" t="s">
        <v>925</v>
      </c>
      <c r="B40" s="6">
        <v>44935.0</v>
      </c>
      <c r="C40" s="7" t="s">
        <v>2156</v>
      </c>
      <c r="D40" s="98" t="s">
        <v>1290</v>
      </c>
      <c r="E40" s="7">
        <v>1.0</v>
      </c>
      <c r="F40" s="91" t="s">
        <v>2208</v>
      </c>
      <c r="G40" s="61"/>
      <c r="H40" s="62" t="s">
        <v>303</v>
      </c>
      <c r="I40" s="62"/>
      <c r="J40" s="62"/>
      <c r="K40" s="63"/>
      <c r="L40" s="64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</row>
    <row r="41" hidden="1">
      <c r="A41" s="90" t="s">
        <v>925</v>
      </c>
      <c r="B41" s="6">
        <v>44935.0</v>
      </c>
      <c r="C41" s="7" t="s">
        <v>2156</v>
      </c>
      <c r="D41" s="7" t="s">
        <v>2209</v>
      </c>
      <c r="E41" s="7">
        <v>1.0</v>
      </c>
      <c r="F41" s="91" t="s">
        <v>2210</v>
      </c>
      <c r="G41" s="61"/>
      <c r="H41" s="62" t="s">
        <v>303</v>
      </c>
      <c r="I41" s="62"/>
      <c r="J41" s="62"/>
      <c r="K41" s="63"/>
      <c r="L41" s="64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</row>
    <row r="42" hidden="1">
      <c r="A42" s="90" t="s">
        <v>925</v>
      </c>
      <c r="B42" s="6">
        <v>44935.0</v>
      </c>
      <c r="C42" s="7" t="s">
        <v>680</v>
      </c>
      <c r="D42" s="7" t="s">
        <v>2211</v>
      </c>
      <c r="E42" s="7">
        <v>-1.0</v>
      </c>
      <c r="F42" s="91" t="s">
        <v>2212</v>
      </c>
      <c r="G42" s="61"/>
      <c r="H42" s="62"/>
      <c r="I42" s="62"/>
      <c r="J42" s="62"/>
      <c r="K42" s="63"/>
      <c r="L42" s="64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</row>
    <row r="43" hidden="1">
      <c r="A43" s="90" t="s">
        <v>925</v>
      </c>
      <c r="B43" s="6">
        <v>44935.0</v>
      </c>
      <c r="C43" s="7" t="s">
        <v>186</v>
      </c>
      <c r="D43" s="7" t="s">
        <v>2213</v>
      </c>
      <c r="E43" s="7">
        <v>-5.0</v>
      </c>
      <c r="F43" s="91" t="s">
        <v>2214</v>
      </c>
      <c r="G43" s="61"/>
      <c r="H43" s="62" t="s">
        <v>928</v>
      </c>
      <c r="I43" s="62"/>
      <c r="J43" s="62"/>
      <c r="K43" s="63"/>
      <c r="L43" s="64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</row>
    <row r="44" hidden="1">
      <c r="A44" s="90" t="s">
        <v>925</v>
      </c>
      <c r="B44" s="6">
        <v>44935.0</v>
      </c>
      <c r="C44" s="7" t="s">
        <v>186</v>
      </c>
      <c r="D44" s="7" t="s">
        <v>2215</v>
      </c>
      <c r="E44" s="7">
        <v>-1.0</v>
      </c>
      <c r="F44" s="91" t="s">
        <v>2216</v>
      </c>
      <c r="G44" s="61"/>
      <c r="H44" s="61"/>
      <c r="I44" s="61"/>
      <c r="J44" s="62"/>
      <c r="K44" s="63"/>
      <c r="L44" s="64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</row>
    <row r="45" hidden="1">
      <c r="A45" s="90" t="s">
        <v>925</v>
      </c>
      <c r="B45" s="6">
        <v>44935.0</v>
      </c>
      <c r="C45" s="7" t="s">
        <v>186</v>
      </c>
      <c r="D45" s="7" t="s">
        <v>2217</v>
      </c>
      <c r="E45" s="7">
        <v>1.0</v>
      </c>
      <c r="F45" s="91" t="s">
        <v>2216</v>
      </c>
      <c r="G45" s="61"/>
      <c r="H45" s="61"/>
      <c r="I45" s="61"/>
      <c r="J45" s="62" t="s">
        <v>1179</v>
      </c>
      <c r="K45" s="63"/>
      <c r="L45" s="64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</row>
    <row r="46" hidden="1">
      <c r="A46" s="90" t="s">
        <v>925</v>
      </c>
      <c r="B46" s="6">
        <v>44936.0</v>
      </c>
      <c r="C46" s="7" t="s">
        <v>2156</v>
      </c>
      <c r="D46" s="7" t="s">
        <v>2185</v>
      </c>
      <c r="E46" s="7">
        <v>-1.0</v>
      </c>
      <c r="F46" s="91" t="s">
        <v>2218</v>
      </c>
      <c r="G46" s="61"/>
      <c r="H46" s="62" t="s">
        <v>928</v>
      </c>
      <c r="I46" s="62"/>
      <c r="J46" s="62"/>
      <c r="K46" s="63"/>
      <c r="L46" s="64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</row>
    <row r="47" hidden="1">
      <c r="A47" s="90" t="s">
        <v>925</v>
      </c>
      <c r="B47" s="6">
        <v>44936.0</v>
      </c>
      <c r="C47" s="7" t="s">
        <v>2156</v>
      </c>
      <c r="D47" s="7" t="s">
        <v>2169</v>
      </c>
      <c r="E47" s="7">
        <v>-1.0</v>
      </c>
      <c r="F47" s="91" t="s">
        <v>2219</v>
      </c>
      <c r="G47" s="61"/>
      <c r="H47" s="62" t="s">
        <v>928</v>
      </c>
      <c r="I47" s="62"/>
      <c r="J47" s="62"/>
      <c r="K47" s="63"/>
      <c r="L47" s="64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</row>
    <row r="48" hidden="1">
      <c r="A48" s="90" t="s">
        <v>925</v>
      </c>
      <c r="B48" s="6">
        <v>44936.0</v>
      </c>
      <c r="C48" s="7" t="s">
        <v>2156</v>
      </c>
      <c r="D48" s="7" t="s">
        <v>2159</v>
      </c>
      <c r="E48" s="7">
        <v>-2.0</v>
      </c>
      <c r="F48" s="91" t="s">
        <v>2220</v>
      </c>
      <c r="G48" s="61"/>
      <c r="H48" s="62" t="s">
        <v>303</v>
      </c>
      <c r="I48" s="62"/>
      <c r="J48" s="62"/>
      <c r="K48" s="63"/>
      <c r="L48" s="64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</row>
    <row r="49" hidden="1">
      <c r="A49" s="90" t="s">
        <v>925</v>
      </c>
      <c r="B49" s="6">
        <v>44936.0</v>
      </c>
      <c r="C49" s="7" t="s">
        <v>2156</v>
      </c>
      <c r="D49" s="7" t="s">
        <v>2163</v>
      </c>
      <c r="E49" s="7">
        <v>-2.0</v>
      </c>
      <c r="F49" s="91" t="s">
        <v>2220</v>
      </c>
      <c r="G49" s="61"/>
      <c r="H49" s="62" t="s">
        <v>303</v>
      </c>
      <c r="I49" s="62"/>
      <c r="J49" s="62"/>
      <c r="K49" s="63"/>
      <c r="L49" s="64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</row>
    <row r="50" hidden="1">
      <c r="A50" s="90" t="s">
        <v>925</v>
      </c>
      <c r="B50" s="6">
        <v>44936.0</v>
      </c>
      <c r="C50" s="7" t="s">
        <v>2156</v>
      </c>
      <c r="D50" s="7" t="s">
        <v>2165</v>
      </c>
      <c r="E50" s="7">
        <f>6</f>
        <v>6</v>
      </c>
      <c r="F50" s="91" t="s">
        <v>2221</v>
      </c>
      <c r="G50" s="61"/>
      <c r="H50" s="61"/>
      <c r="I50" s="61"/>
      <c r="J50" s="62" t="s">
        <v>928</v>
      </c>
      <c r="K50" s="63"/>
      <c r="L50" s="64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</row>
    <row r="51" hidden="1">
      <c r="A51" s="90" t="s">
        <v>925</v>
      </c>
      <c r="B51" s="6">
        <v>44936.0</v>
      </c>
      <c r="C51" s="7" t="s">
        <v>2156</v>
      </c>
      <c r="D51" s="7" t="s">
        <v>2222</v>
      </c>
      <c r="E51" s="7">
        <v>1.0</v>
      </c>
      <c r="F51" s="91" t="s">
        <v>2223</v>
      </c>
      <c r="G51" s="61"/>
      <c r="H51" s="61"/>
      <c r="I51" s="61"/>
      <c r="J51" s="62" t="s">
        <v>928</v>
      </c>
      <c r="K51" s="63"/>
      <c r="L51" s="64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</row>
    <row r="52" hidden="1">
      <c r="A52" s="90" t="s">
        <v>925</v>
      </c>
      <c r="B52" s="6">
        <v>44936.0</v>
      </c>
      <c r="C52" s="7" t="s">
        <v>186</v>
      </c>
      <c r="D52" s="7" t="s">
        <v>2159</v>
      </c>
      <c r="E52" s="7">
        <v>2.0</v>
      </c>
      <c r="F52" s="91" t="s">
        <v>2224</v>
      </c>
      <c r="G52" s="61"/>
      <c r="H52" s="62" t="s">
        <v>303</v>
      </c>
      <c r="I52" s="62"/>
      <c r="J52" s="62"/>
      <c r="K52" s="63"/>
      <c r="L52" s="64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</row>
    <row r="53" hidden="1">
      <c r="A53" s="90" t="s">
        <v>925</v>
      </c>
      <c r="B53" s="6">
        <v>44936.0</v>
      </c>
      <c r="C53" s="7" t="s">
        <v>186</v>
      </c>
      <c r="D53" s="7" t="s">
        <v>1742</v>
      </c>
      <c r="E53" s="7">
        <v>1.0</v>
      </c>
      <c r="F53" s="91" t="s">
        <v>2225</v>
      </c>
      <c r="G53" s="61"/>
      <c r="H53" s="62" t="s">
        <v>303</v>
      </c>
      <c r="I53" s="62"/>
      <c r="J53" s="62"/>
      <c r="K53" s="63"/>
      <c r="L53" s="64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</row>
    <row r="54" hidden="1">
      <c r="A54" s="90" t="s">
        <v>925</v>
      </c>
      <c r="B54" s="6">
        <v>44937.0</v>
      </c>
      <c r="C54" s="7" t="s">
        <v>1269</v>
      </c>
      <c r="D54" s="7" t="s">
        <v>2226</v>
      </c>
      <c r="E54" s="7">
        <v>-1.0</v>
      </c>
      <c r="F54" s="91" t="s">
        <v>2227</v>
      </c>
      <c r="G54" s="61"/>
      <c r="H54" s="61"/>
      <c r="I54" s="61"/>
      <c r="J54" s="62"/>
      <c r="K54" s="63"/>
      <c r="L54" s="64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</row>
    <row r="55" hidden="1">
      <c r="A55" s="90" t="s">
        <v>925</v>
      </c>
      <c r="B55" s="6">
        <v>44937.0</v>
      </c>
      <c r="C55" s="7" t="s">
        <v>186</v>
      </c>
      <c r="D55" s="7" t="s">
        <v>2228</v>
      </c>
      <c r="E55" s="7">
        <v>1.0</v>
      </c>
      <c r="F55" s="91" t="s">
        <v>2229</v>
      </c>
      <c r="G55" s="61"/>
      <c r="H55" s="62" t="s">
        <v>928</v>
      </c>
      <c r="I55" s="62"/>
      <c r="J55" s="62"/>
      <c r="K55" s="63"/>
      <c r="L55" s="64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</row>
    <row r="56" hidden="1">
      <c r="A56" s="90" t="s">
        <v>925</v>
      </c>
      <c r="B56" s="6">
        <v>44938.0</v>
      </c>
      <c r="C56" s="7" t="s">
        <v>186</v>
      </c>
      <c r="D56" s="7" t="s">
        <v>2230</v>
      </c>
      <c r="E56" s="7">
        <v>1.0</v>
      </c>
      <c r="F56" s="91" t="s">
        <v>2231</v>
      </c>
      <c r="G56" s="61"/>
      <c r="H56" s="61"/>
      <c r="I56" s="61"/>
      <c r="J56" s="62" t="s">
        <v>61</v>
      </c>
      <c r="K56" s="63"/>
      <c r="L56" s="64">
        <v>2.70800901397E11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</row>
    <row r="57" hidden="1">
      <c r="A57" s="90" t="s">
        <v>925</v>
      </c>
      <c r="B57" s="6">
        <v>44939.0</v>
      </c>
      <c r="C57" s="7" t="s">
        <v>680</v>
      </c>
      <c r="D57" s="7" t="s">
        <v>2189</v>
      </c>
      <c r="E57" s="7">
        <v>-1.0</v>
      </c>
      <c r="F57" s="91" t="s">
        <v>2232</v>
      </c>
      <c r="G57" s="61"/>
      <c r="H57" s="62" t="s">
        <v>303</v>
      </c>
      <c r="I57" s="62"/>
      <c r="J57" s="62"/>
      <c r="K57" s="63"/>
      <c r="L57" s="64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</row>
    <row r="58" hidden="1">
      <c r="A58" s="90" t="s">
        <v>925</v>
      </c>
      <c r="B58" s="6">
        <v>44942.0</v>
      </c>
      <c r="C58" s="7" t="s">
        <v>186</v>
      </c>
      <c r="D58" s="7" t="s">
        <v>2233</v>
      </c>
      <c r="E58" s="7">
        <v>1.0</v>
      </c>
      <c r="F58" s="91" t="s">
        <v>1134</v>
      </c>
      <c r="G58" s="61"/>
      <c r="H58" s="61"/>
      <c r="I58" s="61"/>
      <c r="J58" s="62" t="s">
        <v>1134</v>
      </c>
      <c r="K58" s="63"/>
      <c r="L58" s="64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</row>
    <row r="59" hidden="1">
      <c r="A59" s="90" t="s">
        <v>925</v>
      </c>
      <c r="B59" s="6">
        <v>44942.0</v>
      </c>
      <c r="C59" s="7" t="s">
        <v>2156</v>
      </c>
      <c r="D59" s="7" t="s">
        <v>612</v>
      </c>
      <c r="E59" s="7">
        <v>-1.0</v>
      </c>
      <c r="F59" s="91" t="s">
        <v>2216</v>
      </c>
      <c r="G59" s="61"/>
      <c r="H59" s="61"/>
      <c r="I59" s="61"/>
      <c r="J59" s="62" t="s">
        <v>1179</v>
      </c>
      <c r="K59" s="63"/>
      <c r="L59" s="64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</row>
    <row r="60" hidden="1">
      <c r="A60" s="90" t="s">
        <v>925</v>
      </c>
      <c r="B60" s="6">
        <v>44942.0</v>
      </c>
      <c r="C60" s="7" t="s">
        <v>2156</v>
      </c>
      <c r="D60" s="7" t="s">
        <v>2234</v>
      </c>
      <c r="E60" s="7">
        <v>1.0</v>
      </c>
      <c r="F60" s="91" t="s">
        <v>2216</v>
      </c>
      <c r="G60" s="61"/>
      <c r="H60" s="61"/>
      <c r="I60" s="61"/>
      <c r="J60" s="62" t="s">
        <v>1179</v>
      </c>
      <c r="K60" s="63"/>
      <c r="L60" s="64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</row>
    <row r="61" hidden="1">
      <c r="A61" s="90" t="s">
        <v>925</v>
      </c>
      <c r="B61" s="6">
        <v>44940.0</v>
      </c>
      <c r="C61" s="7" t="s">
        <v>133</v>
      </c>
      <c r="D61" s="7" t="s">
        <v>2235</v>
      </c>
      <c r="E61" s="7">
        <v>-1.0</v>
      </c>
      <c r="F61" s="91" t="s">
        <v>2236</v>
      </c>
      <c r="G61" s="61"/>
      <c r="H61" s="62" t="s">
        <v>928</v>
      </c>
      <c r="I61" s="62"/>
      <c r="J61" s="62"/>
      <c r="K61" s="63"/>
      <c r="L61" s="64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</row>
    <row r="62" hidden="1">
      <c r="A62" s="90" t="s">
        <v>925</v>
      </c>
      <c r="B62" s="6">
        <v>44942.0</v>
      </c>
      <c r="C62" s="7" t="s">
        <v>1125</v>
      </c>
      <c r="D62" s="7" t="s">
        <v>2237</v>
      </c>
      <c r="E62" s="7">
        <v>-1.0</v>
      </c>
      <c r="F62" s="91" t="s">
        <v>2238</v>
      </c>
      <c r="G62" s="61"/>
      <c r="H62" s="62" t="s">
        <v>936</v>
      </c>
      <c r="I62" s="62"/>
      <c r="J62" s="62"/>
      <c r="K62" s="63"/>
      <c r="L62" s="64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</row>
    <row r="63" hidden="1">
      <c r="A63" s="90" t="s">
        <v>925</v>
      </c>
      <c r="B63" s="6">
        <v>44943.0</v>
      </c>
      <c r="C63" s="7" t="s">
        <v>186</v>
      </c>
      <c r="D63" s="7" t="s">
        <v>2237</v>
      </c>
      <c r="E63" s="7">
        <v>1.0</v>
      </c>
      <c r="F63" s="91" t="s">
        <v>2239</v>
      </c>
      <c r="G63" s="61"/>
      <c r="H63" s="62" t="s">
        <v>936</v>
      </c>
      <c r="I63" s="62"/>
      <c r="J63" s="62"/>
      <c r="K63" s="63"/>
      <c r="L63" s="64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</row>
    <row r="64" hidden="1">
      <c r="A64" s="90" t="s">
        <v>925</v>
      </c>
      <c r="B64" s="6">
        <v>44943.0</v>
      </c>
      <c r="C64" s="7" t="s">
        <v>186</v>
      </c>
      <c r="D64" s="7" t="s">
        <v>2240</v>
      </c>
      <c r="E64" s="7">
        <v>1.0</v>
      </c>
      <c r="F64" s="91" t="s">
        <v>2241</v>
      </c>
      <c r="G64" s="61"/>
      <c r="H64" s="62" t="s">
        <v>303</v>
      </c>
      <c r="I64" s="62"/>
      <c r="J64" s="62"/>
      <c r="K64" s="63"/>
      <c r="L64" s="64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</row>
    <row r="65" hidden="1">
      <c r="A65" s="90" t="s">
        <v>925</v>
      </c>
      <c r="B65" s="6">
        <v>44943.0</v>
      </c>
      <c r="C65" s="7" t="s">
        <v>2156</v>
      </c>
      <c r="D65" s="7" t="s">
        <v>2242</v>
      </c>
      <c r="E65" s="7">
        <v>1.0</v>
      </c>
      <c r="F65" s="91" t="s">
        <v>2243</v>
      </c>
      <c r="G65" s="61"/>
      <c r="H65" s="61"/>
      <c r="I65" s="61"/>
      <c r="J65" s="62" t="s">
        <v>928</v>
      </c>
      <c r="K65" s="63"/>
      <c r="L65" s="64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</row>
    <row r="66" hidden="1">
      <c r="A66" s="90" t="s">
        <v>925</v>
      </c>
      <c r="B66" s="6">
        <v>44943.0</v>
      </c>
      <c r="C66" s="7" t="s">
        <v>186</v>
      </c>
      <c r="D66" s="7" t="s">
        <v>2244</v>
      </c>
      <c r="E66" s="7">
        <v>1.0</v>
      </c>
      <c r="F66" s="91" t="s">
        <v>791</v>
      </c>
      <c r="G66" s="61"/>
      <c r="H66" s="61"/>
      <c r="I66" s="61"/>
      <c r="J66" s="62" t="s">
        <v>791</v>
      </c>
      <c r="K66" s="63"/>
      <c r="L66" s="64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</row>
    <row r="67" hidden="1">
      <c r="A67" s="90" t="s">
        <v>925</v>
      </c>
      <c r="B67" s="6">
        <v>44944.0</v>
      </c>
      <c r="C67" s="7" t="s">
        <v>186</v>
      </c>
      <c r="D67" s="7" t="s">
        <v>1972</v>
      </c>
      <c r="E67" s="7">
        <v>4.0</v>
      </c>
      <c r="F67" s="91" t="s">
        <v>2245</v>
      </c>
      <c r="G67" s="61"/>
      <c r="H67" s="61"/>
      <c r="I67" s="61"/>
      <c r="J67" s="62" t="s">
        <v>928</v>
      </c>
      <c r="K67" s="63"/>
      <c r="L67" s="64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</row>
    <row r="68" hidden="1">
      <c r="A68" s="90" t="s">
        <v>925</v>
      </c>
      <c r="B68" s="6">
        <v>44944.0</v>
      </c>
      <c r="C68" s="7" t="s">
        <v>2171</v>
      </c>
      <c r="D68" s="7" t="s">
        <v>2246</v>
      </c>
      <c r="E68" s="7">
        <v>-1.0</v>
      </c>
      <c r="F68" s="91" t="s">
        <v>2247</v>
      </c>
      <c r="G68" s="61"/>
      <c r="H68" s="62" t="s">
        <v>928</v>
      </c>
      <c r="I68" s="62"/>
      <c r="J68" s="62"/>
      <c r="K68" s="63"/>
      <c r="L68" s="64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</row>
    <row r="69" hidden="1">
      <c r="A69" s="90" t="s">
        <v>925</v>
      </c>
      <c r="B69" s="6">
        <v>44943.0</v>
      </c>
      <c r="C69" s="7" t="s">
        <v>2156</v>
      </c>
      <c r="D69" s="7" t="s">
        <v>2248</v>
      </c>
      <c r="E69" s="7">
        <v>1.0</v>
      </c>
      <c r="F69" s="91" t="s">
        <v>2249</v>
      </c>
      <c r="G69" s="61"/>
      <c r="H69" s="61"/>
      <c r="I69" s="61"/>
      <c r="J69" s="62" t="s">
        <v>1179</v>
      </c>
      <c r="K69" s="63"/>
      <c r="L69" s="64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</row>
    <row r="70" hidden="1">
      <c r="A70" s="90" t="s">
        <v>925</v>
      </c>
      <c r="B70" s="6">
        <v>44943.0</v>
      </c>
      <c r="C70" s="7" t="s">
        <v>2156</v>
      </c>
      <c r="D70" s="7" t="s">
        <v>1195</v>
      </c>
      <c r="E70" s="7">
        <v>-1.0</v>
      </c>
      <c r="F70" s="91" t="s">
        <v>2249</v>
      </c>
      <c r="G70" s="61"/>
      <c r="H70" s="61"/>
      <c r="I70" s="61"/>
      <c r="J70" s="62" t="s">
        <v>1179</v>
      </c>
      <c r="K70" s="63"/>
      <c r="L70" s="64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</row>
    <row r="71" hidden="1">
      <c r="A71" s="90" t="s">
        <v>925</v>
      </c>
      <c r="B71" s="6">
        <v>44945.0</v>
      </c>
      <c r="C71" s="7" t="s">
        <v>186</v>
      </c>
      <c r="D71" s="7" t="s">
        <v>612</v>
      </c>
      <c r="E71" s="7">
        <v>1.0</v>
      </c>
      <c r="F71" s="91" t="s">
        <v>2250</v>
      </c>
      <c r="G71" s="61"/>
      <c r="H71" s="61"/>
      <c r="I71" s="61"/>
      <c r="J71" s="62" t="s">
        <v>2250</v>
      </c>
      <c r="K71" s="63"/>
      <c r="L71" s="64"/>
      <c r="M71" s="7" t="s">
        <v>2251</v>
      </c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</row>
    <row r="72" hidden="1">
      <c r="A72" s="90" t="s">
        <v>925</v>
      </c>
      <c r="B72" s="6">
        <v>44945.0</v>
      </c>
      <c r="C72" s="7" t="s">
        <v>186</v>
      </c>
      <c r="D72" s="7" t="s">
        <v>2252</v>
      </c>
      <c r="E72" s="7">
        <v>-1.0</v>
      </c>
      <c r="F72" s="91" t="s">
        <v>2216</v>
      </c>
      <c r="G72" s="61"/>
      <c r="H72" s="61"/>
      <c r="I72" s="61"/>
      <c r="J72" s="62" t="s">
        <v>1179</v>
      </c>
      <c r="K72" s="63"/>
      <c r="L72" s="64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</row>
    <row r="73" hidden="1">
      <c r="A73" s="90" t="s">
        <v>925</v>
      </c>
      <c r="B73" s="6">
        <v>44945.0</v>
      </c>
      <c r="C73" s="7" t="s">
        <v>186</v>
      </c>
      <c r="D73" s="7" t="s">
        <v>2253</v>
      </c>
      <c r="E73" s="7">
        <v>1.0</v>
      </c>
      <c r="F73" s="91" t="s">
        <v>2216</v>
      </c>
      <c r="G73" s="61"/>
      <c r="H73" s="61"/>
      <c r="I73" s="61"/>
      <c r="J73" s="62" t="s">
        <v>1179</v>
      </c>
      <c r="K73" s="63"/>
      <c r="L73" s="64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</row>
    <row r="74" hidden="1">
      <c r="A74" s="90" t="s">
        <v>925</v>
      </c>
      <c r="B74" s="6">
        <v>44945.0</v>
      </c>
      <c r="C74" s="7" t="s">
        <v>179</v>
      </c>
      <c r="D74" s="7" t="s">
        <v>2254</v>
      </c>
      <c r="E74" s="7">
        <v>1.0</v>
      </c>
      <c r="F74" s="91" t="s">
        <v>2255</v>
      </c>
      <c r="G74" s="61"/>
      <c r="H74" s="61"/>
      <c r="I74" s="61"/>
      <c r="J74" s="62" t="s">
        <v>791</v>
      </c>
      <c r="K74" s="63"/>
      <c r="L74" s="64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</row>
    <row r="75" hidden="1">
      <c r="A75" s="90" t="s">
        <v>925</v>
      </c>
      <c r="B75" s="6">
        <v>44945.0</v>
      </c>
      <c r="C75" s="7" t="s">
        <v>179</v>
      </c>
      <c r="D75" s="7" t="s">
        <v>2256</v>
      </c>
      <c r="E75" s="7">
        <v>-1.0</v>
      </c>
      <c r="F75" s="91" t="s">
        <v>2216</v>
      </c>
      <c r="G75" s="61"/>
      <c r="H75" s="61"/>
      <c r="I75" s="61"/>
      <c r="J75" s="62" t="s">
        <v>1179</v>
      </c>
      <c r="K75" s="63"/>
      <c r="L75" s="64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</row>
    <row r="76" hidden="1">
      <c r="A76" s="90" t="s">
        <v>925</v>
      </c>
      <c r="B76" s="6">
        <v>44945.0</v>
      </c>
      <c r="C76" s="7" t="s">
        <v>179</v>
      </c>
      <c r="D76" s="7" t="s">
        <v>2257</v>
      </c>
      <c r="E76" s="7">
        <v>1.0</v>
      </c>
      <c r="F76" s="91" t="s">
        <v>2216</v>
      </c>
      <c r="G76" s="61"/>
      <c r="H76" s="61"/>
      <c r="I76" s="61"/>
      <c r="J76" s="62" t="s">
        <v>1179</v>
      </c>
      <c r="K76" s="63"/>
      <c r="L76" s="64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</row>
    <row r="77" hidden="1">
      <c r="A77" s="90" t="s">
        <v>925</v>
      </c>
      <c r="B77" s="6">
        <v>44946.0</v>
      </c>
      <c r="C77" s="7" t="s">
        <v>186</v>
      </c>
      <c r="D77" s="7" t="s">
        <v>299</v>
      </c>
      <c r="E77" s="7">
        <v>1.0</v>
      </c>
      <c r="F77" s="91" t="s">
        <v>1134</v>
      </c>
      <c r="G77" s="61"/>
      <c r="H77" s="61"/>
      <c r="I77" s="61"/>
      <c r="J77" s="62" t="s">
        <v>1134</v>
      </c>
      <c r="K77" s="63"/>
      <c r="L77" s="64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</row>
    <row r="78" hidden="1">
      <c r="A78" s="90" t="s">
        <v>925</v>
      </c>
      <c r="B78" s="6">
        <v>44946.0</v>
      </c>
      <c r="C78" s="7" t="s">
        <v>186</v>
      </c>
      <c r="D78" s="7" t="s">
        <v>378</v>
      </c>
      <c r="E78" s="7">
        <v>1.0</v>
      </c>
      <c r="F78" s="91" t="s">
        <v>1134</v>
      </c>
      <c r="G78" s="61"/>
      <c r="H78" s="61"/>
      <c r="I78" s="61"/>
      <c r="J78" s="62" t="s">
        <v>1134</v>
      </c>
      <c r="K78" s="63"/>
      <c r="L78" s="64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</row>
    <row r="79" hidden="1">
      <c r="A79" s="90" t="s">
        <v>925</v>
      </c>
      <c r="B79" s="6">
        <v>44946.0</v>
      </c>
      <c r="C79" s="7" t="s">
        <v>186</v>
      </c>
      <c r="D79" s="7" t="s">
        <v>2258</v>
      </c>
      <c r="E79" s="7">
        <v>1.0</v>
      </c>
      <c r="F79" s="91" t="s">
        <v>43</v>
      </c>
      <c r="G79" s="61"/>
      <c r="H79" s="61"/>
      <c r="I79" s="61"/>
      <c r="J79" s="62" t="s">
        <v>61</v>
      </c>
      <c r="K79" s="63"/>
      <c r="L79" s="64">
        <v>2.7080090161E11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</row>
    <row r="80" hidden="1">
      <c r="A80" s="90" t="s">
        <v>925</v>
      </c>
      <c r="B80" s="6">
        <v>44946.0</v>
      </c>
      <c r="C80" s="7" t="s">
        <v>186</v>
      </c>
      <c r="D80" s="7" t="s">
        <v>2259</v>
      </c>
      <c r="E80" s="7">
        <v>1.0</v>
      </c>
      <c r="F80" s="91" t="s">
        <v>43</v>
      </c>
      <c r="G80" s="61"/>
      <c r="H80" s="61"/>
      <c r="I80" s="61"/>
      <c r="J80" s="62" t="s">
        <v>61</v>
      </c>
      <c r="K80" s="63"/>
      <c r="L80" s="64">
        <v>2.70700702095E11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</row>
    <row r="81" hidden="1">
      <c r="A81" s="90" t="s">
        <v>925</v>
      </c>
      <c r="B81" s="6">
        <v>44946.0</v>
      </c>
      <c r="C81" s="7" t="s">
        <v>179</v>
      </c>
      <c r="D81" s="7" t="s">
        <v>2260</v>
      </c>
      <c r="E81" s="7">
        <v>-1.0</v>
      </c>
      <c r="F81" s="91" t="s">
        <v>2216</v>
      </c>
      <c r="G81" s="61"/>
      <c r="H81" s="61"/>
      <c r="I81" s="61"/>
      <c r="J81" s="62" t="s">
        <v>1179</v>
      </c>
      <c r="K81" s="63"/>
      <c r="L81" s="64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</row>
    <row r="82" hidden="1">
      <c r="A82" s="90" t="s">
        <v>925</v>
      </c>
      <c r="B82" s="6">
        <v>44946.0</v>
      </c>
      <c r="C82" s="7" t="s">
        <v>2156</v>
      </c>
      <c r="D82" s="7" t="s">
        <v>2261</v>
      </c>
      <c r="E82" s="7">
        <v>1.0</v>
      </c>
      <c r="F82" s="91" t="s">
        <v>2216</v>
      </c>
      <c r="G82" s="61"/>
      <c r="H82" s="61"/>
      <c r="I82" s="61"/>
      <c r="J82" s="62" t="s">
        <v>1179</v>
      </c>
      <c r="K82" s="63"/>
      <c r="L82" s="64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</row>
    <row r="83" hidden="1">
      <c r="A83" s="90" t="s">
        <v>925</v>
      </c>
      <c r="B83" s="6">
        <v>44946.0</v>
      </c>
      <c r="C83" s="7" t="s">
        <v>1125</v>
      </c>
      <c r="D83" s="7" t="s">
        <v>2262</v>
      </c>
      <c r="E83" s="7">
        <v>-1.0</v>
      </c>
      <c r="F83" s="91" t="s">
        <v>2263</v>
      </c>
      <c r="G83" s="61"/>
      <c r="H83" s="62" t="s">
        <v>303</v>
      </c>
      <c r="I83" s="62"/>
      <c r="J83" s="62"/>
      <c r="K83" s="63"/>
      <c r="L83" s="64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</row>
    <row r="84" hidden="1">
      <c r="A84" s="90" t="s">
        <v>925</v>
      </c>
      <c r="B84" s="6">
        <v>44946.0</v>
      </c>
      <c r="C84" s="7" t="s">
        <v>1125</v>
      </c>
      <c r="D84" s="7" t="s">
        <v>2194</v>
      </c>
      <c r="E84" s="7">
        <v>1.0</v>
      </c>
      <c r="F84" s="91" t="s">
        <v>2264</v>
      </c>
      <c r="G84" s="61"/>
      <c r="H84" s="62" t="s">
        <v>928</v>
      </c>
      <c r="I84" s="62"/>
      <c r="J84" s="62"/>
      <c r="K84" s="63"/>
      <c r="L84" s="64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</row>
    <row r="85" hidden="1">
      <c r="A85" s="90" t="s">
        <v>925</v>
      </c>
      <c r="B85" s="6">
        <v>44947.0</v>
      </c>
      <c r="C85" s="7" t="s">
        <v>1557</v>
      </c>
      <c r="D85" s="7" t="s">
        <v>1236</v>
      </c>
      <c r="E85" s="7">
        <v>-1.0</v>
      </c>
      <c r="F85" s="91" t="s">
        <v>2265</v>
      </c>
      <c r="G85" s="61"/>
      <c r="H85" s="62" t="s">
        <v>928</v>
      </c>
      <c r="I85" s="62"/>
      <c r="J85" s="62"/>
      <c r="K85" s="63"/>
      <c r="L85" s="64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</row>
    <row r="86" hidden="1">
      <c r="A86" s="90" t="s">
        <v>925</v>
      </c>
      <c r="B86" s="6">
        <v>44949.0</v>
      </c>
      <c r="C86" s="7" t="s">
        <v>133</v>
      </c>
      <c r="D86" s="7" t="s">
        <v>2266</v>
      </c>
      <c r="E86" s="7">
        <v>-2.0</v>
      </c>
      <c r="F86" s="91" t="s">
        <v>2267</v>
      </c>
      <c r="G86" s="61"/>
      <c r="H86" s="61"/>
      <c r="I86" s="61"/>
      <c r="J86" s="62"/>
      <c r="K86" s="63"/>
      <c r="L86" s="64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</row>
    <row r="87" hidden="1">
      <c r="A87" s="90" t="s">
        <v>925</v>
      </c>
      <c r="B87" s="6">
        <v>44949.0</v>
      </c>
      <c r="C87" s="7" t="s">
        <v>1557</v>
      </c>
      <c r="D87" s="7" t="s">
        <v>2268</v>
      </c>
      <c r="E87" s="7">
        <v>-1.0</v>
      </c>
      <c r="F87" s="91" t="s">
        <v>2269</v>
      </c>
      <c r="G87" s="61"/>
      <c r="H87" s="62" t="s">
        <v>303</v>
      </c>
      <c r="I87" s="62"/>
      <c r="J87" s="62"/>
      <c r="K87" s="63"/>
      <c r="L87" s="64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</row>
    <row r="88" hidden="1">
      <c r="A88" s="90" t="s">
        <v>925</v>
      </c>
      <c r="B88" s="6">
        <v>44949.0</v>
      </c>
      <c r="C88" s="7" t="s">
        <v>2156</v>
      </c>
      <c r="D88" s="7" t="s">
        <v>2270</v>
      </c>
      <c r="E88" s="7">
        <v>1.0</v>
      </c>
      <c r="F88" s="91" t="s">
        <v>2271</v>
      </c>
      <c r="G88" s="61"/>
      <c r="H88" s="61"/>
      <c r="I88" s="61"/>
      <c r="J88" s="62" t="s">
        <v>928</v>
      </c>
      <c r="K88" s="63"/>
      <c r="L88" s="64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</row>
    <row r="89" hidden="1">
      <c r="A89" s="90" t="s">
        <v>925</v>
      </c>
      <c r="B89" s="6">
        <v>44949.0</v>
      </c>
      <c r="C89" s="7" t="s">
        <v>186</v>
      </c>
      <c r="D89" s="7" t="s">
        <v>2272</v>
      </c>
      <c r="E89" s="7">
        <v>-1.0</v>
      </c>
      <c r="F89" s="91" t="s">
        <v>2216</v>
      </c>
      <c r="G89" s="61"/>
      <c r="H89" s="61"/>
      <c r="I89" s="61"/>
      <c r="J89" s="62" t="s">
        <v>1179</v>
      </c>
      <c r="K89" s="63"/>
      <c r="L89" s="64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</row>
    <row r="90" hidden="1">
      <c r="A90" s="90" t="s">
        <v>925</v>
      </c>
      <c r="B90" s="6">
        <v>44949.0</v>
      </c>
      <c r="C90" s="7" t="s">
        <v>186</v>
      </c>
      <c r="D90" s="7" t="s">
        <v>2273</v>
      </c>
      <c r="E90" s="7">
        <v>1.0</v>
      </c>
      <c r="F90" s="91" t="s">
        <v>2216</v>
      </c>
      <c r="G90" s="61"/>
      <c r="H90" s="61"/>
      <c r="I90" s="61"/>
      <c r="J90" s="62" t="s">
        <v>1179</v>
      </c>
      <c r="K90" s="63"/>
      <c r="L90" s="64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</row>
    <row r="91" hidden="1">
      <c r="A91" s="90" t="s">
        <v>925</v>
      </c>
      <c r="B91" s="6">
        <v>44949.0</v>
      </c>
      <c r="C91" s="7" t="s">
        <v>186</v>
      </c>
      <c r="D91" s="7" t="s">
        <v>2253</v>
      </c>
      <c r="E91" s="7">
        <v>-1.0</v>
      </c>
      <c r="F91" s="91" t="s">
        <v>2216</v>
      </c>
      <c r="G91" s="61"/>
      <c r="H91" s="61"/>
      <c r="I91" s="61"/>
      <c r="J91" s="62" t="s">
        <v>1179</v>
      </c>
      <c r="K91" s="63"/>
      <c r="L91" s="64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</row>
    <row r="92" hidden="1">
      <c r="A92" s="90" t="s">
        <v>925</v>
      </c>
      <c r="B92" s="6">
        <v>44949.0</v>
      </c>
      <c r="C92" s="7" t="s">
        <v>186</v>
      </c>
      <c r="D92" s="7" t="s">
        <v>2252</v>
      </c>
      <c r="E92" s="7">
        <v>1.0</v>
      </c>
      <c r="F92" s="91" t="s">
        <v>2216</v>
      </c>
      <c r="G92" s="61"/>
      <c r="H92" s="61"/>
      <c r="I92" s="61"/>
      <c r="J92" s="62" t="s">
        <v>1179</v>
      </c>
      <c r="K92" s="63"/>
      <c r="L92" s="64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</row>
    <row r="93" hidden="1">
      <c r="A93" s="90" t="s">
        <v>925</v>
      </c>
      <c r="B93" s="6">
        <v>44949.0</v>
      </c>
      <c r="C93" s="7" t="s">
        <v>186</v>
      </c>
      <c r="D93" s="7" t="s">
        <v>1284</v>
      </c>
      <c r="E93" s="7">
        <v>9.0</v>
      </c>
      <c r="F93" s="91" t="s">
        <v>2274</v>
      </c>
      <c r="G93" s="61"/>
      <c r="H93" s="62" t="s">
        <v>936</v>
      </c>
      <c r="I93" s="62"/>
      <c r="J93" s="62"/>
      <c r="K93" s="63"/>
      <c r="L93" s="64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</row>
    <row r="94" hidden="1">
      <c r="A94" s="90" t="s">
        <v>925</v>
      </c>
      <c r="B94" s="6">
        <v>44949.0</v>
      </c>
      <c r="C94" s="7" t="s">
        <v>186</v>
      </c>
      <c r="D94" s="7" t="s">
        <v>2275</v>
      </c>
      <c r="E94" s="7">
        <v>1.0</v>
      </c>
      <c r="F94" s="91" t="s">
        <v>2276</v>
      </c>
      <c r="G94" s="61"/>
      <c r="H94" s="62" t="s">
        <v>928</v>
      </c>
      <c r="I94" s="62"/>
      <c r="J94" s="62"/>
      <c r="K94" s="63"/>
      <c r="L94" s="64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</row>
    <row r="95" hidden="1">
      <c r="A95" s="90" t="s">
        <v>925</v>
      </c>
      <c r="B95" s="6">
        <v>44949.0</v>
      </c>
      <c r="C95" s="7" t="s">
        <v>1125</v>
      </c>
      <c r="D95" s="7" t="s">
        <v>2277</v>
      </c>
      <c r="E95" s="7">
        <v>1.0</v>
      </c>
      <c r="F95" s="91" t="s">
        <v>2278</v>
      </c>
      <c r="G95" s="61"/>
      <c r="H95" s="62" t="s">
        <v>303</v>
      </c>
      <c r="I95" s="62"/>
      <c r="J95" s="62"/>
      <c r="K95" s="63"/>
      <c r="L95" s="64" t="s">
        <v>2279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</row>
    <row r="96" hidden="1">
      <c r="A96" s="90" t="s">
        <v>925</v>
      </c>
      <c r="B96" s="6">
        <v>44950.0</v>
      </c>
      <c r="C96" s="7" t="s">
        <v>186</v>
      </c>
      <c r="D96" s="7" t="s">
        <v>2280</v>
      </c>
      <c r="E96" s="7">
        <v>-1.0</v>
      </c>
      <c r="F96" s="91" t="s">
        <v>2281</v>
      </c>
      <c r="G96" s="61"/>
      <c r="H96" s="62" t="s">
        <v>303</v>
      </c>
      <c r="I96" s="62"/>
      <c r="J96" s="62"/>
      <c r="K96" s="63"/>
      <c r="L96" s="64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</row>
    <row r="97" hidden="1">
      <c r="A97" s="90" t="s">
        <v>925</v>
      </c>
      <c r="B97" s="6">
        <v>44951.0</v>
      </c>
      <c r="C97" s="7" t="s">
        <v>186</v>
      </c>
      <c r="D97" s="7" t="s">
        <v>2282</v>
      </c>
      <c r="E97" s="7">
        <v>1.0</v>
      </c>
      <c r="F97" s="91" t="s">
        <v>43</v>
      </c>
      <c r="G97" s="61"/>
      <c r="H97" s="61"/>
      <c r="I97" s="61"/>
      <c r="J97" s="62" t="s">
        <v>61</v>
      </c>
      <c r="K97" s="63"/>
      <c r="L97" s="64">
        <v>2.80300301628E11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</row>
    <row r="98" hidden="1">
      <c r="A98" s="90" t="s">
        <v>925</v>
      </c>
      <c r="B98" s="6">
        <v>44951.0</v>
      </c>
      <c r="C98" s="7" t="s">
        <v>186</v>
      </c>
      <c r="D98" s="7" t="s">
        <v>2283</v>
      </c>
      <c r="E98" s="7">
        <v>1.0</v>
      </c>
      <c r="F98" s="91" t="s">
        <v>43</v>
      </c>
      <c r="G98" s="61"/>
      <c r="H98" s="61"/>
      <c r="I98" s="61"/>
      <c r="J98" s="62" t="s">
        <v>61</v>
      </c>
      <c r="K98" s="63"/>
      <c r="L98" s="64">
        <v>2.80300301628E11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</row>
    <row r="99" hidden="1">
      <c r="A99" s="90" t="s">
        <v>925</v>
      </c>
      <c r="B99" s="6">
        <v>44951.0</v>
      </c>
      <c r="C99" s="7" t="s">
        <v>1125</v>
      </c>
      <c r="D99" s="7" t="s">
        <v>2284</v>
      </c>
      <c r="E99" s="7">
        <v>-5.0</v>
      </c>
      <c r="F99" s="91" t="s">
        <v>2285</v>
      </c>
      <c r="G99" s="61"/>
      <c r="H99" s="62" t="s">
        <v>936</v>
      </c>
      <c r="I99" s="62"/>
      <c r="J99" s="62"/>
      <c r="K99" s="63"/>
      <c r="L99" s="64" t="s">
        <v>2286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</row>
    <row r="100" hidden="1">
      <c r="A100" s="90" t="s">
        <v>925</v>
      </c>
      <c r="B100" s="6">
        <v>44953.0</v>
      </c>
      <c r="C100" s="7" t="s">
        <v>179</v>
      </c>
      <c r="D100" s="7" t="s">
        <v>2287</v>
      </c>
      <c r="E100" s="7">
        <v>-1.0</v>
      </c>
      <c r="F100" s="91" t="s">
        <v>2288</v>
      </c>
      <c r="G100" s="61"/>
      <c r="H100" s="61"/>
      <c r="I100" s="61"/>
      <c r="J100" s="62" t="s">
        <v>1179</v>
      </c>
      <c r="K100" s="63"/>
      <c r="L100" s="64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</row>
    <row r="101" hidden="1">
      <c r="A101" s="90" t="s">
        <v>925</v>
      </c>
      <c r="B101" s="6">
        <v>44953.0</v>
      </c>
      <c r="C101" s="7" t="s">
        <v>179</v>
      </c>
      <c r="D101" s="7" t="s">
        <v>2289</v>
      </c>
      <c r="E101" s="7">
        <v>1.0</v>
      </c>
      <c r="F101" s="91" t="s">
        <v>2288</v>
      </c>
      <c r="G101" s="61"/>
      <c r="H101" s="61"/>
      <c r="I101" s="61"/>
      <c r="J101" s="62" t="s">
        <v>1179</v>
      </c>
      <c r="K101" s="63"/>
      <c r="L101" s="64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</row>
    <row r="102" hidden="1">
      <c r="A102" s="90" t="s">
        <v>925</v>
      </c>
      <c r="B102" s="6">
        <v>44953.0</v>
      </c>
      <c r="C102" s="7" t="s">
        <v>680</v>
      </c>
      <c r="D102" s="7" t="s">
        <v>2254</v>
      </c>
      <c r="E102" s="7">
        <v>-1.0</v>
      </c>
      <c r="F102" s="91" t="s">
        <v>2290</v>
      </c>
      <c r="G102" s="61"/>
      <c r="H102" s="62" t="s">
        <v>928</v>
      </c>
      <c r="I102" s="62"/>
      <c r="J102" s="62"/>
      <c r="K102" s="63"/>
      <c r="L102" s="64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</row>
    <row r="103" hidden="1">
      <c r="A103" s="90" t="s">
        <v>925</v>
      </c>
      <c r="B103" s="6">
        <v>44955.0</v>
      </c>
      <c r="C103" s="7" t="s">
        <v>1557</v>
      </c>
      <c r="D103" s="7" t="s">
        <v>2291</v>
      </c>
      <c r="E103" s="7">
        <v>-1.0</v>
      </c>
      <c r="F103" s="91" t="s">
        <v>2292</v>
      </c>
      <c r="G103" s="61"/>
      <c r="H103" s="62" t="s">
        <v>303</v>
      </c>
      <c r="I103" s="62"/>
      <c r="J103" s="62"/>
      <c r="K103" s="63"/>
      <c r="L103" s="64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</row>
    <row r="104" hidden="1">
      <c r="A104" s="90" t="s">
        <v>925</v>
      </c>
      <c r="B104" s="6">
        <v>44956.0</v>
      </c>
      <c r="C104" s="7" t="s">
        <v>1082</v>
      </c>
      <c r="D104" s="7" t="s">
        <v>378</v>
      </c>
      <c r="E104" s="7">
        <v>1.0</v>
      </c>
      <c r="F104" s="91" t="s">
        <v>2293</v>
      </c>
      <c r="G104" s="61"/>
      <c r="H104" s="62" t="s">
        <v>928</v>
      </c>
      <c r="I104" s="62"/>
      <c r="J104" s="62"/>
      <c r="K104" s="63"/>
      <c r="L104" s="64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</row>
    <row r="105" hidden="1">
      <c r="A105" s="90" t="s">
        <v>925</v>
      </c>
      <c r="B105" s="6">
        <v>44956.0</v>
      </c>
      <c r="C105" s="7" t="s">
        <v>2156</v>
      </c>
      <c r="D105" s="7" t="s">
        <v>2294</v>
      </c>
      <c r="E105" s="7">
        <v>1.0</v>
      </c>
      <c r="F105" s="91" t="s">
        <v>2295</v>
      </c>
      <c r="G105" s="61"/>
      <c r="H105" s="61"/>
      <c r="I105" s="61"/>
      <c r="J105" s="62" t="s">
        <v>928</v>
      </c>
      <c r="K105" s="63"/>
      <c r="L105" s="64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</row>
    <row r="106" hidden="1">
      <c r="A106" s="90" t="s">
        <v>925</v>
      </c>
      <c r="B106" s="6">
        <v>44956.0</v>
      </c>
      <c r="C106" s="7" t="s">
        <v>2156</v>
      </c>
      <c r="D106" s="7" t="s">
        <v>2296</v>
      </c>
      <c r="E106" s="7">
        <v>1.0</v>
      </c>
      <c r="F106" s="91" t="s">
        <v>2295</v>
      </c>
      <c r="G106" s="61"/>
      <c r="H106" s="61"/>
      <c r="I106" s="61"/>
      <c r="J106" s="62" t="s">
        <v>928</v>
      </c>
      <c r="K106" s="63"/>
      <c r="L106" s="64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</row>
    <row r="107" hidden="1">
      <c r="A107" s="90" t="s">
        <v>925</v>
      </c>
      <c r="B107" s="6">
        <v>44956.0</v>
      </c>
      <c r="C107" s="7" t="s">
        <v>2156</v>
      </c>
      <c r="D107" s="7" t="s">
        <v>2291</v>
      </c>
      <c r="E107" s="7">
        <v>1.0</v>
      </c>
      <c r="F107" s="91" t="s">
        <v>2297</v>
      </c>
      <c r="G107" s="61"/>
      <c r="H107" s="62" t="s">
        <v>936</v>
      </c>
      <c r="I107" s="62"/>
      <c r="J107" s="62"/>
      <c r="K107" s="63"/>
      <c r="L107" s="64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</row>
    <row r="108" hidden="1">
      <c r="A108" s="90" t="s">
        <v>925</v>
      </c>
      <c r="B108" s="6">
        <v>44956.0</v>
      </c>
      <c r="C108" s="7" t="s">
        <v>133</v>
      </c>
      <c r="D108" s="7" t="s">
        <v>2287</v>
      </c>
      <c r="E108" s="7">
        <v>-1.0</v>
      </c>
      <c r="F108" s="91" t="s">
        <v>2298</v>
      </c>
      <c r="G108" s="61"/>
      <c r="H108" s="62" t="s">
        <v>928</v>
      </c>
      <c r="I108" s="62"/>
      <c r="J108" s="62"/>
      <c r="K108" s="63"/>
      <c r="L108" s="64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</row>
    <row r="109" hidden="1">
      <c r="A109" s="90" t="s">
        <v>925</v>
      </c>
      <c r="B109" s="6">
        <v>44956.0</v>
      </c>
      <c r="C109" s="7" t="s">
        <v>1892</v>
      </c>
      <c r="D109" s="7" t="s">
        <v>2299</v>
      </c>
      <c r="E109" s="7">
        <v>-1.0</v>
      </c>
      <c r="F109" s="91" t="s">
        <v>2300</v>
      </c>
      <c r="G109" s="61"/>
      <c r="H109" s="61"/>
      <c r="I109" s="61"/>
      <c r="J109" s="62"/>
      <c r="K109" s="63"/>
      <c r="L109" s="64" t="s">
        <v>2301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</row>
    <row r="110" hidden="1">
      <c r="A110" s="90" t="s">
        <v>925</v>
      </c>
      <c r="B110" s="6">
        <v>44957.0</v>
      </c>
      <c r="C110" s="7" t="s">
        <v>186</v>
      </c>
      <c r="D110" s="7" t="s">
        <v>2302</v>
      </c>
      <c r="E110" s="7">
        <v>1.0</v>
      </c>
      <c r="F110" s="91" t="s">
        <v>1134</v>
      </c>
      <c r="G110" s="61"/>
      <c r="H110" s="61"/>
      <c r="I110" s="61"/>
      <c r="J110" s="62" t="s">
        <v>1134</v>
      </c>
      <c r="K110" s="63"/>
      <c r="L110" s="64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</row>
    <row r="111" hidden="1">
      <c r="A111" s="90" t="s">
        <v>925</v>
      </c>
      <c r="B111" s="6">
        <v>44957.0</v>
      </c>
      <c r="C111" s="7" t="s">
        <v>186</v>
      </c>
      <c r="D111" s="7" t="s">
        <v>2303</v>
      </c>
      <c r="E111" s="7">
        <v>3.0</v>
      </c>
      <c r="F111" s="91" t="s">
        <v>2304</v>
      </c>
      <c r="G111" s="62" t="s">
        <v>1012</v>
      </c>
      <c r="H111" s="62"/>
      <c r="I111" s="62"/>
      <c r="J111" s="62"/>
      <c r="K111" s="63"/>
      <c r="L111" s="64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</row>
    <row r="112" hidden="1">
      <c r="A112" s="90" t="s">
        <v>925</v>
      </c>
      <c r="B112" s="6">
        <v>44957.0</v>
      </c>
      <c r="C112" s="7" t="s">
        <v>186</v>
      </c>
      <c r="D112" s="7" t="s">
        <v>2305</v>
      </c>
      <c r="E112" s="7">
        <v>-1.0</v>
      </c>
      <c r="F112" s="91" t="s">
        <v>2306</v>
      </c>
      <c r="G112" s="61"/>
      <c r="H112" s="62" t="s">
        <v>303</v>
      </c>
      <c r="I112" s="62"/>
      <c r="J112" s="62"/>
      <c r="K112" s="63"/>
      <c r="L112" s="64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</row>
    <row r="113" hidden="1">
      <c r="A113" s="90" t="s">
        <v>925</v>
      </c>
      <c r="B113" s="6">
        <v>44957.0</v>
      </c>
      <c r="C113" s="7" t="s">
        <v>186</v>
      </c>
      <c r="D113" s="7" t="s">
        <v>2307</v>
      </c>
      <c r="E113" s="7">
        <v>-1.0</v>
      </c>
      <c r="F113" s="91" t="s">
        <v>2308</v>
      </c>
      <c r="G113" s="61"/>
      <c r="H113" s="62" t="s">
        <v>928</v>
      </c>
      <c r="I113" s="62"/>
      <c r="J113" s="62"/>
      <c r="K113" s="63"/>
      <c r="L113" s="64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</row>
    <row r="114" hidden="1">
      <c r="A114" s="90" t="s">
        <v>925</v>
      </c>
      <c r="B114" s="6">
        <v>44957.0</v>
      </c>
      <c r="C114" s="7" t="s">
        <v>1847</v>
      </c>
      <c r="D114" s="7" t="s">
        <v>2299</v>
      </c>
      <c r="E114" s="7">
        <f>1</f>
        <v>1</v>
      </c>
      <c r="F114" s="91" t="s">
        <v>2309</v>
      </c>
      <c r="G114" s="61"/>
      <c r="H114" s="61"/>
      <c r="I114" s="61"/>
      <c r="J114" s="62"/>
      <c r="K114" s="63"/>
      <c r="L114" s="64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</row>
    <row r="115" hidden="1">
      <c r="A115" s="90" t="s">
        <v>1510</v>
      </c>
      <c r="B115" s="6">
        <v>44958.0</v>
      </c>
      <c r="C115" s="7" t="s">
        <v>2310</v>
      </c>
      <c r="D115" s="7" t="s">
        <v>2311</v>
      </c>
      <c r="E115" s="7">
        <v>-1.0</v>
      </c>
      <c r="F115" s="91" t="s">
        <v>2312</v>
      </c>
      <c r="G115" s="61"/>
      <c r="H115" s="62" t="s">
        <v>303</v>
      </c>
      <c r="I115" s="62"/>
      <c r="J115" s="62"/>
      <c r="K115" s="63"/>
      <c r="L115" s="64" t="s">
        <v>2313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</row>
    <row r="116" hidden="1">
      <c r="A116" s="90" t="s">
        <v>1510</v>
      </c>
      <c r="B116" s="6">
        <v>44959.0</v>
      </c>
      <c r="C116" s="7" t="s">
        <v>186</v>
      </c>
      <c r="D116" s="7" t="s">
        <v>877</v>
      </c>
      <c r="E116" s="7">
        <v>1.0</v>
      </c>
      <c r="F116" s="91" t="s">
        <v>43</v>
      </c>
      <c r="G116" s="61"/>
      <c r="H116" s="61"/>
      <c r="I116" s="61"/>
      <c r="J116" s="62" t="s">
        <v>61</v>
      </c>
      <c r="K116" s="63">
        <v>1.11701900209E11</v>
      </c>
      <c r="L116" s="64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</row>
    <row r="117" hidden="1">
      <c r="A117" s="90" t="s">
        <v>1510</v>
      </c>
      <c r="B117" s="6">
        <v>44959.0</v>
      </c>
      <c r="C117" s="7" t="s">
        <v>186</v>
      </c>
      <c r="D117" s="7" t="s">
        <v>2314</v>
      </c>
      <c r="E117" s="7">
        <v>1.0</v>
      </c>
      <c r="F117" s="91" t="s">
        <v>1134</v>
      </c>
      <c r="G117" s="61"/>
      <c r="H117" s="61"/>
      <c r="I117" s="61"/>
      <c r="J117" s="62" t="s">
        <v>1134</v>
      </c>
      <c r="K117" s="63"/>
      <c r="L117" s="64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</row>
    <row r="118" hidden="1">
      <c r="A118" s="90" t="s">
        <v>1510</v>
      </c>
      <c r="B118" s="6">
        <v>44959.0</v>
      </c>
      <c r="C118" s="7" t="s">
        <v>186</v>
      </c>
      <c r="D118" s="7" t="s">
        <v>2258</v>
      </c>
      <c r="E118" s="7">
        <v>1.0</v>
      </c>
      <c r="F118" s="91" t="s">
        <v>43</v>
      </c>
      <c r="G118" s="61"/>
      <c r="H118" s="61"/>
      <c r="I118" s="61"/>
      <c r="J118" s="62" t="s">
        <v>61</v>
      </c>
      <c r="K118" s="64">
        <v>2.80300301639E11</v>
      </c>
      <c r="L118" s="64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</row>
    <row r="119" hidden="1">
      <c r="A119" s="90" t="s">
        <v>1510</v>
      </c>
      <c r="B119" s="6">
        <v>44959.0</v>
      </c>
      <c r="C119" s="7" t="s">
        <v>186</v>
      </c>
      <c r="D119" s="7" t="s">
        <v>2315</v>
      </c>
      <c r="E119" s="7">
        <v>1.0</v>
      </c>
      <c r="F119" s="91" t="s">
        <v>43</v>
      </c>
      <c r="G119" s="61"/>
      <c r="H119" s="61"/>
      <c r="I119" s="61"/>
      <c r="J119" s="62" t="s">
        <v>61</v>
      </c>
      <c r="K119" s="63">
        <v>2.71000402141E11</v>
      </c>
      <c r="L119" s="64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</row>
    <row r="120" hidden="1">
      <c r="A120" s="90" t="s">
        <v>1510</v>
      </c>
      <c r="B120" s="6">
        <v>44960.0</v>
      </c>
      <c r="C120" s="7" t="s">
        <v>186</v>
      </c>
      <c r="D120" s="7" t="s">
        <v>2316</v>
      </c>
      <c r="E120" s="7">
        <v>1.0</v>
      </c>
      <c r="F120" s="91" t="s">
        <v>791</v>
      </c>
      <c r="G120" s="61"/>
      <c r="H120" s="61"/>
      <c r="I120" s="61"/>
      <c r="J120" s="62" t="s">
        <v>791</v>
      </c>
      <c r="K120" s="63"/>
      <c r="L120" s="64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</row>
    <row r="121" hidden="1">
      <c r="A121" s="90" t="s">
        <v>1510</v>
      </c>
      <c r="B121" s="6">
        <v>44963.0</v>
      </c>
      <c r="C121" s="7" t="s">
        <v>179</v>
      </c>
      <c r="D121" s="7" t="s">
        <v>2317</v>
      </c>
      <c r="E121" s="7">
        <v>1.0</v>
      </c>
      <c r="F121" s="91" t="s">
        <v>791</v>
      </c>
      <c r="G121" s="61"/>
      <c r="H121" s="61"/>
      <c r="I121" s="61"/>
      <c r="J121" s="62" t="s">
        <v>791</v>
      </c>
      <c r="K121" s="63"/>
      <c r="L121" s="64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</row>
    <row r="122" hidden="1">
      <c r="A122" s="90" t="s">
        <v>1510</v>
      </c>
      <c r="B122" s="6">
        <v>44963.0</v>
      </c>
      <c r="C122" s="7" t="s">
        <v>179</v>
      </c>
      <c r="D122" s="7" t="s">
        <v>2159</v>
      </c>
      <c r="E122" s="7">
        <v>1.0</v>
      </c>
      <c r="F122" s="91" t="s">
        <v>791</v>
      </c>
      <c r="G122" s="61"/>
      <c r="H122" s="61"/>
      <c r="I122" s="61"/>
      <c r="J122" s="62" t="s">
        <v>791</v>
      </c>
      <c r="K122" s="63"/>
      <c r="L122" s="64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</row>
    <row r="123" hidden="1">
      <c r="A123" s="90" t="s">
        <v>1510</v>
      </c>
      <c r="B123" s="6">
        <v>44963.0</v>
      </c>
      <c r="C123" s="7" t="s">
        <v>186</v>
      </c>
      <c r="D123" s="7" t="s">
        <v>2318</v>
      </c>
      <c r="E123" s="7">
        <v>1.0</v>
      </c>
      <c r="F123" s="91" t="s">
        <v>1134</v>
      </c>
      <c r="G123" s="61"/>
      <c r="H123" s="61"/>
      <c r="I123" s="61"/>
      <c r="J123" s="62" t="s">
        <v>1134</v>
      </c>
      <c r="K123" s="63"/>
      <c r="L123" s="64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</row>
    <row r="124" hidden="1">
      <c r="A124" s="90" t="s">
        <v>1510</v>
      </c>
      <c r="B124" s="6">
        <v>44963.0</v>
      </c>
      <c r="C124" s="7" t="s">
        <v>186</v>
      </c>
      <c r="D124" s="7" t="s">
        <v>1236</v>
      </c>
      <c r="E124" s="7">
        <v>1.0</v>
      </c>
      <c r="F124" s="91" t="s">
        <v>2319</v>
      </c>
      <c r="G124" s="61"/>
      <c r="H124" s="62" t="s">
        <v>928</v>
      </c>
      <c r="I124" s="62"/>
      <c r="J124" s="62"/>
      <c r="K124" s="63"/>
      <c r="L124" s="64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</row>
    <row r="125" hidden="1">
      <c r="A125" s="90" t="s">
        <v>1510</v>
      </c>
      <c r="B125" s="6">
        <v>44964.0</v>
      </c>
      <c r="C125" s="7" t="s">
        <v>1847</v>
      </c>
      <c r="D125" s="7" t="s">
        <v>2318</v>
      </c>
      <c r="E125" s="7">
        <v>1.0</v>
      </c>
      <c r="F125" s="91" t="s">
        <v>2320</v>
      </c>
      <c r="G125" s="61"/>
      <c r="H125" s="62" t="s">
        <v>928</v>
      </c>
      <c r="I125" s="62"/>
      <c r="J125" s="62"/>
      <c r="K125" s="63"/>
      <c r="L125" s="64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</row>
    <row r="126" hidden="1">
      <c r="A126" s="90" t="s">
        <v>1510</v>
      </c>
      <c r="B126" s="6">
        <v>44964.0</v>
      </c>
      <c r="C126" s="7" t="s">
        <v>1847</v>
      </c>
      <c r="D126" s="7" t="s">
        <v>2321</v>
      </c>
      <c r="E126" s="7">
        <v>-1.0</v>
      </c>
      <c r="F126" s="91" t="s">
        <v>2322</v>
      </c>
      <c r="G126" s="61"/>
      <c r="H126" s="61"/>
      <c r="I126" s="61"/>
      <c r="J126" s="62"/>
      <c r="K126" s="63"/>
      <c r="L126" s="64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</row>
    <row r="127" hidden="1">
      <c r="A127" s="90" t="s">
        <v>1510</v>
      </c>
      <c r="B127" s="6">
        <v>44964.0</v>
      </c>
      <c r="C127" s="7" t="s">
        <v>186</v>
      </c>
      <c r="D127" s="7" t="s">
        <v>2321</v>
      </c>
      <c r="E127" s="7">
        <v>1.0</v>
      </c>
      <c r="F127" s="91" t="s">
        <v>2323</v>
      </c>
      <c r="G127" s="61"/>
      <c r="H127" s="62" t="s">
        <v>928</v>
      </c>
      <c r="I127" s="62"/>
      <c r="J127" s="62"/>
      <c r="K127" s="63"/>
      <c r="L127" s="64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</row>
    <row r="128" hidden="1">
      <c r="A128" s="90" t="s">
        <v>1510</v>
      </c>
      <c r="B128" s="6">
        <v>44964.0</v>
      </c>
      <c r="C128" s="7" t="s">
        <v>1125</v>
      </c>
      <c r="D128" s="7" t="s">
        <v>2324</v>
      </c>
      <c r="E128" s="7">
        <v>1.0</v>
      </c>
      <c r="F128" s="91" t="s">
        <v>2325</v>
      </c>
      <c r="G128" s="61"/>
      <c r="H128" s="61"/>
      <c r="I128" s="61"/>
      <c r="J128" s="62"/>
      <c r="K128" s="63"/>
      <c r="L128" s="64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</row>
    <row r="129" hidden="1">
      <c r="A129" s="90" t="s">
        <v>1510</v>
      </c>
      <c r="B129" s="6">
        <v>44965.0</v>
      </c>
      <c r="C129" s="7" t="s">
        <v>186</v>
      </c>
      <c r="D129" s="7" t="s">
        <v>2282</v>
      </c>
      <c r="E129" s="7">
        <v>-1.0</v>
      </c>
      <c r="F129" s="91" t="s">
        <v>2326</v>
      </c>
      <c r="G129" s="61"/>
      <c r="H129" s="61"/>
      <c r="I129" s="61"/>
      <c r="J129" s="62"/>
      <c r="K129" s="63"/>
      <c r="L129" s="64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</row>
    <row r="130" hidden="1">
      <c r="A130" s="90" t="s">
        <v>1510</v>
      </c>
      <c r="B130" s="6">
        <v>44965.0</v>
      </c>
      <c r="C130" s="7" t="s">
        <v>186</v>
      </c>
      <c r="D130" s="7" t="s">
        <v>2327</v>
      </c>
      <c r="E130" s="7">
        <v>1.0</v>
      </c>
      <c r="F130" s="91" t="s">
        <v>2328</v>
      </c>
      <c r="G130" s="62"/>
      <c r="H130" s="61"/>
      <c r="I130" s="61"/>
      <c r="J130" s="62" t="s">
        <v>928</v>
      </c>
      <c r="K130" s="63"/>
      <c r="L130" s="64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</row>
    <row r="131" hidden="1">
      <c r="A131" s="90" t="s">
        <v>1510</v>
      </c>
      <c r="B131" s="6">
        <v>44965.0</v>
      </c>
      <c r="C131" s="7" t="s">
        <v>186</v>
      </c>
      <c r="D131" s="7" t="s">
        <v>2329</v>
      </c>
      <c r="E131" s="7">
        <v>1.0</v>
      </c>
      <c r="F131" s="91" t="s">
        <v>791</v>
      </c>
      <c r="G131" s="61"/>
      <c r="H131" s="61"/>
      <c r="I131" s="61"/>
      <c r="J131" s="62" t="s">
        <v>791</v>
      </c>
      <c r="K131" s="63"/>
      <c r="L131" s="64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</row>
    <row r="132" hidden="1">
      <c r="A132" s="90" t="s">
        <v>1510</v>
      </c>
      <c r="B132" s="6">
        <v>44965.0</v>
      </c>
      <c r="C132" s="7" t="s">
        <v>186</v>
      </c>
      <c r="D132" s="7" t="s">
        <v>484</v>
      </c>
      <c r="E132" s="7">
        <v>1.0</v>
      </c>
      <c r="F132" s="91" t="s">
        <v>791</v>
      </c>
      <c r="G132" s="61"/>
      <c r="H132" s="61"/>
      <c r="I132" s="61"/>
      <c r="J132" s="62" t="s">
        <v>791</v>
      </c>
      <c r="K132" s="63"/>
      <c r="L132" s="64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</row>
    <row r="133" hidden="1">
      <c r="A133" s="90" t="s">
        <v>1510</v>
      </c>
      <c r="B133" s="6">
        <v>44965.0</v>
      </c>
      <c r="C133" s="7" t="s">
        <v>1892</v>
      </c>
      <c r="D133" s="7" t="s">
        <v>2330</v>
      </c>
      <c r="E133" s="7">
        <v>1.0</v>
      </c>
      <c r="F133" s="91" t="s">
        <v>2331</v>
      </c>
      <c r="G133" s="61"/>
      <c r="H133" s="62" t="s">
        <v>928</v>
      </c>
      <c r="I133" s="62"/>
      <c r="J133" s="62"/>
      <c r="K133" s="63"/>
      <c r="L133" s="64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</row>
    <row r="134" hidden="1">
      <c r="A134" s="90" t="s">
        <v>1510</v>
      </c>
      <c r="B134" s="6">
        <v>44966.0</v>
      </c>
      <c r="C134" s="7" t="s">
        <v>186</v>
      </c>
      <c r="D134" s="7" t="s">
        <v>2332</v>
      </c>
      <c r="E134" s="7">
        <v>1.0</v>
      </c>
      <c r="F134" s="91" t="s">
        <v>61</v>
      </c>
      <c r="G134" s="61"/>
      <c r="H134" s="61"/>
      <c r="I134" s="61"/>
      <c r="J134" s="62" t="s">
        <v>61</v>
      </c>
      <c r="K134" s="63">
        <v>2.70201203433E11</v>
      </c>
      <c r="L134" s="64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</row>
    <row r="135" hidden="1">
      <c r="A135" s="90" t="s">
        <v>1510</v>
      </c>
      <c r="B135" s="6">
        <v>44966.0</v>
      </c>
      <c r="C135" s="7" t="s">
        <v>186</v>
      </c>
      <c r="D135" s="7" t="s">
        <v>1080</v>
      </c>
      <c r="E135" s="7">
        <v>1.0</v>
      </c>
      <c r="F135" s="91" t="s">
        <v>61</v>
      </c>
      <c r="G135" s="61"/>
      <c r="H135" s="61"/>
      <c r="I135" s="61"/>
      <c r="J135" s="62" t="s">
        <v>61</v>
      </c>
      <c r="K135" s="64">
        <v>2.7150150427E11</v>
      </c>
      <c r="L135" s="64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</row>
    <row r="136" hidden="1">
      <c r="A136" s="90" t="s">
        <v>1510</v>
      </c>
      <c r="B136" s="6">
        <v>44966.0</v>
      </c>
      <c r="C136" s="7" t="s">
        <v>186</v>
      </c>
      <c r="D136" s="7" t="s">
        <v>2333</v>
      </c>
      <c r="E136" s="7">
        <v>1.0</v>
      </c>
      <c r="F136" s="91" t="s">
        <v>61</v>
      </c>
      <c r="G136" s="61"/>
      <c r="H136" s="61"/>
      <c r="I136" s="61"/>
      <c r="J136" s="62" t="s">
        <v>61</v>
      </c>
      <c r="K136" s="64">
        <v>2.806007004E11</v>
      </c>
      <c r="L136" s="64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</row>
    <row r="137" hidden="1">
      <c r="A137" s="90" t="s">
        <v>1510</v>
      </c>
      <c r="B137" s="6">
        <v>44966.0</v>
      </c>
      <c r="C137" s="7" t="s">
        <v>186</v>
      </c>
      <c r="D137" s="7" t="s">
        <v>2334</v>
      </c>
      <c r="E137" s="7">
        <v>1.0</v>
      </c>
      <c r="F137" s="91" t="s">
        <v>61</v>
      </c>
      <c r="G137" s="61"/>
      <c r="H137" s="61"/>
      <c r="I137" s="61"/>
      <c r="J137" s="62" t="s">
        <v>61</v>
      </c>
      <c r="K137" s="64">
        <v>1.10601900386E11</v>
      </c>
      <c r="L137" s="64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</row>
    <row r="138" hidden="1">
      <c r="A138" s="90" t="s">
        <v>1510</v>
      </c>
      <c r="B138" s="6">
        <v>44966.0</v>
      </c>
      <c r="C138" s="7" t="s">
        <v>186</v>
      </c>
      <c r="D138" s="7" t="s">
        <v>2335</v>
      </c>
      <c r="E138" s="7">
        <v>2.0</v>
      </c>
      <c r="F138" s="91" t="s">
        <v>61</v>
      </c>
      <c r="G138" s="61"/>
      <c r="H138" s="61"/>
      <c r="I138" s="61"/>
      <c r="J138" s="62" t="s">
        <v>61</v>
      </c>
      <c r="K138" s="64">
        <v>1.10801200137E11</v>
      </c>
      <c r="L138" s="64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</row>
    <row r="139" hidden="1">
      <c r="A139" s="90" t="s">
        <v>1510</v>
      </c>
      <c r="B139" s="6">
        <v>44966.0</v>
      </c>
      <c r="C139" s="7" t="s">
        <v>186</v>
      </c>
      <c r="D139" s="7" t="s">
        <v>2336</v>
      </c>
      <c r="E139" s="7">
        <v>1.0</v>
      </c>
      <c r="F139" s="91" t="s">
        <v>61</v>
      </c>
      <c r="G139" s="61"/>
      <c r="H139" s="61"/>
      <c r="I139" s="61"/>
      <c r="J139" s="62" t="s">
        <v>61</v>
      </c>
      <c r="K139" s="64">
        <v>2.89900600159E11</v>
      </c>
      <c r="L139" s="64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</row>
    <row r="140" hidden="1">
      <c r="A140" s="90" t="s">
        <v>1510</v>
      </c>
      <c r="B140" s="6">
        <v>44967.0</v>
      </c>
      <c r="C140" s="7" t="s">
        <v>1902</v>
      </c>
      <c r="D140" s="7" t="s">
        <v>2176</v>
      </c>
      <c r="E140" s="7">
        <v>-1.0</v>
      </c>
      <c r="F140" s="91" t="s">
        <v>2337</v>
      </c>
      <c r="G140" s="61"/>
      <c r="H140" s="62" t="s">
        <v>928</v>
      </c>
      <c r="I140" s="62"/>
      <c r="J140" s="62"/>
      <c r="K140" s="63"/>
      <c r="L140" s="64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</row>
    <row r="141" hidden="1">
      <c r="A141" s="90" t="s">
        <v>1510</v>
      </c>
      <c r="B141" s="6">
        <v>44967.0</v>
      </c>
      <c r="C141" s="7" t="s">
        <v>1902</v>
      </c>
      <c r="D141" s="7" t="s">
        <v>2338</v>
      </c>
      <c r="E141" s="7">
        <v>-4.0</v>
      </c>
      <c r="F141" s="91" t="s">
        <v>2339</v>
      </c>
      <c r="G141" s="61"/>
      <c r="H141" s="61"/>
      <c r="I141" s="61"/>
      <c r="J141" s="62"/>
      <c r="K141" s="63"/>
      <c r="L141" s="64" t="s">
        <v>2340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</row>
    <row r="142" hidden="1">
      <c r="A142" s="90" t="s">
        <v>1510</v>
      </c>
      <c r="B142" s="6">
        <v>44967.0</v>
      </c>
      <c r="C142" s="7" t="s">
        <v>1902</v>
      </c>
      <c r="D142" s="7" t="s">
        <v>2341</v>
      </c>
      <c r="E142" s="7">
        <v>4.0</v>
      </c>
      <c r="F142" s="91" t="s">
        <v>2339</v>
      </c>
      <c r="G142" s="61"/>
      <c r="H142" s="61"/>
      <c r="I142" s="61"/>
      <c r="J142" s="62"/>
      <c r="K142" s="63"/>
      <c r="L142" s="64" t="s">
        <v>2340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</row>
    <row r="143" hidden="1">
      <c r="A143" s="90" t="s">
        <v>1510</v>
      </c>
      <c r="B143" s="6">
        <v>44967.0</v>
      </c>
      <c r="C143" s="7" t="s">
        <v>186</v>
      </c>
      <c r="D143" s="7" t="s">
        <v>2342</v>
      </c>
      <c r="E143" s="7">
        <v>1.0</v>
      </c>
      <c r="F143" s="91" t="s">
        <v>1134</v>
      </c>
      <c r="G143" s="61"/>
      <c r="H143" s="61"/>
      <c r="I143" s="61"/>
      <c r="J143" s="62" t="s">
        <v>1134</v>
      </c>
      <c r="K143" s="63"/>
      <c r="L143" s="64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</row>
    <row r="144" hidden="1">
      <c r="A144" s="90" t="s">
        <v>1510</v>
      </c>
      <c r="B144" s="6">
        <v>44970.0</v>
      </c>
      <c r="C144" s="7" t="s">
        <v>186</v>
      </c>
      <c r="D144" s="7" t="s">
        <v>2343</v>
      </c>
      <c r="E144" s="7">
        <v>3.0</v>
      </c>
      <c r="F144" s="91" t="s">
        <v>2344</v>
      </c>
      <c r="G144" s="61"/>
      <c r="H144" s="61"/>
      <c r="I144" s="61"/>
      <c r="J144" s="62" t="s">
        <v>2345</v>
      </c>
      <c r="K144" s="63"/>
      <c r="L144" s="64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</row>
    <row r="145" hidden="1">
      <c r="A145" s="90" t="s">
        <v>1510</v>
      </c>
      <c r="B145" s="6">
        <v>44970.0</v>
      </c>
      <c r="C145" s="7" t="s">
        <v>186</v>
      </c>
      <c r="D145" s="7" t="s">
        <v>2226</v>
      </c>
      <c r="E145" s="7">
        <v>10.0</v>
      </c>
      <c r="F145" s="91" t="s">
        <v>2344</v>
      </c>
      <c r="G145" s="61"/>
      <c r="H145" s="61"/>
      <c r="I145" s="61"/>
      <c r="J145" s="62" t="s">
        <v>2345</v>
      </c>
      <c r="K145" s="63"/>
      <c r="L145" s="64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</row>
    <row r="146" hidden="1">
      <c r="A146" s="90" t="s">
        <v>1510</v>
      </c>
      <c r="B146" s="6">
        <v>44970.0</v>
      </c>
      <c r="C146" s="7" t="s">
        <v>2310</v>
      </c>
      <c r="D146" s="7" t="s">
        <v>2291</v>
      </c>
      <c r="E146" s="7">
        <v>-1.0</v>
      </c>
      <c r="F146" s="91" t="s">
        <v>2346</v>
      </c>
      <c r="G146" s="61"/>
      <c r="H146" s="62" t="s">
        <v>303</v>
      </c>
      <c r="I146" s="62"/>
      <c r="J146" s="62"/>
      <c r="K146" s="63"/>
      <c r="L146" s="64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</row>
    <row r="147" hidden="1">
      <c r="A147" s="90" t="s">
        <v>1510</v>
      </c>
      <c r="B147" s="6">
        <v>44971.0</v>
      </c>
      <c r="C147" s="7" t="s">
        <v>186</v>
      </c>
      <c r="D147" s="7" t="s">
        <v>2347</v>
      </c>
      <c r="E147" s="7">
        <v>1.0</v>
      </c>
      <c r="F147" s="91" t="s">
        <v>1134</v>
      </c>
      <c r="G147" s="61"/>
      <c r="H147" s="61"/>
      <c r="I147" s="61"/>
      <c r="J147" s="62" t="s">
        <v>1134</v>
      </c>
      <c r="K147" s="63"/>
      <c r="L147" s="64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</row>
    <row r="148" hidden="1">
      <c r="A148" s="90" t="s">
        <v>1510</v>
      </c>
      <c r="B148" s="6">
        <v>44971.0</v>
      </c>
      <c r="C148" s="7" t="s">
        <v>680</v>
      </c>
      <c r="D148" s="7" t="s">
        <v>2348</v>
      </c>
      <c r="E148" s="7">
        <v>-3.0</v>
      </c>
      <c r="F148" s="91" t="s">
        <v>2349</v>
      </c>
      <c r="G148" s="61"/>
      <c r="H148" s="62" t="s">
        <v>303</v>
      </c>
      <c r="I148" s="62"/>
      <c r="J148" s="62"/>
      <c r="K148" s="63"/>
      <c r="L148" s="64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</row>
    <row r="149" hidden="1">
      <c r="A149" s="90" t="s">
        <v>1510</v>
      </c>
      <c r="B149" s="6">
        <v>44972.0</v>
      </c>
      <c r="C149" s="7" t="s">
        <v>1892</v>
      </c>
      <c r="D149" s="7" t="s">
        <v>2350</v>
      </c>
      <c r="E149" s="7">
        <v>-1.0</v>
      </c>
      <c r="F149" s="91" t="s">
        <v>2351</v>
      </c>
      <c r="G149" s="61"/>
      <c r="H149" s="61"/>
      <c r="I149" s="61"/>
      <c r="J149" s="62"/>
      <c r="K149" s="63"/>
      <c r="L149" s="64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</row>
    <row r="150" hidden="1">
      <c r="A150" s="90" t="s">
        <v>1510</v>
      </c>
      <c r="B150" s="6">
        <v>44973.0</v>
      </c>
      <c r="C150" s="7" t="s">
        <v>186</v>
      </c>
      <c r="D150" s="7" t="s">
        <v>1462</v>
      </c>
      <c r="E150" s="7">
        <v>2.0</v>
      </c>
      <c r="F150" s="91" t="s">
        <v>2352</v>
      </c>
      <c r="G150" s="61"/>
      <c r="H150" s="62" t="s">
        <v>928</v>
      </c>
      <c r="I150" s="62"/>
      <c r="J150" s="62"/>
      <c r="K150" s="63"/>
      <c r="L150" s="64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</row>
    <row r="151" hidden="1">
      <c r="A151" s="90" t="s">
        <v>1510</v>
      </c>
      <c r="B151" s="6">
        <v>44973.0</v>
      </c>
      <c r="C151" s="7" t="s">
        <v>186</v>
      </c>
      <c r="D151" s="7" t="s">
        <v>963</v>
      </c>
      <c r="E151" s="7">
        <v>1.0</v>
      </c>
      <c r="F151" s="91" t="s">
        <v>43</v>
      </c>
      <c r="G151" s="61"/>
      <c r="H151" s="61"/>
      <c r="I151" s="61"/>
      <c r="J151" s="62" t="s">
        <v>61</v>
      </c>
      <c r="K151" s="63">
        <v>2.80101400451E11</v>
      </c>
      <c r="L151" s="64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</row>
    <row r="152" hidden="1">
      <c r="A152" s="90" t="s">
        <v>1510</v>
      </c>
      <c r="B152" s="6">
        <v>44973.0</v>
      </c>
      <c r="C152" s="7" t="s">
        <v>186</v>
      </c>
      <c r="D152" s="7" t="s">
        <v>2353</v>
      </c>
      <c r="E152" s="7">
        <v>1.0</v>
      </c>
      <c r="F152" s="91" t="s">
        <v>43</v>
      </c>
      <c r="G152" s="61"/>
      <c r="H152" s="61"/>
      <c r="I152" s="61"/>
      <c r="J152" s="62" t="s">
        <v>61</v>
      </c>
      <c r="K152" s="63">
        <v>2.80601000205E11</v>
      </c>
      <c r="L152" s="64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</row>
    <row r="153" hidden="1">
      <c r="A153" s="90" t="s">
        <v>1510</v>
      </c>
      <c r="B153" s="6">
        <v>44973.0</v>
      </c>
      <c r="C153" s="7" t="s">
        <v>186</v>
      </c>
      <c r="D153" s="7" t="s">
        <v>2354</v>
      </c>
      <c r="E153" s="7">
        <v>1.0</v>
      </c>
      <c r="F153" s="91" t="s">
        <v>43</v>
      </c>
      <c r="G153" s="61"/>
      <c r="H153" s="61"/>
      <c r="I153" s="61"/>
      <c r="J153" s="62" t="s">
        <v>61</v>
      </c>
      <c r="K153" s="63">
        <v>2.89900600185E11</v>
      </c>
      <c r="L153" s="64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</row>
    <row r="154" hidden="1">
      <c r="A154" s="90" t="s">
        <v>1510</v>
      </c>
      <c r="B154" s="6">
        <v>44973.0</v>
      </c>
      <c r="C154" s="7" t="s">
        <v>186</v>
      </c>
      <c r="D154" s="7" t="s">
        <v>2355</v>
      </c>
      <c r="E154" s="7">
        <v>1.0</v>
      </c>
      <c r="F154" s="91" t="s">
        <v>43</v>
      </c>
      <c r="G154" s="61"/>
      <c r="H154" s="61"/>
      <c r="I154" s="61"/>
      <c r="J154" s="62" t="s">
        <v>61</v>
      </c>
      <c r="K154" s="64">
        <v>2.72001403756E11</v>
      </c>
      <c r="L154" s="64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</row>
    <row r="155" hidden="1">
      <c r="A155" s="90" t="s">
        <v>1510</v>
      </c>
      <c r="B155" s="6">
        <v>44973.0</v>
      </c>
      <c r="C155" s="7" t="s">
        <v>186</v>
      </c>
      <c r="D155" s="7" t="s">
        <v>2356</v>
      </c>
      <c r="E155" s="7">
        <v>1.0</v>
      </c>
      <c r="F155" s="91" t="s">
        <v>43</v>
      </c>
      <c r="G155" s="61"/>
      <c r="H155" s="61"/>
      <c r="I155" s="61"/>
      <c r="J155" s="62" t="s">
        <v>61</v>
      </c>
      <c r="K155" s="64">
        <v>1.15000601017E11</v>
      </c>
      <c r="L155" s="64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</row>
    <row r="156" hidden="1">
      <c r="A156" s="90" t="s">
        <v>1510</v>
      </c>
      <c r="B156" s="6">
        <v>44973.0</v>
      </c>
      <c r="C156" s="7" t="s">
        <v>967</v>
      </c>
      <c r="D156" s="7" t="s">
        <v>2357</v>
      </c>
      <c r="E156" s="7">
        <v>-1.0</v>
      </c>
      <c r="F156" s="91" t="s">
        <v>2358</v>
      </c>
      <c r="G156" s="61"/>
      <c r="H156" s="62" t="s">
        <v>928</v>
      </c>
      <c r="I156" s="62"/>
      <c r="J156" s="62"/>
      <c r="K156" s="64"/>
      <c r="L156" s="64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</row>
    <row r="157" hidden="1">
      <c r="A157" s="90" t="s">
        <v>1510</v>
      </c>
      <c r="B157" s="6">
        <v>44973.0</v>
      </c>
      <c r="C157" s="7" t="s">
        <v>179</v>
      </c>
      <c r="D157" s="7" t="s">
        <v>1492</v>
      </c>
      <c r="E157" s="7">
        <v>6.0</v>
      </c>
      <c r="F157" s="91" t="s">
        <v>2359</v>
      </c>
      <c r="G157" s="61"/>
      <c r="H157" s="62" t="s">
        <v>928</v>
      </c>
      <c r="I157" s="62"/>
      <c r="J157" s="62"/>
      <c r="K157" s="63"/>
      <c r="L157" s="64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</row>
    <row r="158" hidden="1">
      <c r="A158" s="90" t="s">
        <v>1510</v>
      </c>
      <c r="B158" s="6">
        <v>44974.0</v>
      </c>
      <c r="C158" s="7" t="s">
        <v>1892</v>
      </c>
      <c r="D158" s="7" t="s">
        <v>2294</v>
      </c>
      <c r="E158" s="7">
        <v>1.0</v>
      </c>
      <c r="F158" s="91" t="s">
        <v>2360</v>
      </c>
      <c r="G158" s="61"/>
      <c r="H158" s="61"/>
      <c r="I158" s="61"/>
      <c r="J158" s="62" t="s">
        <v>928</v>
      </c>
      <c r="K158" s="63"/>
      <c r="L158" s="64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</row>
    <row r="159" hidden="1">
      <c r="A159" s="90" t="s">
        <v>1510</v>
      </c>
      <c r="B159" s="6">
        <v>44977.0</v>
      </c>
      <c r="C159" s="7" t="s">
        <v>186</v>
      </c>
      <c r="D159" s="7" t="s">
        <v>2361</v>
      </c>
      <c r="E159" s="7">
        <v>1.0</v>
      </c>
      <c r="F159" s="91" t="s">
        <v>2271</v>
      </c>
      <c r="G159" s="61"/>
      <c r="H159" s="61"/>
      <c r="I159" s="61"/>
      <c r="J159" s="62" t="s">
        <v>928</v>
      </c>
      <c r="K159" s="63"/>
      <c r="L159" s="64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</row>
    <row r="160" hidden="1">
      <c r="A160" s="90" t="s">
        <v>1510</v>
      </c>
      <c r="B160" s="6">
        <v>44977.0</v>
      </c>
      <c r="C160" s="7" t="s">
        <v>186</v>
      </c>
      <c r="D160" s="7" t="s">
        <v>2362</v>
      </c>
      <c r="E160" s="7">
        <v>1.0</v>
      </c>
      <c r="F160" s="91" t="s">
        <v>1134</v>
      </c>
      <c r="G160" s="61"/>
      <c r="H160" s="61"/>
      <c r="I160" s="61"/>
      <c r="J160" s="62" t="s">
        <v>1134</v>
      </c>
      <c r="K160" s="63"/>
      <c r="L160" s="64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</row>
    <row r="161" hidden="1">
      <c r="A161" s="90" t="s">
        <v>1510</v>
      </c>
      <c r="B161" s="6">
        <v>44977.0</v>
      </c>
      <c r="C161" s="7" t="s">
        <v>186</v>
      </c>
      <c r="D161" s="7" t="s">
        <v>2363</v>
      </c>
      <c r="E161" s="7">
        <v>1.0</v>
      </c>
      <c r="F161" s="91" t="s">
        <v>1134</v>
      </c>
      <c r="G161" s="61"/>
      <c r="H161" s="61"/>
      <c r="I161" s="61"/>
      <c r="J161" s="62" t="s">
        <v>1134</v>
      </c>
      <c r="K161" s="63"/>
      <c r="L161" s="64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</row>
    <row r="162" hidden="1">
      <c r="A162" s="90" t="s">
        <v>1510</v>
      </c>
      <c r="B162" s="6">
        <v>44977.0</v>
      </c>
      <c r="C162" s="7" t="s">
        <v>680</v>
      </c>
      <c r="D162" s="7" t="s">
        <v>2364</v>
      </c>
      <c r="E162" s="7">
        <v>-1.0</v>
      </c>
      <c r="F162" s="91" t="s">
        <v>2365</v>
      </c>
      <c r="G162" s="61"/>
      <c r="H162" s="61"/>
      <c r="I162" s="61"/>
      <c r="J162" s="62"/>
      <c r="K162" s="63"/>
      <c r="L162" s="64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</row>
    <row r="163" hidden="1">
      <c r="A163" s="90" t="s">
        <v>1510</v>
      </c>
      <c r="B163" s="6">
        <v>44977.0</v>
      </c>
      <c r="C163" s="7" t="s">
        <v>186</v>
      </c>
      <c r="D163" s="7" t="s">
        <v>2364</v>
      </c>
      <c r="E163" s="7">
        <v>1.0</v>
      </c>
      <c r="F163" s="91" t="s">
        <v>2366</v>
      </c>
      <c r="G163" s="61"/>
      <c r="H163" s="62" t="s">
        <v>303</v>
      </c>
      <c r="I163" s="62"/>
      <c r="J163" s="62"/>
      <c r="K163" s="63"/>
      <c r="L163" s="64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</row>
    <row r="164" hidden="1">
      <c r="A164" s="90" t="s">
        <v>1510</v>
      </c>
      <c r="B164" s="6">
        <v>44979.0</v>
      </c>
      <c r="C164" s="7" t="s">
        <v>2171</v>
      </c>
      <c r="D164" s="7" t="s">
        <v>926</v>
      </c>
      <c r="E164" s="7">
        <v>-1.0</v>
      </c>
      <c r="F164" s="91" t="s">
        <v>2367</v>
      </c>
      <c r="G164" s="61"/>
      <c r="H164" s="62" t="s">
        <v>928</v>
      </c>
      <c r="I164" s="62"/>
      <c r="J164" s="62"/>
      <c r="K164" s="63"/>
      <c r="L164" s="64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</row>
    <row r="165" hidden="1">
      <c r="A165" s="90" t="s">
        <v>1510</v>
      </c>
      <c r="B165" s="6">
        <v>44979.0</v>
      </c>
      <c r="C165" s="7" t="s">
        <v>186</v>
      </c>
      <c r="D165" s="7" t="s">
        <v>2368</v>
      </c>
      <c r="E165" s="7">
        <v>1.0</v>
      </c>
      <c r="F165" s="91" t="s">
        <v>2369</v>
      </c>
      <c r="G165" s="61"/>
      <c r="H165" s="62" t="s">
        <v>928</v>
      </c>
      <c r="I165" s="62"/>
      <c r="J165" s="62"/>
      <c r="K165" s="63"/>
      <c r="L165" s="64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</row>
    <row r="166" hidden="1">
      <c r="A166" s="90" t="s">
        <v>1510</v>
      </c>
      <c r="B166" s="6">
        <v>44979.0</v>
      </c>
      <c r="C166" s="7" t="s">
        <v>186</v>
      </c>
      <c r="D166" s="7" t="s">
        <v>2368</v>
      </c>
      <c r="E166" s="7">
        <v>-1.0</v>
      </c>
      <c r="F166" s="91" t="s">
        <v>2370</v>
      </c>
      <c r="G166" s="61"/>
      <c r="H166" s="62" t="s">
        <v>928</v>
      </c>
      <c r="I166" s="62"/>
      <c r="J166" s="62"/>
      <c r="K166" s="63"/>
      <c r="L166" s="64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</row>
    <row r="167">
      <c r="A167" s="90" t="s">
        <v>1510</v>
      </c>
      <c r="B167" s="6">
        <v>44979.0</v>
      </c>
      <c r="C167" s="7" t="s">
        <v>186</v>
      </c>
      <c r="D167" s="7" t="s">
        <v>2371</v>
      </c>
      <c r="E167" s="7">
        <v>1.0</v>
      </c>
      <c r="F167" s="91" t="s">
        <v>2271</v>
      </c>
      <c r="G167" s="61"/>
      <c r="H167" s="61"/>
      <c r="I167" s="61"/>
      <c r="J167" s="62" t="s">
        <v>928</v>
      </c>
      <c r="K167" s="63"/>
      <c r="L167" s="64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</row>
    <row r="168" hidden="1">
      <c r="A168" s="90" t="s">
        <v>1510</v>
      </c>
      <c r="B168" s="6">
        <v>44980.0</v>
      </c>
      <c r="C168" s="7" t="s">
        <v>186</v>
      </c>
      <c r="D168" s="7" t="s">
        <v>2335</v>
      </c>
      <c r="E168" s="7">
        <v>1.0</v>
      </c>
      <c r="F168" s="91" t="s">
        <v>43</v>
      </c>
      <c r="G168" s="61"/>
      <c r="H168" s="61"/>
      <c r="I168" s="61"/>
      <c r="J168" s="62" t="s">
        <v>61</v>
      </c>
      <c r="K168" s="63">
        <v>2.70901000032E11</v>
      </c>
      <c r="L168" s="64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</row>
    <row r="169" hidden="1">
      <c r="A169" s="90" t="s">
        <v>1510</v>
      </c>
      <c r="B169" s="6">
        <v>44980.0</v>
      </c>
      <c r="C169" s="7" t="s">
        <v>186</v>
      </c>
      <c r="D169" s="7" t="s">
        <v>2372</v>
      </c>
      <c r="E169" s="7">
        <v>1.0</v>
      </c>
      <c r="F169" s="91" t="s">
        <v>43</v>
      </c>
      <c r="G169" s="61"/>
      <c r="H169" s="61"/>
      <c r="I169" s="61"/>
      <c r="J169" s="62" t="s">
        <v>61</v>
      </c>
      <c r="K169" s="63">
        <v>2.7230110285E11</v>
      </c>
      <c r="L169" s="64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</row>
    <row r="170" hidden="1">
      <c r="A170" s="90" t="s">
        <v>1510</v>
      </c>
      <c r="B170" s="6">
        <v>44980.0</v>
      </c>
      <c r="C170" s="7" t="s">
        <v>186</v>
      </c>
      <c r="D170" s="7" t="s">
        <v>2373</v>
      </c>
      <c r="E170" s="7">
        <v>1.0</v>
      </c>
      <c r="F170" s="91" t="s">
        <v>43</v>
      </c>
      <c r="G170" s="61"/>
      <c r="H170" s="61"/>
      <c r="I170" s="61"/>
      <c r="J170" s="62" t="s">
        <v>61</v>
      </c>
      <c r="K170" s="63">
        <v>2.70201203475E11</v>
      </c>
      <c r="L170" s="64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</row>
    <row r="171" hidden="1">
      <c r="A171" s="90" t="s">
        <v>1510</v>
      </c>
      <c r="B171" s="6">
        <v>44980.0</v>
      </c>
      <c r="C171" s="7" t="s">
        <v>186</v>
      </c>
      <c r="D171" s="7" t="s">
        <v>2374</v>
      </c>
      <c r="E171" s="7">
        <v>1.0</v>
      </c>
      <c r="F171" s="91" t="s">
        <v>43</v>
      </c>
      <c r="G171" s="61"/>
      <c r="H171" s="61"/>
      <c r="I171" s="61"/>
      <c r="J171" s="62" t="s">
        <v>61</v>
      </c>
      <c r="K171" s="63">
        <v>2.80601000193E11</v>
      </c>
      <c r="L171" s="64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</row>
    <row r="172" hidden="1">
      <c r="A172" s="90" t="s">
        <v>1510</v>
      </c>
      <c r="B172" s="6">
        <v>44981.0</v>
      </c>
      <c r="C172" s="7" t="s">
        <v>179</v>
      </c>
      <c r="D172" s="7" t="s">
        <v>2375</v>
      </c>
      <c r="E172" s="7">
        <v>-10.0</v>
      </c>
      <c r="F172" s="91" t="s">
        <v>2376</v>
      </c>
      <c r="G172" s="61"/>
      <c r="H172" s="61"/>
      <c r="I172" s="61"/>
      <c r="J172" s="62" t="s">
        <v>1642</v>
      </c>
      <c r="K172" s="63"/>
      <c r="L172" s="64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</row>
    <row r="173" hidden="1">
      <c r="A173" s="90" t="s">
        <v>1510</v>
      </c>
      <c r="B173" s="6">
        <v>44981.0</v>
      </c>
      <c r="C173" s="7" t="s">
        <v>179</v>
      </c>
      <c r="D173" s="7" t="s">
        <v>2169</v>
      </c>
      <c r="E173" s="7">
        <v>10.0</v>
      </c>
      <c r="F173" s="91" t="s">
        <v>2376</v>
      </c>
      <c r="G173" s="61"/>
      <c r="H173" s="61"/>
      <c r="I173" s="61"/>
      <c r="J173" s="62" t="s">
        <v>1642</v>
      </c>
      <c r="K173" s="63"/>
      <c r="L173" s="64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</row>
    <row r="174" hidden="1">
      <c r="A174" s="90" t="s">
        <v>1510</v>
      </c>
      <c r="B174" s="6">
        <v>44981.0</v>
      </c>
      <c r="C174" s="7" t="s">
        <v>186</v>
      </c>
      <c r="D174" s="7" t="s">
        <v>2377</v>
      </c>
      <c r="E174" s="7">
        <v>1.0</v>
      </c>
      <c r="F174" s="91" t="s">
        <v>1642</v>
      </c>
      <c r="G174" s="61"/>
      <c r="H174" s="61"/>
      <c r="I174" s="61"/>
      <c r="J174" s="62" t="s">
        <v>1642</v>
      </c>
      <c r="K174" s="63"/>
      <c r="L174" s="64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 t="s">
        <v>2378</v>
      </c>
      <c r="X174" s="8"/>
      <c r="Y174" s="8"/>
      <c r="Z174" s="8"/>
      <c r="AA174" s="8"/>
      <c r="AB174" s="8"/>
      <c r="AC174" s="8"/>
    </row>
    <row r="175" hidden="1">
      <c r="A175" s="90" t="s">
        <v>1510</v>
      </c>
      <c r="B175" s="6">
        <v>44984.0</v>
      </c>
      <c r="C175" s="7" t="s">
        <v>186</v>
      </c>
      <c r="D175" s="7" t="s">
        <v>2379</v>
      </c>
      <c r="E175" s="7">
        <v>3.0</v>
      </c>
      <c r="F175" s="91" t="s">
        <v>103</v>
      </c>
      <c r="G175" s="61"/>
      <c r="H175" s="61"/>
      <c r="I175" s="61"/>
      <c r="J175" s="62" t="s">
        <v>1642</v>
      </c>
      <c r="K175" s="63"/>
      <c r="L175" s="64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</row>
    <row r="176" hidden="1">
      <c r="A176" s="90" t="s">
        <v>1510</v>
      </c>
      <c r="B176" s="6">
        <v>44984.0</v>
      </c>
      <c r="C176" s="7" t="s">
        <v>186</v>
      </c>
      <c r="D176" s="7" t="s">
        <v>2380</v>
      </c>
      <c r="E176" s="7">
        <v>-1.0</v>
      </c>
      <c r="F176" s="91" t="s">
        <v>2381</v>
      </c>
      <c r="G176" s="61"/>
      <c r="H176" s="61"/>
      <c r="I176" s="61"/>
      <c r="J176" s="62" t="s">
        <v>1642</v>
      </c>
      <c r="K176" s="63"/>
      <c r="L176" s="64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</row>
    <row r="177" hidden="1">
      <c r="A177" s="90" t="s">
        <v>1510</v>
      </c>
      <c r="B177" s="6">
        <v>44984.0</v>
      </c>
      <c r="C177" s="7" t="s">
        <v>186</v>
      </c>
      <c r="D177" s="7" t="s">
        <v>2382</v>
      </c>
      <c r="E177" s="7">
        <v>1.0</v>
      </c>
      <c r="F177" s="91" t="s">
        <v>2383</v>
      </c>
      <c r="G177" s="61"/>
      <c r="H177" s="61"/>
      <c r="I177" s="61"/>
      <c r="J177" s="62" t="s">
        <v>1642</v>
      </c>
      <c r="K177" s="63"/>
      <c r="L177" s="64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</row>
    <row r="178" hidden="1">
      <c r="A178" s="90" t="s">
        <v>1510</v>
      </c>
      <c r="B178" s="6">
        <v>44984.0</v>
      </c>
      <c r="C178" s="7" t="s">
        <v>1892</v>
      </c>
      <c r="D178" s="7" t="s">
        <v>2384</v>
      </c>
      <c r="E178" s="7">
        <v>-1.0</v>
      </c>
      <c r="F178" s="91" t="s">
        <v>2385</v>
      </c>
      <c r="G178" s="61"/>
      <c r="H178" s="61"/>
      <c r="I178" s="61"/>
      <c r="J178" s="62"/>
      <c r="K178" s="63"/>
      <c r="L178" s="64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</row>
    <row r="179" hidden="1">
      <c r="A179" s="90" t="s">
        <v>1510</v>
      </c>
      <c r="B179" s="6">
        <v>44985.0</v>
      </c>
      <c r="C179" s="7" t="s">
        <v>2156</v>
      </c>
      <c r="D179" s="7" t="s">
        <v>1492</v>
      </c>
      <c r="E179" s="7">
        <v>-6.0</v>
      </c>
      <c r="F179" s="91" t="s">
        <v>2386</v>
      </c>
      <c r="G179" s="61"/>
      <c r="H179" s="62" t="s">
        <v>928</v>
      </c>
      <c r="I179" s="62"/>
      <c r="J179" s="62"/>
      <c r="K179" s="63"/>
      <c r="L179" s="64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</row>
    <row r="180" hidden="1">
      <c r="A180" s="90" t="s">
        <v>1510</v>
      </c>
      <c r="B180" s="6">
        <v>44986.0</v>
      </c>
      <c r="C180" s="7" t="s">
        <v>2156</v>
      </c>
      <c r="D180" s="7" t="s">
        <v>2387</v>
      </c>
      <c r="E180" s="7">
        <v>1.0</v>
      </c>
      <c r="F180" s="91" t="s">
        <v>2388</v>
      </c>
      <c r="G180" s="61"/>
      <c r="H180" s="61"/>
      <c r="I180" s="61"/>
      <c r="J180" s="62" t="s">
        <v>791</v>
      </c>
      <c r="K180" s="63"/>
      <c r="L180" s="64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</row>
    <row r="181" hidden="1">
      <c r="A181" s="90" t="s">
        <v>1835</v>
      </c>
      <c r="B181" s="6">
        <v>44988.0</v>
      </c>
      <c r="C181" s="7" t="s">
        <v>680</v>
      </c>
      <c r="D181" s="7" t="s">
        <v>2389</v>
      </c>
      <c r="E181" s="7">
        <v>-1.0</v>
      </c>
      <c r="F181" s="91" t="s">
        <v>2390</v>
      </c>
      <c r="G181" s="61"/>
      <c r="H181" s="61"/>
      <c r="I181" s="61"/>
      <c r="J181" s="62"/>
      <c r="K181" s="63"/>
      <c r="L181" s="64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</row>
    <row r="182" hidden="1">
      <c r="A182" s="90" t="s">
        <v>1835</v>
      </c>
      <c r="B182" s="6">
        <v>44988.0</v>
      </c>
      <c r="C182" s="7" t="s">
        <v>179</v>
      </c>
      <c r="D182" s="7" t="s">
        <v>2192</v>
      </c>
      <c r="E182" s="7">
        <v>-1.0</v>
      </c>
      <c r="F182" s="91" t="s">
        <v>2391</v>
      </c>
      <c r="G182" s="61"/>
      <c r="H182" s="61"/>
      <c r="I182" s="61"/>
      <c r="J182" s="62" t="s">
        <v>1179</v>
      </c>
      <c r="K182" s="63"/>
      <c r="L182" s="64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</row>
    <row r="183" hidden="1">
      <c r="A183" s="90" t="s">
        <v>1835</v>
      </c>
      <c r="B183" s="6">
        <v>44988.0</v>
      </c>
      <c r="C183" s="7" t="s">
        <v>179</v>
      </c>
      <c r="D183" s="7" t="s">
        <v>2392</v>
      </c>
      <c r="E183" s="7">
        <v>1.0</v>
      </c>
      <c r="F183" s="91" t="s">
        <v>2391</v>
      </c>
      <c r="G183" s="61"/>
      <c r="H183" s="61"/>
      <c r="I183" s="61"/>
      <c r="J183" s="62" t="s">
        <v>1179</v>
      </c>
      <c r="K183" s="63"/>
      <c r="L183" s="64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</row>
    <row r="184" hidden="1">
      <c r="A184" s="90" t="s">
        <v>1835</v>
      </c>
      <c r="B184" s="6">
        <v>44988.0</v>
      </c>
      <c r="C184" s="7" t="s">
        <v>2393</v>
      </c>
      <c r="D184" s="7" t="s">
        <v>2335</v>
      </c>
      <c r="E184" s="7">
        <v>-1.0</v>
      </c>
      <c r="F184" s="91" t="s">
        <v>2394</v>
      </c>
      <c r="G184" s="61"/>
      <c r="H184" s="61"/>
      <c r="I184" s="61"/>
      <c r="J184" s="62"/>
      <c r="K184" s="63"/>
      <c r="L184" s="64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</row>
    <row r="185" hidden="1">
      <c r="A185" s="90" t="s">
        <v>1835</v>
      </c>
      <c r="B185" s="6">
        <v>44990.0</v>
      </c>
      <c r="C185" s="7" t="s">
        <v>2395</v>
      </c>
      <c r="D185" s="7" t="s">
        <v>2244</v>
      </c>
      <c r="E185" s="7">
        <v>-1.0</v>
      </c>
      <c r="F185" s="91" t="s">
        <v>2396</v>
      </c>
      <c r="G185" s="61"/>
      <c r="H185" s="62" t="s">
        <v>928</v>
      </c>
      <c r="I185" s="62"/>
      <c r="J185" s="62"/>
      <c r="K185" s="63"/>
      <c r="L185" s="64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</row>
    <row r="186" hidden="1">
      <c r="A186" s="90" t="s">
        <v>1835</v>
      </c>
      <c r="B186" s="99">
        <v>44991.0</v>
      </c>
      <c r="C186" s="100" t="s">
        <v>186</v>
      </c>
      <c r="D186" s="100" t="s">
        <v>2244</v>
      </c>
      <c r="E186" s="100">
        <v>-1.0</v>
      </c>
      <c r="F186" s="101" t="s">
        <v>2397</v>
      </c>
      <c r="G186" s="61"/>
      <c r="H186" s="61"/>
      <c r="I186" s="61"/>
      <c r="J186" s="102" t="s">
        <v>791</v>
      </c>
      <c r="K186" s="63"/>
      <c r="L186" s="64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</row>
    <row r="187" hidden="1">
      <c r="A187" s="90" t="s">
        <v>1835</v>
      </c>
      <c r="B187" s="99">
        <v>44991.0</v>
      </c>
      <c r="C187" s="100" t="s">
        <v>186</v>
      </c>
      <c r="D187" s="7" t="s">
        <v>2209</v>
      </c>
      <c r="E187" s="7">
        <v>1.0</v>
      </c>
      <c r="F187" s="91" t="s">
        <v>43</v>
      </c>
      <c r="G187" s="61"/>
      <c r="H187" s="61"/>
      <c r="I187" s="61"/>
      <c r="J187" s="62" t="s">
        <v>61</v>
      </c>
      <c r="K187" s="63">
        <v>1.10601900551E11</v>
      </c>
      <c r="L187" s="64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</row>
    <row r="188" hidden="1">
      <c r="A188" s="90" t="s">
        <v>1835</v>
      </c>
      <c r="B188" s="99">
        <v>44991.0</v>
      </c>
      <c r="C188" s="100" t="s">
        <v>186</v>
      </c>
      <c r="D188" s="7" t="s">
        <v>2398</v>
      </c>
      <c r="E188" s="7">
        <v>1.0</v>
      </c>
      <c r="F188" s="91" t="s">
        <v>43</v>
      </c>
      <c r="G188" s="61"/>
      <c r="H188" s="61"/>
      <c r="I188" s="61"/>
      <c r="J188" s="62" t="s">
        <v>61</v>
      </c>
      <c r="K188" s="63">
        <v>2.70201203475E11</v>
      </c>
      <c r="L188" s="64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</row>
    <row r="189" hidden="1">
      <c r="A189" s="90" t="s">
        <v>1835</v>
      </c>
      <c r="B189" s="99">
        <v>44991.0</v>
      </c>
      <c r="C189" s="100" t="s">
        <v>186</v>
      </c>
      <c r="D189" s="7" t="s">
        <v>2399</v>
      </c>
      <c r="E189" s="7">
        <v>1.0</v>
      </c>
      <c r="F189" s="91" t="s">
        <v>43</v>
      </c>
      <c r="G189" s="61"/>
      <c r="H189" s="61"/>
      <c r="I189" s="61"/>
      <c r="J189" s="62" t="s">
        <v>61</v>
      </c>
      <c r="K189" s="63">
        <v>1.10801200226E11</v>
      </c>
      <c r="L189" s="64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</row>
    <row r="190" hidden="1">
      <c r="A190" s="90" t="s">
        <v>1835</v>
      </c>
      <c r="B190" s="99">
        <v>44991.0</v>
      </c>
      <c r="C190" s="100" t="s">
        <v>186</v>
      </c>
      <c r="D190" s="7" t="s">
        <v>2400</v>
      </c>
      <c r="E190" s="7">
        <v>1.0</v>
      </c>
      <c r="F190" s="91" t="s">
        <v>43</v>
      </c>
      <c r="G190" s="61"/>
      <c r="H190" s="61"/>
      <c r="I190" s="61"/>
      <c r="J190" s="62" t="s">
        <v>61</v>
      </c>
      <c r="K190" s="63">
        <v>1.10601900523E11</v>
      </c>
      <c r="L190" s="64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</row>
    <row r="191" hidden="1">
      <c r="A191" s="90" t="s">
        <v>1835</v>
      </c>
      <c r="B191" s="6">
        <v>44992.0</v>
      </c>
      <c r="C191" s="7" t="s">
        <v>2156</v>
      </c>
      <c r="D191" s="7" t="s">
        <v>2401</v>
      </c>
      <c r="E191" s="7">
        <v>2.0</v>
      </c>
      <c r="F191" s="91" t="s">
        <v>2402</v>
      </c>
      <c r="G191" s="61"/>
      <c r="H191" s="62" t="s">
        <v>936</v>
      </c>
      <c r="I191" s="62"/>
      <c r="J191" s="62" t="s">
        <v>2403</v>
      </c>
      <c r="K191" s="63"/>
      <c r="L191" s="64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</row>
    <row r="192" hidden="1">
      <c r="A192" s="90" t="s">
        <v>1835</v>
      </c>
      <c r="B192" s="6">
        <v>44992.0</v>
      </c>
      <c r="C192" s="7" t="s">
        <v>186</v>
      </c>
      <c r="D192" s="7" t="s">
        <v>2404</v>
      </c>
      <c r="E192" s="7">
        <v>10.0</v>
      </c>
      <c r="F192" s="91" t="s">
        <v>2405</v>
      </c>
      <c r="G192" s="61"/>
      <c r="H192" s="61"/>
      <c r="I192" s="61"/>
      <c r="J192" s="62" t="s">
        <v>1642</v>
      </c>
      <c r="K192" s="63"/>
      <c r="L192" s="64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</row>
    <row r="193" hidden="1">
      <c r="A193" s="90" t="s">
        <v>1835</v>
      </c>
      <c r="B193" s="6">
        <v>44992.0</v>
      </c>
      <c r="C193" s="7" t="s">
        <v>186</v>
      </c>
      <c r="D193" s="7" t="s">
        <v>2406</v>
      </c>
      <c r="E193" s="7">
        <v>1.0</v>
      </c>
      <c r="F193" s="91" t="s">
        <v>1134</v>
      </c>
      <c r="G193" s="61"/>
      <c r="H193" s="61"/>
      <c r="I193" s="61"/>
      <c r="J193" s="62" t="s">
        <v>1134</v>
      </c>
      <c r="K193" s="63"/>
      <c r="L193" s="64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</row>
    <row r="194" hidden="1">
      <c r="A194" s="90" t="s">
        <v>1835</v>
      </c>
      <c r="B194" s="6">
        <v>44993.0</v>
      </c>
      <c r="C194" s="7" t="s">
        <v>179</v>
      </c>
      <c r="D194" s="7" t="s">
        <v>2407</v>
      </c>
      <c r="E194" s="7">
        <v>1.0</v>
      </c>
      <c r="F194" s="91" t="s">
        <v>2271</v>
      </c>
      <c r="G194" s="61"/>
      <c r="H194" s="61"/>
      <c r="I194" s="61"/>
      <c r="J194" s="62" t="s">
        <v>928</v>
      </c>
      <c r="K194" s="63"/>
      <c r="L194" s="64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</row>
    <row r="195" hidden="1">
      <c r="A195" s="90" t="s">
        <v>1835</v>
      </c>
      <c r="B195" s="6">
        <v>44993.0</v>
      </c>
      <c r="C195" s="7" t="s">
        <v>186</v>
      </c>
      <c r="D195" s="7" t="s">
        <v>2408</v>
      </c>
      <c r="E195" s="7">
        <v>-15.0</v>
      </c>
      <c r="F195" s="91" t="s">
        <v>2409</v>
      </c>
      <c r="G195" s="61"/>
      <c r="H195" s="61"/>
      <c r="I195" s="61"/>
      <c r="J195" s="62" t="s">
        <v>1642</v>
      </c>
      <c r="K195" s="63"/>
      <c r="L195" s="64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</row>
    <row r="196" hidden="1">
      <c r="A196" s="90" t="s">
        <v>1835</v>
      </c>
      <c r="B196" s="6">
        <v>44993.0</v>
      </c>
      <c r="C196" s="7" t="s">
        <v>186</v>
      </c>
      <c r="D196" s="7" t="s">
        <v>2410</v>
      </c>
      <c r="E196" s="7">
        <v>15.0</v>
      </c>
      <c r="F196" s="91" t="s">
        <v>2411</v>
      </c>
      <c r="G196" s="61"/>
      <c r="H196" s="61"/>
      <c r="I196" s="61"/>
      <c r="J196" s="62" t="s">
        <v>1642</v>
      </c>
      <c r="K196" s="63"/>
      <c r="L196" s="64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</row>
    <row r="197" hidden="1">
      <c r="A197" s="90" t="s">
        <v>1835</v>
      </c>
      <c r="B197" s="6">
        <v>44993.0</v>
      </c>
      <c r="C197" s="7" t="s">
        <v>186</v>
      </c>
      <c r="D197" s="7" t="s">
        <v>2384</v>
      </c>
      <c r="E197" s="7">
        <v>1.0</v>
      </c>
      <c r="F197" s="91" t="s">
        <v>2412</v>
      </c>
      <c r="G197" s="61"/>
      <c r="H197" s="62" t="s">
        <v>928</v>
      </c>
      <c r="I197" s="62"/>
      <c r="J197" s="62"/>
      <c r="K197" s="63"/>
      <c r="L197" s="64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</row>
    <row r="198" hidden="1">
      <c r="A198" s="90" t="s">
        <v>1835</v>
      </c>
      <c r="B198" s="6">
        <v>44993.0</v>
      </c>
      <c r="C198" s="7" t="s">
        <v>186</v>
      </c>
      <c r="D198" s="7" t="s">
        <v>2389</v>
      </c>
      <c r="E198" s="7">
        <v>1.0</v>
      </c>
      <c r="F198" s="91" t="s">
        <v>2413</v>
      </c>
      <c r="G198" s="61"/>
      <c r="H198" s="62" t="s">
        <v>928</v>
      </c>
      <c r="I198" s="62"/>
      <c r="J198" s="62"/>
      <c r="K198" s="63"/>
      <c r="L198" s="64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</row>
    <row r="199" hidden="1">
      <c r="A199" s="90" t="s">
        <v>1835</v>
      </c>
      <c r="B199" s="99">
        <v>44991.0</v>
      </c>
      <c r="C199" s="100" t="s">
        <v>186</v>
      </c>
      <c r="D199" s="100" t="s">
        <v>2244</v>
      </c>
      <c r="E199" s="7">
        <v>-1.0</v>
      </c>
      <c r="F199" s="101" t="s">
        <v>2414</v>
      </c>
      <c r="G199" s="61"/>
      <c r="H199" s="61"/>
      <c r="I199" s="61"/>
      <c r="J199" s="62" t="s">
        <v>791</v>
      </c>
      <c r="K199" s="63"/>
      <c r="L199" s="64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</row>
    <row r="200" hidden="1">
      <c r="A200" s="90" t="s">
        <v>1835</v>
      </c>
      <c r="B200" s="6">
        <v>44994.0</v>
      </c>
      <c r="C200" s="7" t="s">
        <v>186</v>
      </c>
      <c r="D200" s="7" t="s">
        <v>2415</v>
      </c>
      <c r="E200" s="7">
        <v>1.0</v>
      </c>
      <c r="F200" s="91" t="s">
        <v>43</v>
      </c>
      <c r="G200" s="61"/>
      <c r="H200" s="61"/>
      <c r="I200" s="61"/>
      <c r="J200" s="62" t="s">
        <v>61</v>
      </c>
      <c r="K200" s="63">
        <v>2.70201502295E11</v>
      </c>
      <c r="L200" s="64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</row>
    <row r="201" hidden="1">
      <c r="A201" s="90" t="s">
        <v>1835</v>
      </c>
      <c r="B201" s="6">
        <v>44994.0</v>
      </c>
      <c r="C201" s="7" t="s">
        <v>186</v>
      </c>
      <c r="D201" s="7" t="s">
        <v>2416</v>
      </c>
      <c r="E201" s="7">
        <v>1.0</v>
      </c>
      <c r="F201" s="91" t="s">
        <v>43</v>
      </c>
      <c r="G201" s="61"/>
      <c r="H201" s="61"/>
      <c r="I201" s="61"/>
      <c r="J201" s="62" t="s">
        <v>61</v>
      </c>
      <c r="K201" s="63">
        <v>2.70105800106E11</v>
      </c>
      <c r="L201" s="64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</row>
    <row r="202" hidden="1">
      <c r="A202" s="90" t="s">
        <v>1835</v>
      </c>
      <c r="B202" s="6">
        <v>44994.0</v>
      </c>
      <c r="C202" s="7" t="s">
        <v>186</v>
      </c>
      <c r="D202" s="7" t="s">
        <v>1525</v>
      </c>
      <c r="E202" s="7">
        <v>1.0</v>
      </c>
      <c r="F202" s="91" t="s">
        <v>2417</v>
      </c>
      <c r="G202" s="61"/>
      <c r="H202" s="61"/>
      <c r="I202" s="61"/>
      <c r="J202" s="62" t="s">
        <v>61</v>
      </c>
      <c r="K202" s="64">
        <v>2.80401905221E11</v>
      </c>
      <c r="L202" s="64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</row>
    <row r="203" hidden="1">
      <c r="A203" s="90" t="s">
        <v>1835</v>
      </c>
      <c r="B203" s="6">
        <v>44995.0</v>
      </c>
      <c r="C203" s="7" t="s">
        <v>186</v>
      </c>
      <c r="D203" s="7" t="s">
        <v>2418</v>
      </c>
      <c r="E203" s="7">
        <v>-2.0</v>
      </c>
      <c r="F203" s="85" t="s">
        <v>2419</v>
      </c>
      <c r="G203" s="62" t="s">
        <v>1012</v>
      </c>
      <c r="H203" s="62"/>
      <c r="I203" s="62"/>
      <c r="J203" s="62"/>
      <c r="K203" s="63"/>
      <c r="L203" s="64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</row>
    <row r="204" hidden="1">
      <c r="A204" s="90" t="s">
        <v>1835</v>
      </c>
      <c r="B204" s="6">
        <v>44995.0</v>
      </c>
      <c r="C204" s="7" t="s">
        <v>186</v>
      </c>
      <c r="D204" s="7" t="s">
        <v>2420</v>
      </c>
      <c r="E204" s="7">
        <v>-1.0</v>
      </c>
      <c r="F204" s="85" t="s">
        <v>2421</v>
      </c>
      <c r="G204" s="62" t="s">
        <v>1012</v>
      </c>
      <c r="H204" s="62"/>
      <c r="I204" s="62"/>
      <c r="J204" s="62"/>
      <c r="K204" s="63"/>
      <c r="L204" s="64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</row>
    <row r="205" hidden="1">
      <c r="A205" s="90" t="s">
        <v>1835</v>
      </c>
      <c r="B205" s="6">
        <v>44998.0</v>
      </c>
      <c r="C205" s="7" t="s">
        <v>186</v>
      </c>
      <c r="D205" s="7" t="s">
        <v>1952</v>
      </c>
      <c r="E205" s="7">
        <v>1.0</v>
      </c>
      <c r="F205" s="91" t="s">
        <v>2422</v>
      </c>
      <c r="G205" s="61"/>
      <c r="H205" s="62" t="s">
        <v>985</v>
      </c>
      <c r="I205" s="62"/>
      <c r="J205" s="62"/>
      <c r="K205" s="63"/>
      <c r="L205" s="64" t="s">
        <v>2423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</row>
    <row r="206" hidden="1">
      <c r="A206" s="90" t="s">
        <v>1835</v>
      </c>
      <c r="B206" s="6">
        <v>44998.0</v>
      </c>
      <c r="C206" s="7" t="s">
        <v>186</v>
      </c>
      <c r="D206" s="7" t="s">
        <v>48</v>
      </c>
      <c r="E206" s="7">
        <v>-1.0</v>
      </c>
      <c r="F206" s="91" t="s">
        <v>2424</v>
      </c>
      <c r="G206" s="61"/>
      <c r="H206" s="62" t="s">
        <v>303</v>
      </c>
      <c r="I206" s="62"/>
      <c r="J206" s="62"/>
      <c r="K206" s="63"/>
      <c r="L206" s="64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</row>
    <row r="207" hidden="1">
      <c r="A207" s="90" t="s">
        <v>1835</v>
      </c>
      <c r="B207" s="6">
        <v>44998.0</v>
      </c>
      <c r="C207" s="7" t="s">
        <v>186</v>
      </c>
      <c r="D207" s="7" t="s">
        <v>2425</v>
      </c>
      <c r="E207" s="7">
        <v>1.0</v>
      </c>
      <c r="F207" s="91" t="s">
        <v>2426</v>
      </c>
      <c r="G207" s="61"/>
      <c r="H207" s="62" t="s">
        <v>928</v>
      </c>
      <c r="I207" s="62"/>
      <c r="J207" s="62"/>
      <c r="K207" s="63"/>
      <c r="L207" s="64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</row>
    <row r="208" hidden="1">
      <c r="A208" s="90" t="s">
        <v>1835</v>
      </c>
      <c r="B208" s="6">
        <v>44999.0</v>
      </c>
      <c r="C208" s="7" t="s">
        <v>186</v>
      </c>
      <c r="D208" s="7" t="s">
        <v>2427</v>
      </c>
      <c r="E208" s="7">
        <v>1.0</v>
      </c>
      <c r="F208" s="91" t="s">
        <v>43</v>
      </c>
      <c r="G208" s="61"/>
      <c r="H208" s="61"/>
      <c r="I208" s="61"/>
      <c r="J208" s="62" t="s">
        <v>61</v>
      </c>
      <c r="K208" s="63">
        <v>2.70401403486E11</v>
      </c>
      <c r="L208" s="64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</row>
    <row r="209" hidden="1">
      <c r="A209" s="90" t="s">
        <v>1835</v>
      </c>
      <c r="B209" s="6">
        <v>44999.0</v>
      </c>
      <c r="C209" s="7" t="s">
        <v>186</v>
      </c>
      <c r="D209" s="7" t="s">
        <v>2027</v>
      </c>
      <c r="E209" s="7">
        <v>1.0</v>
      </c>
      <c r="F209" s="91" t="s">
        <v>43</v>
      </c>
      <c r="G209" s="61"/>
      <c r="H209" s="61"/>
      <c r="I209" s="61"/>
      <c r="J209" s="62" t="s">
        <v>61</v>
      </c>
      <c r="K209" s="63">
        <v>2.70500701502E11</v>
      </c>
      <c r="L209" s="64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</row>
    <row r="210" hidden="1">
      <c r="A210" s="90" t="s">
        <v>1835</v>
      </c>
      <c r="B210" s="6">
        <v>44999.0</v>
      </c>
      <c r="C210" s="7" t="s">
        <v>186</v>
      </c>
      <c r="D210" s="7" t="s">
        <v>2428</v>
      </c>
      <c r="E210" s="7">
        <v>1.0</v>
      </c>
      <c r="F210" s="91" t="s">
        <v>43</v>
      </c>
      <c r="G210" s="61"/>
      <c r="H210" s="61"/>
      <c r="I210" s="61"/>
      <c r="J210" s="62" t="s">
        <v>61</v>
      </c>
      <c r="K210" s="63">
        <v>2.80601000342E11</v>
      </c>
      <c r="L210" s="64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</row>
    <row r="211" hidden="1">
      <c r="A211" s="90" t="s">
        <v>1835</v>
      </c>
      <c r="B211" s="6">
        <v>44999.0</v>
      </c>
      <c r="C211" s="7" t="s">
        <v>186</v>
      </c>
      <c r="D211" s="7" t="s">
        <v>2429</v>
      </c>
      <c r="E211" s="7">
        <v>1.0</v>
      </c>
      <c r="F211" s="91" t="s">
        <v>43</v>
      </c>
      <c r="G211" s="61"/>
      <c r="H211" s="61"/>
      <c r="I211" s="61"/>
      <c r="J211" s="62" t="s">
        <v>61</v>
      </c>
      <c r="K211" s="63">
        <v>2.80601000342E11</v>
      </c>
      <c r="L211" s="64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</row>
    <row r="212" hidden="1">
      <c r="A212" s="90" t="s">
        <v>1835</v>
      </c>
      <c r="B212" s="6">
        <v>44999.0</v>
      </c>
      <c r="C212" s="7" t="s">
        <v>186</v>
      </c>
      <c r="D212" s="7" t="s">
        <v>2430</v>
      </c>
      <c r="E212" s="7">
        <v>4.0</v>
      </c>
      <c r="F212" s="91" t="s">
        <v>2431</v>
      </c>
      <c r="G212" s="61"/>
      <c r="H212" s="61"/>
      <c r="I212" s="61"/>
      <c r="J212" s="62" t="s">
        <v>1642</v>
      </c>
      <c r="K212" s="63"/>
      <c r="L212" s="64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</row>
    <row r="213" hidden="1">
      <c r="A213" s="90" t="s">
        <v>1835</v>
      </c>
      <c r="B213" s="6">
        <v>44999.0</v>
      </c>
      <c r="C213" s="7" t="s">
        <v>186</v>
      </c>
      <c r="D213" s="7" t="s">
        <v>2262</v>
      </c>
      <c r="E213" s="7">
        <v>1.0</v>
      </c>
      <c r="F213" s="91" t="s">
        <v>43</v>
      </c>
      <c r="G213" s="61"/>
      <c r="H213" s="61"/>
      <c r="I213" s="61"/>
      <c r="J213" s="62" t="s">
        <v>61</v>
      </c>
      <c r="K213" s="63">
        <v>2.71400804041E11</v>
      </c>
      <c r="L213" s="64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</row>
    <row r="214" hidden="1">
      <c r="A214" s="90" t="s">
        <v>1835</v>
      </c>
      <c r="B214" s="6">
        <v>44999.0</v>
      </c>
      <c r="C214" s="7" t="s">
        <v>186</v>
      </c>
      <c r="D214" s="7" t="s">
        <v>382</v>
      </c>
      <c r="E214" s="7">
        <v>1.0</v>
      </c>
      <c r="F214" s="91" t="s">
        <v>43</v>
      </c>
      <c r="G214" s="61"/>
      <c r="H214" s="61"/>
      <c r="I214" s="61"/>
      <c r="J214" s="62" t="s">
        <v>61</v>
      </c>
      <c r="K214" s="63">
        <v>1.10504204696E11</v>
      </c>
      <c r="L214" s="64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</row>
    <row r="215" hidden="1">
      <c r="A215" s="90" t="s">
        <v>1835</v>
      </c>
      <c r="B215" s="6">
        <v>44999.0</v>
      </c>
      <c r="C215" s="7" t="s">
        <v>186</v>
      </c>
      <c r="D215" s="7" t="s">
        <v>2432</v>
      </c>
      <c r="E215" s="7">
        <v>1.0</v>
      </c>
      <c r="F215" s="91" t="s">
        <v>2417</v>
      </c>
      <c r="G215" s="61"/>
      <c r="H215" s="61"/>
      <c r="I215" s="61"/>
      <c r="J215" s="62" t="s">
        <v>61</v>
      </c>
      <c r="K215" s="63">
        <v>1.10106800051E11</v>
      </c>
      <c r="L215" s="64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</row>
    <row r="216" hidden="1">
      <c r="A216" s="90" t="s">
        <v>1835</v>
      </c>
      <c r="B216" s="6">
        <v>44999.0</v>
      </c>
      <c r="C216" s="7" t="s">
        <v>186</v>
      </c>
      <c r="D216" s="7" t="s">
        <v>2335</v>
      </c>
      <c r="E216" s="7">
        <v>1.0</v>
      </c>
      <c r="F216" s="91" t="s">
        <v>43</v>
      </c>
      <c r="G216" s="61"/>
      <c r="H216" s="61"/>
      <c r="I216" s="61"/>
      <c r="J216" s="62" t="s">
        <v>61</v>
      </c>
      <c r="K216" s="63">
        <v>2.70201203493E11</v>
      </c>
      <c r="L216" s="64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</row>
    <row r="217" hidden="1">
      <c r="A217" s="90" t="s">
        <v>1835</v>
      </c>
      <c r="B217" s="6">
        <v>44999.0</v>
      </c>
      <c r="C217" s="7" t="s">
        <v>186</v>
      </c>
      <c r="D217" s="7" t="s">
        <v>2329</v>
      </c>
      <c r="E217" s="7">
        <v>1.0</v>
      </c>
      <c r="F217" s="91" t="s">
        <v>43</v>
      </c>
      <c r="G217" s="61"/>
      <c r="H217" s="61"/>
      <c r="I217" s="61"/>
      <c r="J217" s="62" t="s">
        <v>61</v>
      </c>
      <c r="K217" s="63">
        <v>2.8050080062E11</v>
      </c>
      <c r="L217" s="64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</row>
    <row r="218" hidden="1">
      <c r="A218" s="90" t="s">
        <v>1835</v>
      </c>
      <c r="B218" s="6">
        <v>45000.0</v>
      </c>
      <c r="C218" s="7" t="s">
        <v>186</v>
      </c>
      <c r="D218" s="7" t="s">
        <v>2154</v>
      </c>
      <c r="E218" s="7">
        <v>1.0</v>
      </c>
      <c r="F218" s="91" t="s">
        <v>2433</v>
      </c>
      <c r="G218" s="61"/>
      <c r="H218" s="62" t="s">
        <v>303</v>
      </c>
      <c r="I218" s="62"/>
      <c r="J218" s="62"/>
      <c r="K218" s="63"/>
      <c r="L218" s="64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</row>
    <row r="219" hidden="1">
      <c r="A219" s="90" t="s">
        <v>1835</v>
      </c>
      <c r="B219" s="6">
        <v>45000.0</v>
      </c>
      <c r="C219" s="7" t="s">
        <v>186</v>
      </c>
      <c r="D219" s="7" t="s">
        <v>2333</v>
      </c>
      <c r="E219" s="7">
        <v>-1.0</v>
      </c>
      <c r="F219" s="91" t="s">
        <v>2216</v>
      </c>
      <c r="G219" s="61"/>
      <c r="H219" s="61"/>
      <c r="I219" s="61"/>
      <c r="J219" s="62" t="s">
        <v>1179</v>
      </c>
      <c r="K219" s="63"/>
      <c r="L219" s="64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</row>
    <row r="220" hidden="1">
      <c r="A220" s="90" t="s">
        <v>1835</v>
      </c>
      <c r="B220" s="6">
        <v>45000.0</v>
      </c>
      <c r="C220" s="7" t="s">
        <v>186</v>
      </c>
      <c r="D220" s="7" t="s">
        <v>2434</v>
      </c>
      <c r="E220" s="7">
        <v>1.0</v>
      </c>
      <c r="F220" s="91" t="s">
        <v>2216</v>
      </c>
      <c r="G220" s="61"/>
      <c r="H220" s="61"/>
      <c r="I220" s="61"/>
      <c r="J220" s="62" t="s">
        <v>1179</v>
      </c>
      <c r="K220" s="63"/>
      <c r="L220" s="64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</row>
    <row r="221" hidden="1">
      <c r="A221" s="90" t="s">
        <v>1835</v>
      </c>
      <c r="B221" s="6">
        <v>45001.0</v>
      </c>
      <c r="C221" s="7" t="s">
        <v>2310</v>
      </c>
      <c r="D221" s="7" t="s">
        <v>2435</v>
      </c>
      <c r="E221" s="7">
        <v>-1.0</v>
      </c>
      <c r="F221" s="91" t="s">
        <v>2436</v>
      </c>
      <c r="G221" s="61"/>
      <c r="H221" s="62" t="s">
        <v>936</v>
      </c>
      <c r="I221" s="62"/>
      <c r="J221" s="62"/>
      <c r="K221" s="63"/>
      <c r="L221" s="64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</row>
    <row r="222" hidden="1">
      <c r="A222" s="90" t="s">
        <v>1835</v>
      </c>
      <c r="B222" s="6">
        <v>45001.0</v>
      </c>
      <c r="C222" s="7" t="s">
        <v>186</v>
      </c>
      <c r="D222" s="7" t="s">
        <v>1493</v>
      </c>
      <c r="E222" s="7">
        <v>-1.0</v>
      </c>
      <c r="F222" s="91" t="s">
        <v>2437</v>
      </c>
      <c r="G222" s="61"/>
      <c r="H222" s="62" t="s">
        <v>303</v>
      </c>
      <c r="I222" s="62"/>
      <c r="J222" s="62"/>
      <c r="K222" s="63"/>
      <c r="L222" s="64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</row>
    <row r="223" hidden="1">
      <c r="A223" s="103" t="s">
        <v>1835</v>
      </c>
      <c r="B223" s="99">
        <v>45001.0</v>
      </c>
      <c r="C223" s="104" t="s">
        <v>967</v>
      </c>
      <c r="D223" s="104" t="s">
        <v>2277</v>
      </c>
      <c r="E223" s="100">
        <v>-1.0</v>
      </c>
      <c r="F223" s="105" t="s">
        <v>2438</v>
      </c>
      <c r="G223" s="106"/>
      <c r="H223" s="102" t="s">
        <v>985</v>
      </c>
      <c r="I223" s="102"/>
      <c r="J223" s="102"/>
      <c r="K223" s="107"/>
      <c r="L223" s="108" t="s">
        <v>2279</v>
      </c>
      <c r="M223" s="109"/>
      <c r="N223" s="109"/>
      <c r="O223" s="109"/>
      <c r="P223" s="109"/>
      <c r="Q223" s="109"/>
      <c r="R223" s="109"/>
      <c r="S223" s="109"/>
      <c r="T223" s="109"/>
      <c r="U223" s="109"/>
      <c r="V223" s="109"/>
      <c r="W223" s="109"/>
      <c r="X223" s="109"/>
      <c r="Y223" s="109"/>
      <c r="Z223" s="109"/>
      <c r="AA223" s="109"/>
      <c r="AB223" s="109"/>
      <c r="AC223" s="109"/>
    </row>
    <row r="224" hidden="1">
      <c r="A224" s="90" t="s">
        <v>1835</v>
      </c>
      <c r="B224" s="6">
        <v>45004.0</v>
      </c>
      <c r="C224" s="7" t="s">
        <v>2439</v>
      </c>
      <c r="D224" s="7" t="s">
        <v>1462</v>
      </c>
      <c r="E224" s="7">
        <v>1.0</v>
      </c>
      <c r="F224" s="91" t="s">
        <v>2331</v>
      </c>
      <c r="G224" s="61"/>
      <c r="H224" s="61"/>
      <c r="I224" s="61"/>
      <c r="J224" s="62"/>
      <c r="K224" s="63"/>
      <c r="L224" s="64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</row>
    <row r="225" hidden="1">
      <c r="A225" s="90" t="s">
        <v>1835</v>
      </c>
      <c r="B225" s="6">
        <v>45005.0</v>
      </c>
      <c r="C225" s="7" t="s">
        <v>186</v>
      </c>
      <c r="D225" s="7" t="s">
        <v>612</v>
      </c>
      <c r="E225" s="7">
        <v>1.0</v>
      </c>
      <c r="F225" s="91" t="s">
        <v>1134</v>
      </c>
      <c r="G225" s="61"/>
      <c r="H225" s="61"/>
      <c r="I225" s="61"/>
      <c r="J225" s="62" t="s">
        <v>1134</v>
      </c>
      <c r="K225" s="63"/>
      <c r="L225" s="64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</row>
    <row r="226" hidden="1">
      <c r="A226" s="90" t="s">
        <v>1835</v>
      </c>
      <c r="B226" s="6">
        <v>45005.0</v>
      </c>
      <c r="C226" s="7" t="s">
        <v>186</v>
      </c>
      <c r="D226" s="7" t="s">
        <v>903</v>
      </c>
      <c r="E226" s="7">
        <v>1.0</v>
      </c>
      <c r="F226" s="91" t="s">
        <v>2250</v>
      </c>
      <c r="G226" s="61"/>
      <c r="H226" s="61"/>
      <c r="I226" s="61"/>
      <c r="J226" s="62" t="s">
        <v>2250</v>
      </c>
      <c r="K226" s="63"/>
      <c r="L226" s="64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</row>
    <row r="227" hidden="1">
      <c r="A227" s="90" t="s">
        <v>1835</v>
      </c>
      <c r="B227" s="6">
        <v>45005.0</v>
      </c>
      <c r="C227" s="7" t="s">
        <v>2393</v>
      </c>
      <c r="D227" s="7" t="s">
        <v>1462</v>
      </c>
      <c r="E227" s="7">
        <v>1.0</v>
      </c>
      <c r="F227" s="91" t="s">
        <v>2440</v>
      </c>
      <c r="G227" s="61"/>
      <c r="H227" s="62" t="s">
        <v>928</v>
      </c>
      <c r="I227" s="62"/>
      <c r="J227" s="62"/>
      <c r="K227" s="63"/>
      <c r="L227" s="64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</row>
    <row r="228" hidden="1">
      <c r="A228" s="90" t="s">
        <v>1835</v>
      </c>
      <c r="B228" s="6">
        <v>45006.0</v>
      </c>
      <c r="C228" s="7" t="s">
        <v>179</v>
      </c>
      <c r="D228" s="7" t="s">
        <v>2441</v>
      </c>
      <c r="E228" s="7">
        <v>-1.0</v>
      </c>
      <c r="F228" s="91" t="s">
        <v>2442</v>
      </c>
      <c r="G228" s="61"/>
      <c r="H228" s="62" t="s">
        <v>303</v>
      </c>
      <c r="I228" s="62"/>
      <c r="J228" s="62"/>
      <c r="K228" s="63"/>
      <c r="L228" s="64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</row>
    <row r="229" hidden="1">
      <c r="A229" s="90" t="s">
        <v>1835</v>
      </c>
      <c r="B229" s="6">
        <v>45006.0</v>
      </c>
      <c r="C229" s="7" t="s">
        <v>186</v>
      </c>
      <c r="D229" s="7" t="s">
        <v>2244</v>
      </c>
      <c r="E229" s="7">
        <v>-1.0</v>
      </c>
      <c r="F229" s="91" t="s">
        <v>2216</v>
      </c>
      <c r="G229" s="61"/>
      <c r="H229" s="61"/>
      <c r="I229" s="61"/>
      <c r="J229" s="62" t="s">
        <v>1179</v>
      </c>
      <c r="K229" s="63"/>
      <c r="L229" s="64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</row>
    <row r="230" hidden="1">
      <c r="A230" s="90" t="s">
        <v>1835</v>
      </c>
      <c r="B230" s="6">
        <v>45006.0</v>
      </c>
      <c r="C230" s="7" t="s">
        <v>186</v>
      </c>
      <c r="D230" s="7" t="s">
        <v>2443</v>
      </c>
      <c r="E230" s="7">
        <v>1.0</v>
      </c>
      <c r="F230" s="91" t="s">
        <v>2216</v>
      </c>
      <c r="G230" s="61"/>
      <c r="H230" s="61"/>
      <c r="I230" s="61"/>
      <c r="J230" s="62" t="s">
        <v>1179</v>
      </c>
      <c r="K230" s="63"/>
      <c r="L230" s="64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</row>
    <row r="231" hidden="1">
      <c r="A231" s="90" t="s">
        <v>1835</v>
      </c>
      <c r="B231" s="6">
        <v>45007.0</v>
      </c>
      <c r="C231" s="7" t="s">
        <v>179</v>
      </c>
      <c r="D231" s="7" t="s">
        <v>2444</v>
      </c>
      <c r="E231" s="7">
        <v>1.0</v>
      </c>
      <c r="F231" s="91" t="s">
        <v>2445</v>
      </c>
      <c r="G231" s="61"/>
      <c r="H231" s="61"/>
      <c r="I231" s="61"/>
      <c r="J231" s="62" t="s">
        <v>1134</v>
      </c>
      <c r="K231" s="63"/>
      <c r="L231" s="64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</row>
    <row r="232" hidden="1">
      <c r="A232" s="90" t="s">
        <v>1835</v>
      </c>
      <c r="B232" s="6">
        <v>45008.0</v>
      </c>
      <c r="C232" s="7" t="s">
        <v>179</v>
      </c>
      <c r="D232" s="7" t="s">
        <v>2446</v>
      </c>
      <c r="E232" s="7">
        <v>1.0</v>
      </c>
      <c r="F232" s="91" t="s">
        <v>2447</v>
      </c>
      <c r="G232" s="61"/>
      <c r="H232" s="61"/>
      <c r="I232" s="61"/>
      <c r="J232" s="62" t="s">
        <v>1642</v>
      </c>
      <c r="K232" s="63"/>
      <c r="L232" s="64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</row>
    <row r="233" hidden="1">
      <c r="A233" s="90" t="s">
        <v>1835</v>
      </c>
      <c r="B233" s="6">
        <v>45008.0</v>
      </c>
      <c r="C233" s="7" t="s">
        <v>179</v>
      </c>
      <c r="D233" s="7" t="s">
        <v>2448</v>
      </c>
      <c r="E233" s="7">
        <v>1.0</v>
      </c>
      <c r="F233" s="91" t="s">
        <v>2449</v>
      </c>
      <c r="G233" s="62" t="s">
        <v>1012</v>
      </c>
      <c r="H233" s="61"/>
      <c r="I233" s="61"/>
      <c r="J233" s="62"/>
      <c r="K233" s="64" t="s">
        <v>2450</v>
      </c>
      <c r="L233" s="64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</row>
    <row r="234" hidden="1">
      <c r="A234" s="90" t="s">
        <v>1835</v>
      </c>
      <c r="B234" s="6">
        <v>45009.0</v>
      </c>
      <c r="C234" s="7" t="s">
        <v>1847</v>
      </c>
      <c r="D234" s="7" t="s">
        <v>1449</v>
      </c>
      <c r="E234" s="7">
        <v>-1.0</v>
      </c>
      <c r="F234" s="91" t="s">
        <v>2451</v>
      </c>
      <c r="G234" s="61"/>
      <c r="H234" s="61"/>
      <c r="I234" s="61"/>
      <c r="J234" s="62"/>
      <c r="K234" s="63"/>
      <c r="L234" s="64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</row>
    <row r="235" hidden="1">
      <c r="A235" s="90" t="s">
        <v>1835</v>
      </c>
      <c r="B235" s="6">
        <v>45009.0</v>
      </c>
      <c r="C235" s="7" t="s">
        <v>179</v>
      </c>
      <c r="D235" s="7" t="s">
        <v>2452</v>
      </c>
      <c r="E235" s="7">
        <v>1.0</v>
      </c>
      <c r="F235" s="91" t="s">
        <v>2445</v>
      </c>
      <c r="G235" s="61"/>
      <c r="H235" s="61"/>
      <c r="I235" s="61"/>
      <c r="J235" s="62" t="s">
        <v>1134</v>
      </c>
      <c r="K235" s="63"/>
      <c r="L235" s="64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</row>
    <row r="236" hidden="1">
      <c r="A236" s="90" t="s">
        <v>1835</v>
      </c>
      <c r="B236" s="6">
        <v>45009.0</v>
      </c>
      <c r="C236" s="7" t="s">
        <v>179</v>
      </c>
      <c r="D236" s="7" t="s">
        <v>2453</v>
      </c>
      <c r="E236" s="7">
        <v>1.0</v>
      </c>
      <c r="F236" s="91" t="s">
        <v>1285</v>
      </c>
      <c r="G236" s="61"/>
      <c r="H236" s="61"/>
      <c r="I236" s="61"/>
      <c r="J236" s="62" t="s">
        <v>791</v>
      </c>
      <c r="K236" s="63"/>
      <c r="L236" s="64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</row>
    <row r="237" hidden="1">
      <c r="A237" s="90" t="s">
        <v>1835</v>
      </c>
      <c r="B237" s="6">
        <v>45010.0</v>
      </c>
      <c r="C237" s="7" t="s">
        <v>1082</v>
      </c>
      <c r="D237" s="7" t="s">
        <v>2454</v>
      </c>
      <c r="E237" s="7">
        <v>-1.0</v>
      </c>
      <c r="F237" s="91" t="s">
        <v>2455</v>
      </c>
      <c r="G237" s="61"/>
      <c r="H237" s="61"/>
      <c r="I237" s="61"/>
      <c r="J237" s="62"/>
      <c r="K237" s="63"/>
      <c r="L237" s="64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</row>
    <row r="238" hidden="1">
      <c r="A238" s="90" t="s">
        <v>1835</v>
      </c>
      <c r="B238" s="6">
        <v>45012.0</v>
      </c>
      <c r="C238" s="7" t="s">
        <v>186</v>
      </c>
      <c r="D238" s="7" t="s">
        <v>2456</v>
      </c>
      <c r="E238" s="7">
        <v>1.0</v>
      </c>
      <c r="F238" s="91" t="s">
        <v>791</v>
      </c>
      <c r="G238" s="61"/>
      <c r="H238" s="61"/>
      <c r="I238" s="61"/>
      <c r="J238" s="62" t="s">
        <v>791</v>
      </c>
      <c r="K238" s="63"/>
      <c r="L238" s="64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</row>
    <row r="239" hidden="1">
      <c r="A239" s="90" t="s">
        <v>1835</v>
      </c>
      <c r="B239" s="6">
        <v>45012.0</v>
      </c>
      <c r="C239" s="7" t="s">
        <v>186</v>
      </c>
      <c r="D239" s="7" t="s">
        <v>2457</v>
      </c>
      <c r="E239" s="7">
        <v>1.0</v>
      </c>
      <c r="F239" s="91" t="s">
        <v>1134</v>
      </c>
      <c r="G239" s="61"/>
      <c r="H239" s="61"/>
      <c r="I239" s="61"/>
      <c r="J239" s="62" t="s">
        <v>1134</v>
      </c>
      <c r="K239" s="63"/>
      <c r="L239" s="64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</row>
    <row r="240" hidden="1">
      <c r="A240" s="90" t="s">
        <v>1835</v>
      </c>
      <c r="B240" s="6">
        <v>45012.0</v>
      </c>
      <c r="C240" s="7" t="s">
        <v>967</v>
      </c>
      <c r="D240" s="7" t="s">
        <v>2458</v>
      </c>
      <c r="E240" s="7">
        <v>1.0</v>
      </c>
      <c r="F240" s="91" t="s">
        <v>2459</v>
      </c>
      <c r="G240" s="61"/>
      <c r="H240" s="62" t="s">
        <v>928</v>
      </c>
      <c r="I240" s="62"/>
      <c r="J240" s="62"/>
      <c r="K240" s="63"/>
      <c r="L240" s="64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</row>
    <row r="241" hidden="1">
      <c r="A241" s="90" t="s">
        <v>1835</v>
      </c>
      <c r="B241" s="6">
        <v>45013.0</v>
      </c>
      <c r="C241" s="7" t="s">
        <v>186</v>
      </c>
      <c r="D241" s="7" t="s">
        <v>1345</v>
      </c>
      <c r="E241" s="7">
        <v>2.0</v>
      </c>
      <c r="F241" s="91" t="s">
        <v>2460</v>
      </c>
      <c r="G241" s="62" t="s">
        <v>1012</v>
      </c>
      <c r="H241" s="61"/>
      <c r="I241" s="61"/>
      <c r="J241" s="62"/>
      <c r="K241" s="63"/>
      <c r="L241" s="64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</row>
    <row r="242" hidden="1">
      <c r="A242" s="90" t="s">
        <v>1835</v>
      </c>
      <c r="B242" s="6">
        <v>45014.0</v>
      </c>
      <c r="C242" s="7" t="s">
        <v>186</v>
      </c>
      <c r="D242" s="7" t="s">
        <v>2461</v>
      </c>
      <c r="E242" s="7">
        <v>-1.0</v>
      </c>
      <c r="F242" s="91" t="s">
        <v>2462</v>
      </c>
      <c r="G242" s="61"/>
      <c r="H242" s="61"/>
      <c r="I242" s="61"/>
      <c r="J242" s="62" t="s">
        <v>1134</v>
      </c>
      <c r="K242" s="63"/>
      <c r="L242" s="64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</row>
    <row r="243" hidden="1">
      <c r="A243" s="90" t="s">
        <v>1835</v>
      </c>
      <c r="B243" s="6">
        <v>45014.0</v>
      </c>
      <c r="C243" s="7" t="s">
        <v>186</v>
      </c>
      <c r="D243" s="7" t="s">
        <v>2463</v>
      </c>
      <c r="E243" s="7">
        <v>1.0</v>
      </c>
      <c r="F243" s="6" t="s">
        <v>2464</v>
      </c>
      <c r="G243" s="61"/>
      <c r="H243" s="61"/>
      <c r="I243" s="61"/>
      <c r="J243" s="62" t="s">
        <v>1134</v>
      </c>
      <c r="K243" s="63"/>
      <c r="L243" s="64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</row>
    <row r="244" hidden="1">
      <c r="A244" s="90" t="s">
        <v>1835</v>
      </c>
      <c r="B244" s="6">
        <v>45014.0</v>
      </c>
      <c r="C244" s="7" t="s">
        <v>186</v>
      </c>
      <c r="D244" s="7" t="s">
        <v>2465</v>
      </c>
      <c r="E244" s="7">
        <v>-10.0</v>
      </c>
      <c r="F244" s="91" t="s">
        <v>483</v>
      </c>
      <c r="G244" s="61"/>
      <c r="H244" s="61"/>
      <c r="I244" s="61"/>
      <c r="J244" s="62" t="s">
        <v>1642</v>
      </c>
      <c r="K244" s="64">
        <v>6.1020998E7</v>
      </c>
      <c r="L244" s="64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</row>
    <row r="245" hidden="1">
      <c r="A245" s="90" t="s">
        <v>1835</v>
      </c>
      <c r="B245" s="6">
        <v>45014.0</v>
      </c>
      <c r="C245" s="7" t="s">
        <v>186</v>
      </c>
      <c r="D245" s="7" t="s">
        <v>2466</v>
      </c>
      <c r="E245" s="7">
        <v>10.0</v>
      </c>
      <c r="F245" s="85" t="s">
        <v>483</v>
      </c>
      <c r="G245" s="61"/>
      <c r="H245" s="61"/>
      <c r="I245" s="61"/>
      <c r="J245" s="62" t="s">
        <v>1642</v>
      </c>
      <c r="K245" s="64">
        <v>6.1020998E7</v>
      </c>
      <c r="L245" s="64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</row>
    <row r="246" hidden="1">
      <c r="A246" s="90" t="s">
        <v>1835</v>
      </c>
      <c r="B246" s="6">
        <v>45014.0</v>
      </c>
      <c r="C246" s="7" t="s">
        <v>186</v>
      </c>
      <c r="D246" s="7" t="s">
        <v>2454</v>
      </c>
      <c r="E246" s="7">
        <v>1.0</v>
      </c>
      <c r="F246" s="91" t="s">
        <v>2467</v>
      </c>
      <c r="G246" s="61"/>
      <c r="H246" s="62" t="s">
        <v>303</v>
      </c>
      <c r="I246" s="62"/>
      <c r="J246" s="62"/>
      <c r="K246" s="63"/>
      <c r="L246" s="64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</row>
    <row r="247" hidden="1">
      <c r="A247" s="90" t="s">
        <v>1835</v>
      </c>
      <c r="B247" s="6">
        <v>45014.0</v>
      </c>
      <c r="C247" s="7" t="s">
        <v>186</v>
      </c>
      <c r="D247" s="7" t="s">
        <v>903</v>
      </c>
      <c r="E247" s="7">
        <v>1.0</v>
      </c>
      <c r="F247" s="91" t="s">
        <v>61</v>
      </c>
      <c r="G247" s="61"/>
      <c r="H247" s="61"/>
      <c r="I247" s="61"/>
      <c r="J247" s="62" t="s">
        <v>61</v>
      </c>
      <c r="K247" s="64">
        <v>2.80101002055E11</v>
      </c>
      <c r="L247" s="64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</row>
    <row r="248" hidden="1">
      <c r="A248" s="90" t="s">
        <v>1835</v>
      </c>
      <c r="B248" s="6">
        <v>45014.0</v>
      </c>
      <c r="C248" s="7" t="s">
        <v>186</v>
      </c>
      <c r="D248" s="7" t="s">
        <v>2468</v>
      </c>
      <c r="E248" s="7">
        <v>1.0</v>
      </c>
      <c r="F248" s="91" t="s">
        <v>2469</v>
      </c>
      <c r="G248" s="61"/>
      <c r="H248" s="61"/>
      <c r="I248" s="61"/>
      <c r="J248" s="62" t="s">
        <v>61</v>
      </c>
      <c r="K248" s="63">
        <v>2.7020150232E11</v>
      </c>
      <c r="L248" s="64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</row>
    <row r="249" hidden="1">
      <c r="A249" s="90" t="s">
        <v>1835</v>
      </c>
      <c r="B249" s="6">
        <v>45014.0</v>
      </c>
      <c r="C249" s="7" t="s">
        <v>186</v>
      </c>
      <c r="D249" s="7" t="s">
        <v>2470</v>
      </c>
      <c r="E249" s="7">
        <v>1.0</v>
      </c>
      <c r="F249" s="91" t="s">
        <v>61</v>
      </c>
      <c r="G249" s="61"/>
      <c r="H249" s="61"/>
      <c r="I249" s="61"/>
      <c r="J249" s="62" t="s">
        <v>61</v>
      </c>
      <c r="K249" s="64">
        <v>1.10401900063E11</v>
      </c>
      <c r="L249" s="64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</row>
    <row r="250" hidden="1">
      <c r="A250" s="90" t="s">
        <v>1835</v>
      </c>
      <c r="B250" s="6">
        <v>45014.0</v>
      </c>
      <c r="C250" s="7" t="s">
        <v>186</v>
      </c>
      <c r="D250" s="7" t="s">
        <v>2471</v>
      </c>
      <c r="E250" s="7">
        <v>1.0</v>
      </c>
      <c r="F250" s="91" t="s">
        <v>2472</v>
      </c>
      <c r="G250" s="61"/>
      <c r="H250" s="61"/>
      <c r="I250" s="61"/>
      <c r="J250" s="62" t="s">
        <v>61</v>
      </c>
      <c r="K250" s="63">
        <v>1.10104206383E11</v>
      </c>
      <c r="L250" s="64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</row>
    <row r="251" hidden="1">
      <c r="A251" s="90" t="s">
        <v>1835</v>
      </c>
      <c r="B251" s="6">
        <v>45015.0</v>
      </c>
      <c r="C251" s="7" t="s">
        <v>186</v>
      </c>
      <c r="D251" s="7" t="s">
        <v>2473</v>
      </c>
      <c r="E251" s="7">
        <v>1.0</v>
      </c>
      <c r="F251" s="91" t="s">
        <v>2474</v>
      </c>
      <c r="G251" s="61"/>
      <c r="H251" s="62" t="s">
        <v>303</v>
      </c>
      <c r="I251" s="62"/>
      <c r="J251" s="62"/>
      <c r="K251" s="63"/>
      <c r="L251" s="64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</row>
    <row r="252" hidden="1">
      <c r="A252" s="90" t="s">
        <v>2475</v>
      </c>
      <c r="B252" s="6">
        <v>45019.0</v>
      </c>
      <c r="C252" s="7" t="s">
        <v>1557</v>
      </c>
      <c r="D252" s="7" t="s">
        <v>2476</v>
      </c>
      <c r="E252" s="7">
        <v>-1.0</v>
      </c>
      <c r="F252" s="91" t="s">
        <v>2477</v>
      </c>
      <c r="G252" s="61"/>
      <c r="H252" s="62" t="s">
        <v>303</v>
      </c>
      <c r="I252" s="62"/>
      <c r="J252" s="62"/>
      <c r="K252" s="63"/>
      <c r="L252" s="64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</row>
    <row r="253" hidden="1">
      <c r="A253" s="90" t="s">
        <v>2475</v>
      </c>
      <c r="B253" s="6">
        <v>45019.0</v>
      </c>
      <c r="C253" s="7" t="s">
        <v>1847</v>
      </c>
      <c r="D253" s="7" t="s">
        <v>1896</v>
      </c>
      <c r="E253" s="7">
        <v>-1.0</v>
      </c>
      <c r="F253" s="91" t="s">
        <v>2478</v>
      </c>
      <c r="G253" s="61"/>
      <c r="H253" s="61"/>
      <c r="I253" s="61"/>
      <c r="J253" s="62"/>
      <c r="K253" s="63"/>
      <c r="L253" s="64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</row>
    <row r="254" hidden="1">
      <c r="A254" s="90" t="s">
        <v>2475</v>
      </c>
      <c r="B254" s="6">
        <v>45019.0</v>
      </c>
      <c r="C254" s="7" t="s">
        <v>1847</v>
      </c>
      <c r="D254" s="7" t="s">
        <v>1896</v>
      </c>
      <c r="E254" s="7">
        <f>1</f>
        <v>1</v>
      </c>
      <c r="F254" s="91" t="s">
        <v>2479</v>
      </c>
      <c r="G254" s="61"/>
      <c r="H254" s="61"/>
      <c r="I254" s="61"/>
      <c r="J254" s="62"/>
      <c r="K254" s="63"/>
      <c r="L254" s="64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</row>
    <row r="255" hidden="1">
      <c r="A255" s="90" t="s">
        <v>2475</v>
      </c>
      <c r="B255" s="6">
        <v>45019.0</v>
      </c>
      <c r="C255" s="7" t="s">
        <v>1082</v>
      </c>
      <c r="D255" s="7" t="s">
        <v>2480</v>
      </c>
      <c r="E255" s="7">
        <v>-1.0</v>
      </c>
      <c r="F255" s="91" t="s">
        <v>2481</v>
      </c>
      <c r="G255" s="61"/>
      <c r="H255" s="62" t="s">
        <v>303</v>
      </c>
      <c r="I255" s="62"/>
      <c r="J255" s="62"/>
      <c r="K255" s="63"/>
      <c r="L255" s="64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</row>
    <row r="256" hidden="1">
      <c r="A256" s="90" t="s">
        <v>2475</v>
      </c>
      <c r="B256" s="6">
        <v>45021.0</v>
      </c>
      <c r="C256" s="7" t="s">
        <v>179</v>
      </c>
      <c r="D256" s="7" t="s">
        <v>2480</v>
      </c>
      <c r="E256" s="7">
        <v>1.0</v>
      </c>
      <c r="F256" s="91" t="s">
        <v>2482</v>
      </c>
      <c r="G256" s="61"/>
      <c r="H256" s="62" t="s">
        <v>303</v>
      </c>
      <c r="I256" s="62"/>
      <c r="J256" s="62"/>
      <c r="K256" s="63"/>
      <c r="L256" s="64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</row>
    <row r="257" hidden="1">
      <c r="A257" s="90" t="s">
        <v>2475</v>
      </c>
      <c r="B257" s="6">
        <v>45021.0</v>
      </c>
      <c r="C257" s="7" t="s">
        <v>186</v>
      </c>
      <c r="D257" s="7" t="s">
        <v>2483</v>
      </c>
      <c r="E257" s="7">
        <v>-18.0</v>
      </c>
      <c r="F257" s="91" t="s">
        <v>2484</v>
      </c>
      <c r="G257" s="61"/>
      <c r="H257" s="61"/>
      <c r="I257" s="61"/>
      <c r="J257" s="62" t="s">
        <v>1642</v>
      </c>
      <c r="K257" s="63"/>
      <c r="L257" s="64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</row>
    <row r="258" hidden="1">
      <c r="A258" s="90" t="s">
        <v>2475</v>
      </c>
      <c r="B258" s="6">
        <v>45021.0</v>
      </c>
      <c r="C258" s="7" t="s">
        <v>186</v>
      </c>
      <c r="D258" s="7" t="s">
        <v>2485</v>
      </c>
      <c r="E258" s="7">
        <v>18.0</v>
      </c>
      <c r="F258" s="91" t="s">
        <v>2486</v>
      </c>
      <c r="G258" s="61"/>
      <c r="H258" s="61"/>
      <c r="I258" s="61"/>
      <c r="J258" s="62" t="s">
        <v>1642</v>
      </c>
      <c r="K258" s="63"/>
      <c r="L258" s="64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</row>
    <row r="259" hidden="1">
      <c r="A259" s="90" t="s">
        <v>2475</v>
      </c>
      <c r="B259" s="6">
        <v>45022.0</v>
      </c>
      <c r="C259" s="7" t="s">
        <v>186</v>
      </c>
      <c r="D259" s="7" t="s">
        <v>129</v>
      </c>
      <c r="E259" s="7">
        <v>-1.0</v>
      </c>
      <c r="F259" s="91" t="s">
        <v>2487</v>
      </c>
      <c r="G259" s="61"/>
      <c r="H259" s="61"/>
      <c r="I259" s="61"/>
      <c r="J259" s="62" t="s">
        <v>1179</v>
      </c>
      <c r="K259" s="63"/>
      <c r="L259" s="64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</row>
    <row r="260" hidden="1">
      <c r="A260" s="90" t="s">
        <v>2475</v>
      </c>
      <c r="B260" s="6">
        <v>45022.0</v>
      </c>
      <c r="C260" s="7" t="s">
        <v>186</v>
      </c>
      <c r="D260" s="7" t="s">
        <v>2392</v>
      </c>
      <c r="E260" s="7">
        <v>1.0</v>
      </c>
      <c r="F260" s="91" t="s">
        <v>2487</v>
      </c>
      <c r="G260" s="61"/>
      <c r="H260" s="61"/>
      <c r="I260" s="61"/>
      <c r="J260" s="62" t="s">
        <v>1179</v>
      </c>
      <c r="K260" s="63"/>
      <c r="L260" s="64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</row>
    <row r="261" hidden="1">
      <c r="A261" s="90" t="s">
        <v>2475</v>
      </c>
      <c r="B261" s="6">
        <v>45022.0</v>
      </c>
      <c r="C261" s="7" t="s">
        <v>1125</v>
      </c>
      <c r="D261" s="7" t="s">
        <v>2488</v>
      </c>
      <c r="E261" s="7">
        <v>-2.0</v>
      </c>
      <c r="F261" s="91" t="s">
        <v>2367</v>
      </c>
      <c r="G261" s="61"/>
      <c r="H261" s="62" t="s">
        <v>303</v>
      </c>
      <c r="I261" s="62"/>
      <c r="J261" s="62"/>
      <c r="K261" s="63"/>
      <c r="L261" s="64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</row>
    <row r="262" hidden="1">
      <c r="A262" s="90" t="s">
        <v>2475</v>
      </c>
      <c r="B262" s="6">
        <v>45027.0</v>
      </c>
      <c r="C262" s="7" t="s">
        <v>186</v>
      </c>
      <c r="D262" s="7" t="s">
        <v>2489</v>
      </c>
      <c r="E262" s="7">
        <v>1.0</v>
      </c>
      <c r="F262" s="91" t="s">
        <v>2490</v>
      </c>
      <c r="G262" s="61"/>
      <c r="H262" s="62" t="s">
        <v>303</v>
      </c>
      <c r="I262" s="62"/>
      <c r="J262" s="62"/>
      <c r="K262" s="63"/>
      <c r="L262" s="64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</row>
    <row r="263" hidden="1">
      <c r="A263" s="90" t="s">
        <v>2475</v>
      </c>
      <c r="B263" s="6">
        <v>45028.0</v>
      </c>
      <c r="C263" s="7" t="s">
        <v>186</v>
      </c>
      <c r="D263" s="7" t="s">
        <v>2387</v>
      </c>
      <c r="E263" s="7">
        <v>-1.0</v>
      </c>
      <c r="F263" s="91" t="s">
        <v>2491</v>
      </c>
      <c r="G263" s="61"/>
      <c r="H263" s="62"/>
      <c r="I263" s="62"/>
      <c r="J263" s="62" t="s">
        <v>791</v>
      </c>
      <c r="K263" s="63"/>
      <c r="L263" s="64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</row>
    <row r="264" hidden="1">
      <c r="A264" s="90" t="s">
        <v>2475</v>
      </c>
      <c r="B264" s="6">
        <v>45029.0</v>
      </c>
      <c r="C264" s="7" t="s">
        <v>186</v>
      </c>
      <c r="D264" s="7" t="s">
        <v>1742</v>
      </c>
      <c r="E264" s="7">
        <v>6.0</v>
      </c>
      <c r="F264" s="91" t="s">
        <v>2492</v>
      </c>
      <c r="G264" s="61"/>
      <c r="H264" s="61"/>
      <c r="I264" s="61"/>
      <c r="J264" s="62" t="s">
        <v>1642</v>
      </c>
      <c r="K264" s="63"/>
      <c r="L264" s="64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</row>
    <row r="265" hidden="1">
      <c r="A265" s="90" t="s">
        <v>2475</v>
      </c>
      <c r="B265" s="6">
        <v>45029.0</v>
      </c>
      <c r="C265" s="7" t="s">
        <v>1847</v>
      </c>
      <c r="D265" s="7" t="s">
        <v>2493</v>
      </c>
      <c r="E265" s="7">
        <v>-1.0</v>
      </c>
      <c r="F265" s="91" t="s">
        <v>2494</v>
      </c>
      <c r="G265" s="61"/>
      <c r="H265" s="61"/>
      <c r="I265" s="61"/>
      <c r="J265" s="62"/>
      <c r="K265" s="63"/>
      <c r="L265" s="64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</row>
    <row r="266" hidden="1">
      <c r="A266" s="90" t="s">
        <v>2475</v>
      </c>
      <c r="B266" s="6">
        <v>45030.0</v>
      </c>
      <c r="C266" s="7" t="s">
        <v>179</v>
      </c>
      <c r="D266" s="7" t="s">
        <v>2495</v>
      </c>
      <c r="E266" s="7">
        <v>1.0</v>
      </c>
      <c r="F266" s="91" t="s">
        <v>2496</v>
      </c>
      <c r="G266" s="61"/>
      <c r="H266" s="61"/>
      <c r="I266" s="61"/>
      <c r="J266" s="62" t="s">
        <v>1134</v>
      </c>
      <c r="K266" s="63"/>
      <c r="L266" s="64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</row>
    <row r="267" hidden="1">
      <c r="A267" s="90" t="s">
        <v>2475</v>
      </c>
      <c r="B267" s="6">
        <v>45030.0</v>
      </c>
      <c r="C267" s="7" t="s">
        <v>186</v>
      </c>
      <c r="D267" s="7" t="s">
        <v>2497</v>
      </c>
      <c r="E267" s="7">
        <v>-1.0</v>
      </c>
      <c r="F267" s="91" t="s">
        <v>2498</v>
      </c>
      <c r="G267" s="61"/>
      <c r="H267" s="62" t="s">
        <v>303</v>
      </c>
      <c r="I267" s="62"/>
      <c r="J267" s="62"/>
      <c r="K267" s="63"/>
      <c r="L267" s="64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</row>
    <row r="268" hidden="1">
      <c r="A268" s="90" t="s">
        <v>2475</v>
      </c>
      <c r="B268" s="6">
        <v>45030.0</v>
      </c>
      <c r="C268" s="7" t="s">
        <v>186</v>
      </c>
      <c r="D268" s="7" t="s">
        <v>2499</v>
      </c>
      <c r="E268" s="7">
        <v>-1.0</v>
      </c>
      <c r="F268" s="91" t="s">
        <v>2500</v>
      </c>
      <c r="G268" s="61"/>
      <c r="H268" s="62" t="s">
        <v>303</v>
      </c>
      <c r="I268" s="62"/>
      <c r="J268" s="62"/>
      <c r="K268" s="63"/>
      <c r="L268" s="64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</row>
    <row r="269" hidden="1">
      <c r="A269" s="90" t="s">
        <v>2475</v>
      </c>
      <c r="B269" s="6">
        <v>45033.0</v>
      </c>
      <c r="C269" s="7" t="s">
        <v>1082</v>
      </c>
      <c r="D269" s="7" t="s">
        <v>2284</v>
      </c>
      <c r="E269" s="7">
        <v>-1.0</v>
      </c>
      <c r="F269" s="91" t="s">
        <v>2501</v>
      </c>
      <c r="G269" s="61"/>
      <c r="H269" s="62" t="s">
        <v>303</v>
      </c>
      <c r="I269" s="62"/>
      <c r="J269" s="62"/>
      <c r="K269" s="63"/>
      <c r="L269" s="64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</row>
    <row r="270" hidden="1">
      <c r="A270" s="90" t="s">
        <v>2475</v>
      </c>
      <c r="B270" s="6">
        <v>45033.0</v>
      </c>
      <c r="C270" s="7" t="s">
        <v>179</v>
      </c>
      <c r="D270" s="7" t="s">
        <v>241</v>
      </c>
      <c r="E270" s="7">
        <v>1.0</v>
      </c>
      <c r="F270" s="91" t="s">
        <v>2502</v>
      </c>
      <c r="G270" s="61"/>
      <c r="H270" s="61"/>
      <c r="I270" s="61"/>
      <c r="J270" s="62" t="s">
        <v>928</v>
      </c>
      <c r="K270" s="63"/>
      <c r="L270" s="64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</row>
    <row r="271" hidden="1">
      <c r="A271" s="90" t="s">
        <v>2475</v>
      </c>
      <c r="B271" s="6">
        <v>45034.0</v>
      </c>
      <c r="C271" s="7" t="s">
        <v>179</v>
      </c>
      <c r="D271" s="7" t="s">
        <v>2503</v>
      </c>
      <c r="E271" s="7">
        <v>-1.0</v>
      </c>
      <c r="F271" s="91" t="s">
        <v>2504</v>
      </c>
      <c r="G271" s="62" t="s">
        <v>1012</v>
      </c>
      <c r="H271" s="61"/>
      <c r="I271" s="61"/>
      <c r="J271" s="62"/>
      <c r="K271" s="63"/>
      <c r="L271" s="64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</row>
    <row r="272" hidden="1">
      <c r="A272" s="90" t="s">
        <v>2475</v>
      </c>
      <c r="B272" s="6">
        <v>45034.0</v>
      </c>
      <c r="C272" s="7" t="s">
        <v>186</v>
      </c>
      <c r="D272" s="7" t="s">
        <v>2505</v>
      </c>
      <c r="E272" s="7">
        <v>1.0</v>
      </c>
      <c r="F272" s="91" t="s">
        <v>2271</v>
      </c>
      <c r="G272" s="61"/>
      <c r="H272" s="61"/>
      <c r="I272" s="61"/>
      <c r="J272" s="62" t="s">
        <v>928</v>
      </c>
      <c r="K272" s="63"/>
      <c r="L272" s="64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</row>
    <row r="273" hidden="1">
      <c r="A273" s="90" t="s">
        <v>2475</v>
      </c>
      <c r="B273" s="6">
        <v>45034.0</v>
      </c>
      <c r="C273" s="7" t="s">
        <v>186</v>
      </c>
      <c r="D273" s="7" t="s">
        <v>2506</v>
      </c>
      <c r="E273" s="7">
        <v>1.0</v>
      </c>
      <c r="F273" s="91" t="s">
        <v>43</v>
      </c>
      <c r="G273" s="61"/>
      <c r="H273" s="61"/>
      <c r="I273" s="61"/>
      <c r="J273" s="62" t="s">
        <v>61</v>
      </c>
      <c r="K273" s="64">
        <v>1.10106700241E11</v>
      </c>
      <c r="L273" s="64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</row>
    <row r="274" hidden="1">
      <c r="A274" s="90" t="s">
        <v>2475</v>
      </c>
      <c r="B274" s="6">
        <v>45035.0</v>
      </c>
      <c r="C274" s="7" t="s">
        <v>186</v>
      </c>
      <c r="D274" s="7" t="s">
        <v>2507</v>
      </c>
      <c r="E274" s="7">
        <v>1.0</v>
      </c>
      <c r="F274" s="91" t="s">
        <v>1134</v>
      </c>
      <c r="G274" s="61"/>
      <c r="H274" s="61"/>
      <c r="I274" s="61"/>
      <c r="J274" s="62" t="s">
        <v>1134</v>
      </c>
      <c r="K274" s="63"/>
      <c r="L274" s="64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</row>
    <row r="275" hidden="1">
      <c r="A275" s="90" t="s">
        <v>2475</v>
      </c>
      <c r="B275" s="6">
        <v>45036.0</v>
      </c>
      <c r="C275" s="7" t="s">
        <v>179</v>
      </c>
      <c r="D275" s="7" t="s">
        <v>2211</v>
      </c>
      <c r="E275" s="7">
        <v>1.0</v>
      </c>
      <c r="F275" s="91" t="s">
        <v>2508</v>
      </c>
      <c r="G275" s="61"/>
      <c r="H275" s="62" t="s">
        <v>928</v>
      </c>
      <c r="I275" s="62"/>
      <c r="J275" s="62"/>
      <c r="K275" s="63"/>
      <c r="L275" s="64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</row>
    <row r="276" hidden="1">
      <c r="A276" s="90" t="s">
        <v>2475</v>
      </c>
      <c r="B276" s="6">
        <v>45036.0</v>
      </c>
      <c r="C276" s="7" t="s">
        <v>179</v>
      </c>
      <c r="D276" s="7" t="s">
        <v>2509</v>
      </c>
      <c r="E276" s="7">
        <v>1.0</v>
      </c>
      <c r="F276" s="91" t="s">
        <v>2510</v>
      </c>
      <c r="G276" s="61"/>
      <c r="H276" s="61"/>
      <c r="I276" s="61"/>
      <c r="J276" s="62" t="s">
        <v>1642</v>
      </c>
      <c r="K276" s="63"/>
      <c r="L276" s="64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</row>
    <row r="277" hidden="1">
      <c r="A277" s="90" t="s">
        <v>2475</v>
      </c>
      <c r="B277" s="6">
        <v>45036.0</v>
      </c>
      <c r="C277" s="7" t="s">
        <v>1082</v>
      </c>
      <c r="D277" s="7" t="s">
        <v>2511</v>
      </c>
      <c r="E277" s="7">
        <v>-3.0</v>
      </c>
      <c r="F277" s="91" t="s">
        <v>2512</v>
      </c>
      <c r="G277" s="61"/>
      <c r="H277" s="62" t="s">
        <v>936</v>
      </c>
      <c r="I277" s="62"/>
      <c r="J277" s="62"/>
      <c r="K277" s="63"/>
      <c r="L277" s="64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</row>
    <row r="278" hidden="1">
      <c r="A278" s="90" t="s">
        <v>2475</v>
      </c>
      <c r="B278" s="7" t="s">
        <v>2513</v>
      </c>
      <c r="C278" s="7" t="s">
        <v>179</v>
      </c>
      <c r="D278" s="7" t="s">
        <v>2514</v>
      </c>
      <c r="E278" s="7">
        <v>-1.0</v>
      </c>
      <c r="F278" s="91" t="s">
        <v>2515</v>
      </c>
      <c r="G278" s="61"/>
      <c r="H278" s="62" t="s">
        <v>928</v>
      </c>
      <c r="I278" s="62"/>
      <c r="J278" s="62"/>
      <c r="K278" s="63"/>
      <c r="L278" s="64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</row>
    <row r="279" hidden="1">
      <c r="A279" s="90" t="s">
        <v>2475</v>
      </c>
      <c r="B279" s="7" t="s">
        <v>2513</v>
      </c>
      <c r="C279" s="7" t="s">
        <v>179</v>
      </c>
      <c r="D279" s="7" t="s">
        <v>2516</v>
      </c>
      <c r="E279" s="7">
        <v>1.0</v>
      </c>
      <c r="F279" s="91" t="s">
        <v>2517</v>
      </c>
      <c r="G279" s="61"/>
      <c r="H279" s="62" t="s">
        <v>928</v>
      </c>
      <c r="I279" s="62"/>
      <c r="J279" s="62"/>
      <c r="K279" s="63"/>
      <c r="L279" s="64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</row>
    <row r="280" hidden="1">
      <c r="A280" s="90" t="s">
        <v>2475</v>
      </c>
      <c r="B280" s="6">
        <v>45037.0</v>
      </c>
      <c r="C280" s="7" t="s">
        <v>1125</v>
      </c>
      <c r="D280" s="7" t="s">
        <v>2372</v>
      </c>
      <c r="E280" s="7">
        <v>6.0</v>
      </c>
      <c r="F280" s="91" t="s">
        <v>2518</v>
      </c>
      <c r="G280" s="61"/>
      <c r="H280" s="61"/>
      <c r="I280" s="61"/>
      <c r="J280" s="62"/>
      <c r="K280" s="63"/>
      <c r="L280" s="64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</row>
    <row r="281" hidden="1">
      <c r="A281" s="90" t="s">
        <v>2475</v>
      </c>
      <c r="B281" s="6">
        <v>45040.0</v>
      </c>
      <c r="C281" s="7" t="s">
        <v>2310</v>
      </c>
      <c r="D281" s="7" t="s">
        <v>382</v>
      </c>
      <c r="E281" s="7">
        <v>-1.0</v>
      </c>
      <c r="F281" s="91" t="s">
        <v>2519</v>
      </c>
      <c r="G281" s="61"/>
      <c r="H281" s="62" t="s">
        <v>928</v>
      </c>
      <c r="I281" s="62"/>
      <c r="J281" s="62"/>
      <c r="K281" s="63"/>
      <c r="L281" s="64" t="s">
        <v>2340</v>
      </c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</row>
    <row r="282" hidden="1">
      <c r="A282" s="90" t="s">
        <v>2475</v>
      </c>
      <c r="B282" s="6">
        <v>45040.0</v>
      </c>
      <c r="C282" s="7" t="s">
        <v>186</v>
      </c>
      <c r="D282" s="7" t="s">
        <v>2520</v>
      </c>
      <c r="E282" s="7">
        <v>1.0</v>
      </c>
      <c r="F282" s="91" t="s">
        <v>43</v>
      </c>
      <c r="G282" s="61"/>
      <c r="H282" s="61"/>
      <c r="I282" s="61"/>
      <c r="J282" s="62" t="s">
        <v>61</v>
      </c>
      <c r="K282" s="64">
        <v>2.80402200054E11</v>
      </c>
      <c r="L282" s="64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</row>
    <row r="283" hidden="1">
      <c r="A283" s="90" t="s">
        <v>2475</v>
      </c>
      <c r="B283" s="6">
        <v>45040.0</v>
      </c>
      <c r="C283" s="7" t="s">
        <v>186</v>
      </c>
      <c r="D283" s="7" t="s">
        <v>1584</v>
      </c>
      <c r="E283" s="7">
        <v>1.0</v>
      </c>
      <c r="F283" s="91" t="s">
        <v>43</v>
      </c>
      <c r="G283" s="61"/>
      <c r="H283" s="61"/>
      <c r="I283" s="61"/>
      <c r="J283" s="62" t="s">
        <v>61</v>
      </c>
      <c r="K283" s="64">
        <v>2.70500701558E11</v>
      </c>
      <c r="L283" s="64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</row>
    <row r="284" hidden="1">
      <c r="A284" s="90" t="s">
        <v>2475</v>
      </c>
      <c r="B284" s="6">
        <v>45040.0</v>
      </c>
      <c r="C284" s="7" t="s">
        <v>186</v>
      </c>
      <c r="D284" s="7" t="s">
        <v>2521</v>
      </c>
      <c r="E284" s="7">
        <v>1.0</v>
      </c>
      <c r="F284" s="91" t="s">
        <v>43</v>
      </c>
      <c r="G284" s="61"/>
      <c r="H284" s="61"/>
      <c r="I284" s="61"/>
      <c r="J284" s="62" t="s">
        <v>61</v>
      </c>
      <c r="K284" s="64">
        <v>2.70105900421E11</v>
      </c>
      <c r="L284" s="64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</row>
    <row r="285" hidden="1">
      <c r="A285" s="90" t="s">
        <v>2475</v>
      </c>
      <c r="B285" s="6">
        <v>45040.0</v>
      </c>
      <c r="C285" s="7" t="s">
        <v>186</v>
      </c>
      <c r="D285" s="7" t="s">
        <v>2522</v>
      </c>
      <c r="E285" s="7">
        <v>1.0</v>
      </c>
      <c r="F285" s="91" t="s">
        <v>2523</v>
      </c>
      <c r="G285" s="61"/>
      <c r="H285" s="61"/>
      <c r="I285" s="61"/>
      <c r="J285" s="62" t="s">
        <v>61</v>
      </c>
      <c r="K285" s="64">
        <v>2.70600803367E11</v>
      </c>
      <c r="L285" s="64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</row>
    <row r="286" hidden="1">
      <c r="A286" s="90" t="s">
        <v>2475</v>
      </c>
      <c r="B286" s="6">
        <v>45040.0</v>
      </c>
      <c r="C286" s="7" t="s">
        <v>186</v>
      </c>
      <c r="D286" s="7" t="s">
        <v>2524</v>
      </c>
      <c r="E286" s="7">
        <v>1.0</v>
      </c>
      <c r="F286" s="91" t="s">
        <v>43</v>
      </c>
      <c r="G286" s="61"/>
      <c r="H286" s="61"/>
      <c r="I286" s="61"/>
      <c r="J286" s="62" t="s">
        <v>61</v>
      </c>
      <c r="K286" s="64">
        <v>1.12104402882E11</v>
      </c>
      <c r="L286" s="64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</row>
    <row r="287" hidden="1">
      <c r="A287" s="90" t="s">
        <v>2475</v>
      </c>
      <c r="B287" s="6">
        <v>45040.0</v>
      </c>
      <c r="C287" s="7" t="s">
        <v>186</v>
      </c>
      <c r="D287" s="7" t="s">
        <v>2525</v>
      </c>
      <c r="E287" s="7">
        <v>1.0</v>
      </c>
      <c r="F287" s="91" t="s">
        <v>43</v>
      </c>
      <c r="G287" s="61"/>
      <c r="H287" s="61"/>
      <c r="I287" s="61"/>
      <c r="J287" s="62" t="s">
        <v>61</v>
      </c>
      <c r="K287" s="64">
        <v>2.70600803331E11</v>
      </c>
      <c r="L287" s="64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</row>
    <row r="288" hidden="1">
      <c r="A288" s="90" t="s">
        <v>2475</v>
      </c>
      <c r="B288" s="6">
        <v>45040.0</v>
      </c>
      <c r="C288" s="7" t="s">
        <v>179</v>
      </c>
      <c r="D288" s="7" t="s">
        <v>2526</v>
      </c>
      <c r="E288" s="7">
        <v>1.0</v>
      </c>
      <c r="F288" s="91" t="s">
        <v>2250</v>
      </c>
      <c r="G288" s="61"/>
      <c r="H288" s="61"/>
      <c r="I288" s="61"/>
      <c r="J288" s="62" t="s">
        <v>928</v>
      </c>
      <c r="K288" s="63"/>
      <c r="L288" s="64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</row>
    <row r="289" hidden="1">
      <c r="A289" s="90" t="s">
        <v>2475</v>
      </c>
      <c r="B289" s="6">
        <v>45042.0</v>
      </c>
      <c r="C289" s="7" t="s">
        <v>186</v>
      </c>
      <c r="D289" s="7" t="s">
        <v>2527</v>
      </c>
      <c r="E289" s="7">
        <v>1.0</v>
      </c>
      <c r="F289" s="91" t="s">
        <v>1134</v>
      </c>
      <c r="G289" s="61"/>
      <c r="H289" s="61"/>
      <c r="I289" s="61"/>
      <c r="J289" s="62" t="s">
        <v>1134</v>
      </c>
      <c r="K289" s="63"/>
      <c r="L289" s="64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</row>
    <row r="290" hidden="1">
      <c r="A290" s="90" t="s">
        <v>2475</v>
      </c>
      <c r="B290" s="6">
        <v>45043.0</v>
      </c>
      <c r="C290" s="7" t="s">
        <v>186</v>
      </c>
      <c r="D290" s="7" t="s">
        <v>1236</v>
      </c>
      <c r="E290" s="7">
        <v>1.0</v>
      </c>
      <c r="F290" s="91" t="s">
        <v>1134</v>
      </c>
      <c r="G290" s="61"/>
      <c r="H290" s="61"/>
      <c r="I290" s="61"/>
      <c r="J290" s="62" t="s">
        <v>1134</v>
      </c>
      <c r="K290" s="63"/>
      <c r="L290" s="64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</row>
    <row r="291" hidden="1">
      <c r="A291" s="90" t="s">
        <v>2475</v>
      </c>
      <c r="B291" s="6">
        <v>45043.0</v>
      </c>
      <c r="C291" s="7" t="s">
        <v>179</v>
      </c>
      <c r="D291" s="7" t="s">
        <v>2528</v>
      </c>
      <c r="E291" s="7">
        <v>1.0</v>
      </c>
      <c r="F291" s="91" t="s">
        <v>2529</v>
      </c>
      <c r="G291" s="61"/>
      <c r="H291" s="62" t="s">
        <v>928</v>
      </c>
      <c r="I291" s="62"/>
      <c r="J291" s="62"/>
      <c r="K291" s="63"/>
      <c r="L291" s="64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</row>
    <row r="292" hidden="1">
      <c r="A292" s="90" t="s">
        <v>2475</v>
      </c>
      <c r="B292" s="6">
        <v>45044.0</v>
      </c>
      <c r="C292" s="7" t="s">
        <v>186</v>
      </c>
      <c r="D292" s="7" t="s">
        <v>2530</v>
      </c>
      <c r="E292" s="7">
        <v>1.0</v>
      </c>
      <c r="F292" s="91" t="s">
        <v>2250</v>
      </c>
      <c r="G292" s="61"/>
      <c r="H292" s="61"/>
      <c r="I292" s="61"/>
      <c r="J292" s="62" t="s">
        <v>2250</v>
      </c>
      <c r="K292" s="63"/>
      <c r="L292" s="64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</row>
    <row r="293" hidden="1">
      <c r="A293" s="90" t="s">
        <v>2475</v>
      </c>
      <c r="B293" s="6">
        <v>45044.0</v>
      </c>
      <c r="C293" s="7" t="s">
        <v>186</v>
      </c>
      <c r="D293" s="7" t="s">
        <v>2531</v>
      </c>
      <c r="E293" s="7">
        <v>1.0</v>
      </c>
      <c r="F293" s="91" t="s">
        <v>61</v>
      </c>
      <c r="G293" s="61"/>
      <c r="H293" s="61"/>
      <c r="I293" s="61"/>
      <c r="J293" s="62" t="s">
        <v>61</v>
      </c>
      <c r="K293" s="63">
        <v>2.70105900562E11</v>
      </c>
      <c r="L293" s="64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</row>
    <row r="294" hidden="1">
      <c r="A294" s="90" t="s">
        <v>2475</v>
      </c>
      <c r="B294" s="6">
        <v>45044.0</v>
      </c>
      <c r="C294" s="7" t="s">
        <v>186</v>
      </c>
      <c r="D294" s="7" t="s">
        <v>2532</v>
      </c>
      <c r="E294" s="7">
        <v>1.0</v>
      </c>
      <c r="F294" s="91" t="s">
        <v>61</v>
      </c>
      <c r="G294" s="61"/>
      <c r="H294" s="61"/>
      <c r="I294" s="61"/>
      <c r="J294" s="62" t="s">
        <v>61</v>
      </c>
      <c r="K294" s="63">
        <v>1.1150130016E11</v>
      </c>
      <c r="L294" s="64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</row>
    <row r="295" hidden="1">
      <c r="A295" s="90" t="s">
        <v>2475</v>
      </c>
      <c r="B295" s="6">
        <v>45044.0</v>
      </c>
      <c r="C295" s="7" t="s">
        <v>186</v>
      </c>
      <c r="D295" s="7" t="s">
        <v>2533</v>
      </c>
      <c r="E295" s="7">
        <v>1.0</v>
      </c>
      <c r="F295" s="91" t="s">
        <v>61</v>
      </c>
      <c r="G295" s="61"/>
      <c r="H295" s="61"/>
      <c r="I295" s="61"/>
      <c r="J295" s="62" t="s">
        <v>61</v>
      </c>
      <c r="K295" s="63">
        <v>2.70500701546E11</v>
      </c>
      <c r="L295" s="64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</row>
    <row r="296" hidden="1">
      <c r="A296" s="90" t="s">
        <v>2475</v>
      </c>
      <c r="B296" s="6">
        <v>45044.0</v>
      </c>
      <c r="C296" s="7" t="s">
        <v>186</v>
      </c>
      <c r="D296" s="7" t="s">
        <v>2534</v>
      </c>
      <c r="E296" s="7">
        <v>1.0</v>
      </c>
      <c r="F296" s="91" t="s">
        <v>43</v>
      </c>
      <c r="G296" s="61"/>
      <c r="H296" s="61"/>
      <c r="I296" s="61"/>
      <c r="J296" s="62" t="s">
        <v>61</v>
      </c>
      <c r="K296" s="64">
        <v>2.72700500377E11</v>
      </c>
      <c r="L296" s="64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</row>
    <row r="297" hidden="1">
      <c r="A297" s="90" t="s">
        <v>2475</v>
      </c>
      <c r="B297" s="6">
        <v>45044.0</v>
      </c>
      <c r="C297" s="7" t="s">
        <v>186</v>
      </c>
      <c r="D297" s="7" t="s">
        <v>2535</v>
      </c>
      <c r="E297" s="7">
        <v>1.0</v>
      </c>
      <c r="F297" s="91" t="s">
        <v>43</v>
      </c>
      <c r="G297" s="61"/>
      <c r="H297" s="61"/>
      <c r="I297" s="61"/>
      <c r="J297" s="62" t="s">
        <v>61</v>
      </c>
      <c r="K297" s="64">
        <v>2.72700500377E11</v>
      </c>
      <c r="L297" s="64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</row>
    <row r="298" hidden="1">
      <c r="A298" s="90" t="s">
        <v>2475</v>
      </c>
      <c r="B298" s="6">
        <v>45044.0</v>
      </c>
      <c r="C298" s="7" t="s">
        <v>186</v>
      </c>
      <c r="D298" s="7" t="s">
        <v>2536</v>
      </c>
      <c r="E298" s="7">
        <v>1.0</v>
      </c>
      <c r="F298" s="91" t="s">
        <v>43</v>
      </c>
      <c r="G298" s="61"/>
      <c r="H298" s="61"/>
      <c r="I298" s="61"/>
      <c r="J298" s="62" t="s">
        <v>61</v>
      </c>
      <c r="K298" s="64">
        <v>2.7270050028E11</v>
      </c>
      <c r="L298" s="64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</row>
    <row r="299" hidden="1">
      <c r="A299" s="90" t="s">
        <v>2475</v>
      </c>
      <c r="B299" s="6">
        <v>45044.0</v>
      </c>
      <c r="C299" s="7" t="s">
        <v>186</v>
      </c>
      <c r="D299" s="7" t="s">
        <v>2537</v>
      </c>
      <c r="E299" s="7">
        <v>1.0</v>
      </c>
      <c r="F299" s="91" t="s">
        <v>61</v>
      </c>
      <c r="G299" s="61"/>
      <c r="H299" s="61"/>
      <c r="I299" s="61"/>
      <c r="J299" s="62" t="s">
        <v>61</v>
      </c>
      <c r="K299" s="64">
        <v>2.70401504133E11</v>
      </c>
      <c r="L299" s="64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</row>
    <row r="300" hidden="1">
      <c r="A300" s="90" t="s">
        <v>2475</v>
      </c>
      <c r="B300" s="6">
        <v>45044.0</v>
      </c>
      <c r="C300" s="7" t="s">
        <v>186</v>
      </c>
      <c r="D300" s="7" t="s">
        <v>2538</v>
      </c>
      <c r="E300" s="7">
        <v>1.0</v>
      </c>
      <c r="F300" s="91" t="s">
        <v>61</v>
      </c>
      <c r="G300" s="61"/>
      <c r="H300" s="61"/>
      <c r="I300" s="61"/>
      <c r="J300" s="62" t="s">
        <v>61</v>
      </c>
      <c r="K300" s="64">
        <v>1.10601900786E11</v>
      </c>
      <c r="L300" s="64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</row>
    <row r="301" hidden="1">
      <c r="A301" s="90" t="s">
        <v>2475</v>
      </c>
      <c r="B301" s="6">
        <v>45044.0</v>
      </c>
      <c r="C301" s="7" t="s">
        <v>186</v>
      </c>
      <c r="D301" s="7" t="s">
        <v>2539</v>
      </c>
      <c r="E301" s="7">
        <v>1.0</v>
      </c>
      <c r="F301" s="91" t="s">
        <v>43</v>
      </c>
      <c r="G301" s="61"/>
      <c r="H301" s="61"/>
      <c r="I301" s="61"/>
      <c r="J301" s="62" t="s">
        <v>61</v>
      </c>
      <c r="K301" s="64">
        <v>1.10801200319E11</v>
      </c>
      <c r="L301" s="64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</row>
    <row r="302" hidden="1">
      <c r="A302" s="90" t="s">
        <v>2540</v>
      </c>
      <c r="B302" s="6">
        <v>45048.0</v>
      </c>
      <c r="C302" s="7" t="s">
        <v>1847</v>
      </c>
      <c r="D302" s="7" t="s">
        <v>2541</v>
      </c>
      <c r="E302" s="7">
        <v>-1.0</v>
      </c>
      <c r="F302" s="91" t="s">
        <v>2542</v>
      </c>
      <c r="G302" s="61"/>
      <c r="H302" s="62" t="s">
        <v>303</v>
      </c>
      <c r="I302" s="62"/>
      <c r="J302" s="62"/>
      <c r="K302" s="63"/>
      <c r="L302" s="64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</row>
    <row r="303" hidden="1">
      <c r="A303" s="90" t="s">
        <v>2540</v>
      </c>
      <c r="B303" s="6">
        <v>45048.0</v>
      </c>
      <c r="C303" s="7" t="s">
        <v>186</v>
      </c>
      <c r="D303" s="7" t="s">
        <v>48</v>
      </c>
      <c r="E303" s="7">
        <v>1.0</v>
      </c>
      <c r="F303" s="91" t="s">
        <v>2543</v>
      </c>
      <c r="G303" s="61"/>
      <c r="H303" s="61"/>
      <c r="I303" s="61"/>
      <c r="J303" s="62"/>
      <c r="K303" s="63"/>
      <c r="L303" s="64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</row>
    <row r="304" hidden="1">
      <c r="A304" s="90" t="s">
        <v>2540</v>
      </c>
      <c r="B304" s="6">
        <v>45048.0</v>
      </c>
      <c r="C304" s="7" t="s">
        <v>186</v>
      </c>
      <c r="D304" s="7" t="s">
        <v>2544</v>
      </c>
      <c r="E304" s="7">
        <v>1.0</v>
      </c>
      <c r="F304" s="91" t="s">
        <v>61</v>
      </c>
      <c r="G304" s="61"/>
      <c r="H304" s="61"/>
      <c r="I304" s="61"/>
      <c r="J304" s="62" t="s">
        <v>61</v>
      </c>
      <c r="K304" s="64">
        <v>1.11101800853E11</v>
      </c>
      <c r="L304" s="64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</row>
    <row r="305" hidden="1">
      <c r="A305" s="90" t="s">
        <v>2540</v>
      </c>
      <c r="B305" s="6">
        <v>45048.0</v>
      </c>
      <c r="C305" s="7" t="s">
        <v>186</v>
      </c>
      <c r="D305" s="7" t="s">
        <v>2545</v>
      </c>
      <c r="E305" s="7">
        <v>1.0</v>
      </c>
      <c r="F305" s="91" t="s">
        <v>61</v>
      </c>
      <c r="G305" s="61"/>
      <c r="H305" s="61"/>
      <c r="I305" s="61"/>
      <c r="J305" s="62" t="s">
        <v>61</v>
      </c>
      <c r="K305" s="64">
        <v>2.72100602974E11</v>
      </c>
      <c r="L305" s="64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</row>
    <row r="306" hidden="1">
      <c r="A306" s="90" t="s">
        <v>2540</v>
      </c>
      <c r="B306" s="6">
        <v>45048.0</v>
      </c>
      <c r="C306" s="7" t="s">
        <v>186</v>
      </c>
      <c r="D306" s="7" t="s">
        <v>2546</v>
      </c>
      <c r="E306" s="7">
        <v>1.0</v>
      </c>
      <c r="F306" s="91" t="s">
        <v>61</v>
      </c>
      <c r="G306" s="61"/>
      <c r="H306" s="61"/>
      <c r="I306" s="61"/>
      <c r="J306" s="62" t="s">
        <v>61</v>
      </c>
      <c r="K306" s="64">
        <v>2.80800800032E11</v>
      </c>
      <c r="L306" s="64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</row>
    <row r="307" hidden="1">
      <c r="A307" s="90" t="s">
        <v>2540</v>
      </c>
      <c r="B307" s="6">
        <v>45048.0</v>
      </c>
      <c r="C307" s="7" t="s">
        <v>186</v>
      </c>
      <c r="D307" s="7" t="s">
        <v>2547</v>
      </c>
      <c r="E307" s="7">
        <v>1.0</v>
      </c>
      <c r="F307" s="91" t="s">
        <v>61</v>
      </c>
      <c r="G307" s="61"/>
      <c r="H307" s="61"/>
      <c r="I307" s="61"/>
      <c r="J307" s="62" t="s">
        <v>61</v>
      </c>
      <c r="K307" s="64">
        <v>1.1210490041E11</v>
      </c>
      <c r="L307" s="64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</row>
    <row r="308" hidden="1">
      <c r="A308" s="90" t="s">
        <v>2540</v>
      </c>
      <c r="B308" s="6">
        <v>45050.0</v>
      </c>
      <c r="C308" s="7" t="s">
        <v>2310</v>
      </c>
      <c r="D308" s="7" t="s">
        <v>2548</v>
      </c>
      <c r="E308" s="7">
        <v>-1.0</v>
      </c>
      <c r="F308" s="91" t="s">
        <v>2549</v>
      </c>
      <c r="G308" s="61"/>
      <c r="H308" s="62" t="s">
        <v>928</v>
      </c>
      <c r="I308" s="62"/>
      <c r="J308" s="62"/>
      <c r="K308" s="63"/>
      <c r="L308" s="64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</row>
    <row r="309" hidden="1">
      <c r="A309" s="90" t="s">
        <v>2540</v>
      </c>
      <c r="B309" s="6">
        <v>45051.0</v>
      </c>
      <c r="C309" s="7" t="s">
        <v>186</v>
      </c>
      <c r="D309" s="7" t="s">
        <v>1492</v>
      </c>
      <c r="E309" s="7">
        <v>-3.0</v>
      </c>
      <c r="F309" s="91" t="s">
        <v>2550</v>
      </c>
      <c r="G309" s="61"/>
      <c r="H309" s="62"/>
      <c r="I309" s="62"/>
      <c r="J309" s="62" t="s">
        <v>1642</v>
      </c>
      <c r="K309" s="63"/>
      <c r="L309" s="64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</row>
    <row r="310" hidden="1">
      <c r="A310" s="90" t="s">
        <v>2540</v>
      </c>
      <c r="B310" s="6">
        <v>45051.0</v>
      </c>
      <c r="C310" s="7" t="s">
        <v>186</v>
      </c>
      <c r="D310" s="7" t="s">
        <v>2150</v>
      </c>
      <c r="E310" s="7">
        <v>3.0</v>
      </c>
      <c r="F310" s="85" t="s">
        <v>2550</v>
      </c>
      <c r="G310" s="61"/>
      <c r="H310" s="62"/>
      <c r="I310" s="62"/>
      <c r="J310" s="62" t="s">
        <v>1642</v>
      </c>
      <c r="K310" s="63"/>
      <c r="L310" s="64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</row>
    <row r="311" hidden="1">
      <c r="A311" s="90" t="s">
        <v>2540</v>
      </c>
      <c r="B311" s="6">
        <v>45055.0</v>
      </c>
      <c r="C311" s="7" t="s">
        <v>186</v>
      </c>
      <c r="D311" s="7" t="s">
        <v>2551</v>
      </c>
      <c r="E311" s="7">
        <v>-1.0</v>
      </c>
      <c r="F311" s="91" t="s">
        <v>2216</v>
      </c>
      <c r="G311" s="61"/>
      <c r="H311" s="62"/>
      <c r="I311" s="62"/>
      <c r="J311" s="62" t="s">
        <v>1179</v>
      </c>
      <c r="K311" s="63"/>
      <c r="L311" s="64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</row>
    <row r="312" hidden="1">
      <c r="A312" s="90" t="s">
        <v>2540</v>
      </c>
      <c r="B312" s="6">
        <v>45055.0</v>
      </c>
      <c r="C312" s="7" t="s">
        <v>186</v>
      </c>
      <c r="D312" s="7" t="s">
        <v>2552</v>
      </c>
      <c r="E312" s="7">
        <v>1.0</v>
      </c>
      <c r="F312" s="91" t="s">
        <v>2216</v>
      </c>
      <c r="G312" s="61"/>
      <c r="H312" s="61"/>
      <c r="I312" s="61"/>
      <c r="J312" s="62" t="s">
        <v>1179</v>
      </c>
      <c r="K312" s="63"/>
      <c r="L312" s="64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</row>
    <row r="313" hidden="1">
      <c r="A313" s="90" t="s">
        <v>2540</v>
      </c>
      <c r="B313" s="6">
        <v>45057.0</v>
      </c>
      <c r="C313" s="7" t="s">
        <v>186</v>
      </c>
      <c r="D313" s="7" t="s">
        <v>2553</v>
      </c>
      <c r="E313" s="7">
        <v>1.0</v>
      </c>
      <c r="F313" s="91" t="s">
        <v>43</v>
      </c>
      <c r="G313" s="61"/>
      <c r="H313" s="61"/>
      <c r="I313" s="61"/>
      <c r="J313" s="62" t="s">
        <v>61</v>
      </c>
      <c r="K313" s="64">
        <v>2.70800901825E11</v>
      </c>
      <c r="L313" s="64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</row>
    <row r="314" hidden="1">
      <c r="A314" s="90" t="s">
        <v>2540</v>
      </c>
      <c r="B314" s="6">
        <v>45057.0</v>
      </c>
      <c r="C314" s="7" t="s">
        <v>186</v>
      </c>
      <c r="D314" s="7" t="s">
        <v>2554</v>
      </c>
      <c r="E314" s="7">
        <v>1.0</v>
      </c>
      <c r="F314" s="91" t="s">
        <v>61</v>
      </c>
      <c r="G314" s="61"/>
      <c r="H314" s="61"/>
      <c r="I314" s="61"/>
      <c r="J314" s="62" t="s">
        <v>61</v>
      </c>
      <c r="K314" s="64">
        <v>2.71400804161E11</v>
      </c>
      <c r="L314" s="64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</row>
    <row r="315" hidden="1">
      <c r="A315" s="90" t="s">
        <v>2540</v>
      </c>
      <c r="B315" s="6">
        <v>45057.0</v>
      </c>
      <c r="C315" s="7" t="s">
        <v>186</v>
      </c>
      <c r="D315" s="7" t="s">
        <v>2516</v>
      </c>
      <c r="E315" s="7">
        <v>1.0</v>
      </c>
      <c r="F315" s="91" t="s">
        <v>2555</v>
      </c>
      <c r="G315" s="61"/>
      <c r="H315" s="62" t="s">
        <v>2556</v>
      </c>
      <c r="I315" s="62"/>
      <c r="J315" s="62" t="s">
        <v>61</v>
      </c>
      <c r="K315" s="64">
        <v>1.11901400243E11</v>
      </c>
      <c r="L315" s="64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</row>
    <row r="316" hidden="1">
      <c r="A316" s="90" t="s">
        <v>2540</v>
      </c>
      <c r="B316" s="6">
        <v>45057.0</v>
      </c>
      <c r="C316" s="7" t="s">
        <v>186</v>
      </c>
      <c r="D316" s="7" t="s">
        <v>2557</v>
      </c>
      <c r="E316" s="7">
        <v>1.0</v>
      </c>
      <c r="F316" s="91" t="s">
        <v>2558</v>
      </c>
      <c r="G316" s="61"/>
      <c r="H316" s="62" t="s">
        <v>928</v>
      </c>
      <c r="I316" s="62"/>
      <c r="J316" s="62"/>
      <c r="K316" s="63"/>
      <c r="L316" s="64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</row>
    <row r="317" hidden="1">
      <c r="A317" s="90" t="s">
        <v>2540</v>
      </c>
      <c r="B317" s="6">
        <v>45058.0</v>
      </c>
      <c r="C317" s="7" t="s">
        <v>186</v>
      </c>
      <c r="D317" s="7" t="s">
        <v>2559</v>
      </c>
      <c r="E317" s="7">
        <v>-1.0</v>
      </c>
      <c r="F317" s="91" t="s">
        <v>2560</v>
      </c>
      <c r="G317" s="61"/>
      <c r="H317" s="61"/>
      <c r="I317" s="61"/>
      <c r="J317" s="62" t="s">
        <v>1642</v>
      </c>
      <c r="K317" s="63"/>
      <c r="L317" s="64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</row>
    <row r="318" hidden="1">
      <c r="A318" s="90" t="s">
        <v>2540</v>
      </c>
      <c r="B318" s="6">
        <v>45058.0</v>
      </c>
      <c r="C318" s="7" t="s">
        <v>186</v>
      </c>
      <c r="D318" s="7" t="s">
        <v>2561</v>
      </c>
      <c r="E318" s="7">
        <v>1.0</v>
      </c>
      <c r="F318" s="91" t="s">
        <v>2560</v>
      </c>
      <c r="G318" s="61"/>
      <c r="H318" s="61"/>
      <c r="I318" s="61"/>
      <c r="J318" s="62" t="s">
        <v>1642</v>
      </c>
      <c r="K318" s="63"/>
      <c r="L318" s="64"/>
    </row>
    <row r="319" hidden="1">
      <c r="A319" s="90" t="s">
        <v>2540</v>
      </c>
      <c r="B319" s="6">
        <v>45058.0</v>
      </c>
      <c r="C319" s="7" t="s">
        <v>1847</v>
      </c>
      <c r="D319" s="7" t="s">
        <v>321</v>
      </c>
      <c r="E319" s="7">
        <v>-1.0</v>
      </c>
      <c r="F319" s="91" t="s">
        <v>2542</v>
      </c>
      <c r="G319" s="61"/>
      <c r="H319" s="62" t="s">
        <v>936</v>
      </c>
      <c r="I319" s="62"/>
      <c r="J319" s="62"/>
      <c r="K319" s="63"/>
      <c r="L319" s="64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</row>
    <row r="320" hidden="1">
      <c r="A320" s="90" t="s">
        <v>2540</v>
      </c>
      <c r="B320" s="6">
        <v>45061.0</v>
      </c>
      <c r="C320" s="7" t="s">
        <v>179</v>
      </c>
      <c r="D320" s="7" t="s">
        <v>321</v>
      </c>
      <c r="E320" s="7">
        <v>1.0</v>
      </c>
      <c r="F320" s="91" t="s">
        <v>2562</v>
      </c>
      <c r="G320" s="61"/>
      <c r="H320" s="62" t="s">
        <v>936</v>
      </c>
      <c r="I320" s="62"/>
      <c r="J320" s="62"/>
      <c r="K320" s="63"/>
      <c r="L320" s="64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</row>
    <row r="321" hidden="1">
      <c r="A321" s="90" t="s">
        <v>2540</v>
      </c>
      <c r="B321" s="6">
        <v>45061.0</v>
      </c>
      <c r="C321" s="7" t="s">
        <v>179</v>
      </c>
      <c r="D321" s="7" t="s">
        <v>241</v>
      </c>
      <c r="E321" s="7">
        <v>1.0</v>
      </c>
      <c r="F321" s="91" t="s">
        <v>2563</v>
      </c>
      <c r="G321" s="61"/>
      <c r="H321" s="61"/>
      <c r="I321" s="61"/>
      <c r="J321" s="62" t="s">
        <v>928</v>
      </c>
      <c r="K321" s="63"/>
      <c r="L321" s="64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</row>
    <row r="322" hidden="1">
      <c r="A322" s="90" t="s">
        <v>2540</v>
      </c>
      <c r="B322" s="6">
        <v>45061.0</v>
      </c>
      <c r="C322" s="7" t="s">
        <v>2310</v>
      </c>
      <c r="D322" s="7" t="s">
        <v>2505</v>
      </c>
      <c r="E322" s="7">
        <v>1.0</v>
      </c>
      <c r="F322" s="91" t="s">
        <v>2564</v>
      </c>
      <c r="G322" s="61"/>
      <c r="H322" s="62" t="s">
        <v>928</v>
      </c>
      <c r="I322" s="62"/>
      <c r="J322" s="62"/>
      <c r="K322" s="63"/>
      <c r="L322" s="64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</row>
    <row r="323" hidden="1">
      <c r="A323" s="90" t="s">
        <v>2540</v>
      </c>
      <c r="B323" s="6">
        <v>45061.0</v>
      </c>
      <c r="C323" s="7" t="s">
        <v>186</v>
      </c>
      <c r="D323" s="7" t="s">
        <v>2565</v>
      </c>
      <c r="E323" s="7">
        <v>1.0</v>
      </c>
      <c r="F323" s="91" t="s">
        <v>2271</v>
      </c>
      <c r="G323" s="61"/>
      <c r="H323" s="61"/>
      <c r="I323" s="61"/>
      <c r="J323" s="62" t="s">
        <v>1642</v>
      </c>
      <c r="K323" s="63"/>
      <c r="L323" s="64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</row>
    <row r="324" hidden="1">
      <c r="A324" s="90" t="s">
        <v>2540</v>
      </c>
      <c r="B324" s="6">
        <v>45061.0</v>
      </c>
      <c r="C324" s="7" t="s">
        <v>186</v>
      </c>
      <c r="D324" s="7" t="s">
        <v>2566</v>
      </c>
      <c r="E324" s="7">
        <v>1.0</v>
      </c>
      <c r="F324" s="91" t="s">
        <v>791</v>
      </c>
      <c r="G324" s="61"/>
      <c r="H324" s="61"/>
      <c r="I324" s="61"/>
      <c r="J324" s="62" t="s">
        <v>791</v>
      </c>
      <c r="K324" s="63"/>
      <c r="L324" s="64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</row>
    <row r="325" hidden="1">
      <c r="A325" s="90" t="s">
        <v>2540</v>
      </c>
      <c r="B325" s="6">
        <v>45061.0</v>
      </c>
      <c r="C325" s="7" t="s">
        <v>1892</v>
      </c>
      <c r="D325" s="7" t="s">
        <v>2567</v>
      </c>
      <c r="E325" s="7">
        <v>-1.0</v>
      </c>
      <c r="F325" s="91" t="s">
        <v>2568</v>
      </c>
      <c r="G325" s="61"/>
      <c r="H325" s="62" t="s">
        <v>936</v>
      </c>
      <c r="I325" s="62"/>
      <c r="J325" s="62"/>
      <c r="K325" s="63"/>
      <c r="L325" s="64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</row>
    <row r="326" hidden="1">
      <c r="A326" s="90" t="s">
        <v>2540</v>
      </c>
      <c r="B326" s="6">
        <v>45063.0</v>
      </c>
      <c r="C326" s="7" t="s">
        <v>2310</v>
      </c>
      <c r="D326" s="7" t="s">
        <v>369</v>
      </c>
      <c r="E326" s="7">
        <v>1.0</v>
      </c>
      <c r="F326" s="91" t="s">
        <v>2569</v>
      </c>
      <c r="G326" s="61"/>
      <c r="H326" s="62" t="s">
        <v>985</v>
      </c>
      <c r="I326" s="62"/>
      <c r="J326" s="62"/>
      <c r="K326" s="63"/>
      <c r="L326" s="64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</row>
    <row r="327" hidden="1">
      <c r="A327" s="90" t="s">
        <v>2540</v>
      </c>
      <c r="B327" s="6">
        <v>45065.0</v>
      </c>
      <c r="C327" s="7" t="s">
        <v>186</v>
      </c>
      <c r="D327" s="7" t="s">
        <v>1105</v>
      </c>
      <c r="E327" s="7">
        <v>1.0</v>
      </c>
      <c r="F327" s="91" t="s">
        <v>2570</v>
      </c>
      <c r="G327" s="61"/>
      <c r="H327" s="61"/>
      <c r="I327" s="61"/>
      <c r="J327" s="62" t="s">
        <v>928</v>
      </c>
      <c r="K327" s="63"/>
      <c r="L327" s="64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</row>
    <row r="328" hidden="1">
      <c r="A328" s="90" t="s">
        <v>2540</v>
      </c>
      <c r="B328" s="6">
        <v>45065.0</v>
      </c>
      <c r="C328" s="7" t="s">
        <v>2156</v>
      </c>
      <c r="D328" s="7" t="s">
        <v>2571</v>
      </c>
      <c r="E328" s="7">
        <v>-1.0</v>
      </c>
      <c r="F328" s="91" t="s">
        <v>2560</v>
      </c>
      <c r="G328" s="61"/>
      <c r="H328" s="61"/>
      <c r="I328" s="61"/>
      <c r="J328" s="62" t="s">
        <v>1642</v>
      </c>
      <c r="K328" s="63"/>
      <c r="L328" s="64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</row>
    <row r="329" hidden="1">
      <c r="A329" s="90" t="s">
        <v>2540</v>
      </c>
      <c r="B329" s="6">
        <v>45065.0</v>
      </c>
      <c r="C329" s="7" t="s">
        <v>2156</v>
      </c>
      <c r="D329" s="7" t="s">
        <v>2572</v>
      </c>
      <c r="E329" s="7">
        <v>1.0</v>
      </c>
      <c r="F329" s="91" t="s">
        <v>2560</v>
      </c>
      <c r="G329" s="61"/>
      <c r="H329" s="61"/>
      <c r="I329" s="61"/>
      <c r="J329" s="62" t="s">
        <v>1642</v>
      </c>
      <c r="K329" s="63"/>
      <c r="L329" s="64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</row>
    <row r="330" hidden="1">
      <c r="A330" s="90" t="s">
        <v>2540</v>
      </c>
      <c r="B330" s="6">
        <v>45067.0</v>
      </c>
      <c r="C330" s="7" t="s">
        <v>1082</v>
      </c>
      <c r="D330" s="7" t="s">
        <v>2573</v>
      </c>
      <c r="E330" s="7">
        <v>-1.0</v>
      </c>
      <c r="F330" s="91" t="s">
        <v>2574</v>
      </c>
      <c r="G330" s="61"/>
      <c r="H330" s="62" t="s">
        <v>303</v>
      </c>
      <c r="I330" s="62"/>
      <c r="J330" s="62"/>
      <c r="K330" s="63"/>
      <c r="L330" s="64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</row>
    <row r="331" hidden="1">
      <c r="A331" s="90" t="s">
        <v>2540</v>
      </c>
      <c r="B331" s="6">
        <v>45068.0</v>
      </c>
      <c r="C331" s="7" t="s">
        <v>186</v>
      </c>
      <c r="D331" s="7" t="s">
        <v>2573</v>
      </c>
      <c r="E331" s="7">
        <v>1.0</v>
      </c>
      <c r="F331" s="91" t="s">
        <v>2575</v>
      </c>
      <c r="G331" s="61"/>
      <c r="H331" s="62" t="s">
        <v>303</v>
      </c>
      <c r="I331" s="62"/>
      <c r="J331" s="62"/>
      <c r="K331" s="63"/>
      <c r="L331" s="64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</row>
    <row r="332" hidden="1">
      <c r="A332" s="90" t="s">
        <v>2540</v>
      </c>
      <c r="B332" s="6">
        <v>45068.0</v>
      </c>
      <c r="C332" s="7" t="s">
        <v>186</v>
      </c>
      <c r="D332" s="7" t="s">
        <v>2576</v>
      </c>
      <c r="E332" s="7">
        <v>-1.0</v>
      </c>
      <c r="F332" s="91" t="s">
        <v>2577</v>
      </c>
      <c r="G332" s="61"/>
      <c r="H332" s="62" t="s">
        <v>928</v>
      </c>
      <c r="I332" s="62"/>
      <c r="J332" s="62"/>
      <c r="K332" s="63"/>
      <c r="L332" s="64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</row>
    <row r="333" hidden="1">
      <c r="A333" s="90" t="s">
        <v>2540</v>
      </c>
      <c r="B333" s="6">
        <v>45068.0</v>
      </c>
      <c r="C333" s="7" t="s">
        <v>1847</v>
      </c>
      <c r="D333" s="7" t="s">
        <v>2578</v>
      </c>
      <c r="E333" s="7">
        <v>-1.0</v>
      </c>
      <c r="F333" s="91" t="s">
        <v>2568</v>
      </c>
      <c r="G333" s="61"/>
      <c r="H333" s="61"/>
      <c r="I333" s="61"/>
      <c r="J333" s="62"/>
      <c r="K333" s="63"/>
      <c r="L333" s="64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</row>
    <row r="334" hidden="1">
      <c r="A334" s="90" t="s">
        <v>2540</v>
      </c>
      <c r="B334" s="6">
        <v>45068.0</v>
      </c>
      <c r="C334" s="7" t="s">
        <v>1892</v>
      </c>
      <c r="D334" s="7" t="s">
        <v>2579</v>
      </c>
      <c r="E334" s="7">
        <v>-1.0</v>
      </c>
      <c r="F334" s="91" t="s">
        <v>2580</v>
      </c>
      <c r="G334" s="61"/>
      <c r="H334" s="61"/>
      <c r="I334" s="61"/>
      <c r="J334" s="62" t="s">
        <v>1642</v>
      </c>
      <c r="K334" s="63"/>
      <c r="L334" s="64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</row>
    <row r="335" hidden="1">
      <c r="A335" s="90" t="s">
        <v>2540</v>
      </c>
      <c r="B335" s="6">
        <v>45069.0</v>
      </c>
      <c r="C335" s="7" t="s">
        <v>186</v>
      </c>
      <c r="D335" s="7" t="s">
        <v>2581</v>
      </c>
      <c r="E335" s="7">
        <v>1.0</v>
      </c>
      <c r="F335" s="91" t="s">
        <v>2582</v>
      </c>
      <c r="G335" s="61"/>
      <c r="H335" s="61"/>
      <c r="I335" s="61"/>
      <c r="J335" s="62" t="s">
        <v>1642</v>
      </c>
      <c r="K335" s="63"/>
      <c r="L335" s="64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</row>
    <row r="336" hidden="1">
      <c r="A336" s="90" t="s">
        <v>2540</v>
      </c>
      <c r="B336" s="6">
        <v>45069.0</v>
      </c>
      <c r="C336" s="7" t="s">
        <v>186</v>
      </c>
      <c r="D336" s="7" t="s">
        <v>2581</v>
      </c>
      <c r="E336" s="7">
        <v>-1.0</v>
      </c>
      <c r="F336" s="91" t="s">
        <v>2583</v>
      </c>
      <c r="G336" s="61"/>
      <c r="H336" s="61"/>
      <c r="I336" s="61"/>
      <c r="J336" s="62" t="s">
        <v>1642</v>
      </c>
      <c r="K336" s="63"/>
      <c r="L336" s="64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</row>
    <row r="337" hidden="1">
      <c r="A337" s="90" t="s">
        <v>2540</v>
      </c>
      <c r="B337" s="6">
        <v>45069.0</v>
      </c>
      <c r="C337" s="7" t="s">
        <v>186</v>
      </c>
      <c r="D337" s="7" t="s">
        <v>2579</v>
      </c>
      <c r="E337" s="7">
        <v>1.0</v>
      </c>
      <c r="F337" s="91" t="s">
        <v>2584</v>
      </c>
      <c r="G337" s="61"/>
      <c r="H337" s="61"/>
      <c r="I337" s="61"/>
      <c r="J337" s="62" t="s">
        <v>1642</v>
      </c>
      <c r="K337" s="63"/>
      <c r="L337" s="64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</row>
    <row r="338" hidden="1">
      <c r="A338" s="90" t="s">
        <v>2540</v>
      </c>
      <c r="B338" s="6">
        <v>45069.0</v>
      </c>
      <c r="C338" s="7" t="s">
        <v>186</v>
      </c>
      <c r="D338" s="7" t="s">
        <v>2585</v>
      </c>
      <c r="E338" s="7">
        <v>1.0</v>
      </c>
      <c r="F338" s="91" t="s">
        <v>2586</v>
      </c>
      <c r="G338" s="61"/>
      <c r="H338" s="61"/>
      <c r="I338" s="61"/>
      <c r="J338" s="62" t="s">
        <v>791</v>
      </c>
      <c r="K338" s="63"/>
      <c r="L338" s="64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</row>
    <row r="339" hidden="1">
      <c r="A339" s="90" t="s">
        <v>2540</v>
      </c>
      <c r="B339" s="6">
        <v>45069.0</v>
      </c>
      <c r="C339" s="7" t="s">
        <v>179</v>
      </c>
      <c r="D339" s="7" t="s">
        <v>2587</v>
      </c>
      <c r="E339" s="7">
        <v>1.0</v>
      </c>
      <c r="F339" s="91" t="s">
        <v>2588</v>
      </c>
      <c r="G339" s="61"/>
      <c r="H339" s="61"/>
      <c r="I339" s="61"/>
      <c r="J339" s="62" t="s">
        <v>1642</v>
      </c>
      <c r="K339" s="63"/>
      <c r="L339" s="64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</row>
    <row r="340" hidden="1">
      <c r="A340" s="90" t="s">
        <v>2540</v>
      </c>
      <c r="B340" s="6">
        <v>45069.0</v>
      </c>
      <c r="C340" s="7" t="s">
        <v>1892</v>
      </c>
      <c r="D340" s="7" t="s">
        <v>2589</v>
      </c>
      <c r="E340" s="7">
        <v>-1.0</v>
      </c>
      <c r="F340" s="91" t="s">
        <v>1830</v>
      </c>
      <c r="G340" s="61"/>
      <c r="H340" s="62" t="s">
        <v>936</v>
      </c>
      <c r="I340" s="62"/>
      <c r="J340" s="62"/>
      <c r="K340" s="63"/>
      <c r="L340" s="64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</row>
    <row r="341" hidden="1">
      <c r="A341" s="90" t="s">
        <v>2540</v>
      </c>
      <c r="B341" s="6">
        <v>45069.0</v>
      </c>
      <c r="C341" s="7" t="s">
        <v>1599</v>
      </c>
      <c r="D341" s="7" t="s">
        <v>2590</v>
      </c>
      <c r="E341" s="7">
        <v>-10.0</v>
      </c>
      <c r="F341" s="91" t="s">
        <v>2591</v>
      </c>
      <c r="G341" s="61"/>
      <c r="H341" s="61"/>
      <c r="I341" s="61"/>
      <c r="J341" s="62"/>
      <c r="K341" s="63"/>
      <c r="L341" s="64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</row>
    <row r="342" hidden="1">
      <c r="A342" s="90" t="s">
        <v>2540</v>
      </c>
      <c r="B342" s="6">
        <v>45070.0</v>
      </c>
      <c r="C342" s="7" t="s">
        <v>186</v>
      </c>
      <c r="D342" s="7" t="s">
        <v>1236</v>
      </c>
      <c r="E342" s="7">
        <v>1.0</v>
      </c>
      <c r="F342" s="91" t="s">
        <v>1134</v>
      </c>
      <c r="G342" s="61"/>
      <c r="H342" s="61"/>
      <c r="I342" s="61"/>
      <c r="J342" s="62" t="s">
        <v>1134</v>
      </c>
      <c r="K342" s="64" t="s">
        <v>2592</v>
      </c>
      <c r="L342" s="64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</row>
    <row r="343" hidden="1">
      <c r="A343" s="90" t="s">
        <v>2540</v>
      </c>
      <c r="B343" s="6">
        <v>45070.0</v>
      </c>
      <c r="C343" s="7" t="s">
        <v>186</v>
      </c>
      <c r="D343" s="7" t="s">
        <v>2593</v>
      </c>
      <c r="E343" s="7">
        <v>-1.0</v>
      </c>
      <c r="F343" s="91" t="s">
        <v>2216</v>
      </c>
      <c r="G343" s="61"/>
      <c r="H343" s="61"/>
      <c r="I343" s="61"/>
      <c r="J343" s="62" t="s">
        <v>1179</v>
      </c>
      <c r="K343" s="64" t="s">
        <v>2594</v>
      </c>
      <c r="L343" s="64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</row>
    <row r="344" hidden="1">
      <c r="A344" s="90" t="s">
        <v>2540</v>
      </c>
      <c r="B344" s="6">
        <v>45070.0</v>
      </c>
      <c r="C344" s="7" t="s">
        <v>186</v>
      </c>
      <c r="D344" s="7" t="s">
        <v>2595</v>
      </c>
      <c r="E344" s="7">
        <v>1.0</v>
      </c>
      <c r="F344" s="91" t="s">
        <v>2216</v>
      </c>
      <c r="G344" s="61"/>
      <c r="H344" s="61"/>
      <c r="I344" s="61"/>
      <c r="J344" s="62" t="s">
        <v>1179</v>
      </c>
      <c r="K344" s="68" t="s">
        <v>2594</v>
      </c>
      <c r="L344" s="64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</row>
    <row r="345" hidden="1">
      <c r="A345" s="90" t="s">
        <v>2540</v>
      </c>
      <c r="B345" s="6">
        <v>45070.0</v>
      </c>
      <c r="C345" s="7" t="s">
        <v>186</v>
      </c>
      <c r="D345" s="7" t="s">
        <v>1112</v>
      </c>
      <c r="E345" s="7">
        <v>12.0</v>
      </c>
      <c r="F345" s="91" t="s">
        <v>2596</v>
      </c>
      <c r="G345" s="61"/>
      <c r="H345" s="62" t="s">
        <v>936</v>
      </c>
      <c r="I345" s="62"/>
      <c r="J345" s="62"/>
      <c r="K345" s="63"/>
      <c r="L345" s="64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</row>
    <row r="346" hidden="1">
      <c r="A346" s="90" t="s">
        <v>2540</v>
      </c>
      <c r="B346" s="6">
        <v>45070.0</v>
      </c>
      <c r="C346" s="7" t="s">
        <v>186</v>
      </c>
      <c r="D346" s="7" t="s">
        <v>2590</v>
      </c>
      <c r="E346" s="7">
        <v>10.0</v>
      </c>
      <c r="F346" s="91" t="s">
        <v>2597</v>
      </c>
      <c r="G346" s="61"/>
      <c r="H346" s="62" t="s">
        <v>936</v>
      </c>
      <c r="I346" s="62"/>
      <c r="J346" s="62"/>
      <c r="K346" s="63"/>
      <c r="L346" s="64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</row>
    <row r="347" hidden="1">
      <c r="A347" s="90" t="s">
        <v>2540</v>
      </c>
      <c r="B347" s="6">
        <v>45071.0</v>
      </c>
      <c r="C347" s="7" t="s">
        <v>186</v>
      </c>
      <c r="D347" s="7" t="s">
        <v>2598</v>
      </c>
      <c r="E347" s="7">
        <v>1.0</v>
      </c>
      <c r="F347" s="91" t="s">
        <v>61</v>
      </c>
      <c r="G347" s="61"/>
      <c r="H347" s="61"/>
      <c r="I347" s="61"/>
      <c r="J347" s="62" t="s">
        <v>61</v>
      </c>
      <c r="K347" s="64">
        <v>1.11901400268E11</v>
      </c>
      <c r="L347" s="64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</row>
    <row r="348" hidden="1">
      <c r="A348" s="90" t="s">
        <v>2540</v>
      </c>
      <c r="B348" s="6">
        <v>45071.0</v>
      </c>
      <c r="C348" s="7" t="s">
        <v>186</v>
      </c>
      <c r="D348" s="7" t="s">
        <v>2599</v>
      </c>
      <c r="E348" s="7">
        <v>1.0</v>
      </c>
      <c r="F348" s="91" t="s">
        <v>61</v>
      </c>
      <c r="G348" s="61"/>
      <c r="H348" s="61"/>
      <c r="I348" s="61"/>
      <c r="J348" s="62" t="s">
        <v>61</v>
      </c>
      <c r="K348" s="64">
        <v>2.70500701624E11</v>
      </c>
      <c r="L348" s="64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</row>
    <row r="349" hidden="1">
      <c r="A349" s="90" t="s">
        <v>2540</v>
      </c>
      <c r="B349" s="6">
        <v>45071.0</v>
      </c>
      <c r="C349" s="7" t="s">
        <v>186</v>
      </c>
      <c r="D349" s="7" t="s">
        <v>2600</v>
      </c>
      <c r="E349" s="7">
        <v>1.0</v>
      </c>
      <c r="F349" s="91" t="s">
        <v>61</v>
      </c>
      <c r="G349" s="61"/>
      <c r="H349" s="61"/>
      <c r="I349" s="61"/>
      <c r="J349" s="62" t="s">
        <v>61</v>
      </c>
      <c r="K349" s="64" t="s">
        <v>2601</v>
      </c>
      <c r="L349" s="64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</row>
    <row r="350" hidden="1">
      <c r="A350" s="90" t="s">
        <v>2540</v>
      </c>
      <c r="B350" s="6">
        <v>45071.0</v>
      </c>
      <c r="C350" s="7" t="s">
        <v>186</v>
      </c>
      <c r="D350" s="7" t="s">
        <v>2602</v>
      </c>
      <c r="E350" s="7">
        <v>1.0</v>
      </c>
      <c r="F350" s="91" t="s">
        <v>61</v>
      </c>
      <c r="G350" s="61"/>
      <c r="H350" s="61"/>
      <c r="I350" s="61"/>
      <c r="J350" s="62" t="s">
        <v>61</v>
      </c>
      <c r="K350" s="64">
        <v>1.10602000121E11</v>
      </c>
      <c r="L350" s="64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</row>
    <row r="351" hidden="1">
      <c r="A351" s="90" t="s">
        <v>2540</v>
      </c>
      <c r="B351" s="6">
        <v>45071.0</v>
      </c>
      <c r="C351" s="7" t="s">
        <v>186</v>
      </c>
      <c r="D351" s="7" t="s">
        <v>2603</v>
      </c>
      <c r="E351" s="7">
        <v>1.0</v>
      </c>
      <c r="F351" s="91" t="s">
        <v>61</v>
      </c>
      <c r="G351" s="61"/>
      <c r="H351" s="61"/>
      <c r="I351" s="61"/>
      <c r="J351" s="62" t="s">
        <v>61</v>
      </c>
      <c r="K351" s="64">
        <v>1.10601900831E11</v>
      </c>
      <c r="L351" s="64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</row>
    <row r="352" hidden="1">
      <c r="A352" s="90" t="s">
        <v>2540</v>
      </c>
      <c r="B352" s="6">
        <v>45071.0</v>
      </c>
      <c r="C352" s="7" t="s">
        <v>186</v>
      </c>
      <c r="D352" s="7" t="s">
        <v>2604</v>
      </c>
      <c r="E352" s="7">
        <v>1.0</v>
      </c>
      <c r="F352" s="91" t="s">
        <v>61</v>
      </c>
      <c r="G352" s="61"/>
      <c r="H352" s="61"/>
      <c r="I352" s="61"/>
      <c r="J352" s="62" t="s">
        <v>61</v>
      </c>
      <c r="K352" s="64">
        <v>1.12104900564E11</v>
      </c>
      <c r="L352" s="64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</row>
    <row r="353" hidden="1">
      <c r="A353" s="90" t="s">
        <v>2540</v>
      </c>
      <c r="B353" s="6">
        <v>45071.0</v>
      </c>
      <c r="C353" s="7" t="s">
        <v>186</v>
      </c>
      <c r="D353" s="7" t="s">
        <v>2605</v>
      </c>
      <c r="E353" s="7">
        <v>1.0</v>
      </c>
      <c r="F353" s="91" t="s">
        <v>61</v>
      </c>
      <c r="G353" s="61"/>
      <c r="H353" s="61"/>
      <c r="I353" s="61"/>
      <c r="J353" s="62" t="s">
        <v>61</v>
      </c>
      <c r="K353" s="64">
        <v>1.1190140025E11</v>
      </c>
      <c r="L353" s="64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</row>
    <row r="354" hidden="1">
      <c r="A354" s="90" t="s">
        <v>2540</v>
      </c>
      <c r="B354" s="6">
        <v>45071.0</v>
      </c>
      <c r="C354" s="7" t="s">
        <v>186</v>
      </c>
      <c r="D354" s="7" t="s">
        <v>1584</v>
      </c>
      <c r="E354" s="7">
        <v>1.0</v>
      </c>
      <c r="F354" s="91" t="s">
        <v>61</v>
      </c>
      <c r="G354" s="61"/>
      <c r="H354" s="61"/>
      <c r="I354" s="61"/>
      <c r="J354" s="62" t="s">
        <v>61</v>
      </c>
      <c r="K354" s="64">
        <v>1.10602000126E11</v>
      </c>
      <c r="L354" s="64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</row>
    <row r="355" hidden="1">
      <c r="A355" s="90" t="s">
        <v>2540</v>
      </c>
      <c r="B355" s="6">
        <v>45071.0</v>
      </c>
      <c r="C355" s="7" t="s">
        <v>186</v>
      </c>
      <c r="D355" s="7" t="s">
        <v>2606</v>
      </c>
      <c r="E355" s="7">
        <v>1.0</v>
      </c>
      <c r="F355" s="91" t="s">
        <v>61</v>
      </c>
      <c r="G355" s="61"/>
      <c r="H355" s="61"/>
      <c r="I355" s="61"/>
      <c r="J355" s="62" t="s">
        <v>61</v>
      </c>
      <c r="K355" s="64">
        <v>1.10801200404E11</v>
      </c>
      <c r="L355" s="64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</row>
    <row r="356" hidden="1">
      <c r="A356" s="90" t="s">
        <v>2540</v>
      </c>
      <c r="B356" s="6">
        <v>45071.0</v>
      </c>
      <c r="C356" s="7" t="s">
        <v>186</v>
      </c>
      <c r="D356" s="7" t="s">
        <v>2607</v>
      </c>
      <c r="E356" s="7">
        <v>1.0</v>
      </c>
      <c r="F356" s="91" t="s">
        <v>2608</v>
      </c>
      <c r="G356" s="61"/>
      <c r="H356" s="61"/>
      <c r="I356" s="61"/>
      <c r="J356" s="62" t="s">
        <v>928</v>
      </c>
      <c r="K356" s="64">
        <v>2.8060100061E11</v>
      </c>
      <c r="L356" s="64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</row>
    <row r="357" hidden="1">
      <c r="A357" s="90" t="s">
        <v>2540</v>
      </c>
      <c r="B357" s="6">
        <v>45071.0</v>
      </c>
      <c r="C357" s="7" t="s">
        <v>179</v>
      </c>
      <c r="D357" s="7" t="s">
        <v>1236</v>
      </c>
      <c r="E357" s="7">
        <v>1.0</v>
      </c>
      <c r="F357" s="91" t="s">
        <v>1285</v>
      </c>
      <c r="G357" s="61"/>
      <c r="H357" s="61"/>
      <c r="I357" s="61"/>
      <c r="J357" s="62" t="s">
        <v>791</v>
      </c>
      <c r="K357" s="63"/>
      <c r="L357" s="64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</row>
    <row r="358" hidden="1">
      <c r="A358" s="90" t="s">
        <v>2540</v>
      </c>
      <c r="B358" s="6">
        <v>45072.0</v>
      </c>
      <c r="C358" s="7" t="s">
        <v>186</v>
      </c>
      <c r="D358" s="7" t="s">
        <v>2316</v>
      </c>
      <c r="E358" s="7">
        <v>1.0</v>
      </c>
      <c r="F358" s="91" t="s">
        <v>2609</v>
      </c>
      <c r="G358" s="61"/>
      <c r="H358" s="61"/>
      <c r="I358" s="61"/>
      <c r="J358" s="62" t="s">
        <v>791</v>
      </c>
      <c r="K358" s="63"/>
      <c r="L358" s="64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</row>
    <row r="359" hidden="1">
      <c r="A359" s="90" t="s">
        <v>2540</v>
      </c>
      <c r="B359" s="6">
        <v>45072.0</v>
      </c>
      <c r="C359" s="7" t="s">
        <v>186</v>
      </c>
      <c r="D359" s="7" t="s">
        <v>2610</v>
      </c>
      <c r="E359" s="7">
        <v>1.0</v>
      </c>
      <c r="F359" s="91" t="s">
        <v>2611</v>
      </c>
      <c r="G359" s="61"/>
      <c r="H359" s="61"/>
      <c r="I359" s="61"/>
      <c r="J359" s="62" t="s">
        <v>791</v>
      </c>
      <c r="K359" s="63"/>
      <c r="L359" s="64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</row>
    <row r="360" hidden="1">
      <c r="A360" s="90" t="s">
        <v>2540</v>
      </c>
      <c r="B360" s="6">
        <v>45072.0</v>
      </c>
      <c r="C360" s="7" t="s">
        <v>1892</v>
      </c>
      <c r="D360" s="7" t="s">
        <v>1203</v>
      </c>
      <c r="E360" s="7">
        <v>-1.0</v>
      </c>
      <c r="F360" s="91" t="s">
        <v>2385</v>
      </c>
      <c r="G360" s="61"/>
      <c r="H360" s="62" t="s">
        <v>303</v>
      </c>
      <c r="I360" s="62"/>
      <c r="J360" s="62"/>
      <c r="K360" s="63"/>
      <c r="L360" s="64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</row>
    <row r="361" hidden="1">
      <c r="A361" s="90" t="s">
        <v>2540</v>
      </c>
      <c r="B361" s="6">
        <v>45073.0</v>
      </c>
      <c r="C361" s="7" t="s">
        <v>2439</v>
      </c>
      <c r="D361" s="7" t="s">
        <v>1097</v>
      </c>
      <c r="E361" s="7">
        <v>-1.0</v>
      </c>
      <c r="F361" s="91" t="s">
        <v>2385</v>
      </c>
      <c r="G361" s="61"/>
      <c r="H361" s="62" t="s">
        <v>303</v>
      </c>
      <c r="I361" s="62"/>
      <c r="J361" s="62"/>
      <c r="K361" s="63"/>
      <c r="L361" s="64" t="s">
        <v>2340</v>
      </c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</row>
    <row r="362" hidden="1">
      <c r="A362" s="90" t="s">
        <v>2540</v>
      </c>
      <c r="B362" s="6">
        <v>45076.0</v>
      </c>
      <c r="C362" s="7" t="s">
        <v>1639</v>
      </c>
      <c r="D362" s="7" t="s">
        <v>2612</v>
      </c>
      <c r="E362" s="7">
        <v>-1.0</v>
      </c>
      <c r="F362" s="91" t="s">
        <v>2385</v>
      </c>
      <c r="G362" s="61"/>
      <c r="H362" s="61"/>
      <c r="I362" s="61"/>
      <c r="J362" s="62"/>
      <c r="K362" s="63"/>
      <c r="L362" s="64" t="s">
        <v>2340</v>
      </c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</row>
    <row r="363" hidden="1">
      <c r="A363" s="90" t="s">
        <v>2540</v>
      </c>
      <c r="B363" s="6">
        <v>45076.0</v>
      </c>
      <c r="C363" s="7" t="s">
        <v>179</v>
      </c>
      <c r="D363" s="7" t="s">
        <v>1803</v>
      </c>
      <c r="E363" s="7">
        <v>-1.0</v>
      </c>
      <c r="F363" s="91" t="s">
        <v>2613</v>
      </c>
      <c r="G363" s="61"/>
      <c r="H363" s="61"/>
      <c r="I363" s="61"/>
      <c r="J363" s="62" t="s">
        <v>928</v>
      </c>
      <c r="K363" s="63"/>
      <c r="L363" s="64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</row>
    <row r="364" hidden="1">
      <c r="A364" s="90" t="s">
        <v>2540</v>
      </c>
      <c r="B364" s="6">
        <v>45076.0</v>
      </c>
      <c r="C364" s="7" t="s">
        <v>186</v>
      </c>
      <c r="D364" s="7" t="s">
        <v>2612</v>
      </c>
      <c r="E364" s="7">
        <v>1.0</v>
      </c>
      <c r="F364" s="91" t="s">
        <v>2614</v>
      </c>
      <c r="G364" s="61"/>
      <c r="H364" s="61"/>
      <c r="I364" s="61"/>
      <c r="J364" s="62"/>
      <c r="K364" s="63"/>
      <c r="L364" s="64" t="s">
        <v>2340</v>
      </c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</row>
    <row r="365" hidden="1">
      <c r="A365" s="90" t="s">
        <v>2540</v>
      </c>
      <c r="B365" s="6">
        <v>45076.0</v>
      </c>
      <c r="C365" s="7" t="s">
        <v>179</v>
      </c>
      <c r="D365" s="7" t="s">
        <v>2615</v>
      </c>
      <c r="E365" s="7">
        <v>1.0</v>
      </c>
      <c r="F365" s="91" t="s">
        <v>791</v>
      </c>
      <c r="G365" s="61"/>
      <c r="H365" s="61"/>
      <c r="I365" s="61"/>
      <c r="J365" s="62" t="s">
        <v>791</v>
      </c>
      <c r="K365" s="63"/>
      <c r="L365" s="64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</row>
    <row r="366" hidden="1">
      <c r="A366" s="90" t="s">
        <v>2540</v>
      </c>
      <c r="B366" s="6">
        <v>45076.0</v>
      </c>
      <c r="C366" s="7" t="s">
        <v>179</v>
      </c>
      <c r="D366" s="7" t="s">
        <v>2616</v>
      </c>
      <c r="E366" s="7">
        <v>1.0</v>
      </c>
      <c r="F366" s="91" t="s">
        <v>2617</v>
      </c>
      <c r="G366" s="61"/>
      <c r="H366" s="61"/>
      <c r="I366" s="61"/>
      <c r="J366" s="62" t="s">
        <v>928</v>
      </c>
      <c r="K366" s="63"/>
      <c r="L366" s="64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</row>
    <row r="367" hidden="1">
      <c r="A367" s="90" t="s">
        <v>2540</v>
      </c>
      <c r="B367" s="6">
        <v>45076.0</v>
      </c>
      <c r="C367" s="7" t="s">
        <v>179</v>
      </c>
      <c r="D367" s="7" t="s">
        <v>2618</v>
      </c>
      <c r="E367" s="7">
        <v>1.0</v>
      </c>
      <c r="F367" s="91" t="s">
        <v>2250</v>
      </c>
      <c r="G367" s="61"/>
      <c r="H367" s="61"/>
      <c r="I367" s="61"/>
      <c r="J367" s="62" t="s">
        <v>1134</v>
      </c>
      <c r="K367" s="63"/>
      <c r="L367" s="64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</row>
    <row r="368" hidden="1">
      <c r="A368" s="90" t="s">
        <v>2540</v>
      </c>
      <c r="B368" s="6">
        <v>45076.0</v>
      </c>
      <c r="C368" s="7" t="s">
        <v>186</v>
      </c>
      <c r="D368" s="7" t="s">
        <v>2619</v>
      </c>
      <c r="E368" s="7">
        <v>-1.0</v>
      </c>
      <c r="F368" s="91" t="s">
        <v>2620</v>
      </c>
      <c r="G368" s="61"/>
      <c r="H368" s="62" t="s">
        <v>303</v>
      </c>
      <c r="I368" s="62"/>
      <c r="J368" s="62"/>
      <c r="K368" s="63"/>
      <c r="L368" s="64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</row>
    <row r="369" hidden="1">
      <c r="A369" s="90" t="s">
        <v>2540</v>
      </c>
      <c r="B369" s="6">
        <v>45076.0</v>
      </c>
      <c r="C369" s="7" t="s">
        <v>186</v>
      </c>
      <c r="D369" s="7" t="s">
        <v>1265</v>
      </c>
      <c r="E369" s="7">
        <v>1.0</v>
      </c>
      <c r="F369" s="91" t="s">
        <v>2621</v>
      </c>
      <c r="G369" s="61"/>
      <c r="H369" s="61"/>
      <c r="I369" s="61"/>
      <c r="J369" s="62"/>
      <c r="K369" s="63"/>
      <c r="L369" s="64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</row>
    <row r="370" hidden="1">
      <c r="A370" s="90" t="s">
        <v>2540</v>
      </c>
      <c r="B370" s="6">
        <v>45077.0</v>
      </c>
      <c r="C370" s="7" t="s">
        <v>2156</v>
      </c>
      <c r="D370" s="7" t="s">
        <v>2150</v>
      </c>
      <c r="E370" s="7">
        <v>3.0</v>
      </c>
      <c r="F370" s="91" t="s">
        <v>2622</v>
      </c>
      <c r="G370" s="61"/>
      <c r="H370" s="61"/>
      <c r="I370" s="61"/>
      <c r="J370" s="62" t="s">
        <v>928</v>
      </c>
      <c r="K370" s="63"/>
      <c r="L370" s="64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</row>
    <row r="371" hidden="1">
      <c r="A371" s="90" t="s">
        <v>2540</v>
      </c>
      <c r="B371" s="6">
        <v>45077.0</v>
      </c>
      <c r="C371" s="7" t="s">
        <v>2156</v>
      </c>
      <c r="D371" s="7" t="s">
        <v>2234</v>
      </c>
      <c r="E371" s="7">
        <v>6.0</v>
      </c>
      <c r="F371" s="91" t="s">
        <v>2622</v>
      </c>
      <c r="G371" s="61"/>
      <c r="H371" s="61"/>
      <c r="I371" s="61"/>
      <c r="J371" s="62" t="s">
        <v>928</v>
      </c>
      <c r="K371" s="63"/>
      <c r="L371" s="64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</row>
    <row r="372" hidden="1">
      <c r="A372" s="90" t="s">
        <v>2540</v>
      </c>
      <c r="B372" s="6">
        <v>45077.0</v>
      </c>
      <c r="C372" s="7" t="s">
        <v>186</v>
      </c>
      <c r="D372" s="7" t="s">
        <v>2163</v>
      </c>
      <c r="E372" s="7">
        <v>1.0</v>
      </c>
      <c r="F372" s="91" t="s">
        <v>2623</v>
      </c>
      <c r="G372" s="61"/>
      <c r="H372" s="61"/>
      <c r="I372" s="61"/>
      <c r="J372" s="62"/>
      <c r="K372" s="63"/>
      <c r="L372" s="64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</row>
    <row r="373" hidden="1">
      <c r="A373" s="90" t="s">
        <v>2540</v>
      </c>
      <c r="B373" s="6">
        <v>45077.0</v>
      </c>
      <c r="C373" s="7" t="s">
        <v>186</v>
      </c>
      <c r="D373" s="7" t="s">
        <v>2520</v>
      </c>
      <c r="E373" s="7">
        <v>1.0</v>
      </c>
      <c r="F373" s="91" t="s">
        <v>2623</v>
      </c>
      <c r="G373" s="61"/>
      <c r="H373" s="61"/>
      <c r="I373" s="61"/>
      <c r="J373" s="62"/>
      <c r="K373" s="63"/>
      <c r="L373" s="64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</row>
    <row r="374" hidden="1">
      <c r="A374" s="90" t="s">
        <v>2624</v>
      </c>
      <c r="B374" s="6">
        <v>45078.0</v>
      </c>
      <c r="C374" s="7" t="s">
        <v>1551</v>
      </c>
      <c r="D374" s="7" t="s">
        <v>2625</v>
      </c>
      <c r="E374" s="7">
        <v>-1.0</v>
      </c>
      <c r="F374" s="91" t="s">
        <v>2626</v>
      </c>
      <c r="G374" s="61"/>
      <c r="H374" s="62" t="s">
        <v>303</v>
      </c>
      <c r="I374" s="62"/>
      <c r="J374" s="62"/>
      <c r="K374" s="63"/>
      <c r="L374" s="64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</row>
    <row r="375" hidden="1">
      <c r="A375" s="90" t="s">
        <v>2624</v>
      </c>
      <c r="B375" s="6">
        <v>45079.0</v>
      </c>
      <c r="C375" s="7" t="s">
        <v>186</v>
      </c>
      <c r="D375" s="7" t="s">
        <v>2627</v>
      </c>
      <c r="E375" s="7">
        <v>1.0</v>
      </c>
      <c r="F375" s="91" t="s">
        <v>2623</v>
      </c>
      <c r="G375" s="61"/>
      <c r="H375" s="61"/>
      <c r="I375" s="61"/>
      <c r="J375" s="62" t="s">
        <v>928</v>
      </c>
      <c r="K375" s="63"/>
      <c r="L375" s="64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</row>
    <row r="376" hidden="1">
      <c r="A376" s="90" t="s">
        <v>2624</v>
      </c>
      <c r="B376" s="6">
        <v>45079.0</v>
      </c>
      <c r="C376" s="7" t="s">
        <v>186</v>
      </c>
      <c r="D376" s="7" t="s">
        <v>2628</v>
      </c>
      <c r="E376" s="7">
        <v>1.0</v>
      </c>
      <c r="F376" s="91" t="s">
        <v>2623</v>
      </c>
      <c r="G376" s="61"/>
      <c r="H376" s="61"/>
      <c r="I376" s="61"/>
      <c r="J376" s="62" t="s">
        <v>928</v>
      </c>
      <c r="K376" s="64" t="s">
        <v>2629</v>
      </c>
      <c r="L376" s="64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</row>
    <row r="377" hidden="1">
      <c r="A377" s="90" t="s">
        <v>2624</v>
      </c>
      <c r="B377" s="6">
        <v>45082.0</v>
      </c>
      <c r="C377" s="7" t="s">
        <v>186</v>
      </c>
      <c r="D377" s="7" t="s">
        <v>2630</v>
      </c>
      <c r="E377" s="7">
        <v>1.0</v>
      </c>
      <c r="F377" s="91" t="s">
        <v>2631</v>
      </c>
      <c r="G377" s="61"/>
      <c r="H377" s="62" t="s">
        <v>303</v>
      </c>
      <c r="I377" s="62"/>
      <c r="J377" s="62"/>
      <c r="K377" s="63"/>
      <c r="L377" s="64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</row>
    <row r="378" hidden="1">
      <c r="A378" s="90" t="s">
        <v>2624</v>
      </c>
      <c r="B378" s="6">
        <v>45082.0</v>
      </c>
      <c r="C378" s="7" t="s">
        <v>186</v>
      </c>
      <c r="D378" s="7" t="s">
        <v>241</v>
      </c>
      <c r="E378" s="7">
        <v>1.0</v>
      </c>
      <c r="F378" s="91" t="s">
        <v>2271</v>
      </c>
      <c r="G378" s="61"/>
      <c r="H378" s="61"/>
      <c r="I378" s="61"/>
      <c r="J378" s="62" t="s">
        <v>928</v>
      </c>
      <c r="K378" s="63"/>
      <c r="L378" s="64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</row>
    <row r="379" hidden="1">
      <c r="A379" s="90" t="s">
        <v>2624</v>
      </c>
      <c r="B379" s="6">
        <v>45082.0</v>
      </c>
      <c r="C379" s="7" t="s">
        <v>186</v>
      </c>
      <c r="D379" s="7" t="s">
        <v>1511</v>
      </c>
      <c r="E379" s="7">
        <v>1.0</v>
      </c>
      <c r="F379" s="91" t="s">
        <v>1134</v>
      </c>
      <c r="G379" s="61"/>
      <c r="H379" s="61"/>
      <c r="I379" s="61"/>
      <c r="J379" s="62" t="s">
        <v>1134</v>
      </c>
      <c r="K379" s="63"/>
      <c r="L379" s="64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</row>
    <row r="380" hidden="1">
      <c r="A380" s="90" t="s">
        <v>2624</v>
      </c>
      <c r="B380" s="6">
        <v>45082.0</v>
      </c>
      <c r="C380" s="7" t="s">
        <v>186</v>
      </c>
      <c r="D380" s="7" t="s">
        <v>2632</v>
      </c>
      <c r="E380" s="7">
        <v>-12.0</v>
      </c>
      <c r="F380" s="91" t="s">
        <v>2633</v>
      </c>
      <c r="G380" s="61"/>
      <c r="H380" s="61"/>
      <c r="I380" s="61"/>
      <c r="J380" s="62" t="s">
        <v>1642</v>
      </c>
      <c r="K380" s="63"/>
      <c r="L380" s="64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</row>
    <row r="381" hidden="1">
      <c r="A381" s="90" t="s">
        <v>2624</v>
      </c>
      <c r="B381" s="6">
        <v>45082.0</v>
      </c>
      <c r="C381" s="7" t="s">
        <v>186</v>
      </c>
      <c r="D381" s="7" t="s">
        <v>2634</v>
      </c>
      <c r="E381" s="7">
        <v>12.0</v>
      </c>
      <c r="F381" s="91" t="s">
        <v>2635</v>
      </c>
      <c r="G381" s="61"/>
      <c r="H381" s="61"/>
      <c r="I381" s="61"/>
      <c r="J381" s="62" t="s">
        <v>1642</v>
      </c>
      <c r="K381" s="63"/>
      <c r="L381" s="64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</row>
    <row r="382" hidden="1">
      <c r="A382" s="90" t="s">
        <v>2624</v>
      </c>
      <c r="B382" s="6">
        <v>45083.0</v>
      </c>
      <c r="C382" s="7" t="s">
        <v>1551</v>
      </c>
      <c r="D382" s="7" t="s">
        <v>2636</v>
      </c>
      <c r="E382" s="7">
        <v>-1.0</v>
      </c>
      <c r="F382" s="91" t="s">
        <v>2637</v>
      </c>
      <c r="G382" s="61"/>
      <c r="H382" s="61"/>
      <c r="I382" s="61"/>
      <c r="J382" s="62"/>
      <c r="K382" s="63"/>
      <c r="L382" s="64" t="s">
        <v>2340</v>
      </c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</row>
    <row r="383" hidden="1">
      <c r="A383" s="90" t="s">
        <v>2624</v>
      </c>
      <c r="B383" s="6">
        <v>45083.0</v>
      </c>
      <c r="C383" s="7" t="s">
        <v>186</v>
      </c>
      <c r="D383" s="7" t="s">
        <v>2638</v>
      </c>
      <c r="E383" s="7">
        <v>1.0</v>
      </c>
      <c r="F383" s="91" t="s">
        <v>2639</v>
      </c>
      <c r="G383" s="62" t="s">
        <v>1012</v>
      </c>
      <c r="H383" s="61"/>
      <c r="I383" s="61"/>
      <c r="J383" s="62"/>
      <c r="K383" s="63"/>
      <c r="L383" s="64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</row>
    <row r="384" hidden="1">
      <c r="A384" s="90" t="s">
        <v>2624</v>
      </c>
      <c r="B384" s="6">
        <v>45083.0</v>
      </c>
      <c r="C384" s="7" t="s">
        <v>186</v>
      </c>
      <c r="D384" s="7" t="s">
        <v>2636</v>
      </c>
      <c r="E384" s="7">
        <v>1.0</v>
      </c>
      <c r="F384" s="91" t="s">
        <v>2640</v>
      </c>
      <c r="G384" s="61"/>
      <c r="H384" s="62" t="s">
        <v>936</v>
      </c>
      <c r="I384" s="62"/>
      <c r="J384" s="62"/>
      <c r="K384" s="63"/>
      <c r="L384" s="64" t="s">
        <v>2340</v>
      </c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</row>
    <row r="385" hidden="1">
      <c r="A385" s="90" t="s">
        <v>2624</v>
      </c>
      <c r="B385" s="6">
        <v>45083.0</v>
      </c>
      <c r="C385" s="7" t="s">
        <v>186</v>
      </c>
      <c r="D385" s="7" t="s">
        <v>32</v>
      </c>
      <c r="E385" s="7">
        <v>-1.0</v>
      </c>
      <c r="F385" s="91" t="s">
        <v>2641</v>
      </c>
      <c r="G385" s="61"/>
      <c r="H385" s="62" t="s">
        <v>303</v>
      </c>
      <c r="I385" s="62"/>
      <c r="J385" s="62"/>
      <c r="K385" s="63"/>
      <c r="L385" s="64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</row>
    <row r="386" hidden="1">
      <c r="A386" s="90" t="s">
        <v>2624</v>
      </c>
      <c r="B386" s="6">
        <v>45084.0</v>
      </c>
      <c r="C386" s="7" t="s">
        <v>186</v>
      </c>
      <c r="D386" s="7" t="s">
        <v>2642</v>
      </c>
      <c r="E386" s="7">
        <v>1.0</v>
      </c>
      <c r="F386" s="91" t="s">
        <v>2643</v>
      </c>
      <c r="G386" s="61"/>
      <c r="H386" s="62" t="s">
        <v>2644</v>
      </c>
      <c r="I386" s="62"/>
      <c r="J386" s="62"/>
      <c r="K386" s="63"/>
      <c r="L386" s="64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</row>
    <row r="387" hidden="1">
      <c r="A387" s="90" t="s">
        <v>2624</v>
      </c>
      <c r="B387" s="6">
        <v>45084.0</v>
      </c>
      <c r="C387" s="7" t="s">
        <v>186</v>
      </c>
      <c r="D387" s="7" t="s">
        <v>2645</v>
      </c>
      <c r="E387" s="7">
        <v>1.0</v>
      </c>
      <c r="F387" s="91" t="s">
        <v>61</v>
      </c>
      <c r="G387" s="61"/>
      <c r="H387" s="61"/>
      <c r="I387" s="61"/>
      <c r="J387" s="62" t="s">
        <v>61</v>
      </c>
      <c r="K387" s="64">
        <v>1.10505300181E11</v>
      </c>
      <c r="L387" s="64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</row>
    <row r="388" hidden="1">
      <c r="A388" s="90" t="s">
        <v>2624</v>
      </c>
      <c r="B388" s="6">
        <v>45084.0</v>
      </c>
      <c r="C388" s="7" t="s">
        <v>186</v>
      </c>
      <c r="D388" s="7" t="s">
        <v>2646</v>
      </c>
      <c r="E388" s="7">
        <v>1.0</v>
      </c>
      <c r="F388" s="91" t="s">
        <v>61</v>
      </c>
      <c r="G388" s="61"/>
      <c r="H388" s="61"/>
      <c r="I388" s="61"/>
      <c r="J388" s="62" t="s">
        <v>61</v>
      </c>
      <c r="K388" s="64">
        <v>2.72501200068E11</v>
      </c>
      <c r="L388" s="64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</row>
    <row r="389" hidden="1">
      <c r="A389" s="90" t="s">
        <v>2624</v>
      </c>
      <c r="B389" s="6">
        <v>45084.0</v>
      </c>
      <c r="C389" s="7" t="s">
        <v>186</v>
      </c>
      <c r="D389" s="7" t="s">
        <v>2647</v>
      </c>
      <c r="E389" s="7">
        <v>1.0</v>
      </c>
      <c r="F389" s="91" t="s">
        <v>2648</v>
      </c>
      <c r="G389" s="61"/>
      <c r="H389" s="62" t="s">
        <v>1697</v>
      </c>
      <c r="I389" s="62"/>
      <c r="J389" s="62"/>
      <c r="K389" s="64">
        <v>2.72501200076E11</v>
      </c>
      <c r="L389" s="64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</row>
    <row r="390" hidden="1">
      <c r="A390" s="90" t="s">
        <v>2624</v>
      </c>
      <c r="B390" s="6">
        <v>45084.0</v>
      </c>
      <c r="C390" s="7" t="s">
        <v>1847</v>
      </c>
      <c r="D390" s="7" t="s">
        <v>962</v>
      </c>
      <c r="E390" s="7">
        <v>1.0</v>
      </c>
      <c r="F390" s="91" t="s">
        <v>2649</v>
      </c>
      <c r="G390" s="61"/>
      <c r="H390" s="61"/>
      <c r="I390" s="61"/>
      <c r="J390" s="62"/>
      <c r="K390" s="63"/>
      <c r="L390" s="64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</row>
    <row r="391" hidden="1">
      <c r="A391" s="90" t="s">
        <v>2624</v>
      </c>
      <c r="B391" s="6">
        <v>45085.0</v>
      </c>
      <c r="C391" s="7" t="s">
        <v>1551</v>
      </c>
      <c r="D391" s="7" t="s">
        <v>52</v>
      </c>
      <c r="E391" s="7">
        <v>-6.0</v>
      </c>
      <c r="F391" s="91" t="s">
        <v>2568</v>
      </c>
      <c r="G391" s="61"/>
      <c r="H391" s="61"/>
      <c r="I391" s="61"/>
      <c r="J391" s="62"/>
      <c r="K391" s="63"/>
      <c r="L391" s="64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</row>
    <row r="392" hidden="1">
      <c r="A392" s="90" t="s">
        <v>2624</v>
      </c>
      <c r="B392" s="6">
        <v>45086.0</v>
      </c>
      <c r="C392" s="7" t="s">
        <v>186</v>
      </c>
      <c r="D392" s="7" t="s">
        <v>2590</v>
      </c>
      <c r="E392" s="7">
        <v>1.0</v>
      </c>
      <c r="F392" s="91" t="s">
        <v>2650</v>
      </c>
      <c r="G392" s="61"/>
      <c r="H392" s="62" t="s">
        <v>303</v>
      </c>
      <c r="I392" s="62"/>
      <c r="J392" s="62"/>
      <c r="K392" s="63"/>
      <c r="L392" s="64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</row>
    <row r="393" hidden="1">
      <c r="A393" s="90" t="s">
        <v>2624</v>
      </c>
      <c r="B393" s="6">
        <v>45086.0</v>
      </c>
      <c r="C393" s="7" t="s">
        <v>186</v>
      </c>
      <c r="D393" s="7" t="s">
        <v>52</v>
      </c>
      <c r="E393" s="7">
        <v>6.0</v>
      </c>
      <c r="F393" s="91" t="s">
        <v>2651</v>
      </c>
      <c r="G393" s="61"/>
      <c r="H393" s="62" t="s">
        <v>303</v>
      </c>
      <c r="I393" s="62"/>
      <c r="J393" s="62"/>
      <c r="K393" s="63"/>
      <c r="L393" s="64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</row>
    <row r="394" hidden="1">
      <c r="A394" s="90" t="s">
        <v>2624</v>
      </c>
      <c r="B394" s="6">
        <v>45086.0</v>
      </c>
      <c r="C394" s="7" t="s">
        <v>1639</v>
      </c>
      <c r="D394" s="7" t="s">
        <v>48</v>
      </c>
      <c r="E394" s="7">
        <v>-1.0</v>
      </c>
      <c r="F394" s="91" t="s">
        <v>2652</v>
      </c>
      <c r="G394" s="61"/>
      <c r="H394" s="62" t="s">
        <v>303</v>
      </c>
      <c r="I394" s="62"/>
      <c r="J394" s="62"/>
      <c r="K394" s="63"/>
      <c r="L394" s="64" t="s">
        <v>2340</v>
      </c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</row>
    <row r="395" hidden="1">
      <c r="A395" s="90" t="s">
        <v>2624</v>
      </c>
      <c r="B395" s="6">
        <v>45086.0</v>
      </c>
      <c r="C395" s="7" t="s">
        <v>1847</v>
      </c>
      <c r="D395" s="7" t="s">
        <v>2653</v>
      </c>
      <c r="E395" s="7">
        <v>-1.0</v>
      </c>
      <c r="F395" s="91" t="s">
        <v>2654</v>
      </c>
      <c r="G395" s="61"/>
      <c r="H395" s="62" t="s">
        <v>928</v>
      </c>
      <c r="I395" s="62"/>
      <c r="J395" s="62"/>
      <c r="K395" s="63"/>
      <c r="L395" s="64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</row>
    <row r="396" hidden="1">
      <c r="A396" s="90" t="s">
        <v>2624</v>
      </c>
      <c r="B396" s="6">
        <v>45086.0</v>
      </c>
      <c r="C396" s="7" t="s">
        <v>1847</v>
      </c>
      <c r="D396" s="7" t="s">
        <v>2655</v>
      </c>
      <c r="E396" s="7">
        <v>-1.0</v>
      </c>
      <c r="F396" s="91" t="s">
        <v>2656</v>
      </c>
      <c r="G396" s="61"/>
      <c r="H396" s="62" t="s">
        <v>303</v>
      </c>
      <c r="I396" s="62"/>
      <c r="J396" s="62"/>
      <c r="K396" s="63"/>
      <c r="L396" s="64" t="s">
        <v>2340</v>
      </c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</row>
    <row r="397" hidden="1">
      <c r="A397" s="90" t="s">
        <v>2624</v>
      </c>
      <c r="B397" s="7" t="s">
        <v>2657</v>
      </c>
      <c r="C397" s="7" t="s">
        <v>1125</v>
      </c>
      <c r="D397" s="7" t="s">
        <v>2658</v>
      </c>
      <c r="E397" s="7">
        <v>-1.0</v>
      </c>
      <c r="F397" s="91" t="s">
        <v>2659</v>
      </c>
      <c r="G397" s="61"/>
      <c r="H397" s="62" t="s">
        <v>936</v>
      </c>
      <c r="I397" s="61"/>
      <c r="J397" s="62"/>
      <c r="K397" s="63"/>
      <c r="L397" s="64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</row>
    <row r="398" hidden="1">
      <c r="A398" s="90" t="s">
        <v>2624</v>
      </c>
      <c r="B398" s="7" t="s">
        <v>2657</v>
      </c>
      <c r="C398" s="7" t="s">
        <v>1125</v>
      </c>
      <c r="D398" s="7" t="s">
        <v>2590</v>
      </c>
      <c r="E398" s="7">
        <v>-1.0</v>
      </c>
      <c r="F398" s="91" t="s">
        <v>2660</v>
      </c>
      <c r="G398" s="61"/>
      <c r="H398" s="62" t="s">
        <v>928</v>
      </c>
      <c r="I398" s="61"/>
      <c r="J398" s="62"/>
      <c r="K398" s="63"/>
      <c r="L398" s="64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</row>
    <row r="399" hidden="1">
      <c r="A399" s="90" t="s">
        <v>2624</v>
      </c>
      <c r="B399" s="6">
        <v>45088.0</v>
      </c>
      <c r="C399" s="7" t="s">
        <v>2439</v>
      </c>
      <c r="D399" s="7" t="s">
        <v>2661</v>
      </c>
      <c r="E399" s="7">
        <v>1.0</v>
      </c>
      <c r="F399" s="91" t="s">
        <v>2662</v>
      </c>
      <c r="G399" s="61"/>
      <c r="H399" s="62" t="s">
        <v>303</v>
      </c>
      <c r="I399" s="62"/>
      <c r="J399" s="62"/>
      <c r="K399" s="63"/>
      <c r="L399" s="64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</row>
    <row r="400" hidden="1">
      <c r="A400" s="90" t="s">
        <v>2624</v>
      </c>
      <c r="B400" s="6">
        <v>45088.0</v>
      </c>
      <c r="C400" s="7" t="s">
        <v>2439</v>
      </c>
      <c r="D400" s="7" t="s">
        <v>2663</v>
      </c>
      <c r="E400" s="7">
        <v>1.0</v>
      </c>
      <c r="F400" s="91" t="s">
        <v>2662</v>
      </c>
      <c r="G400" s="61"/>
      <c r="H400" s="62" t="s">
        <v>303</v>
      </c>
      <c r="I400" s="62"/>
      <c r="J400" s="62"/>
      <c r="K400" s="63"/>
      <c r="L400" s="64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</row>
    <row r="401" hidden="1">
      <c r="A401" s="90" t="s">
        <v>2624</v>
      </c>
      <c r="B401" s="6">
        <v>45089.0</v>
      </c>
      <c r="C401" s="7" t="s">
        <v>1557</v>
      </c>
      <c r="D401" s="7" t="s">
        <v>1742</v>
      </c>
      <c r="E401" s="7">
        <v>-1.0</v>
      </c>
      <c r="F401" s="91" t="s">
        <v>2664</v>
      </c>
      <c r="G401" s="61"/>
      <c r="H401" s="62" t="s">
        <v>303</v>
      </c>
      <c r="I401" s="61"/>
      <c r="J401" s="62"/>
      <c r="K401" s="63"/>
      <c r="L401" s="64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</row>
    <row r="402" hidden="1">
      <c r="A402" s="90" t="s">
        <v>2624</v>
      </c>
      <c r="B402" s="6">
        <v>45089.0</v>
      </c>
      <c r="C402" s="7" t="s">
        <v>186</v>
      </c>
      <c r="D402" s="7" t="s">
        <v>2665</v>
      </c>
      <c r="E402" s="7">
        <v>1.0</v>
      </c>
      <c r="F402" s="91" t="s">
        <v>2271</v>
      </c>
      <c r="G402" s="61"/>
      <c r="H402" s="61"/>
      <c r="I402" s="61"/>
      <c r="J402" s="62" t="s">
        <v>928</v>
      </c>
      <c r="K402" s="63"/>
      <c r="L402" s="64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</row>
    <row r="403" hidden="1">
      <c r="A403" s="90" t="s">
        <v>2624</v>
      </c>
      <c r="B403" s="6">
        <v>45089.0</v>
      </c>
      <c r="C403" s="7" t="s">
        <v>186</v>
      </c>
      <c r="D403" s="7" t="s">
        <v>2318</v>
      </c>
      <c r="E403" s="7">
        <v>1.0</v>
      </c>
      <c r="F403" s="91" t="s">
        <v>2271</v>
      </c>
      <c r="G403" s="61"/>
      <c r="H403" s="61"/>
      <c r="I403" s="61"/>
      <c r="J403" s="62" t="s">
        <v>928</v>
      </c>
      <c r="K403" s="63"/>
      <c r="L403" s="64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</row>
    <row r="404" hidden="1">
      <c r="A404" s="90" t="s">
        <v>2624</v>
      </c>
      <c r="B404" s="6">
        <v>45089.0</v>
      </c>
      <c r="C404" s="7" t="s">
        <v>1551</v>
      </c>
      <c r="D404" s="7" t="s">
        <v>2237</v>
      </c>
      <c r="E404" s="7">
        <v>-1.0</v>
      </c>
      <c r="F404" s="91" t="s">
        <v>2666</v>
      </c>
      <c r="G404" s="61"/>
      <c r="H404" s="62" t="s">
        <v>928</v>
      </c>
      <c r="I404" s="61"/>
      <c r="J404" s="62"/>
      <c r="K404" s="63"/>
      <c r="L404" s="64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</row>
    <row r="405" hidden="1">
      <c r="A405" s="90" t="s">
        <v>2624</v>
      </c>
      <c r="B405" s="6">
        <v>45089.0</v>
      </c>
      <c r="C405" s="7" t="s">
        <v>1847</v>
      </c>
      <c r="D405" s="7" t="s">
        <v>241</v>
      </c>
      <c r="E405" s="7">
        <v>-2.0</v>
      </c>
      <c r="F405" s="91" t="s">
        <v>2451</v>
      </c>
      <c r="G405" s="61"/>
      <c r="H405" s="62" t="s">
        <v>303</v>
      </c>
      <c r="I405" s="61"/>
      <c r="J405" s="62"/>
      <c r="K405" s="63"/>
      <c r="L405" s="64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</row>
    <row r="406" hidden="1">
      <c r="A406" s="90" t="s">
        <v>2624</v>
      </c>
      <c r="B406" s="6">
        <v>45090.0</v>
      </c>
      <c r="C406" s="7" t="s">
        <v>1639</v>
      </c>
      <c r="D406" s="7" t="s">
        <v>2343</v>
      </c>
      <c r="E406" s="7">
        <v>-1.0</v>
      </c>
      <c r="F406" s="91" t="s">
        <v>2667</v>
      </c>
      <c r="G406" s="61"/>
      <c r="H406" s="61"/>
      <c r="I406" s="61"/>
      <c r="J406" s="62"/>
      <c r="K406" s="63"/>
      <c r="L406" s="64" t="s">
        <v>2340</v>
      </c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</row>
    <row r="407" hidden="1">
      <c r="A407" s="90" t="s">
        <v>2624</v>
      </c>
      <c r="B407" s="6">
        <v>45090.0</v>
      </c>
      <c r="C407" s="7" t="s">
        <v>186</v>
      </c>
      <c r="D407" s="7" t="s">
        <v>1097</v>
      </c>
      <c r="E407" s="7">
        <v>1.0</v>
      </c>
      <c r="F407" s="91" t="s">
        <v>2668</v>
      </c>
      <c r="G407" s="61"/>
      <c r="H407" s="62" t="s">
        <v>936</v>
      </c>
      <c r="I407" s="62"/>
      <c r="J407" s="62"/>
      <c r="K407" s="63"/>
      <c r="L407" s="64" t="s">
        <v>2340</v>
      </c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</row>
    <row r="408" hidden="1">
      <c r="A408" s="90" t="s">
        <v>2624</v>
      </c>
      <c r="B408" s="6">
        <v>45090.0</v>
      </c>
      <c r="C408" s="7" t="s">
        <v>186</v>
      </c>
      <c r="D408" s="7" t="s">
        <v>48</v>
      </c>
      <c r="E408" s="7">
        <v>1.0</v>
      </c>
      <c r="F408" s="91" t="s">
        <v>2669</v>
      </c>
      <c r="G408" s="61"/>
      <c r="H408" s="62" t="s">
        <v>303</v>
      </c>
      <c r="I408" s="62"/>
      <c r="J408" s="62"/>
      <c r="K408" s="63"/>
      <c r="L408" s="64" t="s">
        <v>2340</v>
      </c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</row>
    <row r="409" hidden="1">
      <c r="A409" s="90" t="s">
        <v>2624</v>
      </c>
      <c r="B409" s="6">
        <v>45090.0</v>
      </c>
      <c r="C409" s="7" t="s">
        <v>186</v>
      </c>
      <c r="D409" s="7" t="s">
        <v>2655</v>
      </c>
      <c r="E409" s="7">
        <v>1.0</v>
      </c>
      <c r="F409" s="91" t="s">
        <v>2670</v>
      </c>
      <c r="G409" s="61"/>
      <c r="H409" s="62" t="s">
        <v>303</v>
      </c>
      <c r="I409" s="62"/>
      <c r="J409" s="62"/>
      <c r="K409" s="63"/>
      <c r="L409" s="64" t="s">
        <v>2340</v>
      </c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</row>
    <row r="410" hidden="1">
      <c r="A410" s="90" t="s">
        <v>2624</v>
      </c>
      <c r="B410" s="6">
        <v>45090.0</v>
      </c>
      <c r="C410" s="7" t="s">
        <v>186</v>
      </c>
      <c r="D410" s="7" t="s">
        <v>2671</v>
      </c>
      <c r="E410" s="7">
        <v>-1.0</v>
      </c>
      <c r="F410" s="91" t="s">
        <v>2672</v>
      </c>
      <c r="G410" s="61"/>
      <c r="H410" s="62" t="s">
        <v>303</v>
      </c>
      <c r="I410" s="62"/>
      <c r="J410" s="62"/>
      <c r="K410" s="63"/>
      <c r="L410" s="64" t="s">
        <v>2340</v>
      </c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</row>
    <row r="411" hidden="1">
      <c r="A411" s="90" t="s">
        <v>2624</v>
      </c>
      <c r="B411" s="6">
        <v>45091.0</v>
      </c>
      <c r="C411" s="7" t="s">
        <v>1847</v>
      </c>
      <c r="D411" s="7" t="s">
        <v>2673</v>
      </c>
      <c r="E411" s="7">
        <v>-1.0</v>
      </c>
      <c r="F411" s="91" t="s">
        <v>2674</v>
      </c>
      <c r="G411" s="61"/>
      <c r="H411" s="61"/>
      <c r="I411" s="61"/>
      <c r="J411" s="62"/>
      <c r="K411" s="63"/>
      <c r="L411" s="64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</row>
    <row r="412" hidden="1">
      <c r="A412" s="90" t="s">
        <v>2624</v>
      </c>
      <c r="B412" s="6">
        <v>45091.0</v>
      </c>
      <c r="C412" s="7" t="s">
        <v>680</v>
      </c>
      <c r="D412" s="7" t="s">
        <v>2675</v>
      </c>
      <c r="E412" s="7">
        <v>-1.0</v>
      </c>
      <c r="F412" s="91" t="s">
        <v>2676</v>
      </c>
      <c r="G412" s="61"/>
      <c r="H412" s="61"/>
      <c r="I412" s="61"/>
      <c r="J412" s="62"/>
      <c r="K412" s="63"/>
      <c r="L412" s="64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</row>
    <row r="413" hidden="1">
      <c r="A413" s="90" t="s">
        <v>2624</v>
      </c>
      <c r="B413" s="6">
        <v>45091.0</v>
      </c>
      <c r="C413" s="7" t="s">
        <v>186</v>
      </c>
      <c r="D413" s="7" t="s">
        <v>1493</v>
      </c>
      <c r="E413" s="7">
        <v>1.0</v>
      </c>
      <c r="F413" s="91" t="s">
        <v>2677</v>
      </c>
      <c r="G413" s="61"/>
      <c r="H413" s="62" t="s">
        <v>928</v>
      </c>
      <c r="I413" s="62"/>
      <c r="J413" s="62"/>
      <c r="K413" s="63"/>
      <c r="L413" s="64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</row>
    <row r="414" hidden="1">
      <c r="A414" s="90" t="s">
        <v>2624</v>
      </c>
      <c r="B414" s="6">
        <v>45091.0</v>
      </c>
      <c r="C414" s="7" t="s">
        <v>186</v>
      </c>
      <c r="D414" s="7" t="s">
        <v>382</v>
      </c>
      <c r="E414" s="7">
        <v>1.0</v>
      </c>
      <c r="F414" s="91" t="s">
        <v>2678</v>
      </c>
      <c r="G414" s="61"/>
      <c r="H414" s="62" t="s">
        <v>936</v>
      </c>
      <c r="I414" s="62"/>
      <c r="J414" s="62"/>
      <c r="K414" s="63"/>
      <c r="L414" s="64" t="s">
        <v>2340</v>
      </c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</row>
    <row r="415" hidden="1">
      <c r="A415" s="90" t="s">
        <v>2624</v>
      </c>
      <c r="B415" s="6">
        <v>45091.0</v>
      </c>
      <c r="C415" s="7" t="s">
        <v>1530</v>
      </c>
      <c r="D415" s="7" t="s">
        <v>2679</v>
      </c>
      <c r="E415" s="7">
        <v>-1.0</v>
      </c>
      <c r="F415" s="91" t="s">
        <v>2680</v>
      </c>
      <c r="G415" s="61"/>
      <c r="H415" s="62" t="s">
        <v>303</v>
      </c>
      <c r="I415" s="61"/>
      <c r="J415" s="62"/>
      <c r="K415" s="63"/>
      <c r="L415" s="64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</row>
    <row r="416" hidden="1">
      <c r="A416" s="90" t="s">
        <v>2624</v>
      </c>
      <c r="B416" s="6">
        <v>45091.0</v>
      </c>
      <c r="C416" s="7" t="s">
        <v>186</v>
      </c>
      <c r="D416" s="7" t="s">
        <v>2335</v>
      </c>
      <c r="E416" s="7">
        <v>-1.0</v>
      </c>
      <c r="F416" s="91" t="s">
        <v>2681</v>
      </c>
      <c r="G416" s="61"/>
      <c r="H416" s="62" t="s">
        <v>303</v>
      </c>
      <c r="I416" s="61"/>
      <c r="J416" s="62"/>
      <c r="K416" s="64" t="s">
        <v>2682</v>
      </c>
      <c r="L416" s="64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</row>
    <row r="417" hidden="1">
      <c r="A417" s="90" t="s">
        <v>2624</v>
      </c>
      <c r="B417" s="6">
        <v>45092.0</v>
      </c>
      <c r="C417" s="7" t="s">
        <v>1530</v>
      </c>
      <c r="D417" s="7" t="s">
        <v>2327</v>
      </c>
      <c r="E417" s="7">
        <v>-1.0</v>
      </c>
      <c r="F417" s="91" t="s">
        <v>2683</v>
      </c>
      <c r="G417" s="61"/>
      <c r="H417" s="61"/>
      <c r="I417" s="61"/>
      <c r="J417" s="62"/>
      <c r="K417" s="63"/>
      <c r="L417" s="64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</row>
    <row r="418" hidden="1">
      <c r="A418" s="90" t="s">
        <v>2624</v>
      </c>
      <c r="B418" s="6">
        <v>45092.0</v>
      </c>
      <c r="C418" s="7" t="s">
        <v>179</v>
      </c>
      <c r="D418" s="7" t="s">
        <v>2684</v>
      </c>
      <c r="E418" s="7">
        <v>1.0</v>
      </c>
      <c r="F418" s="91" t="s">
        <v>2685</v>
      </c>
      <c r="G418" s="61"/>
      <c r="H418" s="61"/>
      <c r="I418" s="61"/>
      <c r="J418" s="62" t="s">
        <v>928</v>
      </c>
      <c r="K418" s="63"/>
      <c r="L418" s="64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</row>
    <row r="419" hidden="1">
      <c r="A419" s="90" t="s">
        <v>2624</v>
      </c>
      <c r="B419" s="6">
        <v>45092.0</v>
      </c>
      <c r="C419" s="7" t="s">
        <v>186</v>
      </c>
      <c r="D419" s="7" t="s">
        <v>2686</v>
      </c>
      <c r="E419" s="7">
        <v>1.0</v>
      </c>
      <c r="F419" s="91" t="s">
        <v>2271</v>
      </c>
      <c r="G419" s="61"/>
      <c r="H419" s="61"/>
      <c r="I419" s="61"/>
      <c r="J419" s="62" t="s">
        <v>928</v>
      </c>
      <c r="K419" s="63"/>
      <c r="L419" s="64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</row>
    <row r="420" hidden="1">
      <c r="A420" s="90" t="s">
        <v>2624</v>
      </c>
      <c r="B420" s="6">
        <v>45092.0</v>
      </c>
      <c r="C420" s="7" t="s">
        <v>179</v>
      </c>
      <c r="D420" s="7" t="s">
        <v>2687</v>
      </c>
      <c r="E420" s="7">
        <v>1.0</v>
      </c>
      <c r="F420" s="91" t="s">
        <v>1278</v>
      </c>
      <c r="G420" s="61"/>
      <c r="H420" s="62" t="s">
        <v>303</v>
      </c>
      <c r="I420" s="61"/>
      <c r="J420" s="62"/>
      <c r="K420" s="63"/>
      <c r="L420" s="64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</row>
    <row r="421" hidden="1">
      <c r="A421" s="90" t="s">
        <v>2624</v>
      </c>
      <c r="B421" s="6">
        <v>45092.0</v>
      </c>
      <c r="C421" s="7" t="s">
        <v>186</v>
      </c>
      <c r="D421" s="7" t="s">
        <v>1308</v>
      </c>
      <c r="E421" s="7">
        <v>-1.0</v>
      </c>
      <c r="F421" s="91" t="s">
        <v>2688</v>
      </c>
      <c r="G421" s="61"/>
      <c r="H421" s="62" t="s">
        <v>303</v>
      </c>
      <c r="I421" s="61"/>
      <c r="J421" s="62"/>
      <c r="K421" s="64" t="s">
        <v>2689</v>
      </c>
      <c r="L421" s="64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</row>
    <row r="422" hidden="1">
      <c r="A422" s="90" t="s">
        <v>2624</v>
      </c>
      <c r="B422" s="6">
        <v>45092.0</v>
      </c>
      <c r="C422" s="7" t="s">
        <v>186</v>
      </c>
      <c r="D422" s="7" t="s">
        <v>2690</v>
      </c>
      <c r="E422" s="7">
        <v>-1.0</v>
      </c>
      <c r="F422" s="91" t="s">
        <v>2688</v>
      </c>
      <c r="G422" s="61"/>
      <c r="H422" s="62" t="s">
        <v>303</v>
      </c>
      <c r="I422" s="61"/>
      <c r="J422" s="62"/>
      <c r="K422" s="64">
        <v>7241.0</v>
      </c>
      <c r="L422" s="64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</row>
    <row r="423" hidden="1">
      <c r="A423" s="90" t="s">
        <v>2624</v>
      </c>
      <c r="B423" s="6">
        <v>45092.0</v>
      </c>
      <c r="C423" s="7" t="s">
        <v>186</v>
      </c>
      <c r="D423" s="7" t="s">
        <v>2691</v>
      </c>
      <c r="E423" s="7">
        <v>-1.0</v>
      </c>
      <c r="F423" s="91" t="s">
        <v>2692</v>
      </c>
      <c r="G423" s="61"/>
      <c r="H423" s="62" t="s">
        <v>303</v>
      </c>
      <c r="I423" s="61"/>
      <c r="J423" s="62"/>
      <c r="K423" s="64">
        <v>7241.0</v>
      </c>
      <c r="L423" s="64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</row>
    <row r="424" hidden="1">
      <c r="A424" s="90" t="s">
        <v>2624</v>
      </c>
      <c r="B424" s="6">
        <v>45092.0</v>
      </c>
      <c r="C424" s="7" t="s">
        <v>186</v>
      </c>
      <c r="D424" s="7" t="s">
        <v>2516</v>
      </c>
      <c r="E424" s="7">
        <v>-1.0</v>
      </c>
      <c r="F424" s="91" t="s">
        <v>2692</v>
      </c>
      <c r="G424" s="61"/>
      <c r="H424" s="62" t="s">
        <v>303</v>
      </c>
      <c r="I424" s="61"/>
      <c r="J424" s="62"/>
      <c r="K424" s="64">
        <v>7241.0</v>
      </c>
      <c r="L424" s="64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</row>
    <row r="425" hidden="1">
      <c r="A425" s="90" t="s">
        <v>2624</v>
      </c>
      <c r="B425" s="6">
        <v>45092.0</v>
      </c>
      <c r="C425" s="7" t="s">
        <v>186</v>
      </c>
      <c r="D425" s="7" t="s">
        <v>2693</v>
      </c>
      <c r="E425" s="7">
        <v>-1.0</v>
      </c>
      <c r="F425" s="91" t="s">
        <v>2694</v>
      </c>
      <c r="G425" s="61"/>
      <c r="H425" s="62" t="s">
        <v>985</v>
      </c>
      <c r="I425" s="61"/>
      <c r="J425" s="62"/>
      <c r="K425" s="63"/>
      <c r="L425" s="64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</row>
    <row r="426" hidden="1">
      <c r="A426" s="90" t="s">
        <v>2624</v>
      </c>
      <c r="B426" s="6">
        <v>45093.0</v>
      </c>
      <c r="C426" s="7" t="s">
        <v>1847</v>
      </c>
      <c r="D426" s="7" t="s">
        <v>1205</v>
      </c>
      <c r="E426" s="7">
        <v>-1.0</v>
      </c>
      <c r="F426" s="91" t="s">
        <v>2695</v>
      </c>
      <c r="G426" s="61"/>
      <c r="H426" s="61"/>
      <c r="I426" s="61"/>
      <c r="J426" s="62"/>
      <c r="K426" s="63"/>
      <c r="L426" s="64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</row>
    <row r="427" hidden="1">
      <c r="A427" s="90" t="s">
        <v>2624</v>
      </c>
      <c r="B427" s="6">
        <v>45093.0</v>
      </c>
      <c r="C427" s="7" t="s">
        <v>179</v>
      </c>
      <c r="D427" s="7" t="s">
        <v>2696</v>
      </c>
      <c r="E427" s="7">
        <v>1.0</v>
      </c>
      <c r="F427" s="91" t="s">
        <v>2697</v>
      </c>
      <c r="G427" s="61"/>
      <c r="H427" s="61"/>
      <c r="I427" s="62" t="s">
        <v>928</v>
      </c>
      <c r="J427" s="62"/>
      <c r="K427" s="63"/>
      <c r="L427" s="64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</row>
    <row r="428" hidden="1">
      <c r="A428" s="90" t="s">
        <v>2624</v>
      </c>
      <c r="B428" s="6">
        <v>45093.0</v>
      </c>
      <c r="C428" s="7" t="s">
        <v>179</v>
      </c>
      <c r="D428" s="7" t="s">
        <v>2698</v>
      </c>
      <c r="E428" s="7">
        <v>-1.0</v>
      </c>
      <c r="F428" s="91" t="s">
        <v>2699</v>
      </c>
      <c r="G428" s="61"/>
      <c r="H428" s="61"/>
      <c r="I428" s="62" t="s">
        <v>928</v>
      </c>
      <c r="J428" s="62"/>
      <c r="K428" s="63"/>
      <c r="L428" s="64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</row>
    <row r="429" hidden="1">
      <c r="A429" s="90" t="s">
        <v>2624</v>
      </c>
      <c r="B429" s="6">
        <v>45093.0</v>
      </c>
      <c r="C429" s="7" t="s">
        <v>179</v>
      </c>
      <c r="D429" s="7" t="s">
        <v>2700</v>
      </c>
      <c r="E429" s="7">
        <v>-17.0</v>
      </c>
      <c r="F429" s="91" t="s">
        <v>2701</v>
      </c>
      <c r="G429" s="61"/>
      <c r="H429" s="61"/>
      <c r="I429" s="62" t="s">
        <v>928</v>
      </c>
      <c r="J429" s="62"/>
      <c r="K429" s="63"/>
      <c r="L429" s="64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</row>
    <row r="430" hidden="1">
      <c r="A430" s="90" t="s">
        <v>2624</v>
      </c>
      <c r="B430" s="6">
        <v>45093.0</v>
      </c>
      <c r="C430" s="7" t="s">
        <v>179</v>
      </c>
      <c r="D430" s="7" t="s">
        <v>2702</v>
      </c>
      <c r="E430" s="7">
        <v>18.0</v>
      </c>
      <c r="F430" s="91" t="s">
        <v>2701</v>
      </c>
      <c r="G430" s="61"/>
      <c r="H430" s="61"/>
      <c r="I430" s="62" t="s">
        <v>928</v>
      </c>
      <c r="J430" s="62"/>
      <c r="K430" s="63"/>
      <c r="L430" s="64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</row>
    <row r="431" hidden="1">
      <c r="A431" s="90" t="s">
        <v>2624</v>
      </c>
      <c r="B431" s="6">
        <v>45093.0</v>
      </c>
      <c r="C431" s="7" t="s">
        <v>186</v>
      </c>
      <c r="D431" s="7" t="s">
        <v>963</v>
      </c>
      <c r="E431" s="7">
        <v>1.0</v>
      </c>
      <c r="F431" s="91" t="s">
        <v>2703</v>
      </c>
      <c r="G431" s="61"/>
      <c r="H431" s="61"/>
      <c r="I431" s="61"/>
      <c r="J431" s="62"/>
      <c r="K431" s="63"/>
      <c r="L431" s="64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</row>
    <row r="432" hidden="1">
      <c r="A432" s="90" t="s">
        <v>2624</v>
      </c>
      <c r="B432" s="6">
        <v>45093.0</v>
      </c>
      <c r="C432" s="7" t="s">
        <v>186</v>
      </c>
      <c r="D432" s="7" t="s">
        <v>241</v>
      </c>
      <c r="E432" s="7">
        <v>-1.0</v>
      </c>
      <c r="F432" s="91" t="s">
        <v>2704</v>
      </c>
      <c r="G432" s="61"/>
      <c r="H432" s="62" t="s">
        <v>303</v>
      </c>
      <c r="I432" s="61"/>
      <c r="J432" s="62"/>
      <c r="K432" s="63"/>
      <c r="L432" s="64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</row>
    <row r="433" hidden="1">
      <c r="A433" s="90" t="s">
        <v>2624</v>
      </c>
      <c r="B433" s="6">
        <v>45093.0</v>
      </c>
      <c r="C433" s="7" t="s">
        <v>186</v>
      </c>
      <c r="D433" s="7" t="s">
        <v>2705</v>
      </c>
      <c r="E433" s="7">
        <v>1.0</v>
      </c>
      <c r="F433" s="91" t="s">
        <v>2706</v>
      </c>
      <c r="G433" s="62" t="s">
        <v>1012</v>
      </c>
      <c r="H433" s="62" t="s">
        <v>303</v>
      </c>
      <c r="I433" s="61"/>
      <c r="J433" s="62"/>
      <c r="K433" s="64" t="s">
        <v>2707</v>
      </c>
      <c r="L433" s="64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</row>
    <row r="434" hidden="1">
      <c r="A434" s="90" t="s">
        <v>2624</v>
      </c>
      <c r="B434" s="6">
        <v>45093.0</v>
      </c>
      <c r="C434" s="7" t="s">
        <v>186</v>
      </c>
      <c r="D434" s="7" t="s">
        <v>2708</v>
      </c>
      <c r="E434" s="7">
        <v>1.0</v>
      </c>
      <c r="F434" s="91" t="s">
        <v>2706</v>
      </c>
      <c r="G434" s="62" t="s">
        <v>1012</v>
      </c>
      <c r="H434" s="61"/>
      <c r="I434" s="61"/>
      <c r="J434" s="62"/>
      <c r="K434" s="64" t="s">
        <v>2709</v>
      </c>
      <c r="L434" s="64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</row>
    <row r="435" hidden="1">
      <c r="A435" s="90" t="s">
        <v>2624</v>
      </c>
      <c r="B435" s="6">
        <v>45093.0</v>
      </c>
      <c r="C435" s="7" t="s">
        <v>186</v>
      </c>
      <c r="D435" s="7" t="s">
        <v>1493</v>
      </c>
      <c r="E435" s="7">
        <v>-1.0</v>
      </c>
      <c r="F435" s="91" t="s">
        <v>1326</v>
      </c>
      <c r="G435" s="62" t="s">
        <v>1012</v>
      </c>
      <c r="H435" s="61"/>
      <c r="I435" s="61"/>
      <c r="J435" s="62"/>
      <c r="K435" s="63"/>
      <c r="L435" s="64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</row>
    <row r="436" hidden="1">
      <c r="A436" s="90" t="s">
        <v>2624</v>
      </c>
      <c r="B436" s="6">
        <v>45093.0</v>
      </c>
      <c r="C436" s="7" t="s">
        <v>2710</v>
      </c>
      <c r="D436" s="7" t="s">
        <v>2711</v>
      </c>
      <c r="E436" s="7">
        <v>-1.0</v>
      </c>
      <c r="F436" s="91" t="s">
        <v>2712</v>
      </c>
      <c r="G436" s="61"/>
      <c r="H436" s="61"/>
      <c r="I436" s="61"/>
      <c r="J436" s="62"/>
      <c r="K436" s="63"/>
      <c r="L436" s="64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</row>
    <row r="437" hidden="1">
      <c r="A437" s="90" t="s">
        <v>2624</v>
      </c>
      <c r="B437" s="6">
        <v>45095.0</v>
      </c>
      <c r="C437" s="7" t="s">
        <v>1082</v>
      </c>
      <c r="D437" s="7" t="s">
        <v>2713</v>
      </c>
      <c r="E437" s="7">
        <v>-1.0</v>
      </c>
      <c r="F437" s="91" t="s">
        <v>2714</v>
      </c>
      <c r="G437" s="61"/>
      <c r="H437" s="61"/>
      <c r="I437" s="61"/>
      <c r="J437" s="62"/>
      <c r="K437" s="63"/>
      <c r="L437" s="64" t="s">
        <v>2340</v>
      </c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</row>
    <row r="438" hidden="1">
      <c r="A438" s="90" t="s">
        <v>2624</v>
      </c>
      <c r="B438" s="6">
        <v>45095.0</v>
      </c>
      <c r="C438" s="7" t="s">
        <v>1557</v>
      </c>
      <c r="D438" s="7" t="s">
        <v>2715</v>
      </c>
      <c r="E438" s="7">
        <v>-1.0</v>
      </c>
      <c r="F438" s="91" t="s">
        <v>2716</v>
      </c>
      <c r="G438" s="61"/>
      <c r="H438" s="61"/>
      <c r="I438" s="61"/>
      <c r="J438" s="62"/>
      <c r="K438" s="63"/>
      <c r="L438" s="64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</row>
    <row r="439" hidden="1">
      <c r="A439" s="90" t="s">
        <v>2624</v>
      </c>
      <c r="B439" s="6">
        <v>45096.0</v>
      </c>
      <c r="C439" s="7" t="s">
        <v>1082</v>
      </c>
      <c r="D439" s="7" t="s">
        <v>2717</v>
      </c>
      <c r="E439" s="7">
        <v>-1.0</v>
      </c>
      <c r="F439" s="91" t="s">
        <v>2718</v>
      </c>
      <c r="G439" s="61"/>
      <c r="H439" s="61"/>
      <c r="I439" s="61"/>
      <c r="J439" s="62"/>
      <c r="K439" s="63"/>
      <c r="L439" s="64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</row>
    <row r="440" hidden="1">
      <c r="A440" s="90" t="s">
        <v>2624</v>
      </c>
      <c r="B440" s="6">
        <v>45096.0</v>
      </c>
      <c r="C440" s="7" t="s">
        <v>186</v>
      </c>
      <c r="D440" s="7" t="s">
        <v>2700</v>
      </c>
      <c r="E440" s="7">
        <v>-5.0</v>
      </c>
      <c r="F440" s="91" t="s">
        <v>2719</v>
      </c>
      <c r="G440" s="61"/>
      <c r="H440" s="61"/>
      <c r="I440" s="62" t="s">
        <v>1642</v>
      </c>
      <c r="J440" s="62"/>
      <c r="K440" s="63"/>
      <c r="L440" s="64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</row>
    <row r="441" hidden="1">
      <c r="A441" s="90" t="s">
        <v>2624</v>
      </c>
      <c r="B441" s="6">
        <v>45096.0</v>
      </c>
      <c r="C441" s="7" t="s">
        <v>186</v>
      </c>
      <c r="D441" s="7" t="s">
        <v>2702</v>
      </c>
      <c r="E441" s="7">
        <v>5.0</v>
      </c>
      <c r="F441" s="91" t="s">
        <v>2720</v>
      </c>
      <c r="G441" s="61"/>
      <c r="H441" s="61"/>
      <c r="I441" s="62" t="s">
        <v>1642</v>
      </c>
      <c r="J441" s="62"/>
      <c r="K441" s="63"/>
      <c r="L441" s="64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</row>
    <row r="442" hidden="1">
      <c r="A442" s="90" t="s">
        <v>2624</v>
      </c>
      <c r="B442" s="6">
        <v>45096.0</v>
      </c>
      <c r="C442" s="7" t="s">
        <v>1082</v>
      </c>
      <c r="D442" s="7" t="s">
        <v>2721</v>
      </c>
      <c r="E442" s="7">
        <v>-1.0</v>
      </c>
      <c r="F442" s="91" t="s">
        <v>2722</v>
      </c>
      <c r="G442" s="61"/>
      <c r="H442" s="62" t="s">
        <v>936</v>
      </c>
      <c r="I442" s="61"/>
      <c r="J442" s="62"/>
      <c r="K442" s="63"/>
      <c r="L442" s="64" t="s">
        <v>2340</v>
      </c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</row>
    <row r="443" hidden="1">
      <c r="A443" s="90" t="s">
        <v>2624</v>
      </c>
      <c r="B443" s="6">
        <v>45096.0</v>
      </c>
      <c r="C443" s="7" t="s">
        <v>186</v>
      </c>
      <c r="D443" s="7" t="s">
        <v>2721</v>
      </c>
      <c r="E443" s="7">
        <v>1.0</v>
      </c>
      <c r="F443" s="91" t="s">
        <v>2723</v>
      </c>
      <c r="G443" s="61"/>
      <c r="H443" s="62" t="s">
        <v>936</v>
      </c>
      <c r="I443" s="61"/>
      <c r="J443" s="62"/>
      <c r="K443" s="63"/>
      <c r="L443" s="64" t="s">
        <v>2340</v>
      </c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</row>
    <row r="444" hidden="1">
      <c r="A444" s="90" t="s">
        <v>2624</v>
      </c>
      <c r="B444" s="6">
        <v>45096.0</v>
      </c>
      <c r="C444" s="7" t="s">
        <v>186</v>
      </c>
      <c r="D444" s="7" t="s">
        <v>2663</v>
      </c>
      <c r="E444" s="7">
        <v>-1.0</v>
      </c>
      <c r="F444" s="91" t="s">
        <v>2724</v>
      </c>
      <c r="G444" s="61"/>
      <c r="H444" s="62" t="s">
        <v>985</v>
      </c>
      <c r="I444" s="61"/>
      <c r="J444" s="62"/>
      <c r="K444" s="63"/>
      <c r="L444" s="64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</row>
    <row r="445" hidden="1">
      <c r="A445" s="90" t="s">
        <v>2624</v>
      </c>
      <c r="B445" s="6">
        <v>45096.0</v>
      </c>
      <c r="C445" s="7" t="s">
        <v>186</v>
      </c>
      <c r="D445" s="7" t="s">
        <v>2691</v>
      </c>
      <c r="E445" s="7">
        <v>1.0</v>
      </c>
      <c r="F445" s="91" t="s">
        <v>2725</v>
      </c>
      <c r="G445" s="61"/>
      <c r="H445" s="62" t="s">
        <v>936</v>
      </c>
      <c r="I445" s="61"/>
      <c r="J445" s="62"/>
      <c r="K445" s="63"/>
      <c r="L445" s="64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</row>
    <row r="446" hidden="1">
      <c r="A446" s="90" t="s">
        <v>2624</v>
      </c>
      <c r="B446" s="6">
        <v>45096.0</v>
      </c>
      <c r="C446" s="7" t="s">
        <v>186</v>
      </c>
      <c r="D446" s="7" t="s">
        <v>2717</v>
      </c>
      <c r="E446" s="7">
        <v>1.0</v>
      </c>
      <c r="F446" s="91" t="s">
        <v>2726</v>
      </c>
      <c r="G446" s="61"/>
      <c r="H446" s="62" t="s">
        <v>936</v>
      </c>
      <c r="I446" s="61"/>
      <c r="J446" s="62"/>
      <c r="K446" s="63"/>
      <c r="L446" s="64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</row>
    <row r="447" hidden="1">
      <c r="A447" s="90" t="s">
        <v>2624</v>
      </c>
      <c r="B447" s="6">
        <v>45097.0</v>
      </c>
      <c r="C447" s="7" t="s">
        <v>186</v>
      </c>
      <c r="D447" s="7" t="s">
        <v>2715</v>
      </c>
      <c r="E447" s="7">
        <v>1.0</v>
      </c>
      <c r="F447" s="91" t="s">
        <v>2727</v>
      </c>
      <c r="G447" s="61"/>
      <c r="H447" s="62" t="s">
        <v>303</v>
      </c>
      <c r="I447" s="61"/>
      <c r="J447" s="62"/>
      <c r="K447" s="63"/>
      <c r="L447" s="64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</row>
    <row r="448" hidden="1">
      <c r="A448" s="90" t="s">
        <v>2624</v>
      </c>
      <c r="B448" s="6">
        <v>45097.0</v>
      </c>
      <c r="C448" s="7" t="s">
        <v>186</v>
      </c>
      <c r="D448" s="7" t="s">
        <v>2711</v>
      </c>
      <c r="E448" s="7">
        <v>1.0</v>
      </c>
      <c r="F448" s="91" t="s">
        <v>2728</v>
      </c>
      <c r="G448" s="61"/>
      <c r="H448" s="62" t="s">
        <v>936</v>
      </c>
      <c r="I448" s="61"/>
      <c r="J448" s="62"/>
      <c r="K448" s="63"/>
      <c r="L448" s="64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</row>
    <row r="449" hidden="1">
      <c r="A449" s="90" t="s">
        <v>2624</v>
      </c>
      <c r="B449" s="6">
        <v>45097.0</v>
      </c>
      <c r="C449" s="7" t="s">
        <v>186</v>
      </c>
      <c r="D449" s="7" t="s">
        <v>2327</v>
      </c>
      <c r="E449" s="7">
        <v>1.0</v>
      </c>
      <c r="F449" s="91" t="s">
        <v>2729</v>
      </c>
      <c r="G449" s="61"/>
      <c r="H449" s="62" t="s">
        <v>936</v>
      </c>
      <c r="I449" s="61"/>
      <c r="J449" s="62"/>
      <c r="K449" s="63"/>
      <c r="L449" s="64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</row>
    <row r="450" hidden="1">
      <c r="A450" s="90" t="s">
        <v>2624</v>
      </c>
      <c r="B450" s="6">
        <v>45097.0</v>
      </c>
      <c r="C450" s="7" t="s">
        <v>186</v>
      </c>
      <c r="D450" s="7" t="s">
        <v>2730</v>
      </c>
      <c r="E450" s="7">
        <v>-1.0</v>
      </c>
      <c r="F450" s="91" t="s">
        <v>2731</v>
      </c>
      <c r="G450" s="61"/>
      <c r="H450" s="62" t="s">
        <v>303</v>
      </c>
      <c r="I450" s="61"/>
      <c r="J450" s="62"/>
      <c r="K450" s="63"/>
      <c r="L450" s="64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</row>
    <row r="451" hidden="1">
      <c r="A451" s="90" t="s">
        <v>2624</v>
      </c>
      <c r="B451" s="6">
        <v>45097.0</v>
      </c>
      <c r="C451" s="7" t="s">
        <v>179</v>
      </c>
      <c r="D451" s="7" t="s">
        <v>2732</v>
      </c>
      <c r="E451" s="7">
        <v>2.0</v>
      </c>
      <c r="F451" s="91" t="s">
        <v>2733</v>
      </c>
      <c r="G451" s="61"/>
      <c r="H451" s="61"/>
      <c r="I451" s="61"/>
      <c r="J451" s="62"/>
      <c r="K451" s="63"/>
      <c r="L451" s="64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</row>
    <row r="452" hidden="1">
      <c r="A452" s="90" t="s">
        <v>2624</v>
      </c>
      <c r="B452" s="6">
        <v>45097.0</v>
      </c>
      <c r="C452" s="7" t="s">
        <v>179</v>
      </c>
      <c r="D452" s="7" t="s">
        <v>2732</v>
      </c>
      <c r="E452" s="7">
        <v>-2.0</v>
      </c>
      <c r="F452" s="91" t="s">
        <v>2733</v>
      </c>
      <c r="G452" s="61"/>
      <c r="H452" s="61"/>
      <c r="I452" s="62" t="s">
        <v>928</v>
      </c>
      <c r="J452" s="62"/>
      <c r="K452" s="63"/>
      <c r="L452" s="64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</row>
    <row r="453" hidden="1">
      <c r="A453" s="90" t="s">
        <v>2624</v>
      </c>
      <c r="B453" s="6">
        <v>45097.0</v>
      </c>
      <c r="C453" s="7" t="s">
        <v>186</v>
      </c>
      <c r="D453" s="7" t="s">
        <v>2420</v>
      </c>
      <c r="E453" s="7">
        <v>1.0</v>
      </c>
      <c r="F453" s="91" t="s">
        <v>1134</v>
      </c>
      <c r="G453" s="61"/>
      <c r="H453" s="61"/>
      <c r="I453" s="61"/>
      <c r="J453" s="62"/>
      <c r="K453" s="64" t="s">
        <v>2734</v>
      </c>
      <c r="L453" s="64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</row>
    <row r="454" hidden="1">
      <c r="A454" s="90" t="s">
        <v>2624</v>
      </c>
      <c r="B454" s="6">
        <v>45098.0</v>
      </c>
      <c r="C454" s="7" t="s">
        <v>186</v>
      </c>
      <c r="D454" s="7" t="s">
        <v>52</v>
      </c>
      <c r="E454" s="7">
        <v>1.0</v>
      </c>
      <c r="F454" s="91" t="s">
        <v>1134</v>
      </c>
      <c r="G454" s="61"/>
      <c r="H454" s="61"/>
      <c r="I454" s="61"/>
      <c r="J454" s="62"/>
      <c r="K454" s="64" t="s">
        <v>2735</v>
      </c>
      <c r="L454" s="64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</row>
    <row r="455" hidden="1">
      <c r="A455" s="90" t="s">
        <v>2624</v>
      </c>
      <c r="B455" s="6">
        <v>45098.0</v>
      </c>
      <c r="C455" s="7" t="s">
        <v>186</v>
      </c>
      <c r="D455" s="7" t="s">
        <v>2736</v>
      </c>
      <c r="E455" s="7">
        <v>1.0</v>
      </c>
      <c r="F455" s="91" t="s">
        <v>1642</v>
      </c>
      <c r="G455" s="61"/>
      <c r="H455" s="61"/>
      <c r="I455" s="62" t="s">
        <v>1642</v>
      </c>
      <c r="J455" s="62"/>
      <c r="K455" s="63"/>
      <c r="L455" s="64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</row>
    <row r="456" hidden="1">
      <c r="A456" s="90" t="s">
        <v>2624</v>
      </c>
      <c r="B456" s="6">
        <v>45099.0</v>
      </c>
      <c r="C456" s="7" t="s">
        <v>186</v>
      </c>
      <c r="D456" s="7" t="s">
        <v>2700</v>
      </c>
      <c r="E456" s="7">
        <v>-1.0</v>
      </c>
      <c r="F456" s="91" t="s">
        <v>2737</v>
      </c>
      <c r="G456" s="61"/>
      <c r="H456" s="61"/>
      <c r="I456" s="62" t="s">
        <v>1642</v>
      </c>
      <c r="J456" s="62"/>
      <c r="K456" s="63"/>
      <c r="L456" s="64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</row>
    <row r="457" hidden="1">
      <c r="A457" s="90" t="s">
        <v>2624</v>
      </c>
      <c r="B457" s="6">
        <v>45099.0</v>
      </c>
      <c r="C457" s="7" t="s">
        <v>186</v>
      </c>
      <c r="D457" s="7" t="s">
        <v>2702</v>
      </c>
      <c r="E457" s="7">
        <v>1.0</v>
      </c>
      <c r="F457" s="91" t="s">
        <v>2738</v>
      </c>
      <c r="G457" s="61"/>
      <c r="H457" s="61"/>
      <c r="I457" s="62" t="s">
        <v>1642</v>
      </c>
      <c r="J457" s="62"/>
      <c r="K457" s="63"/>
      <c r="L457" s="64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</row>
    <row r="458" hidden="1">
      <c r="A458" s="90" t="s">
        <v>2624</v>
      </c>
      <c r="B458" s="6">
        <v>45099.0</v>
      </c>
      <c r="C458" s="7" t="s">
        <v>186</v>
      </c>
      <c r="D458" s="7" t="s">
        <v>2739</v>
      </c>
      <c r="E458" s="7">
        <v>1.0</v>
      </c>
      <c r="F458" s="91" t="s">
        <v>2740</v>
      </c>
      <c r="G458" s="61"/>
      <c r="H458" s="62" t="s">
        <v>928</v>
      </c>
      <c r="I458" s="61"/>
      <c r="J458" s="62"/>
      <c r="K458" s="63"/>
      <c r="L458" s="64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</row>
    <row r="459" hidden="1">
      <c r="A459" s="90" t="s">
        <v>2624</v>
      </c>
      <c r="B459" s="6">
        <v>45099.0</v>
      </c>
      <c r="C459" s="7" t="s">
        <v>186</v>
      </c>
      <c r="D459" s="7" t="s">
        <v>2741</v>
      </c>
      <c r="E459" s="7">
        <v>1.0</v>
      </c>
      <c r="F459" s="91" t="s">
        <v>2742</v>
      </c>
      <c r="G459" s="61"/>
      <c r="H459" s="61"/>
      <c r="I459" s="61"/>
      <c r="J459" s="62" t="s">
        <v>791</v>
      </c>
      <c r="K459" s="64" t="s">
        <v>2743</v>
      </c>
      <c r="L459" s="64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</row>
    <row r="460" hidden="1">
      <c r="A460" s="90" t="s">
        <v>2624</v>
      </c>
      <c r="B460" s="6">
        <v>45100.0</v>
      </c>
      <c r="C460" s="7" t="s">
        <v>186</v>
      </c>
      <c r="D460" s="7" t="s">
        <v>2744</v>
      </c>
      <c r="E460" s="7">
        <v>-1.0</v>
      </c>
      <c r="F460" s="91" t="s">
        <v>2216</v>
      </c>
      <c r="G460" s="61"/>
      <c r="H460" s="61"/>
      <c r="I460" s="61"/>
      <c r="J460" s="62"/>
      <c r="K460" s="64" t="s">
        <v>2745</v>
      </c>
      <c r="L460" s="64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</row>
    <row r="461" hidden="1">
      <c r="A461" s="90" t="s">
        <v>2624</v>
      </c>
      <c r="B461" s="6">
        <v>45100.0</v>
      </c>
      <c r="C461" s="7" t="s">
        <v>186</v>
      </c>
      <c r="D461" s="7" t="s">
        <v>2746</v>
      </c>
      <c r="E461" s="7">
        <v>1.0</v>
      </c>
      <c r="F461" s="91" t="s">
        <v>2216</v>
      </c>
      <c r="G461" s="61"/>
      <c r="H461" s="61"/>
      <c r="I461" s="61"/>
      <c r="J461" s="62"/>
      <c r="K461" s="68" t="s">
        <v>2745</v>
      </c>
      <c r="L461" s="64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</row>
    <row r="462" hidden="1">
      <c r="A462" s="90" t="s">
        <v>2624</v>
      </c>
      <c r="B462" s="6">
        <v>45100.0</v>
      </c>
      <c r="C462" s="7" t="s">
        <v>186</v>
      </c>
      <c r="D462" s="7" t="s">
        <v>2747</v>
      </c>
      <c r="E462" s="7">
        <v>1.0</v>
      </c>
      <c r="F462" s="91" t="s">
        <v>961</v>
      </c>
      <c r="G462" s="61"/>
      <c r="H462" s="61"/>
      <c r="I462" s="61"/>
      <c r="J462" s="62" t="s">
        <v>928</v>
      </c>
      <c r="K462" s="64" t="s">
        <v>2748</v>
      </c>
      <c r="L462" s="64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</row>
    <row r="463" hidden="1">
      <c r="A463" s="90" t="s">
        <v>2624</v>
      </c>
      <c r="B463" s="6">
        <v>45100.0</v>
      </c>
      <c r="C463" s="7" t="s">
        <v>186</v>
      </c>
      <c r="D463" s="7" t="s">
        <v>48</v>
      </c>
      <c r="E463" s="7">
        <v>1.0</v>
      </c>
      <c r="F463" s="91" t="s">
        <v>61</v>
      </c>
      <c r="G463" s="61"/>
      <c r="H463" s="61"/>
      <c r="I463" s="61"/>
      <c r="J463" s="62" t="s">
        <v>61</v>
      </c>
      <c r="K463" s="64">
        <v>2.71000402316E11</v>
      </c>
      <c r="L463" s="64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</row>
    <row r="464" hidden="1">
      <c r="A464" s="90" t="s">
        <v>2624</v>
      </c>
      <c r="B464" s="6">
        <v>45100.0</v>
      </c>
      <c r="C464" s="7" t="s">
        <v>186</v>
      </c>
      <c r="D464" s="7" t="s">
        <v>2749</v>
      </c>
      <c r="E464" s="7">
        <v>1.0</v>
      </c>
      <c r="F464" s="91" t="s">
        <v>61</v>
      </c>
      <c r="G464" s="61"/>
      <c r="H464" s="61"/>
      <c r="I464" s="61"/>
      <c r="J464" s="62" t="s">
        <v>61</v>
      </c>
      <c r="K464" s="64">
        <v>1.10801200446E11</v>
      </c>
      <c r="L464" s="64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</row>
    <row r="465" hidden="1">
      <c r="A465" s="90" t="s">
        <v>2624</v>
      </c>
      <c r="B465" s="6">
        <v>45100.0</v>
      </c>
      <c r="C465" s="7" t="s">
        <v>186</v>
      </c>
      <c r="D465" s="7" t="s">
        <v>2750</v>
      </c>
      <c r="E465" s="7">
        <v>1.0</v>
      </c>
      <c r="F465" s="91" t="s">
        <v>61</v>
      </c>
      <c r="G465" s="61"/>
      <c r="H465" s="61"/>
      <c r="I465" s="61"/>
      <c r="J465" s="62" t="s">
        <v>61</v>
      </c>
      <c r="K465" s="64">
        <v>2.70201203639E11</v>
      </c>
      <c r="L465" s="64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</row>
    <row r="466" hidden="1">
      <c r="A466" s="90" t="s">
        <v>2624</v>
      </c>
      <c r="B466" s="6">
        <v>45100.0</v>
      </c>
      <c r="C466" s="7" t="s">
        <v>186</v>
      </c>
      <c r="D466" s="7" t="s">
        <v>2751</v>
      </c>
      <c r="E466" s="7">
        <v>1.0</v>
      </c>
      <c r="F466" s="91" t="s">
        <v>61</v>
      </c>
      <c r="G466" s="61"/>
      <c r="H466" s="61"/>
      <c r="I466" s="61"/>
      <c r="J466" s="62" t="s">
        <v>61</v>
      </c>
      <c r="K466" s="64">
        <v>2.72001509073E11</v>
      </c>
      <c r="L466" s="64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</row>
    <row r="467" hidden="1">
      <c r="A467" s="90" t="s">
        <v>2624</v>
      </c>
      <c r="B467" s="6">
        <v>45100.0</v>
      </c>
      <c r="C467" s="7" t="s">
        <v>186</v>
      </c>
      <c r="D467" s="7" t="s">
        <v>2752</v>
      </c>
      <c r="E467" s="7">
        <v>1.0</v>
      </c>
      <c r="F467" s="91" t="s">
        <v>61</v>
      </c>
      <c r="G467" s="61"/>
      <c r="H467" s="61"/>
      <c r="I467" s="61"/>
      <c r="J467" s="62" t="s">
        <v>61</v>
      </c>
      <c r="K467" s="64">
        <v>2.71400804304E11</v>
      </c>
      <c r="L467" s="64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</row>
    <row r="468" hidden="1">
      <c r="A468" s="90" t="s">
        <v>2624</v>
      </c>
      <c r="B468" s="6">
        <v>45102.0</v>
      </c>
      <c r="C468" s="7" t="s">
        <v>2753</v>
      </c>
      <c r="D468" s="7" t="s">
        <v>2754</v>
      </c>
      <c r="E468" s="7">
        <v>-1.0</v>
      </c>
      <c r="F468" s="91" t="s">
        <v>2755</v>
      </c>
      <c r="G468" s="61"/>
      <c r="H468" s="61"/>
      <c r="I468" s="61"/>
      <c r="J468" s="62"/>
      <c r="K468" s="63"/>
      <c r="L468" s="64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</row>
    <row r="469" hidden="1">
      <c r="A469" s="90" t="s">
        <v>2624</v>
      </c>
      <c r="B469" s="6">
        <v>45103.0</v>
      </c>
      <c r="C469" s="7" t="s">
        <v>2156</v>
      </c>
      <c r="D469" s="7" t="s">
        <v>2756</v>
      </c>
      <c r="E469" s="7">
        <v>-1.0</v>
      </c>
      <c r="F469" s="91" t="s">
        <v>2757</v>
      </c>
      <c r="G469" s="61"/>
      <c r="H469" s="62" t="s">
        <v>928</v>
      </c>
      <c r="I469" s="61"/>
      <c r="J469" s="62"/>
      <c r="K469" s="63"/>
      <c r="L469" s="64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</row>
    <row r="470" hidden="1">
      <c r="A470" s="90" t="s">
        <v>2624</v>
      </c>
      <c r="B470" s="6">
        <v>45103.0</v>
      </c>
      <c r="C470" s="7" t="s">
        <v>2156</v>
      </c>
      <c r="D470" s="7" t="s">
        <v>2758</v>
      </c>
      <c r="E470" s="7">
        <v>1.0</v>
      </c>
      <c r="F470" s="91" t="s">
        <v>2759</v>
      </c>
      <c r="G470" s="61"/>
      <c r="H470" s="61"/>
      <c r="I470" s="61"/>
      <c r="J470" s="62"/>
      <c r="K470" s="63"/>
      <c r="L470" s="64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</row>
    <row r="471" hidden="1">
      <c r="A471" s="90" t="s">
        <v>2624</v>
      </c>
      <c r="B471" s="6">
        <v>45104.0</v>
      </c>
      <c r="C471" s="7" t="s">
        <v>2156</v>
      </c>
      <c r="D471" s="7" t="s">
        <v>1093</v>
      </c>
      <c r="E471" s="7">
        <v>1.0</v>
      </c>
      <c r="F471" s="91" t="s">
        <v>2760</v>
      </c>
      <c r="G471" s="61"/>
      <c r="H471" s="62" t="s">
        <v>928</v>
      </c>
      <c r="I471" s="61"/>
      <c r="J471" s="62"/>
      <c r="K471" s="63"/>
      <c r="L471" s="64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</row>
    <row r="472" hidden="1">
      <c r="A472" s="90" t="s">
        <v>2624</v>
      </c>
      <c r="B472" s="6">
        <v>45104.0</v>
      </c>
      <c r="C472" s="7" t="s">
        <v>2156</v>
      </c>
      <c r="D472" s="7" t="s">
        <v>1089</v>
      </c>
      <c r="E472" s="7">
        <v>1.0</v>
      </c>
      <c r="F472" s="91" t="s">
        <v>1285</v>
      </c>
      <c r="G472" s="61"/>
      <c r="H472" s="61"/>
      <c r="I472" s="62"/>
      <c r="J472" s="62" t="s">
        <v>791</v>
      </c>
      <c r="K472" s="63"/>
      <c r="L472" s="64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</row>
    <row r="473" hidden="1">
      <c r="A473" s="90" t="s">
        <v>2624</v>
      </c>
      <c r="B473" s="6">
        <v>45105.0</v>
      </c>
      <c r="C473" s="7" t="s">
        <v>2156</v>
      </c>
      <c r="D473" s="7" t="s">
        <v>2761</v>
      </c>
      <c r="E473" s="7">
        <v>6.0</v>
      </c>
      <c r="F473" s="91" t="s">
        <v>2762</v>
      </c>
      <c r="G473" s="61"/>
      <c r="H473" s="61"/>
      <c r="I473" s="61"/>
      <c r="J473" s="62" t="s">
        <v>928</v>
      </c>
      <c r="K473" s="63"/>
      <c r="L473" s="64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</row>
    <row r="474" hidden="1">
      <c r="A474" s="90" t="s">
        <v>2624</v>
      </c>
      <c r="B474" s="6">
        <v>45105.0</v>
      </c>
      <c r="C474" s="7" t="s">
        <v>2156</v>
      </c>
      <c r="D474" s="7" t="s">
        <v>2763</v>
      </c>
      <c r="E474" s="7">
        <v>1.0</v>
      </c>
      <c r="F474" s="91" t="s">
        <v>1134</v>
      </c>
      <c r="G474" s="61"/>
      <c r="H474" s="61"/>
      <c r="I474" s="61"/>
      <c r="J474" s="62" t="s">
        <v>1134</v>
      </c>
      <c r="K474" s="63"/>
      <c r="L474" s="64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</row>
    <row r="475" hidden="1">
      <c r="A475" s="90" t="s">
        <v>2624</v>
      </c>
      <c r="B475" s="6">
        <v>45105.0</v>
      </c>
      <c r="C475" s="7" t="s">
        <v>1892</v>
      </c>
      <c r="D475" s="7" t="s">
        <v>2375</v>
      </c>
      <c r="E475" s="7">
        <v>-10.0</v>
      </c>
      <c r="F475" s="91" t="s">
        <v>2764</v>
      </c>
      <c r="G475" s="61"/>
      <c r="H475" s="62" t="s">
        <v>936</v>
      </c>
      <c r="I475" s="61"/>
      <c r="J475" s="62"/>
      <c r="K475" s="63"/>
      <c r="L475" s="64" t="s">
        <v>2340</v>
      </c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</row>
    <row r="476" hidden="1">
      <c r="A476" s="90" t="s">
        <v>2624</v>
      </c>
      <c r="B476" s="6">
        <v>45106.0</v>
      </c>
      <c r="C476" s="7" t="s">
        <v>2156</v>
      </c>
      <c r="D476" s="7" t="s">
        <v>590</v>
      </c>
      <c r="E476" s="7">
        <v>-1.0</v>
      </c>
      <c r="F476" s="91" t="s">
        <v>2765</v>
      </c>
      <c r="G476" s="61"/>
      <c r="H476" s="62" t="s">
        <v>303</v>
      </c>
      <c r="I476" s="61"/>
      <c r="J476" s="62"/>
      <c r="K476" s="63"/>
      <c r="L476" s="64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</row>
    <row r="477" hidden="1">
      <c r="A477" s="90" t="s">
        <v>2624</v>
      </c>
      <c r="B477" s="6">
        <v>45106.0</v>
      </c>
      <c r="C477" s="7" t="s">
        <v>2156</v>
      </c>
      <c r="D477" s="7" t="s">
        <v>970</v>
      </c>
      <c r="E477" s="7">
        <v>1.0</v>
      </c>
      <c r="F477" s="91" t="s">
        <v>2766</v>
      </c>
      <c r="G477" s="61"/>
      <c r="H477" s="61"/>
      <c r="I477" s="61"/>
      <c r="J477" s="62"/>
      <c r="K477" s="63"/>
      <c r="L477" s="64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</row>
    <row r="478" hidden="1">
      <c r="A478" s="90" t="s">
        <v>2624</v>
      </c>
      <c r="B478" s="6">
        <v>45106.0</v>
      </c>
      <c r="C478" s="7" t="s">
        <v>2156</v>
      </c>
      <c r="D478" s="7" t="s">
        <v>2203</v>
      </c>
      <c r="E478" s="7">
        <v>1.0</v>
      </c>
      <c r="F478" s="91" t="s">
        <v>2766</v>
      </c>
      <c r="G478" s="61"/>
      <c r="H478" s="61"/>
      <c r="I478" s="61"/>
      <c r="J478" s="62"/>
      <c r="K478" s="63"/>
      <c r="L478" s="64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</row>
    <row r="479" hidden="1">
      <c r="A479" s="90" t="s">
        <v>2624</v>
      </c>
      <c r="B479" s="6">
        <v>45106.0</v>
      </c>
      <c r="C479" s="7" t="s">
        <v>2156</v>
      </c>
      <c r="D479" s="7" t="s">
        <v>2767</v>
      </c>
      <c r="E479" s="7">
        <v>1.0</v>
      </c>
      <c r="F479" s="91" t="s">
        <v>1134</v>
      </c>
      <c r="G479" s="61"/>
      <c r="H479" s="61"/>
      <c r="I479" s="61"/>
      <c r="J479" s="62" t="s">
        <v>1134</v>
      </c>
      <c r="K479" s="63"/>
      <c r="L479" s="64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</row>
    <row r="480" hidden="1">
      <c r="A480" s="90" t="s">
        <v>2624</v>
      </c>
      <c r="B480" s="6">
        <v>45106.0</v>
      </c>
      <c r="C480" s="7" t="s">
        <v>2156</v>
      </c>
      <c r="D480" s="7" t="s">
        <v>2768</v>
      </c>
      <c r="E480" s="7">
        <v>1.0</v>
      </c>
      <c r="F480" s="91" t="s">
        <v>1134</v>
      </c>
      <c r="G480" s="61"/>
      <c r="H480" s="61"/>
      <c r="I480" s="61"/>
      <c r="J480" s="62" t="s">
        <v>1134</v>
      </c>
      <c r="K480" s="63"/>
      <c r="L480" s="64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</row>
    <row r="481" hidden="1">
      <c r="A481" s="90" t="s">
        <v>2624</v>
      </c>
      <c r="B481" s="6">
        <v>45106.0</v>
      </c>
      <c r="C481" s="7" t="s">
        <v>2156</v>
      </c>
      <c r="D481" s="7" t="s">
        <v>2769</v>
      </c>
      <c r="E481" s="7">
        <v>1.0</v>
      </c>
      <c r="F481" s="91" t="s">
        <v>2770</v>
      </c>
      <c r="G481" s="61"/>
      <c r="H481" s="61"/>
      <c r="I481" s="61"/>
      <c r="J481" s="62" t="s">
        <v>928</v>
      </c>
      <c r="K481" s="63"/>
      <c r="L481" s="64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</row>
    <row r="482" hidden="1">
      <c r="A482" s="90" t="s">
        <v>2624</v>
      </c>
      <c r="B482" s="6">
        <v>45107.0</v>
      </c>
      <c r="C482" s="7" t="s">
        <v>2156</v>
      </c>
      <c r="D482" s="7" t="s">
        <v>2771</v>
      </c>
      <c r="E482" s="7">
        <v>-1.0</v>
      </c>
      <c r="F482" s="91" t="s">
        <v>2772</v>
      </c>
      <c r="G482" s="61"/>
      <c r="H482" s="62"/>
      <c r="I482" s="61"/>
      <c r="J482" s="62" t="s">
        <v>1642</v>
      </c>
      <c r="K482" s="63"/>
      <c r="L482" s="64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</row>
    <row r="483" hidden="1">
      <c r="A483" s="90" t="s">
        <v>2624</v>
      </c>
      <c r="B483" s="6">
        <v>45107.0</v>
      </c>
      <c r="C483" s="7" t="s">
        <v>2156</v>
      </c>
      <c r="D483" s="7" t="s">
        <v>2773</v>
      </c>
      <c r="E483" s="7">
        <v>-1.0</v>
      </c>
      <c r="F483" s="91" t="s">
        <v>2774</v>
      </c>
      <c r="G483" s="61"/>
      <c r="H483" s="62" t="s">
        <v>928</v>
      </c>
      <c r="I483" s="61"/>
      <c r="J483" s="62"/>
      <c r="K483" s="63"/>
      <c r="L483" s="64" t="s">
        <v>2340</v>
      </c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</row>
    <row r="484" hidden="1">
      <c r="A484" s="90" t="s">
        <v>2624</v>
      </c>
      <c r="B484" s="6">
        <v>45107.0</v>
      </c>
      <c r="C484" s="7" t="s">
        <v>2156</v>
      </c>
      <c r="D484" s="7" t="s">
        <v>2775</v>
      </c>
      <c r="E484" s="7">
        <v>1.0</v>
      </c>
      <c r="F484" s="91" t="s">
        <v>2776</v>
      </c>
      <c r="G484" s="61"/>
      <c r="H484" s="62" t="s">
        <v>928</v>
      </c>
      <c r="I484" s="61"/>
      <c r="J484" s="62"/>
      <c r="K484" s="63"/>
      <c r="L484" s="64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</row>
    <row r="485" hidden="1">
      <c r="A485" s="90" t="s">
        <v>2624</v>
      </c>
      <c r="B485" s="6">
        <v>45107.0</v>
      </c>
      <c r="C485" s="7" t="s">
        <v>2156</v>
      </c>
      <c r="D485" s="7" t="s">
        <v>2775</v>
      </c>
      <c r="E485" s="7">
        <v>1.0</v>
      </c>
      <c r="F485" s="91" t="s">
        <v>2777</v>
      </c>
      <c r="G485" s="61"/>
      <c r="H485" s="61"/>
      <c r="I485" s="61"/>
      <c r="J485" s="62" t="s">
        <v>1642</v>
      </c>
      <c r="K485" s="63"/>
      <c r="L485" s="64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</row>
    <row r="486" hidden="1">
      <c r="A486" s="90" t="s">
        <v>2624</v>
      </c>
      <c r="B486" s="6">
        <v>45107.0</v>
      </c>
      <c r="C486" s="7" t="s">
        <v>1551</v>
      </c>
      <c r="D486" s="7" t="s">
        <v>2778</v>
      </c>
      <c r="E486" s="7">
        <v>1.0</v>
      </c>
      <c r="F486" s="91" t="s">
        <v>2779</v>
      </c>
      <c r="G486" s="61"/>
      <c r="H486" s="61"/>
      <c r="I486" s="61"/>
      <c r="J486" s="62"/>
      <c r="K486" s="63"/>
      <c r="L486" s="64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</row>
    <row r="487" hidden="1">
      <c r="A487" s="90" t="s">
        <v>2780</v>
      </c>
      <c r="B487" s="6">
        <v>45108.0</v>
      </c>
      <c r="C487" s="7" t="s">
        <v>1557</v>
      </c>
      <c r="D487" s="7" t="s">
        <v>2781</v>
      </c>
      <c r="E487" s="7">
        <v>-1.0</v>
      </c>
      <c r="F487" s="91" t="s">
        <v>2782</v>
      </c>
      <c r="G487" s="61"/>
      <c r="H487" s="62" t="s">
        <v>303</v>
      </c>
      <c r="I487" s="61"/>
      <c r="J487" s="62"/>
      <c r="K487" s="63"/>
      <c r="L487" s="64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</row>
    <row r="488" hidden="1">
      <c r="A488" s="90" t="s">
        <v>2780</v>
      </c>
      <c r="B488" s="6">
        <v>45109.0</v>
      </c>
      <c r="C488" s="7" t="s">
        <v>2439</v>
      </c>
      <c r="D488" s="7" t="s">
        <v>2783</v>
      </c>
      <c r="E488" s="7">
        <v>-1.0</v>
      </c>
      <c r="F488" s="91" t="s">
        <v>2784</v>
      </c>
      <c r="G488" s="61"/>
      <c r="H488" s="62" t="s">
        <v>303</v>
      </c>
      <c r="I488" s="61"/>
      <c r="J488" s="62"/>
      <c r="K488" s="63"/>
      <c r="L488" s="64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</row>
    <row r="489" hidden="1">
      <c r="A489" s="90" t="s">
        <v>2780</v>
      </c>
      <c r="B489" s="6">
        <v>45110.0</v>
      </c>
      <c r="C489" s="7" t="s">
        <v>186</v>
      </c>
      <c r="D489" s="7" t="s">
        <v>2661</v>
      </c>
      <c r="E489" s="7">
        <v>-1.0</v>
      </c>
      <c r="F489" s="91" t="s">
        <v>2785</v>
      </c>
      <c r="G489" s="61"/>
      <c r="H489" s="62" t="s">
        <v>985</v>
      </c>
      <c r="I489" s="61"/>
      <c r="J489" s="62"/>
      <c r="K489" s="64" t="s">
        <v>2786</v>
      </c>
      <c r="L489" s="64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</row>
    <row r="490" hidden="1">
      <c r="A490" s="90" t="s">
        <v>2780</v>
      </c>
      <c r="B490" s="110">
        <v>45110.0</v>
      </c>
      <c r="C490" s="7" t="s">
        <v>186</v>
      </c>
      <c r="D490" s="7" t="s">
        <v>2693</v>
      </c>
      <c r="E490" s="7">
        <v>1.0</v>
      </c>
      <c r="F490" s="91" t="s">
        <v>2787</v>
      </c>
      <c r="G490" s="61"/>
      <c r="H490" s="62" t="s">
        <v>985</v>
      </c>
      <c r="I490" s="61"/>
      <c r="J490" s="62"/>
      <c r="K490" s="63"/>
      <c r="L490" s="64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</row>
    <row r="491" hidden="1">
      <c r="A491" s="90" t="s">
        <v>2780</v>
      </c>
      <c r="B491" s="6">
        <v>45110.0</v>
      </c>
      <c r="C491" s="7" t="s">
        <v>1530</v>
      </c>
      <c r="D491" s="7" t="s">
        <v>2788</v>
      </c>
      <c r="E491" s="7">
        <v>-1.0</v>
      </c>
      <c r="F491" s="91" t="s">
        <v>2789</v>
      </c>
      <c r="G491" s="61"/>
      <c r="H491" s="61"/>
      <c r="I491" s="61"/>
      <c r="J491" s="62"/>
      <c r="K491" s="63"/>
      <c r="L491" s="64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</row>
    <row r="492" hidden="1">
      <c r="A492" s="90" t="s">
        <v>2780</v>
      </c>
      <c r="B492" s="110">
        <v>45110.0</v>
      </c>
      <c r="C492" s="7" t="s">
        <v>186</v>
      </c>
      <c r="D492" s="7" t="s">
        <v>2203</v>
      </c>
      <c r="E492" s="7">
        <v>1.0</v>
      </c>
      <c r="F492" s="91" t="s">
        <v>2609</v>
      </c>
      <c r="G492" s="61"/>
      <c r="H492" s="61"/>
      <c r="I492" s="61"/>
      <c r="J492" s="62"/>
      <c r="K492" s="63"/>
      <c r="L492" s="64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</row>
    <row r="493" hidden="1">
      <c r="A493" s="90" t="s">
        <v>2780</v>
      </c>
      <c r="B493" s="110">
        <v>45110.0</v>
      </c>
      <c r="C493" s="7" t="s">
        <v>186</v>
      </c>
      <c r="D493" s="7" t="s">
        <v>899</v>
      </c>
      <c r="E493" s="7">
        <v>-1.0</v>
      </c>
      <c r="F493" s="91" t="s">
        <v>2216</v>
      </c>
      <c r="G493" s="61"/>
      <c r="H493" s="61"/>
      <c r="I493" s="61"/>
      <c r="J493" s="62" t="s">
        <v>1179</v>
      </c>
      <c r="K493" s="63"/>
      <c r="L493" s="64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</row>
    <row r="494" hidden="1">
      <c r="A494" s="90" t="s">
        <v>2780</v>
      </c>
      <c r="B494" s="110">
        <v>45110.0</v>
      </c>
      <c r="C494" s="7" t="s">
        <v>186</v>
      </c>
      <c r="D494" s="7" t="s">
        <v>2790</v>
      </c>
      <c r="E494" s="7">
        <v>1.0</v>
      </c>
      <c r="F494" s="85" t="s">
        <v>2216</v>
      </c>
      <c r="G494" s="61"/>
      <c r="H494" s="61"/>
      <c r="I494" s="61"/>
      <c r="J494" s="62" t="s">
        <v>1179</v>
      </c>
      <c r="K494" s="63"/>
      <c r="L494" s="64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</row>
    <row r="495" hidden="1">
      <c r="A495" s="90" t="s">
        <v>2780</v>
      </c>
      <c r="B495" s="110">
        <v>45110.0</v>
      </c>
      <c r="C495" s="7" t="s">
        <v>186</v>
      </c>
      <c r="D495" s="7" t="s">
        <v>2791</v>
      </c>
      <c r="E495" s="7">
        <v>1.0</v>
      </c>
      <c r="F495" s="91" t="s">
        <v>961</v>
      </c>
      <c r="G495" s="61"/>
      <c r="H495" s="61"/>
      <c r="I495" s="61"/>
      <c r="J495" s="62" t="s">
        <v>928</v>
      </c>
      <c r="K495" s="64" t="s">
        <v>2792</v>
      </c>
      <c r="L495" s="64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</row>
    <row r="496" hidden="1">
      <c r="A496" s="90" t="s">
        <v>2780</v>
      </c>
      <c r="B496" s="110">
        <v>45110.0</v>
      </c>
      <c r="C496" s="7" t="s">
        <v>186</v>
      </c>
      <c r="D496" s="7" t="s">
        <v>2793</v>
      </c>
      <c r="E496" s="7">
        <v>1.0</v>
      </c>
      <c r="F496" s="91" t="s">
        <v>961</v>
      </c>
      <c r="G496" s="61"/>
      <c r="H496" s="61"/>
      <c r="I496" s="61"/>
      <c r="J496" s="62" t="s">
        <v>928</v>
      </c>
      <c r="K496" s="64" t="s">
        <v>2794</v>
      </c>
      <c r="L496" s="64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</row>
    <row r="497" hidden="1">
      <c r="A497" s="90" t="s">
        <v>2780</v>
      </c>
      <c r="B497" s="110">
        <v>45110.0</v>
      </c>
      <c r="C497" s="7" t="s">
        <v>186</v>
      </c>
      <c r="D497" s="7" t="s">
        <v>2795</v>
      </c>
      <c r="E497" s="7">
        <v>-10.0</v>
      </c>
      <c r="F497" s="91" t="s">
        <v>2796</v>
      </c>
      <c r="G497" s="61"/>
      <c r="H497" s="61"/>
      <c r="I497" s="62" t="s">
        <v>1642</v>
      </c>
      <c r="J497" s="62"/>
      <c r="K497" s="63"/>
      <c r="L497" s="64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</row>
    <row r="498" hidden="1">
      <c r="A498" s="90" t="s">
        <v>2780</v>
      </c>
      <c r="B498" s="110">
        <v>45110.0</v>
      </c>
      <c r="C498" s="7" t="s">
        <v>186</v>
      </c>
      <c r="D498" s="7" t="s">
        <v>558</v>
      </c>
      <c r="E498" s="7">
        <v>10.0</v>
      </c>
      <c r="F498" s="85" t="s">
        <v>2797</v>
      </c>
      <c r="G498" s="61"/>
      <c r="H498" s="61"/>
      <c r="I498" s="62" t="s">
        <v>1642</v>
      </c>
      <c r="J498" s="62"/>
      <c r="K498" s="63"/>
      <c r="L498" s="64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</row>
    <row r="499" hidden="1">
      <c r="A499" s="90" t="s">
        <v>2780</v>
      </c>
      <c r="B499" s="110">
        <v>45110.0</v>
      </c>
      <c r="C499" s="7" t="s">
        <v>186</v>
      </c>
      <c r="D499" s="7" t="s">
        <v>2798</v>
      </c>
      <c r="E499" s="7">
        <v>1.0</v>
      </c>
      <c r="F499" s="91" t="s">
        <v>2799</v>
      </c>
      <c r="G499" s="61"/>
      <c r="H499" s="61"/>
      <c r="I499" s="61"/>
      <c r="J499" s="62"/>
      <c r="K499" s="63"/>
      <c r="L499" s="64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</row>
    <row r="500" hidden="1">
      <c r="A500" s="90" t="s">
        <v>2780</v>
      </c>
      <c r="B500" s="110">
        <v>45110.0</v>
      </c>
      <c r="C500" s="7" t="s">
        <v>186</v>
      </c>
      <c r="D500" s="7" t="s">
        <v>2800</v>
      </c>
      <c r="E500" s="7">
        <v>-1.0</v>
      </c>
      <c r="F500" s="91" t="s">
        <v>2801</v>
      </c>
      <c r="G500" s="61"/>
      <c r="H500" s="62" t="s">
        <v>303</v>
      </c>
      <c r="I500" s="61"/>
      <c r="J500" s="62"/>
      <c r="K500" s="63"/>
      <c r="L500" s="64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</row>
    <row r="501" hidden="1">
      <c r="A501" s="90" t="s">
        <v>2780</v>
      </c>
      <c r="B501" s="110">
        <v>45110.0</v>
      </c>
      <c r="C501" s="7" t="s">
        <v>186</v>
      </c>
      <c r="D501" s="7" t="s">
        <v>2800</v>
      </c>
      <c r="E501" s="7">
        <v>1.0</v>
      </c>
      <c r="F501" s="91" t="s">
        <v>2802</v>
      </c>
      <c r="G501" s="61"/>
      <c r="H501" s="62" t="s">
        <v>303</v>
      </c>
      <c r="I501" s="61"/>
      <c r="J501" s="62"/>
      <c r="K501" s="63"/>
      <c r="L501" s="64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</row>
    <row r="502" hidden="1">
      <c r="A502" s="90" t="s">
        <v>2780</v>
      </c>
      <c r="B502" s="110">
        <v>45110.0</v>
      </c>
      <c r="C502" s="7" t="s">
        <v>186</v>
      </c>
      <c r="D502" s="7" t="s">
        <v>2330</v>
      </c>
      <c r="E502" s="7">
        <v>1.0</v>
      </c>
      <c r="F502" s="91" t="s">
        <v>2803</v>
      </c>
      <c r="G502" s="61"/>
      <c r="H502" s="61"/>
      <c r="I502" s="61"/>
      <c r="J502" s="62"/>
      <c r="K502" s="63"/>
      <c r="L502" s="64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</row>
    <row r="503" hidden="1">
      <c r="A503" s="90" t="s">
        <v>2780</v>
      </c>
      <c r="B503" s="110">
        <v>45110.0</v>
      </c>
      <c r="C503" s="7" t="s">
        <v>186</v>
      </c>
      <c r="D503" s="7" t="s">
        <v>1742</v>
      </c>
      <c r="E503" s="7">
        <v>-1.0</v>
      </c>
      <c r="F503" s="91" t="s">
        <v>2804</v>
      </c>
      <c r="G503" s="61"/>
      <c r="H503" s="61"/>
      <c r="I503" s="61"/>
      <c r="J503" s="62"/>
      <c r="K503" s="63"/>
      <c r="L503" s="64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</row>
    <row r="504" hidden="1">
      <c r="A504" s="90" t="s">
        <v>2780</v>
      </c>
      <c r="B504" s="110">
        <v>45110.0</v>
      </c>
      <c r="C504" s="7" t="s">
        <v>186</v>
      </c>
      <c r="D504" s="7" t="s">
        <v>1742</v>
      </c>
      <c r="E504" s="7">
        <v>1.0</v>
      </c>
      <c r="F504" s="91" t="s">
        <v>2805</v>
      </c>
      <c r="G504" s="61"/>
      <c r="H504" s="61"/>
      <c r="I504" s="61"/>
      <c r="J504" s="62"/>
      <c r="K504" s="64" t="s">
        <v>2806</v>
      </c>
      <c r="L504" s="64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</row>
    <row r="505" hidden="1">
      <c r="A505" s="90" t="s">
        <v>2780</v>
      </c>
      <c r="B505" s="6">
        <v>45110.0</v>
      </c>
      <c r="C505" s="7" t="s">
        <v>1551</v>
      </c>
      <c r="D505" s="7" t="s">
        <v>2627</v>
      </c>
      <c r="E505" s="7">
        <v>-1.0</v>
      </c>
      <c r="F505" s="91" t="s">
        <v>2807</v>
      </c>
      <c r="G505" s="61"/>
      <c r="H505" s="62" t="s">
        <v>928</v>
      </c>
      <c r="I505" s="61"/>
      <c r="J505" s="62"/>
      <c r="K505" s="63"/>
      <c r="L505" s="64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</row>
    <row r="506" hidden="1">
      <c r="A506" s="90" t="s">
        <v>2780</v>
      </c>
      <c r="B506" s="6">
        <v>45110.0</v>
      </c>
      <c r="C506" s="7" t="s">
        <v>1551</v>
      </c>
      <c r="D506" s="7" t="s">
        <v>2788</v>
      </c>
      <c r="E506" s="7">
        <v>1.0</v>
      </c>
      <c r="F506" s="91" t="s">
        <v>2808</v>
      </c>
      <c r="G506" s="61"/>
      <c r="H506" s="61"/>
      <c r="I506" s="61"/>
      <c r="J506" s="62"/>
      <c r="K506" s="63"/>
      <c r="L506" s="64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</row>
    <row r="507" hidden="1">
      <c r="A507" s="90" t="s">
        <v>2780</v>
      </c>
      <c r="B507" s="6">
        <v>45110.0</v>
      </c>
      <c r="C507" s="7" t="s">
        <v>1551</v>
      </c>
      <c r="D507" s="7" t="s">
        <v>2773</v>
      </c>
      <c r="E507" s="7">
        <v>1.0</v>
      </c>
      <c r="F507" s="91" t="s">
        <v>2809</v>
      </c>
      <c r="G507" s="61"/>
      <c r="H507" s="62" t="s">
        <v>936</v>
      </c>
      <c r="I507" s="61"/>
      <c r="J507" s="62"/>
      <c r="K507" s="63"/>
      <c r="L507" s="64" t="s">
        <v>2340</v>
      </c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</row>
    <row r="508" hidden="1">
      <c r="A508" s="90" t="s">
        <v>2780</v>
      </c>
      <c r="B508" s="6">
        <v>45110.0</v>
      </c>
      <c r="C508" s="7" t="s">
        <v>1892</v>
      </c>
      <c r="D508" s="7" t="s">
        <v>2810</v>
      </c>
      <c r="E508" s="7">
        <v>-1.0</v>
      </c>
      <c r="F508" s="91" t="s">
        <v>2811</v>
      </c>
      <c r="G508" s="61"/>
      <c r="H508" s="61"/>
      <c r="I508" s="61"/>
      <c r="J508" s="62"/>
      <c r="K508" s="63"/>
      <c r="L508" s="64" t="s">
        <v>2340</v>
      </c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</row>
    <row r="509" hidden="1">
      <c r="A509" s="90" t="s">
        <v>2780</v>
      </c>
      <c r="B509" s="6">
        <v>45111.0</v>
      </c>
      <c r="C509" s="7" t="s">
        <v>186</v>
      </c>
      <c r="D509" s="7" t="s">
        <v>2812</v>
      </c>
      <c r="E509" s="7">
        <v>1.0</v>
      </c>
      <c r="F509" s="91" t="s">
        <v>61</v>
      </c>
      <c r="G509" s="61"/>
      <c r="H509" s="61"/>
      <c r="I509" s="61"/>
      <c r="J509" s="62" t="s">
        <v>61</v>
      </c>
      <c r="K509" s="64">
        <v>2.71400804359E11</v>
      </c>
      <c r="L509" s="64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</row>
    <row r="510" hidden="1">
      <c r="A510" s="90" t="s">
        <v>2780</v>
      </c>
      <c r="B510" s="6">
        <v>45111.0</v>
      </c>
      <c r="C510" s="7" t="s">
        <v>186</v>
      </c>
      <c r="D510" s="7" t="s">
        <v>2813</v>
      </c>
      <c r="E510" s="7">
        <v>1.0</v>
      </c>
      <c r="F510" s="91" t="s">
        <v>43</v>
      </c>
      <c r="G510" s="61"/>
      <c r="H510" s="61"/>
      <c r="I510" s="61"/>
      <c r="J510" s="62" t="s">
        <v>61</v>
      </c>
      <c r="K510" s="64">
        <v>2.80600700537E11</v>
      </c>
      <c r="L510" s="64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</row>
    <row r="511" hidden="1">
      <c r="A511" s="90" t="s">
        <v>2780</v>
      </c>
      <c r="B511" s="6">
        <v>45111.0</v>
      </c>
      <c r="C511" s="7" t="s">
        <v>186</v>
      </c>
      <c r="D511" s="7" t="s">
        <v>2357</v>
      </c>
      <c r="E511" s="7">
        <v>1.0</v>
      </c>
      <c r="F511" s="91" t="s">
        <v>43</v>
      </c>
      <c r="G511" s="61"/>
      <c r="H511" s="61"/>
      <c r="I511" s="61"/>
      <c r="J511" s="62" t="s">
        <v>61</v>
      </c>
      <c r="K511" s="64">
        <v>2.70202000438E11</v>
      </c>
      <c r="L511" s="64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</row>
    <row r="512" hidden="1">
      <c r="A512" s="90" t="s">
        <v>2780</v>
      </c>
      <c r="B512" s="6">
        <v>45111.0</v>
      </c>
      <c r="C512" s="7" t="s">
        <v>186</v>
      </c>
      <c r="D512" s="7" t="s">
        <v>2814</v>
      </c>
      <c r="E512" s="7">
        <v>1.0</v>
      </c>
      <c r="F512" s="91" t="s">
        <v>61</v>
      </c>
      <c r="G512" s="61"/>
      <c r="H512" s="61"/>
      <c r="I512" s="61"/>
      <c r="J512" s="62" t="s">
        <v>61</v>
      </c>
      <c r="K512" s="64">
        <v>1.10505300336E11</v>
      </c>
      <c r="L512" s="64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</row>
    <row r="513" hidden="1">
      <c r="A513" s="90" t="s">
        <v>2780</v>
      </c>
      <c r="B513" s="6">
        <v>45111.0</v>
      </c>
      <c r="C513" s="7" t="s">
        <v>186</v>
      </c>
      <c r="D513" s="7" t="s">
        <v>2815</v>
      </c>
      <c r="E513" s="7">
        <v>1.0</v>
      </c>
      <c r="F513" s="91" t="s">
        <v>61</v>
      </c>
      <c r="G513" s="61"/>
      <c r="H513" s="61"/>
      <c r="I513" s="61"/>
      <c r="J513" s="62" t="s">
        <v>61</v>
      </c>
      <c r="K513" s="64">
        <v>1.12102002697E11</v>
      </c>
      <c r="L513" s="64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</row>
    <row r="514" hidden="1">
      <c r="A514" s="90" t="s">
        <v>2780</v>
      </c>
      <c r="B514" s="6">
        <v>45112.0</v>
      </c>
      <c r="C514" s="7" t="s">
        <v>186</v>
      </c>
      <c r="D514" s="7" t="s">
        <v>1195</v>
      </c>
      <c r="E514" s="7">
        <v>1.0</v>
      </c>
      <c r="F514" s="91" t="s">
        <v>961</v>
      </c>
      <c r="G514" s="61"/>
      <c r="H514" s="61"/>
      <c r="I514" s="61"/>
      <c r="J514" s="62" t="s">
        <v>928</v>
      </c>
      <c r="K514" s="63"/>
      <c r="L514" s="64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</row>
    <row r="515" hidden="1">
      <c r="A515" s="90" t="s">
        <v>2780</v>
      </c>
      <c r="B515" s="6">
        <v>45112.0</v>
      </c>
      <c r="C515" s="7" t="s">
        <v>186</v>
      </c>
      <c r="D515" s="7" t="s">
        <v>2816</v>
      </c>
      <c r="E515" s="7">
        <v>1.0</v>
      </c>
      <c r="F515" s="85" t="s">
        <v>961</v>
      </c>
      <c r="G515" s="61"/>
      <c r="H515" s="61"/>
      <c r="I515" s="61"/>
      <c r="J515" s="62" t="s">
        <v>928</v>
      </c>
      <c r="K515" s="63"/>
      <c r="L515" s="64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</row>
    <row r="516" hidden="1">
      <c r="A516" s="90" t="s">
        <v>2780</v>
      </c>
      <c r="B516" s="6">
        <v>45112.0</v>
      </c>
      <c r="C516" s="7" t="s">
        <v>186</v>
      </c>
      <c r="D516" s="7" t="s">
        <v>2817</v>
      </c>
      <c r="E516" s="7">
        <v>1.0</v>
      </c>
      <c r="F516" s="91" t="s">
        <v>2250</v>
      </c>
      <c r="G516" s="61"/>
      <c r="H516" s="61"/>
      <c r="I516" s="61"/>
      <c r="J516" s="62" t="s">
        <v>2250</v>
      </c>
      <c r="K516" s="64" t="s">
        <v>2818</v>
      </c>
      <c r="L516" s="64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</row>
    <row r="517" hidden="1">
      <c r="A517" s="90" t="s">
        <v>2780</v>
      </c>
      <c r="B517" s="6">
        <v>45112.0</v>
      </c>
      <c r="C517" s="7" t="s">
        <v>186</v>
      </c>
      <c r="D517" s="7" t="s">
        <v>2819</v>
      </c>
      <c r="E517" s="7">
        <v>1.0</v>
      </c>
      <c r="F517" s="91" t="s">
        <v>2820</v>
      </c>
      <c r="G517" s="61"/>
      <c r="H517" s="61"/>
      <c r="I517" s="61"/>
      <c r="J517" s="62" t="s">
        <v>791</v>
      </c>
      <c r="K517" s="63"/>
      <c r="L517" s="64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</row>
    <row r="518" hidden="1">
      <c r="A518" s="90" t="s">
        <v>2780</v>
      </c>
      <c r="B518" s="6">
        <v>45112.0</v>
      </c>
      <c r="C518" s="7" t="s">
        <v>186</v>
      </c>
      <c r="D518" s="7" t="s">
        <v>2821</v>
      </c>
      <c r="E518" s="7">
        <v>1.0</v>
      </c>
      <c r="F518" s="91" t="s">
        <v>2822</v>
      </c>
      <c r="G518" s="61"/>
      <c r="H518" s="61"/>
      <c r="I518" s="61"/>
      <c r="J518" s="62" t="s">
        <v>791</v>
      </c>
      <c r="K518" s="63"/>
      <c r="L518" s="64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</row>
    <row r="519" hidden="1">
      <c r="A519" s="90" t="s">
        <v>2780</v>
      </c>
      <c r="B519" s="6">
        <v>45113.0</v>
      </c>
      <c r="C519" s="7" t="s">
        <v>186</v>
      </c>
      <c r="D519" s="7" t="s">
        <v>2823</v>
      </c>
      <c r="E519" s="7">
        <v>-2.0</v>
      </c>
      <c r="F519" s="91" t="s">
        <v>2824</v>
      </c>
      <c r="G519" s="61"/>
      <c r="H519" s="61"/>
      <c r="I519" s="61"/>
      <c r="J519" s="62" t="s">
        <v>1642</v>
      </c>
      <c r="K519" s="64">
        <v>2.301867E7</v>
      </c>
      <c r="L519" s="64" t="s">
        <v>2340</v>
      </c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</row>
    <row r="520" hidden="1">
      <c r="A520" s="90" t="s">
        <v>2780</v>
      </c>
      <c r="B520" s="6">
        <v>45114.0</v>
      </c>
      <c r="C520" s="7" t="s">
        <v>186</v>
      </c>
      <c r="D520" s="7" t="s">
        <v>1205</v>
      </c>
      <c r="E520" s="7">
        <v>-1.0</v>
      </c>
      <c r="F520" s="91" t="s">
        <v>2825</v>
      </c>
      <c r="G520" s="61"/>
      <c r="H520" s="61"/>
      <c r="I520" s="61"/>
      <c r="J520" s="62" t="s">
        <v>1179</v>
      </c>
      <c r="K520" s="63"/>
      <c r="L520" s="64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</row>
    <row r="521" hidden="1">
      <c r="A521" s="90" t="s">
        <v>2780</v>
      </c>
      <c r="B521" s="110">
        <v>45114.0</v>
      </c>
      <c r="C521" s="7" t="s">
        <v>186</v>
      </c>
      <c r="D521" s="7" t="s">
        <v>518</v>
      </c>
      <c r="E521" s="7">
        <v>1.0</v>
      </c>
      <c r="F521" s="85" t="s">
        <v>2826</v>
      </c>
      <c r="G521" s="61"/>
      <c r="H521" s="61"/>
      <c r="I521" s="61"/>
      <c r="J521" s="62" t="s">
        <v>1179</v>
      </c>
      <c r="K521" s="63"/>
      <c r="L521" s="64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</row>
    <row r="522" hidden="1">
      <c r="A522" s="90" t="s">
        <v>2780</v>
      </c>
      <c r="B522" s="110">
        <v>45114.0</v>
      </c>
      <c r="C522" s="7" t="s">
        <v>186</v>
      </c>
      <c r="D522" s="7" t="s">
        <v>2827</v>
      </c>
      <c r="E522" s="7">
        <v>-1.0</v>
      </c>
      <c r="F522" s="91" t="s">
        <v>1852</v>
      </c>
      <c r="G522" s="61"/>
      <c r="H522" s="61"/>
      <c r="I522" s="61"/>
      <c r="J522" s="62" t="s">
        <v>61</v>
      </c>
      <c r="K522" s="64">
        <v>2.80200802193E11</v>
      </c>
      <c r="L522" s="64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</row>
    <row r="523" hidden="1">
      <c r="A523" s="90" t="s">
        <v>2780</v>
      </c>
      <c r="B523" s="110">
        <v>45114.0</v>
      </c>
      <c r="C523" s="7" t="s">
        <v>186</v>
      </c>
      <c r="D523" s="7" t="s">
        <v>2828</v>
      </c>
      <c r="E523" s="7">
        <v>1.0</v>
      </c>
      <c r="F523" s="91" t="s">
        <v>1852</v>
      </c>
      <c r="G523" s="61"/>
      <c r="H523" s="61"/>
      <c r="I523" s="61"/>
      <c r="J523" s="62" t="s">
        <v>61</v>
      </c>
      <c r="K523" s="64">
        <v>2.80200802193E11</v>
      </c>
      <c r="L523" s="64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</row>
    <row r="524" hidden="1">
      <c r="A524" s="90" t="s">
        <v>2780</v>
      </c>
      <c r="B524" s="110">
        <v>45114.0</v>
      </c>
      <c r="C524" s="7" t="s">
        <v>186</v>
      </c>
      <c r="D524" s="7" t="s">
        <v>2829</v>
      </c>
      <c r="E524" s="7">
        <v>1.0</v>
      </c>
      <c r="F524" s="91" t="s">
        <v>61</v>
      </c>
      <c r="G524" s="61"/>
      <c r="H524" s="61"/>
      <c r="I524" s="61"/>
      <c r="J524" s="62" t="s">
        <v>61</v>
      </c>
      <c r="K524" s="64">
        <v>1.10203601293E11</v>
      </c>
      <c r="L524" s="64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</row>
    <row r="525" hidden="1">
      <c r="A525" s="90" t="s">
        <v>2780</v>
      </c>
      <c r="B525" s="110">
        <v>45114.0</v>
      </c>
      <c r="C525" s="7" t="s">
        <v>186</v>
      </c>
      <c r="D525" s="7" t="s">
        <v>2830</v>
      </c>
      <c r="E525" s="7">
        <v>1.0</v>
      </c>
      <c r="F525" s="91" t="s">
        <v>61</v>
      </c>
      <c r="G525" s="61"/>
      <c r="H525" s="61"/>
      <c r="I525" s="61"/>
      <c r="J525" s="62" t="s">
        <v>61</v>
      </c>
      <c r="K525" s="64">
        <v>2.80200802206E11</v>
      </c>
      <c r="L525" s="64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</row>
    <row r="526" hidden="1">
      <c r="A526" s="90" t="s">
        <v>2780</v>
      </c>
      <c r="B526" s="110">
        <v>45114.0</v>
      </c>
      <c r="C526" s="7" t="s">
        <v>186</v>
      </c>
      <c r="D526" s="7" t="s">
        <v>2831</v>
      </c>
      <c r="E526" s="7">
        <v>1.0</v>
      </c>
      <c r="F526" s="91" t="s">
        <v>61</v>
      </c>
      <c r="G526" s="61"/>
      <c r="H526" s="61"/>
      <c r="I526" s="61"/>
      <c r="J526" s="62" t="s">
        <v>61</v>
      </c>
      <c r="K526" s="64">
        <v>1.12104403264E11</v>
      </c>
      <c r="L526" s="64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</row>
    <row r="527" hidden="1">
      <c r="A527" s="90" t="s">
        <v>2780</v>
      </c>
      <c r="B527" s="110">
        <v>45114.0</v>
      </c>
      <c r="C527" s="7" t="s">
        <v>186</v>
      </c>
      <c r="D527" s="7" t="s">
        <v>2832</v>
      </c>
      <c r="E527" s="7">
        <v>1.0</v>
      </c>
      <c r="F527" s="91" t="s">
        <v>61</v>
      </c>
      <c r="G527" s="61"/>
      <c r="H527" s="61"/>
      <c r="I527" s="61"/>
      <c r="J527" s="62" t="s">
        <v>61</v>
      </c>
      <c r="K527" s="64">
        <v>2.70800901945E11</v>
      </c>
      <c r="L527" s="64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</row>
    <row r="528" hidden="1">
      <c r="A528" s="90" t="s">
        <v>2780</v>
      </c>
      <c r="B528" s="110">
        <v>45114.0</v>
      </c>
      <c r="C528" s="7" t="s">
        <v>186</v>
      </c>
      <c r="D528" s="7" t="s">
        <v>2833</v>
      </c>
      <c r="E528" s="7">
        <v>1.0</v>
      </c>
      <c r="F528" s="91" t="s">
        <v>61</v>
      </c>
      <c r="G528" s="61"/>
      <c r="H528" s="61"/>
      <c r="I528" s="61"/>
      <c r="J528" s="62" t="s">
        <v>61</v>
      </c>
      <c r="K528" s="64">
        <v>2.70401504184E11</v>
      </c>
      <c r="L528" s="64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</row>
    <row r="529" hidden="1">
      <c r="A529" s="90" t="s">
        <v>2780</v>
      </c>
      <c r="B529" s="6">
        <v>45117.0</v>
      </c>
      <c r="C529" s="7" t="s">
        <v>186</v>
      </c>
      <c r="D529" s="7" t="s">
        <v>903</v>
      </c>
      <c r="E529" s="7">
        <v>1.0</v>
      </c>
      <c r="F529" s="91" t="s">
        <v>2834</v>
      </c>
      <c r="G529" s="61"/>
      <c r="H529" s="61"/>
      <c r="I529" s="61"/>
      <c r="J529" s="62" t="s">
        <v>791</v>
      </c>
      <c r="K529" s="64" t="s">
        <v>2835</v>
      </c>
      <c r="L529" s="64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</row>
    <row r="530" hidden="1">
      <c r="A530" s="90" t="s">
        <v>2780</v>
      </c>
      <c r="B530" s="6">
        <v>45117.0</v>
      </c>
      <c r="C530" s="7" t="s">
        <v>186</v>
      </c>
      <c r="D530" s="7" t="s">
        <v>929</v>
      </c>
      <c r="E530" s="7">
        <v>1.0</v>
      </c>
      <c r="F530" s="91" t="s">
        <v>2836</v>
      </c>
      <c r="G530" s="61"/>
      <c r="H530" s="61"/>
      <c r="I530" s="61"/>
      <c r="J530" s="62" t="s">
        <v>791</v>
      </c>
      <c r="K530" s="64" t="s">
        <v>2837</v>
      </c>
      <c r="L530" s="64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</row>
    <row r="531" hidden="1">
      <c r="A531" s="90" t="s">
        <v>2780</v>
      </c>
      <c r="B531" s="6">
        <v>45117.0</v>
      </c>
      <c r="C531" s="7" t="s">
        <v>186</v>
      </c>
      <c r="D531" s="7" t="s">
        <v>2838</v>
      </c>
      <c r="E531" s="7">
        <v>-1.0</v>
      </c>
      <c r="F531" s="91" t="s">
        <v>2839</v>
      </c>
      <c r="G531" s="61"/>
      <c r="H531" s="62" t="s">
        <v>303</v>
      </c>
      <c r="I531" s="61"/>
      <c r="J531" s="62"/>
      <c r="K531" s="64">
        <v>7257.0</v>
      </c>
      <c r="L531" s="64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</row>
    <row r="532" hidden="1">
      <c r="A532" s="90" t="s">
        <v>2780</v>
      </c>
      <c r="B532" s="6">
        <v>45117.0</v>
      </c>
      <c r="C532" s="7" t="s">
        <v>186</v>
      </c>
      <c r="D532" s="7" t="s">
        <v>2840</v>
      </c>
      <c r="E532" s="7">
        <v>-1.0</v>
      </c>
      <c r="F532" s="91" t="s">
        <v>2841</v>
      </c>
      <c r="G532" s="61"/>
      <c r="H532" s="62" t="s">
        <v>1697</v>
      </c>
      <c r="I532" s="61"/>
      <c r="J532" s="62"/>
      <c r="K532" s="64">
        <v>2.71501504832E11</v>
      </c>
      <c r="L532" s="64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</row>
    <row r="533" hidden="1">
      <c r="A533" s="90" t="s">
        <v>2780</v>
      </c>
      <c r="B533" s="6">
        <v>45117.0</v>
      </c>
      <c r="C533" s="7" t="s">
        <v>186</v>
      </c>
      <c r="D533" s="7" t="s">
        <v>2842</v>
      </c>
      <c r="E533" s="7">
        <v>1.0</v>
      </c>
      <c r="F533" s="91" t="s">
        <v>2841</v>
      </c>
      <c r="G533" s="61"/>
      <c r="H533" s="62" t="s">
        <v>1697</v>
      </c>
      <c r="I533" s="61"/>
      <c r="J533" s="62"/>
      <c r="K533" s="68">
        <v>2.71501504832E11</v>
      </c>
      <c r="L533" s="64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</row>
    <row r="534" hidden="1">
      <c r="A534" s="90" t="s">
        <v>2780</v>
      </c>
      <c r="B534" s="6">
        <v>45117.0</v>
      </c>
      <c r="C534" s="7" t="s">
        <v>186</v>
      </c>
      <c r="D534" s="7" t="s">
        <v>2843</v>
      </c>
      <c r="E534" s="7">
        <v>1.0</v>
      </c>
      <c r="F534" s="91" t="s">
        <v>2844</v>
      </c>
      <c r="G534" s="61"/>
      <c r="H534" s="61"/>
      <c r="I534" s="61"/>
      <c r="J534" s="62" t="s">
        <v>791</v>
      </c>
      <c r="K534" s="63"/>
      <c r="L534" s="64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</row>
    <row r="535" hidden="1">
      <c r="A535" s="90" t="s">
        <v>2780</v>
      </c>
      <c r="B535" s="6">
        <v>45117.0</v>
      </c>
      <c r="C535" s="7" t="s">
        <v>186</v>
      </c>
      <c r="D535" s="7" t="s">
        <v>2845</v>
      </c>
      <c r="E535" s="7">
        <v>1.0</v>
      </c>
      <c r="F535" s="91" t="s">
        <v>2846</v>
      </c>
      <c r="G535" s="61"/>
      <c r="H535" s="61"/>
      <c r="I535" s="61"/>
      <c r="J535" s="62" t="s">
        <v>791</v>
      </c>
      <c r="K535" s="64" t="s">
        <v>2847</v>
      </c>
      <c r="L535" s="64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</row>
    <row r="536" hidden="1">
      <c r="A536" s="90" t="s">
        <v>2780</v>
      </c>
      <c r="B536" s="6">
        <v>45117.0</v>
      </c>
      <c r="C536" s="7" t="s">
        <v>186</v>
      </c>
      <c r="D536" s="7" t="s">
        <v>2848</v>
      </c>
      <c r="E536" s="7">
        <v>1.0</v>
      </c>
      <c r="F536" s="91" t="s">
        <v>2849</v>
      </c>
      <c r="G536" s="61"/>
      <c r="H536" s="61"/>
      <c r="I536" s="61"/>
      <c r="J536" s="62" t="s">
        <v>791</v>
      </c>
      <c r="K536" s="64" t="s">
        <v>2850</v>
      </c>
      <c r="L536" s="64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</row>
    <row r="537" hidden="1">
      <c r="A537" s="90" t="s">
        <v>2780</v>
      </c>
      <c r="B537" s="6">
        <v>45118.0</v>
      </c>
      <c r="C537" s="7" t="s">
        <v>186</v>
      </c>
      <c r="D537" s="7" t="s">
        <v>2851</v>
      </c>
      <c r="E537" s="7">
        <v>-1.0</v>
      </c>
      <c r="F537" s="91" t="s">
        <v>61</v>
      </c>
      <c r="G537" s="61"/>
      <c r="H537" s="62" t="s">
        <v>1697</v>
      </c>
      <c r="I537" s="61"/>
      <c r="J537" s="62"/>
      <c r="K537" s="63"/>
      <c r="L537" s="64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</row>
    <row r="538" hidden="1">
      <c r="A538" s="90" t="s">
        <v>2780</v>
      </c>
      <c r="B538" s="110">
        <v>45118.0</v>
      </c>
      <c r="C538" s="7" t="s">
        <v>186</v>
      </c>
      <c r="D538" s="7" t="s">
        <v>2852</v>
      </c>
      <c r="E538" s="7">
        <v>1.0</v>
      </c>
      <c r="F538" s="91" t="s">
        <v>61</v>
      </c>
      <c r="G538" s="61"/>
      <c r="H538" s="62" t="s">
        <v>1697</v>
      </c>
      <c r="I538" s="61"/>
      <c r="J538" s="62"/>
      <c r="K538" s="63"/>
      <c r="L538" s="64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</row>
    <row r="539" hidden="1">
      <c r="A539" s="90" t="s">
        <v>2780</v>
      </c>
      <c r="B539" s="110">
        <v>45118.0</v>
      </c>
      <c r="C539" s="7" t="s">
        <v>186</v>
      </c>
      <c r="D539" s="7" t="s">
        <v>2810</v>
      </c>
      <c r="E539" s="7">
        <v>1.0</v>
      </c>
      <c r="F539" s="91" t="s">
        <v>2853</v>
      </c>
      <c r="G539" s="61"/>
      <c r="H539" s="62" t="s">
        <v>928</v>
      </c>
      <c r="I539" s="61"/>
      <c r="J539" s="62"/>
      <c r="K539" s="63"/>
      <c r="L539" s="64" t="s">
        <v>2340</v>
      </c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</row>
    <row r="540" hidden="1">
      <c r="A540" s="90" t="s">
        <v>2780</v>
      </c>
      <c r="B540" s="110">
        <v>45118.0</v>
      </c>
      <c r="C540" s="7" t="s">
        <v>186</v>
      </c>
      <c r="D540" s="7" t="s">
        <v>2854</v>
      </c>
      <c r="E540" s="7">
        <v>1.0</v>
      </c>
      <c r="F540" s="91" t="s">
        <v>2855</v>
      </c>
      <c r="G540" s="61"/>
      <c r="H540" s="61"/>
      <c r="I540" s="61"/>
      <c r="J540" s="62" t="s">
        <v>791</v>
      </c>
      <c r="K540" s="64" t="s">
        <v>2856</v>
      </c>
      <c r="L540" s="64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</row>
    <row r="541" hidden="1">
      <c r="A541" s="90" t="s">
        <v>2780</v>
      </c>
      <c r="B541" s="110">
        <v>45118.0</v>
      </c>
      <c r="C541" s="7" t="s">
        <v>186</v>
      </c>
      <c r="D541" s="7" t="s">
        <v>2857</v>
      </c>
      <c r="E541" s="7">
        <v>1.0</v>
      </c>
      <c r="F541" s="91" t="s">
        <v>2858</v>
      </c>
      <c r="G541" s="61"/>
      <c r="H541" s="61"/>
      <c r="I541" s="61"/>
      <c r="J541" s="62" t="s">
        <v>791</v>
      </c>
      <c r="K541" s="64" t="s">
        <v>2859</v>
      </c>
      <c r="L541" s="64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</row>
    <row r="542" hidden="1">
      <c r="A542" s="90" t="s">
        <v>2780</v>
      </c>
      <c r="B542" s="110">
        <v>45118.0</v>
      </c>
      <c r="C542" s="7" t="s">
        <v>186</v>
      </c>
      <c r="D542" s="7" t="s">
        <v>703</v>
      </c>
      <c r="E542" s="7">
        <v>1.0</v>
      </c>
      <c r="F542" s="91" t="s">
        <v>2860</v>
      </c>
      <c r="G542" s="61"/>
      <c r="H542" s="61"/>
      <c r="I542" s="61"/>
      <c r="J542" s="62" t="s">
        <v>791</v>
      </c>
      <c r="K542" s="64" t="s">
        <v>2861</v>
      </c>
      <c r="L542" s="64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</row>
    <row r="543" hidden="1">
      <c r="A543" s="90" t="s">
        <v>2780</v>
      </c>
      <c r="B543" s="110">
        <v>45118.0</v>
      </c>
      <c r="C543" s="7" t="s">
        <v>186</v>
      </c>
      <c r="D543" s="7" t="s">
        <v>2862</v>
      </c>
      <c r="E543" s="7">
        <v>1.0</v>
      </c>
      <c r="F543" s="91" t="s">
        <v>2863</v>
      </c>
      <c r="G543" s="61"/>
      <c r="H543" s="61"/>
      <c r="I543" s="61"/>
      <c r="J543" s="62" t="s">
        <v>791</v>
      </c>
      <c r="K543" s="64" t="s">
        <v>2864</v>
      </c>
      <c r="L543" s="64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</row>
    <row r="544" hidden="1">
      <c r="A544" s="90" t="s">
        <v>2780</v>
      </c>
      <c r="B544" s="6">
        <v>45118.0</v>
      </c>
      <c r="C544" s="7" t="s">
        <v>2865</v>
      </c>
      <c r="D544" s="7" t="s">
        <v>2866</v>
      </c>
      <c r="E544" s="7">
        <v>-1.0</v>
      </c>
      <c r="F544" s="91" t="s">
        <v>2867</v>
      </c>
      <c r="G544" s="61"/>
      <c r="H544" s="62" t="s">
        <v>303</v>
      </c>
      <c r="I544" s="61"/>
      <c r="J544" s="62"/>
      <c r="K544" s="63"/>
      <c r="L544" s="64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</row>
    <row r="545" hidden="1">
      <c r="A545" s="90" t="s">
        <v>2780</v>
      </c>
      <c r="B545" s="6">
        <v>45119.0</v>
      </c>
      <c r="C545" s="7" t="s">
        <v>186</v>
      </c>
      <c r="D545" s="7" t="s">
        <v>2868</v>
      </c>
      <c r="E545" s="7">
        <v>-1.0</v>
      </c>
      <c r="F545" s="91" t="s">
        <v>2216</v>
      </c>
      <c r="G545" s="61"/>
      <c r="H545" s="61"/>
      <c r="I545" s="61"/>
      <c r="J545" s="62" t="s">
        <v>1179</v>
      </c>
      <c r="K545" s="63"/>
      <c r="L545" s="64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</row>
    <row r="546" hidden="1">
      <c r="A546" s="90" t="s">
        <v>2780</v>
      </c>
      <c r="B546" s="6">
        <v>45119.0</v>
      </c>
      <c r="C546" s="7" t="s">
        <v>186</v>
      </c>
      <c r="D546" s="7" t="s">
        <v>970</v>
      </c>
      <c r="E546" s="7">
        <v>1.0</v>
      </c>
      <c r="F546" s="85" t="s">
        <v>2216</v>
      </c>
      <c r="G546" s="61"/>
      <c r="H546" s="61"/>
      <c r="I546" s="61"/>
      <c r="J546" s="62" t="s">
        <v>1179</v>
      </c>
      <c r="K546" s="63"/>
      <c r="L546" s="64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</row>
    <row r="547" hidden="1">
      <c r="A547" s="90" t="s">
        <v>2780</v>
      </c>
      <c r="B547" s="6">
        <v>45119.0</v>
      </c>
      <c r="C547" s="7" t="s">
        <v>186</v>
      </c>
      <c r="D547" s="7" t="s">
        <v>2375</v>
      </c>
      <c r="E547" s="7">
        <v>10.0</v>
      </c>
      <c r="F547" s="91" t="s">
        <v>2869</v>
      </c>
      <c r="G547" s="61"/>
      <c r="H547" s="62" t="s">
        <v>936</v>
      </c>
      <c r="I547" s="61"/>
      <c r="J547" s="62"/>
      <c r="K547" s="63"/>
      <c r="L547" s="64" t="s">
        <v>2340</v>
      </c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</row>
    <row r="548" hidden="1">
      <c r="A548" s="90" t="s">
        <v>2780</v>
      </c>
      <c r="B548" s="6">
        <v>45119.0</v>
      </c>
      <c r="C548" s="7" t="s">
        <v>186</v>
      </c>
      <c r="D548" s="7" t="s">
        <v>241</v>
      </c>
      <c r="E548" s="7">
        <v>1.0</v>
      </c>
      <c r="F548" s="91" t="s">
        <v>2870</v>
      </c>
      <c r="G548" s="61"/>
      <c r="H548" s="62" t="s">
        <v>985</v>
      </c>
      <c r="I548" s="61"/>
      <c r="J548" s="62"/>
      <c r="K548" s="63"/>
      <c r="L548" s="64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</row>
    <row r="549" hidden="1">
      <c r="A549" s="90" t="s">
        <v>2780</v>
      </c>
      <c r="B549" s="6">
        <v>45119.0</v>
      </c>
      <c r="C549" s="7" t="s">
        <v>1125</v>
      </c>
      <c r="D549" s="7" t="s">
        <v>2871</v>
      </c>
      <c r="E549" s="7">
        <v>-1.0</v>
      </c>
      <c r="F549" s="91" t="s">
        <v>2872</v>
      </c>
      <c r="G549" s="61"/>
      <c r="H549" s="62" t="s">
        <v>303</v>
      </c>
      <c r="I549" s="61"/>
      <c r="J549" s="62"/>
      <c r="K549" s="63"/>
      <c r="L549" s="64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</row>
    <row r="550" hidden="1">
      <c r="A550" s="90" t="s">
        <v>2780</v>
      </c>
      <c r="B550" s="6">
        <v>45120.0</v>
      </c>
      <c r="C550" s="7" t="s">
        <v>186</v>
      </c>
      <c r="D550" s="7" t="s">
        <v>2873</v>
      </c>
      <c r="E550" s="7">
        <v>-1.0</v>
      </c>
      <c r="F550" s="91" t="s">
        <v>2216</v>
      </c>
      <c r="G550" s="61"/>
      <c r="H550" s="61"/>
      <c r="I550" s="61"/>
      <c r="J550" s="62" t="s">
        <v>1179</v>
      </c>
      <c r="K550" s="64" t="s">
        <v>2874</v>
      </c>
      <c r="L550" s="64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</row>
    <row r="551" hidden="1">
      <c r="A551" s="90" t="s">
        <v>2780</v>
      </c>
      <c r="B551" s="6">
        <v>45120.0</v>
      </c>
      <c r="C551" s="7" t="s">
        <v>186</v>
      </c>
      <c r="D551" s="7" t="s">
        <v>2875</v>
      </c>
      <c r="E551" s="7">
        <v>1.0</v>
      </c>
      <c r="F551" s="85" t="s">
        <v>2216</v>
      </c>
      <c r="G551" s="61"/>
      <c r="H551" s="61"/>
      <c r="I551" s="61"/>
      <c r="J551" s="62" t="s">
        <v>1179</v>
      </c>
      <c r="K551" s="64" t="s">
        <v>2874</v>
      </c>
      <c r="L551" s="64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</row>
    <row r="552" hidden="1">
      <c r="A552" s="90" t="s">
        <v>2780</v>
      </c>
      <c r="B552" s="6">
        <v>45120.0</v>
      </c>
      <c r="C552" s="7" t="s">
        <v>1530</v>
      </c>
      <c r="D552" s="7" t="s">
        <v>2876</v>
      </c>
      <c r="E552" s="7">
        <v>-1.0</v>
      </c>
      <c r="F552" s="91" t="s">
        <v>2877</v>
      </c>
      <c r="G552" s="61"/>
      <c r="H552" s="62" t="s">
        <v>928</v>
      </c>
      <c r="I552" s="61"/>
      <c r="J552" s="62"/>
      <c r="K552" s="63"/>
      <c r="L552" s="64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</row>
    <row r="553" hidden="1">
      <c r="A553" s="90" t="s">
        <v>2780</v>
      </c>
      <c r="B553" s="6">
        <v>45120.0</v>
      </c>
      <c r="C553" s="7" t="s">
        <v>186</v>
      </c>
      <c r="D553" s="7" t="s">
        <v>2878</v>
      </c>
      <c r="E553" s="7">
        <v>-1.0</v>
      </c>
      <c r="F553" s="91" t="s">
        <v>2879</v>
      </c>
      <c r="G553" s="62" t="s">
        <v>1012</v>
      </c>
      <c r="H553" s="61"/>
      <c r="I553" s="61"/>
      <c r="J553" s="62"/>
      <c r="K553" s="63"/>
      <c r="L553" s="64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</row>
    <row r="554" hidden="1">
      <c r="A554" s="90" t="s">
        <v>2780</v>
      </c>
      <c r="B554" s="6">
        <v>45122.0</v>
      </c>
      <c r="C554" s="7" t="s">
        <v>361</v>
      </c>
      <c r="D554" s="7" t="s">
        <v>2880</v>
      </c>
      <c r="E554" s="7">
        <v>-1.0</v>
      </c>
      <c r="F554" s="91" t="s">
        <v>2881</v>
      </c>
      <c r="G554" s="61"/>
      <c r="H554" s="62" t="s">
        <v>936</v>
      </c>
      <c r="I554" s="61"/>
      <c r="J554" s="62"/>
      <c r="K554" s="63"/>
      <c r="L554" s="64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</row>
    <row r="555" hidden="1">
      <c r="A555" s="90" t="s">
        <v>2780</v>
      </c>
      <c r="B555" s="6">
        <v>45124.0</v>
      </c>
      <c r="C555" s="7" t="s">
        <v>186</v>
      </c>
      <c r="D555" s="7" t="s">
        <v>2882</v>
      </c>
      <c r="E555" s="7">
        <v>1.0</v>
      </c>
      <c r="F555" s="91" t="s">
        <v>961</v>
      </c>
      <c r="G555" s="61"/>
      <c r="H555" s="61"/>
      <c r="I555" s="61"/>
      <c r="J555" s="62" t="s">
        <v>928</v>
      </c>
      <c r="K555" s="63"/>
      <c r="L555" s="64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</row>
    <row r="556" hidden="1">
      <c r="A556" s="90" t="s">
        <v>2780</v>
      </c>
      <c r="B556" s="6">
        <v>45124.0</v>
      </c>
      <c r="C556" s="7" t="s">
        <v>186</v>
      </c>
      <c r="D556" s="7" t="s">
        <v>2883</v>
      </c>
      <c r="E556" s="7">
        <v>1.0</v>
      </c>
      <c r="F556" s="91" t="s">
        <v>2884</v>
      </c>
      <c r="G556" s="61"/>
      <c r="H556" s="61"/>
      <c r="I556" s="61"/>
      <c r="J556" s="62" t="s">
        <v>791</v>
      </c>
      <c r="K556" s="63"/>
      <c r="L556" s="64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</row>
    <row r="557" hidden="1">
      <c r="A557" s="90" t="s">
        <v>2780</v>
      </c>
      <c r="B557" s="6">
        <v>45124.0</v>
      </c>
      <c r="C557" s="7" t="s">
        <v>186</v>
      </c>
      <c r="D557" s="7" t="s">
        <v>2363</v>
      </c>
      <c r="E557" s="7">
        <v>1.0</v>
      </c>
      <c r="F557" s="91" t="s">
        <v>2885</v>
      </c>
      <c r="G557" s="61"/>
      <c r="H557" s="61"/>
      <c r="I557" s="61"/>
      <c r="J557" s="62" t="s">
        <v>791</v>
      </c>
      <c r="K557" s="63"/>
      <c r="L557" s="64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</row>
    <row r="558" hidden="1">
      <c r="A558" s="90" t="s">
        <v>2780</v>
      </c>
      <c r="B558" s="6">
        <v>45124.0</v>
      </c>
      <c r="C558" s="7" t="s">
        <v>186</v>
      </c>
      <c r="D558" s="7" t="s">
        <v>2886</v>
      </c>
      <c r="E558" s="7">
        <v>1.0</v>
      </c>
      <c r="F558" s="91" t="s">
        <v>2887</v>
      </c>
      <c r="G558" s="61"/>
      <c r="H558" s="61"/>
      <c r="I558" s="61"/>
      <c r="J558" s="62" t="s">
        <v>791</v>
      </c>
      <c r="K558" s="63"/>
      <c r="L558" s="64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</row>
    <row r="559" hidden="1">
      <c r="A559" s="90" t="s">
        <v>2780</v>
      </c>
      <c r="B559" s="6">
        <v>45124.0</v>
      </c>
      <c r="C559" s="7" t="s">
        <v>186</v>
      </c>
      <c r="D559" s="7" t="s">
        <v>2888</v>
      </c>
      <c r="E559" s="7">
        <v>1.0</v>
      </c>
      <c r="F559" s="91" t="s">
        <v>2889</v>
      </c>
      <c r="G559" s="61"/>
      <c r="H559" s="62" t="s">
        <v>928</v>
      </c>
      <c r="I559" s="61"/>
      <c r="J559" s="62"/>
      <c r="K559" s="63"/>
      <c r="L559" s="64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</row>
    <row r="560" hidden="1">
      <c r="A560" s="90" t="s">
        <v>2780</v>
      </c>
      <c r="B560" s="6">
        <v>45124.0</v>
      </c>
      <c r="C560" s="7" t="s">
        <v>1847</v>
      </c>
      <c r="D560" s="7" t="s">
        <v>2890</v>
      </c>
      <c r="E560" s="7">
        <v>1.0</v>
      </c>
      <c r="F560" s="91" t="s">
        <v>2891</v>
      </c>
      <c r="G560" s="61"/>
      <c r="H560" s="62" t="s">
        <v>303</v>
      </c>
      <c r="I560" s="61"/>
      <c r="J560" s="62"/>
      <c r="K560" s="63"/>
      <c r="L560" s="64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</row>
    <row r="561" hidden="1">
      <c r="A561" s="90" t="s">
        <v>2780</v>
      </c>
      <c r="B561" s="6">
        <v>45124.0</v>
      </c>
      <c r="C561" s="7" t="s">
        <v>186</v>
      </c>
      <c r="D561" s="7" t="s">
        <v>2890</v>
      </c>
      <c r="E561" s="7">
        <v>-1.0</v>
      </c>
      <c r="F561" s="91"/>
      <c r="G561" s="61"/>
      <c r="H561" s="61"/>
      <c r="I561" s="61"/>
      <c r="J561" s="62"/>
      <c r="K561" s="63"/>
      <c r="L561" s="64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</row>
    <row r="562" hidden="1">
      <c r="A562" s="90" t="s">
        <v>2780</v>
      </c>
      <c r="B562" s="6">
        <v>45124.0</v>
      </c>
      <c r="C562" s="7" t="s">
        <v>1847</v>
      </c>
      <c r="D562" s="7" t="s">
        <v>2892</v>
      </c>
      <c r="E562" s="7">
        <v>-1.0</v>
      </c>
      <c r="F562" s="91" t="s">
        <v>2755</v>
      </c>
      <c r="G562" s="61"/>
      <c r="H562" s="61"/>
      <c r="I562" s="61"/>
      <c r="J562" s="62"/>
      <c r="K562" s="63"/>
      <c r="L562" s="64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</row>
    <row r="563" hidden="1">
      <c r="A563" s="90" t="s">
        <v>2780</v>
      </c>
      <c r="B563" s="6">
        <v>45125.0</v>
      </c>
      <c r="C563" s="7" t="s">
        <v>186</v>
      </c>
      <c r="D563" s="7" t="s">
        <v>2893</v>
      </c>
      <c r="E563" s="7">
        <v>1.0</v>
      </c>
      <c r="F563" s="91" t="s">
        <v>2894</v>
      </c>
      <c r="G563" s="61"/>
      <c r="H563" s="61"/>
      <c r="I563" s="61"/>
      <c r="J563" s="62" t="s">
        <v>791</v>
      </c>
      <c r="K563" s="64" t="s">
        <v>2895</v>
      </c>
      <c r="L563" s="64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</row>
    <row r="564" hidden="1">
      <c r="A564" s="90" t="s">
        <v>2780</v>
      </c>
      <c r="B564" s="6">
        <v>45125.0</v>
      </c>
      <c r="C564" s="7" t="s">
        <v>186</v>
      </c>
      <c r="D564" s="7" t="s">
        <v>2154</v>
      </c>
      <c r="E564" s="7">
        <v>1.0</v>
      </c>
      <c r="F564" s="91" t="s">
        <v>2896</v>
      </c>
      <c r="G564" s="61"/>
      <c r="H564" s="61"/>
      <c r="I564" s="61"/>
      <c r="J564" s="62" t="s">
        <v>791</v>
      </c>
      <c r="K564" s="63"/>
      <c r="L564" s="64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</row>
    <row r="565" hidden="1">
      <c r="A565" s="90" t="s">
        <v>2780</v>
      </c>
      <c r="B565" s="6">
        <v>45126.0</v>
      </c>
      <c r="C565" s="7" t="s">
        <v>2156</v>
      </c>
      <c r="D565" s="7" t="s">
        <v>2897</v>
      </c>
      <c r="E565" s="7">
        <v>1.0</v>
      </c>
      <c r="F565" s="85" t="s">
        <v>961</v>
      </c>
      <c r="G565" s="61"/>
      <c r="H565" s="61"/>
      <c r="I565" s="61"/>
      <c r="J565" s="62" t="s">
        <v>928</v>
      </c>
      <c r="K565" s="63"/>
      <c r="L565" s="64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</row>
    <row r="566" hidden="1">
      <c r="A566" s="90" t="s">
        <v>2780</v>
      </c>
      <c r="B566" s="6">
        <v>45127.0</v>
      </c>
      <c r="C566" s="7" t="s">
        <v>186</v>
      </c>
      <c r="D566" s="7" t="s">
        <v>1483</v>
      </c>
      <c r="E566" s="7">
        <v>-1.0</v>
      </c>
      <c r="F566" s="91" t="s">
        <v>2898</v>
      </c>
      <c r="G566" s="61"/>
      <c r="H566" s="62" t="s">
        <v>928</v>
      </c>
      <c r="I566" s="61"/>
      <c r="J566" s="62"/>
      <c r="K566" s="63"/>
      <c r="L566" s="64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</row>
    <row r="567" hidden="1">
      <c r="A567" s="90" t="s">
        <v>2780</v>
      </c>
      <c r="B567" s="6">
        <v>45128.0</v>
      </c>
      <c r="C567" s="7" t="s">
        <v>2439</v>
      </c>
      <c r="D567" s="7" t="s">
        <v>2882</v>
      </c>
      <c r="E567" s="7">
        <v>-1.0</v>
      </c>
      <c r="F567" s="91" t="s">
        <v>2899</v>
      </c>
      <c r="G567" s="61"/>
      <c r="H567" s="62" t="s">
        <v>928</v>
      </c>
      <c r="I567" s="61"/>
      <c r="J567" s="62"/>
      <c r="K567" s="63"/>
      <c r="L567" s="64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</row>
    <row r="568" hidden="1">
      <c r="A568" s="90" t="s">
        <v>2780</v>
      </c>
      <c r="B568" s="6">
        <v>45128.0</v>
      </c>
      <c r="C568" s="7" t="s">
        <v>1892</v>
      </c>
      <c r="D568" s="7" t="s">
        <v>2900</v>
      </c>
      <c r="E568" s="7">
        <v>1.0</v>
      </c>
      <c r="F568" s="91" t="s">
        <v>2901</v>
      </c>
      <c r="G568" s="61"/>
      <c r="H568" s="62" t="s">
        <v>303</v>
      </c>
      <c r="I568" s="61"/>
      <c r="J568" s="62"/>
      <c r="K568" s="63"/>
      <c r="L568" s="64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</row>
    <row r="569" hidden="1">
      <c r="A569" s="90" t="s">
        <v>2780</v>
      </c>
      <c r="B569" s="6">
        <v>45131.0</v>
      </c>
      <c r="C569" s="7" t="s">
        <v>179</v>
      </c>
      <c r="D569" s="7" t="s">
        <v>28</v>
      </c>
      <c r="E569" s="7">
        <v>1.0</v>
      </c>
      <c r="F569" s="91" t="s">
        <v>791</v>
      </c>
      <c r="G569" s="61"/>
      <c r="H569" s="61"/>
      <c r="I569" s="61"/>
      <c r="J569" s="62" t="s">
        <v>791</v>
      </c>
      <c r="K569" s="63"/>
      <c r="L569" s="64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</row>
    <row r="570" hidden="1">
      <c r="A570" s="90" t="s">
        <v>2780</v>
      </c>
      <c r="B570" s="6">
        <v>45131.0</v>
      </c>
      <c r="C570" s="7" t="s">
        <v>186</v>
      </c>
      <c r="D570" s="7" t="s">
        <v>641</v>
      </c>
      <c r="E570" s="7">
        <v>1.0</v>
      </c>
      <c r="F570" s="91" t="s">
        <v>2902</v>
      </c>
      <c r="G570" s="61"/>
      <c r="H570" s="61"/>
      <c r="I570" s="61"/>
      <c r="J570" s="62" t="s">
        <v>928</v>
      </c>
      <c r="K570" s="64" t="s">
        <v>2903</v>
      </c>
      <c r="L570" s="64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</row>
    <row r="571" hidden="1">
      <c r="A571" s="90" t="s">
        <v>2780</v>
      </c>
      <c r="B571" s="6">
        <v>45131.0</v>
      </c>
      <c r="C571" s="7" t="s">
        <v>186</v>
      </c>
      <c r="D571" s="7" t="s">
        <v>962</v>
      </c>
      <c r="E571" s="7">
        <v>-2.0</v>
      </c>
      <c r="F571" s="91" t="s">
        <v>2904</v>
      </c>
      <c r="G571" s="61"/>
      <c r="H571" s="62" t="s">
        <v>303</v>
      </c>
      <c r="I571" s="62"/>
      <c r="J571" s="62"/>
      <c r="K571" s="63"/>
      <c r="L571" s="64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</row>
    <row r="572" hidden="1">
      <c r="A572" s="90" t="s">
        <v>2780</v>
      </c>
      <c r="B572" s="6">
        <v>45131.0</v>
      </c>
      <c r="C572" s="7" t="s">
        <v>186</v>
      </c>
      <c r="D572" s="7" t="s">
        <v>2905</v>
      </c>
      <c r="E572" s="7">
        <v>1.0</v>
      </c>
      <c r="F572" s="91" t="s">
        <v>61</v>
      </c>
      <c r="G572" s="61"/>
      <c r="H572" s="61"/>
      <c r="I572" s="61"/>
      <c r="J572" s="62" t="s">
        <v>61</v>
      </c>
      <c r="K572" s="64">
        <v>2.71400804391E11</v>
      </c>
      <c r="L572" s="64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</row>
    <row r="573" hidden="1">
      <c r="A573" s="90" t="s">
        <v>2780</v>
      </c>
      <c r="B573" s="6">
        <v>45131.0</v>
      </c>
      <c r="C573" s="7" t="s">
        <v>186</v>
      </c>
      <c r="D573" s="7" t="s">
        <v>2906</v>
      </c>
      <c r="E573" s="7">
        <v>1.0</v>
      </c>
      <c r="F573" s="91" t="s">
        <v>61</v>
      </c>
      <c r="G573" s="61"/>
      <c r="H573" s="61"/>
      <c r="I573" s="61"/>
      <c r="J573" s="62" t="s">
        <v>61</v>
      </c>
      <c r="K573" s="64">
        <v>2.81001000214E11</v>
      </c>
      <c r="L573" s="64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</row>
    <row r="574" hidden="1">
      <c r="A574" s="90" t="s">
        <v>2780</v>
      </c>
      <c r="B574" s="6">
        <v>45131.0</v>
      </c>
      <c r="C574" s="7" t="s">
        <v>186</v>
      </c>
      <c r="D574" s="7" t="s">
        <v>2192</v>
      </c>
      <c r="E574" s="7">
        <v>1.0</v>
      </c>
      <c r="F574" s="91" t="s">
        <v>61</v>
      </c>
      <c r="G574" s="61"/>
      <c r="H574" s="61"/>
      <c r="I574" s="61"/>
      <c r="J574" s="62" t="s">
        <v>61</v>
      </c>
      <c r="K574" s="64">
        <v>2.81001000214E11</v>
      </c>
      <c r="L574" s="64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</row>
    <row r="575" hidden="1">
      <c r="A575" s="90" t="s">
        <v>2780</v>
      </c>
      <c r="B575" s="6">
        <v>45131.0</v>
      </c>
      <c r="C575" s="7" t="s">
        <v>186</v>
      </c>
      <c r="D575" s="7" t="s">
        <v>2907</v>
      </c>
      <c r="E575" s="7">
        <v>1.0</v>
      </c>
      <c r="F575" s="91" t="s">
        <v>2908</v>
      </c>
      <c r="G575" s="61"/>
      <c r="H575" s="62" t="s">
        <v>1697</v>
      </c>
      <c r="I575" s="61"/>
      <c r="J575" s="62"/>
      <c r="K575" s="64">
        <v>1.10104207998E11</v>
      </c>
      <c r="L575" s="64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</row>
    <row r="576" hidden="1">
      <c r="A576" s="90" t="s">
        <v>2780</v>
      </c>
      <c r="B576" s="6">
        <v>45131.0</v>
      </c>
      <c r="C576" s="7" t="s">
        <v>186</v>
      </c>
      <c r="D576" s="7" t="s">
        <v>345</v>
      </c>
      <c r="E576" s="7">
        <v>1.0</v>
      </c>
      <c r="F576" s="91" t="s">
        <v>2909</v>
      </c>
      <c r="G576" s="61"/>
      <c r="H576" s="61"/>
      <c r="I576" s="61"/>
      <c r="J576" s="62" t="s">
        <v>61</v>
      </c>
      <c r="K576" s="64">
        <v>2.80500606197E11</v>
      </c>
      <c r="L576" s="64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</row>
    <row r="577" hidden="1">
      <c r="A577" s="90" t="s">
        <v>2780</v>
      </c>
      <c r="B577" s="6">
        <v>45131.0</v>
      </c>
      <c r="C577" s="7" t="s">
        <v>186</v>
      </c>
      <c r="D577" s="7" t="s">
        <v>2910</v>
      </c>
      <c r="E577" s="7">
        <v>1.0</v>
      </c>
      <c r="F577" s="91" t="s">
        <v>61</v>
      </c>
      <c r="G577" s="61"/>
      <c r="H577" s="61"/>
      <c r="I577" s="61"/>
      <c r="J577" s="62" t="s">
        <v>61</v>
      </c>
      <c r="K577" s="64">
        <v>2.80100905348E11</v>
      </c>
      <c r="L577" s="64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</row>
    <row r="578" hidden="1">
      <c r="A578" s="90" t="s">
        <v>2780</v>
      </c>
      <c r="B578" s="6">
        <v>45131.0</v>
      </c>
      <c r="C578" s="7" t="s">
        <v>186</v>
      </c>
      <c r="D578" s="7" t="s">
        <v>607</v>
      </c>
      <c r="E578" s="7">
        <v>1.0</v>
      </c>
      <c r="F578" s="91" t="s">
        <v>43</v>
      </c>
      <c r="G578" s="61"/>
      <c r="H578" s="61"/>
      <c r="I578" s="61"/>
      <c r="J578" s="62" t="s">
        <v>61</v>
      </c>
      <c r="K578" s="64">
        <v>2.81200900035E11</v>
      </c>
      <c r="L578" s="64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</row>
    <row r="579" hidden="1">
      <c r="A579" s="90" t="s">
        <v>2780</v>
      </c>
      <c r="B579" s="6">
        <v>45131.0</v>
      </c>
      <c r="C579" s="7" t="s">
        <v>186</v>
      </c>
      <c r="D579" s="7" t="s">
        <v>2749</v>
      </c>
      <c r="E579" s="7">
        <v>1.0</v>
      </c>
      <c r="F579" s="91" t="s">
        <v>61</v>
      </c>
      <c r="G579" s="61"/>
      <c r="H579" s="61"/>
      <c r="I579" s="61"/>
      <c r="J579" s="62" t="s">
        <v>61</v>
      </c>
      <c r="K579" s="64">
        <v>2.80101002277E11</v>
      </c>
      <c r="L579" s="64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</row>
    <row r="580" hidden="1">
      <c r="A580" s="90" t="s">
        <v>2780</v>
      </c>
      <c r="B580" s="6">
        <v>45131.0</v>
      </c>
      <c r="C580" s="7" t="s">
        <v>186</v>
      </c>
      <c r="D580" s="7" t="s">
        <v>2815</v>
      </c>
      <c r="E580" s="7">
        <v>1.0</v>
      </c>
      <c r="F580" s="91" t="s">
        <v>61</v>
      </c>
      <c r="G580" s="61"/>
      <c r="H580" s="61"/>
      <c r="I580" s="61"/>
      <c r="J580" s="62" t="s">
        <v>61</v>
      </c>
      <c r="K580" s="64">
        <v>2.81001000174E11</v>
      </c>
      <c r="L580" s="64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</row>
    <row r="581" hidden="1">
      <c r="A581" s="90" t="s">
        <v>2780</v>
      </c>
      <c r="B581" s="6">
        <v>45132.0</v>
      </c>
      <c r="C581" s="7" t="s">
        <v>186</v>
      </c>
      <c r="D581" s="7" t="s">
        <v>2911</v>
      </c>
      <c r="E581" s="7">
        <v>1.0</v>
      </c>
      <c r="F581" s="91" t="s">
        <v>61</v>
      </c>
      <c r="G581" s="61"/>
      <c r="H581" s="61"/>
      <c r="I581" s="61"/>
      <c r="J581" s="62" t="s">
        <v>61</v>
      </c>
      <c r="K581" s="64">
        <v>2.70302004266E11</v>
      </c>
      <c r="L581" s="64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</row>
    <row r="582" hidden="1">
      <c r="A582" s="90" t="s">
        <v>2780</v>
      </c>
      <c r="B582" s="6">
        <v>45132.0</v>
      </c>
      <c r="C582" s="7" t="s">
        <v>186</v>
      </c>
      <c r="D582" s="7" t="s">
        <v>2912</v>
      </c>
      <c r="E582" s="7">
        <v>1.0</v>
      </c>
      <c r="F582" s="91" t="s">
        <v>43</v>
      </c>
      <c r="G582" s="61"/>
      <c r="H582" s="61"/>
      <c r="I582" s="61"/>
      <c r="J582" s="62" t="s">
        <v>61</v>
      </c>
      <c r="K582" s="64">
        <v>2.72301103261E11</v>
      </c>
      <c r="L582" s="64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</row>
    <row r="583" hidden="1">
      <c r="A583" s="90" t="s">
        <v>2780</v>
      </c>
      <c r="B583" s="6">
        <v>45132.0</v>
      </c>
      <c r="C583" s="7" t="s">
        <v>186</v>
      </c>
      <c r="D583" s="7" t="s">
        <v>2628</v>
      </c>
      <c r="E583" s="7">
        <v>1.0</v>
      </c>
      <c r="F583" s="91" t="s">
        <v>61</v>
      </c>
      <c r="G583" s="61"/>
      <c r="H583" s="61"/>
      <c r="I583" s="61"/>
      <c r="J583" s="62" t="s">
        <v>61</v>
      </c>
      <c r="K583" s="64">
        <v>2.70600803628E11</v>
      </c>
      <c r="L583" s="64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</row>
    <row r="584" hidden="1">
      <c r="A584" s="90" t="s">
        <v>2780</v>
      </c>
      <c r="B584" s="6">
        <v>45132.0</v>
      </c>
      <c r="C584" s="7" t="s">
        <v>186</v>
      </c>
      <c r="D584" s="7" t="s">
        <v>2913</v>
      </c>
      <c r="E584" s="7">
        <v>1.0</v>
      </c>
      <c r="F584" s="91" t="s">
        <v>43</v>
      </c>
      <c r="G584" s="61"/>
      <c r="H584" s="61"/>
      <c r="I584" s="61"/>
      <c r="J584" s="62" t="s">
        <v>61</v>
      </c>
      <c r="K584" s="64">
        <v>2.71501806174E11</v>
      </c>
      <c r="L584" s="64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</row>
    <row r="585" hidden="1">
      <c r="A585" s="90" t="s">
        <v>2780</v>
      </c>
      <c r="B585" s="6">
        <v>45132.0</v>
      </c>
      <c r="C585" s="7" t="s">
        <v>186</v>
      </c>
      <c r="D585" s="7" t="s">
        <v>2914</v>
      </c>
      <c r="E585" s="7">
        <v>1.0</v>
      </c>
      <c r="F585" s="91" t="s">
        <v>43</v>
      </c>
      <c r="G585" s="61"/>
      <c r="H585" s="61"/>
      <c r="I585" s="61"/>
      <c r="J585" s="62" t="s">
        <v>61</v>
      </c>
      <c r="K585" s="64">
        <v>2.71501806174E11</v>
      </c>
      <c r="L585" s="64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</row>
    <row r="586" hidden="1">
      <c r="A586" s="90" t="s">
        <v>2780</v>
      </c>
      <c r="B586" s="6">
        <v>45132.0</v>
      </c>
      <c r="C586" s="7" t="s">
        <v>186</v>
      </c>
      <c r="D586" s="7" t="s">
        <v>2520</v>
      </c>
      <c r="E586" s="7">
        <v>1.0</v>
      </c>
      <c r="F586" s="91" t="s">
        <v>43</v>
      </c>
      <c r="G586" s="61"/>
      <c r="H586" s="61"/>
      <c r="I586" s="61"/>
      <c r="J586" s="62" t="s">
        <v>61</v>
      </c>
      <c r="K586" s="64">
        <v>2.81200700461E11</v>
      </c>
      <c r="L586" s="64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</row>
    <row r="587" hidden="1">
      <c r="A587" s="90" t="s">
        <v>2780</v>
      </c>
      <c r="B587" s="6">
        <v>45133.0</v>
      </c>
      <c r="C587" s="7" t="s">
        <v>1551</v>
      </c>
      <c r="D587" s="7" t="s">
        <v>2915</v>
      </c>
      <c r="E587" s="7">
        <v>-1.0</v>
      </c>
      <c r="F587" s="91" t="s">
        <v>2916</v>
      </c>
      <c r="G587" s="61"/>
      <c r="H587" s="61"/>
      <c r="I587" s="61"/>
      <c r="J587" s="62"/>
      <c r="K587" s="63"/>
      <c r="L587" s="64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</row>
    <row r="588" hidden="1">
      <c r="A588" s="90" t="s">
        <v>2780</v>
      </c>
      <c r="B588" s="6">
        <v>45133.0</v>
      </c>
      <c r="C588" s="7" t="s">
        <v>2865</v>
      </c>
      <c r="D588" s="7" t="s">
        <v>2917</v>
      </c>
      <c r="E588" s="7">
        <v>-1.0</v>
      </c>
      <c r="F588" s="91" t="s">
        <v>2918</v>
      </c>
      <c r="G588" s="61"/>
      <c r="H588" s="61"/>
      <c r="I588" s="61"/>
      <c r="J588" s="62"/>
      <c r="K588" s="63"/>
      <c r="L588" s="64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</row>
    <row r="589" hidden="1">
      <c r="A589" s="90" t="s">
        <v>2780</v>
      </c>
      <c r="B589" s="6">
        <v>45133.0</v>
      </c>
      <c r="C589" s="7" t="s">
        <v>2865</v>
      </c>
      <c r="D589" s="7" t="s">
        <v>2919</v>
      </c>
      <c r="E589" s="7">
        <v>-1.0</v>
      </c>
      <c r="F589" s="91" t="s">
        <v>2920</v>
      </c>
      <c r="G589" s="61"/>
      <c r="H589" s="61"/>
      <c r="I589" s="61"/>
      <c r="J589" s="62"/>
      <c r="K589" s="63"/>
      <c r="L589" s="64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</row>
    <row r="590" hidden="1">
      <c r="A590" s="90" t="s">
        <v>2780</v>
      </c>
      <c r="B590" s="6">
        <v>45134.0</v>
      </c>
      <c r="C590" s="7" t="s">
        <v>179</v>
      </c>
      <c r="D590" s="7" t="s">
        <v>2878</v>
      </c>
      <c r="E590" s="7">
        <v>1.0</v>
      </c>
      <c r="F590" s="91" t="s">
        <v>2921</v>
      </c>
      <c r="G590" s="62" t="s">
        <v>1012</v>
      </c>
      <c r="H590" s="61"/>
      <c r="I590" s="61"/>
      <c r="J590" s="62"/>
      <c r="K590" s="63"/>
      <c r="L590" s="64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</row>
    <row r="591" hidden="1">
      <c r="A591" s="90" t="s">
        <v>2780</v>
      </c>
      <c r="B591" s="6">
        <v>45134.0</v>
      </c>
      <c r="C591" s="7" t="s">
        <v>179</v>
      </c>
      <c r="D591" s="7" t="s">
        <v>2922</v>
      </c>
      <c r="E591" s="7">
        <v>-1.0</v>
      </c>
      <c r="F591" s="91" t="s">
        <v>2923</v>
      </c>
      <c r="G591" s="62" t="s">
        <v>1012</v>
      </c>
      <c r="H591" s="61"/>
      <c r="I591" s="61"/>
      <c r="J591" s="62"/>
      <c r="K591" s="63"/>
      <c r="L591" s="64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</row>
    <row r="592" hidden="1">
      <c r="A592" s="90" t="s">
        <v>2780</v>
      </c>
      <c r="B592" s="6">
        <v>45134.0</v>
      </c>
      <c r="C592" s="7" t="s">
        <v>179</v>
      </c>
      <c r="D592" s="7" t="s">
        <v>2924</v>
      </c>
      <c r="E592" s="7">
        <v>-1.0</v>
      </c>
      <c r="F592" s="91" t="s">
        <v>2925</v>
      </c>
      <c r="G592" s="61"/>
      <c r="H592" s="61"/>
      <c r="I592" s="61"/>
      <c r="J592" s="62" t="s">
        <v>1179</v>
      </c>
      <c r="K592" s="63"/>
      <c r="L592" s="64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</row>
    <row r="593" hidden="1">
      <c r="A593" s="90" t="s">
        <v>2780</v>
      </c>
      <c r="B593" s="6">
        <v>45134.0</v>
      </c>
      <c r="C593" s="7" t="s">
        <v>179</v>
      </c>
      <c r="D593" s="7" t="s">
        <v>2926</v>
      </c>
      <c r="E593" s="7">
        <v>1.0</v>
      </c>
      <c r="F593" s="91" t="s">
        <v>2927</v>
      </c>
      <c r="G593" s="61"/>
      <c r="H593" s="61"/>
      <c r="I593" s="61"/>
      <c r="J593" s="62" t="s">
        <v>1179</v>
      </c>
      <c r="K593" s="63"/>
      <c r="L593" s="64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</row>
    <row r="594" hidden="1">
      <c r="A594" s="90" t="s">
        <v>2780</v>
      </c>
      <c r="B594" s="6">
        <v>45134.0</v>
      </c>
      <c r="C594" s="7" t="s">
        <v>1410</v>
      </c>
      <c r="D594" s="7" t="s">
        <v>425</v>
      </c>
      <c r="E594" s="7">
        <v>1.0</v>
      </c>
      <c r="F594" s="91" t="s">
        <v>2928</v>
      </c>
      <c r="G594" s="61"/>
      <c r="H594" s="62" t="s">
        <v>303</v>
      </c>
      <c r="I594" s="61"/>
      <c r="J594" s="62"/>
      <c r="K594" s="63"/>
      <c r="L594" s="64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</row>
    <row r="595" hidden="1">
      <c r="A595" s="90" t="s">
        <v>2780</v>
      </c>
      <c r="B595" s="6">
        <v>45134.0</v>
      </c>
      <c r="C595" s="7" t="s">
        <v>1410</v>
      </c>
      <c r="D595" s="7" t="s">
        <v>2929</v>
      </c>
      <c r="E595" s="7">
        <v>-10.0</v>
      </c>
      <c r="F595" s="91" t="s">
        <v>2930</v>
      </c>
      <c r="G595" s="61"/>
      <c r="H595" s="61"/>
      <c r="I595" s="62" t="s">
        <v>928</v>
      </c>
      <c r="J595" s="62"/>
      <c r="K595" s="63"/>
      <c r="L595" s="64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</row>
    <row r="596" hidden="1">
      <c r="A596" s="90" t="s">
        <v>2780</v>
      </c>
      <c r="B596" s="6">
        <v>45135.0</v>
      </c>
      <c r="C596" s="7" t="s">
        <v>179</v>
      </c>
      <c r="D596" s="7" t="s">
        <v>2931</v>
      </c>
      <c r="E596" s="7">
        <v>1.0</v>
      </c>
      <c r="F596" s="91" t="s">
        <v>1179</v>
      </c>
      <c r="G596" s="61"/>
      <c r="H596" s="61"/>
      <c r="I596" s="61"/>
      <c r="J596" s="62" t="s">
        <v>1179</v>
      </c>
      <c r="K596" s="63"/>
      <c r="L596" s="64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</row>
    <row r="597" hidden="1">
      <c r="A597" s="90" t="s">
        <v>2780</v>
      </c>
      <c r="B597" s="6">
        <v>45135.0</v>
      </c>
      <c r="C597" s="7" t="s">
        <v>179</v>
      </c>
      <c r="D597" s="7" t="s">
        <v>2932</v>
      </c>
      <c r="E597" s="7">
        <v>-1.0</v>
      </c>
      <c r="F597" s="91" t="s">
        <v>1179</v>
      </c>
      <c r="G597" s="61"/>
      <c r="H597" s="61"/>
      <c r="I597" s="61"/>
      <c r="J597" s="62" t="s">
        <v>1179</v>
      </c>
      <c r="K597" s="63"/>
      <c r="L597" s="64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</row>
    <row r="598" hidden="1">
      <c r="A598" s="90" t="s">
        <v>2780</v>
      </c>
      <c r="B598" s="6">
        <v>45135.0</v>
      </c>
      <c r="C598" s="7" t="s">
        <v>179</v>
      </c>
      <c r="D598" s="7" t="s">
        <v>2933</v>
      </c>
      <c r="E598" s="7">
        <v>1.0</v>
      </c>
      <c r="F598" s="91" t="s">
        <v>2934</v>
      </c>
      <c r="G598" s="61"/>
      <c r="H598" s="61"/>
      <c r="I598" s="61"/>
      <c r="J598" s="62"/>
      <c r="K598" s="63"/>
      <c r="L598" s="64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</row>
    <row r="599" hidden="1">
      <c r="A599" s="90" t="s">
        <v>2780</v>
      </c>
      <c r="B599" s="6">
        <v>45135.0</v>
      </c>
      <c r="C599" s="7" t="s">
        <v>2156</v>
      </c>
      <c r="D599" s="7" t="s">
        <v>2589</v>
      </c>
      <c r="E599" s="7">
        <v>10.0</v>
      </c>
      <c r="F599" s="91" t="s">
        <v>2935</v>
      </c>
      <c r="G599" s="61"/>
      <c r="H599" s="61"/>
      <c r="I599" s="62" t="s">
        <v>928</v>
      </c>
      <c r="J599" s="62"/>
      <c r="K599" s="63"/>
      <c r="L599" s="64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</row>
    <row r="600" hidden="1">
      <c r="A600" s="90" t="s">
        <v>2780</v>
      </c>
      <c r="B600" s="6">
        <v>45135.0</v>
      </c>
      <c r="C600" s="7" t="s">
        <v>1639</v>
      </c>
      <c r="D600" s="7" t="s">
        <v>1097</v>
      </c>
      <c r="E600" s="7">
        <v>-1.0</v>
      </c>
      <c r="F600" s="7" t="s">
        <v>2936</v>
      </c>
      <c r="G600" s="61"/>
      <c r="H600" s="62" t="s">
        <v>303</v>
      </c>
      <c r="I600" s="61"/>
      <c r="J600" s="62"/>
      <c r="K600" s="63"/>
      <c r="L600" s="64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</row>
    <row r="601" hidden="1">
      <c r="A601" s="90" t="s">
        <v>2780</v>
      </c>
      <c r="B601" s="6">
        <v>45135.0</v>
      </c>
      <c r="C601" s="7" t="s">
        <v>2156</v>
      </c>
      <c r="D601" s="7" t="s">
        <v>1226</v>
      </c>
      <c r="E601" s="7">
        <v>-1.0</v>
      </c>
      <c r="F601" s="7" t="s">
        <v>2937</v>
      </c>
      <c r="G601" s="61"/>
      <c r="H601" s="61"/>
      <c r="I601" s="61"/>
      <c r="J601" s="62"/>
      <c r="K601" s="63"/>
      <c r="L601" s="64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</row>
    <row r="602" hidden="1">
      <c r="A602" s="90" t="s">
        <v>2780</v>
      </c>
      <c r="B602" s="6">
        <v>45135.0</v>
      </c>
      <c r="C602" s="7" t="s">
        <v>2156</v>
      </c>
      <c r="D602" s="7" t="s">
        <v>2890</v>
      </c>
      <c r="E602" s="7">
        <v>-1.0</v>
      </c>
      <c r="F602" s="7" t="s">
        <v>2937</v>
      </c>
      <c r="G602" s="61"/>
      <c r="H602" s="61"/>
      <c r="I602" s="61"/>
      <c r="J602" s="62"/>
      <c r="K602" s="63"/>
      <c r="L602" s="64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</row>
    <row r="603" hidden="1">
      <c r="A603" s="90" t="s">
        <v>2780</v>
      </c>
      <c r="B603" s="6">
        <v>45138.0</v>
      </c>
      <c r="C603" s="7" t="s">
        <v>2865</v>
      </c>
      <c r="D603" s="7" t="s">
        <v>2938</v>
      </c>
      <c r="E603" s="7">
        <v>-1.0</v>
      </c>
      <c r="F603" s="7" t="s">
        <v>2939</v>
      </c>
      <c r="G603" s="61"/>
      <c r="H603" s="61"/>
      <c r="I603" s="61"/>
      <c r="J603" s="62"/>
      <c r="K603" s="63"/>
      <c r="L603" s="64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</row>
    <row r="604" hidden="1">
      <c r="A604" s="90" t="s">
        <v>2940</v>
      </c>
      <c r="B604" s="6">
        <v>45139.0</v>
      </c>
      <c r="C604" s="7" t="s">
        <v>186</v>
      </c>
      <c r="D604" s="7" t="s">
        <v>2572</v>
      </c>
      <c r="E604" s="7">
        <v>-1.0</v>
      </c>
      <c r="F604" s="7" t="s">
        <v>2941</v>
      </c>
      <c r="G604" s="61"/>
      <c r="H604" s="62" t="s">
        <v>928</v>
      </c>
      <c r="I604" s="61"/>
      <c r="J604" s="62"/>
      <c r="K604" s="63"/>
      <c r="L604" s="64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</row>
    <row r="605" hidden="1">
      <c r="A605" s="90" t="s">
        <v>2940</v>
      </c>
      <c r="B605" s="6">
        <v>45139.0</v>
      </c>
      <c r="C605" s="7" t="s">
        <v>1605</v>
      </c>
      <c r="D605" s="7" t="s">
        <v>2942</v>
      </c>
      <c r="E605" s="7">
        <v>-1.0</v>
      </c>
      <c r="F605" s="7" t="s">
        <v>2943</v>
      </c>
      <c r="G605" s="61"/>
      <c r="H605" s="61"/>
      <c r="I605" s="61"/>
      <c r="J605" s="62" t="s">
        <v>1642</v>
      </c>
      <c r="K605" s="63"/>
      <c r="L605" s="64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</row>
    <row r="606" hidden="1">
      <c r="A606" s="90" t="s">
        <v>2940</v>
      </c>
      <c r="B606" s="6">
        <v>45140.0</v>
      </c>
      <c r="C606" s="7" t="s">
        <v>186</v>
      </c>
      <c r="D606" s="7" t="s">
        <v>2944</v>
      </c>
      <c r="E606" s="7">
        <v>1.0</v>
      </c>
      <c r="F606" s="7" t="s">
        <v>1134</v>
      </c>
      <c r="G606" s="61"/>
      <c r="H606" s="61"/>
      <c r="I606" s="61"/>
      <c r="J606" s="62" t="s">
        <v>1134</v>
      </c>
      <c r="K606" s="63"/>
      <c r="L606" s="64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</row>
    <row r="607" hidden="1">
      <c r="A607" s="90" t="s">
        <v>2940</v>
      </c>
      <c r="B607" s="6">
        <v>45140.0</v>
      </c>
      <c r="C607" s="7" t="s">
        <v>186</v>
      </c>
      <c r="D607" s="7" t="s">
        <v>484</v>
      </c>
      <c r="E607" s="7">
        <v>1.0</v>
      </c>
      <c r="F607" s="7" t="s">
        <v>2250</v>
      </c>
      <c r="G607" s="61"/>
      <c r="H607" s="61"/>
      <c r="I607" s="61"/>
      <c r="J607" s="62" t="s">
        <v>1134</v>
      </c>
      <c r="K607" s="63"/>
      <c r="L607" s="64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</row>
    <row r="608" hidden="1">
      <c r="A608" s="90" t="s">
        <v>2940</v>
      </c>
      <c r="B608" s="6">
        <v>45140.0</v>
      </c>
      <c r="C608" s="7" t="s">
        <v>186</v>
      </c>
      <c r="D608" s="7" t="s">
        <v>2945</v>
      </c>
      <c r="E608" s="7">
        <v>2.0</v>
      </c>
      <c r="F608" s="7" t="s">
        <v>1285</v>
      </c>
      <c r="G608" s="61"/>
      <c r="H608" s="61"/>
      <c r="I608" s="61"/>
      <c r="J608" s="62" t="s">
        <v>791</v>
      </c>
      <c r="K608" s="63"/>
      <c r="L608" s="64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</row>
    <row r="609" hidden="1">
      <c r="A609" s="90" t="s">
        <v>2940</v>
      </c>
      <c r="B609" s="6">
        <v>45140.0</v>
      </c>
      <c r="C609" s="7" t="s">
        <v>1410</v>
      </c>
      <c r="D609" s="7" t="s">
        <v>2946</v>
      </c>
      <c r="E609" s="7">
        <v>-1.0</v>
      </c>
      <c r="F609" s="7" t="s">
        <v>2947</v>
      </c>
      <c r="G609" s="61"/>
      <c r="H609" s="62" t="s">
        <v>928</v>
      </c>
      <c r="I609" s="61"/>
      <c r="J609" s="62"/>
      <c r="K609" s="63"/>
      <c r="L609" s="64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</row>
    <row r="610" hidden="1">
      <c r="A610" s="90" t="s">
        <v>2940</v>
      </c>
      <c r="B610" s="6">
        <v>45140.0</v>
      </c>
      <c r="C610" s="7" t="s">
        <v>1410</v>
      </c>
      <c r="D610" s="7" t="s">
        <v>2948</v>
      </c>
      <c r="E610" s="7">
        <v>-1.0</v>
      </c>
      <c r="F610" s="7" t="s">
        <v>2949</v>
      </c>
      <c r="G610" s="61"/>
      <c r="H610" s="62" t="s">
        <v>1697</v>
      </c>
      <c r="I610" s="61"/>
      <c r="J610" s="62"/>
      <c r="K610" s="63"/>
      <c r="L610" s="64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</row>
    <row r="611" hidden="1">
      <c r="A611" s="90" t="s">
        <v>2940</v>
      </c>
      <c r="B611" s="6">
        <v>45140.0</v>
      </c>
      <c r="C611" s="7" t="s">
        <v>1410</v>
      </c>
      <c r="D611" s="7" t="s">
        <v>2950</v>
      </c>
      <c r="E611" s="7">
        <v>1.0</v>
      </c>
      <c r="F611" s="7" t="s">
        <v>2951</v>
      </c>
      <c r="G611" s="61"/>
      <c r="H611" s="61"/>
      <c r="I611" s="61"/>
      <c r="J611" s="62"/>
      <c r="K611" s="63"/>
      <c r="L611" s="64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</row>
    <row r="612" hidden="1">
      <c r="A612" s="90" t="s">
        <v>2940</v>
      </c>
      <c r="B612" s="6">
        <v>45140.0</v>
      </c>
      <c r="C612" s="7" t="s">
        <v>1410</v>
      </c>
      <c r="D612" s="7" t="s">
        <v>2952</v>
      </c>
      <c r="E612" s="7">
        <v>1.0</v>
      </c>
      <c r="F612" s="7" t="s">
        <v>2953</v>
      </c>
      <c r="G612" s="61"/>
      <c r="H612" s="62" t="s">
        <v>928</v>
      </c>
      <c r="I612" s="61"/>
      <c r="J612" s="62"/>
      <c r="K612" s="63"/>
      <c r="L612" s="64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</row>
    <row r="613" hidden="1">
      <c r="A613" s="90" t="s">
        <v>2940</v>
      </c>
      <c r="B613" s="6">
        <v>45140.0</v>
      </c>
      <c r="C613" s="7" t="s">
        <v>1410</v>
      </c>
      <c r="D613" s="7" t="s">
        <v>1312</v>
      </c>
      <c r="E613" s="7">
        <v>1.0</v>
      </c>
      <c r="F613" s="7" t="s">
        <v>2953</v>
      </c>
      <c r="G613" s="61"/>
      <c r="H613" s="62" t="s">
        <v>928</v>
      </c>
      <c r="I613" s="61"/>
      <c r="J613" s="62"/>
      <c r="K613" s="63"/>
      <c r="L613" s="64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</row>
    <row r="614" hidden="1">
      <c r="A614" s="90" t="s">
        <v>2940</v>
      </c>
      <c r="B614" s="6">
        <v>45141.0</v>
      </c>
      <c r="C614" s="7" t="s">
        <v>1269</v>
      </c>
      <c r="D614" s="7" t="s">
        <v>2954</v>
      </c>
      <c r="E614" s="7">
        <v>-2.0</v>
      </c>
      <c r="F614" s="7" t="s">
        <v>2955</v>
      </c>
      <c r="G614" s="61"/>
      <c r="H614" s="61"/>
      <c r="I614" s="61"/>
      <c r="J614" s="62"/>
      <c r="K614" s="63"/>
      <c r="L614" s="64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</row>
    <row r="615" hidden="1">
      <c r="A615" s="90" t="s">
        <v>2940</v>
      </c>
      <c r="B615" s="6">
        <v>45141.0</v>
      </c>
      <c r="C615" s="7" t="s">
        <v>1981</v>
      </c>
      <c r="D615" s="7" t="s">
        <v>2956</v>
      </c>
      <c r="E615" s="7">
        <v>-1.0</v>
      </c>
      <c r="F615" s="7" t="s">
        <v>2957</v>
      </c>
      <c r="G615" s="61"/>
      <c r="H615" s="62" t="s">
        <v>303</v>
      </c>
      <c r="I615" s="61"/>
      <c r="J615" s="62"/>
      <c r="K615" s="63"/>
      <c r="L615" s="64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</row>
    <row r="616" hidden="1">
      <c r="A616" s="90" t="s">
        <v>2940</v>
      </c>
      <c r="B616" s="6">
        <v>45144.0</v>
      </c>
      <c r="C616" s="7" t="s">
        <v>2439</v>
      </c>
      <c r="D616" s="7" t="s">
        <v>2958</v>
      </c>
      <c r="E616" s="7">
        <v>-1.0</v>
      </c>
      <c r="F616" s="7" t="s">
        <v>2959</v>
      </c>
      <c r="G616" s="61"/>
      <c r="H616" s="61"/>
      <c r="I616" s="61"/>
      <c r="J616" s="62"/>
      <c r="K616" s="63"/>
      <c r="L616" s="64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</row>
    <row r="617" hidden="1">
      <c r="A617" s="90" t="s">
        <v>2940</v>
      </c>
      <c r="B617" s="6">
        <v>45145.0</v>
      </c>
      <c r="C617" s="7" t="s">
        <v>179</v>
      </c>
      <c r="D617" s="7" t="s">
        <v>2960</v>
      </c>
      <c r="E617" s="7">
        <v>1.0</v>
      </c>
      <c r="F617" s="7" t="s">
        <v>2961</v>
      </c>
      <c r="G617" s="61"/>
      <c r="H617" s="62" t="s">
        <v>928</v>
      </c>
      <c r="I617" s="61"/>
      <c r="J617" s="62"/>
      <c r="K617" s="63"/>
      <c r="L617" s="64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</row>
    <row r="618" hidden="1">
      <c r="A618" s="90" t="s">
        <v>2940</v>
      </c>
      <c r="B618" s="6">
        <v>45145.0</v>
      </c>
      <c r="C618" s="7" t="s">
        <v>179</v>
      </c>
      <c r="D618" s="7" t="s">
        <v>1097</v>
      </c>
      <c r="E618" s="7">
        <v>1.0</v>
      </c>
      <c r="F618" s="7" t="s">
        <v>1134</v>
      </c>
      <c r="G618" s="61"/>
      <c r="H618" s="61"/>
      <c r="I618" s="61"/>
      <c r="J618" s="62" t="s">
        <v>1134</v>
      </c>
      <c r="K618" s="63"/>
      <c r="L618" s="64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</row>
    <row r="619" hidden="1">
      <c r="A619" s="90" t="s">
        <v>2940</v>
      </c>
      <c r="B619" s="6">
        <v>45145.0</v>
      </c>
      <c r="C619" s="7" t="s">
        <v>179</v>
      </c>
      <c r="D619" s="7" t="s">
        <v>2817</v>
      </c>
      <c r="E619" s="7">
        <v>1.0</v>
      </c>
      <c r="F619" s="7" t="s">
        <v>2962</v>
      </c>
      <c r="G619" s="61"/>
      <c r="H619" s="62" t="s">
        <v>303</v>
      </c>
      <c r="I619" s="61"/>
      <c r="J619" s="62"/>
      <c r="K619" s="63"/>
      <c r="L619" s="64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</row>
    <row r="620" hidden="1">
      <c r="A620" s="90" t="s">
        <v>2940</v>
      </c>
      <c r="B620" s="6">
        <v>45145.0</v>
      </c>
      <c r="C620" s="7" t="s">
        <v>179</v>
      </c>
      <c r="D620" s="7" t="s">
        <v>2938</v>
      </c>
      <c r="E620" s="7">
        <v>-1.0</v>
      </c>
      <c r="F620" s="7" t="s">
        <v>2963</v>
      </c>
      <c r="G620" s="61"/>
      <c r="H620" s="62" t="s">
        <v>303</v>
      </c>
      <c r="I620" s="61"/>
      <c r="J620" s="62"/>
      <c r="K620" s="63"/>
      <c r="L620" s="64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</row>
    <row r="621" hidden="1">
      <c r="A621" s="90" t="s">
        <v>2940</v>
      </c>
      <c r="B621" s="6">
        <v>45145.0</v>
      </c>
      <c r="C621" s="7" t="s">
        <v>179</v>
      </c>
      <c r="D621" s="7" t="s">
        <v>872</v>
      </c>
      <c r="E621" s="7">
        <v>1.0</v>
      </c>
      <c r="F621" s="7" t="s">
        <v>961</v>
      </c>
      <c r="G621" s="61"/>
      <c r="H621" s="62"/>
      <c r="I621" s="61"/>
      <c r="J621" s="62" t="s">
        <v>928</v>
      </c>
      <c r="K621" s="63"/>
      <c r="L621" s="64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</row>
    <row r="622" hidden="1">
      <c r="A622" s="90" t="s">
        <v>2940</v>
      </c>
      <c r="B622" s="6">
        <v>45145.0</v>
      </c>
      <c r="C622" s="7" t="s">
        <v>179</v>
      </c>
      <c r="D622" s="7" t="s">
        <v>2950</v>
      </c>
      <c r="E622" s="7">
        <v>1.0</v>
      </c>
      <c r="F622" s="7" t="s">
        <v>2964</v>
      </c>
      <c r="G622" s="61"/>
      <c r="H622" s="62" t="s">
        <v>1697</v>
      </c>
      <c r="I622" s="61"/>
      <c r="J622" s="62"/>
      <c r="K622" s="63"/>
      <c r="L622" s="64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</row>
    <row r="623" hidden="1">
      <c r="A623" s="90" t="s">
        <v>2940</v>
      </c>
      <c r="B623" s="6">
        <v>45145.0</v>
      </c>
      <c r="C623" s="7" t="s">
        <v>179</v>
      </c>
      <c r="D623" s="7" t="s">
        <v>2468</v>
      </c>
      <c r="E623" s="7">
        <v>1.0</v>
      </c>
      <c r="F623" s="7" t="s">
        <v>961</v>
      </c>
      <c r="G623" s="61"/>
      <c r="H623" s="61"/>
      <c r="I623" s="61"/>
      <c r="J623" s="62" t="s">
        <v>928</v>
      </c>
      <c r="K623" s="63"/>
      <c r="L623" s="64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</row>
    <row r="624" hidden="1">
      <c r="A624" s="90" t="s">
        <v>2940</v>
      </c>
      <c r="B624" s="6">
        <v>45145.0</v>
      </c>
      <c r="C624" s="7" t="s">
        <v>179</v>
      </c>
      <c r="D624" s="7" t="s">
        <v>2330</v>
      </c>
      <c r="E624" s="7">
        <v>1.0</v>
      </c>
      <c r="F624" s="7" t="s">
        <v>2965</v>
      </c>
      <c r="G624" s="61"/>
      <c r="H624" s="61"/>
      <c r="I624" s="61"/>
      <c r="J624" s="62"/>
      <c r="K624" s="63"/>
      <c r="L624" s="64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</row>
    <row r="625" hidden="1">
      <c r="A625" s="90" t="s">
        <v>2940</v>
      </c>
      <c r="B625" s="6">
        <v>45145.0</v>
      </c>
      <c r="C625" s="7" t="s">
        <v>179</v>
      </c>
      <c r="D625" s="7" t="s">
        <v>2966</v>
      </c>
      <c r="E625" s="7">
        <v>1.0</v>
      </c>
      <c r="F625" s="7" t="s">
        <v>1285</v>
      </c>
      <c r="G625" s="61"/>
      <c r="H625" s="61"/>
      <c r="I625" s="61"/>
      <c r="J625" s="62" t="s">
        <v>791</v>
      </c>
      <c r="K625" s="63"/>
      <c r="L625" s="64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</row>
    <row r="626" hidden="1">
      <c r="A626" s="90" t="s">
        <v>2940</v>
      </c>
      <c r="B626" s="6">
        <v>45145.0</v>
      </c>
      <c r="C626" s="7" t="s">
        <v>179</v>
      </c>
      <c r="D626" s="7" t="s">
        <v>2571</v>
      </c>
      <c r="E626" s="7">
        <v>1.0</v>
      </c>
      <c r="F626" s="7" t="s">
        <v>2967</v>
      </c>
      <c r="G626" s="61"/>
      <c r="H626" s="62" t="s">
        <v>928</v>
      </c>
      <c r="I626" s="61"/>
      <c r="J626" s="62"/>
      <c r="K626" s="63"/>
      <c r="L626" s="64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</row>
    <row r="627" hidden="1">
      <c r="A627" s="90" t="s">
        <v>2940</v>
      </c>
      <c r="B627" s="6">
        <v>45146.0</v>
      </c>
      <c r="C627" s="7" t="s">
        <v>179</v>
      </c>
      <c r="D627" s="7" t="s">
        <v>2842</v>
      </c>
      <c r="E627" s="7">
        <v>1.0</v>
      </c>
      <c r="F627" s="7" t="s">
        <v>43</v>
      </c>
      <c r="G627" s="61"/>
      <c r="H627" s="61"/>
      <c r="I627" s="61"/>
      <c r="J627" s="62" t="s">
        <v>61</v>
      </c>
      <c r="K627" s="63"/>
      <c r="L627" s="64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</row>
    <row r="628" hidden="1">
      <c r="A628" s="90" t="s">
        <v>2940</v>
      </c>
      <c r="B628" s="6">
        <v>45146.0</v>
      </c>
      <c r="C628" s="7" t="s">
        <v>179</v>
      </c>
      <c r="D628" s="7" t="s">
        <v>2948</v>
      </c>
      <c r="E628" s="7">
        <v>1.0</v>
      </c>
      <c r="F628" s="7" t="s">
        <v>43</v>
      </c>
      <c r="G628" s="61"/>
      <c r="H628" s="61"/>
      <c r="I628" s="61"/>
      <c r="J628" s="62" t="s">
        <v>61</v>
      </c>
      <c r="K628" s="63"/>
      <c r="L628" s="64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</row>
    <row r="629" hidden="1">
      <c r="A629" s="90" t="s">
        <v>2940</v>
      </c>
      <c r="B629" s="6">
        <v>45146.0</v>
      </c>
      <c r="C629" s="7" t="s">
        <v>179</v>
      </c>
      <c r="D629" s="7" t="s">
        <v>2815</v>
      </c>
      <c r="E629" s="7">
        <v>1.0</v>
      </c>
      <c r="F629" s="7" t="s">
        <v>43</v>
      </c>
      <c r="G629" s="61"/>
      <c r="H629" s="61"/>
      <c r="I629" s="61"/>
      <c r="J629" s="62" t="s">
        <v>61</v>
      </c>
      <c r="K629" s="63"/>
      <c r="L629" s="64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</row>
    <row r="630" hidden="1">
      <c r="A630" s="90" t="s">
        <v>2940</v>
      </c>
      <c r="B630" s="6">
        <v>45146.0</v>
      </c>
      <c r="C630" s="7" t="s">
        <v>179</v>
      </c>
      <c r="D630" s="7" t="s">
        <v>2968</v>
      </c>
      <c r="E630" s="7">
        <v>1.0</v>
      </c>
      <c r="F630" s="7" t="s">
        <v>2969</v>
      </c>
      <c r="G630" s="61"/>
      <c r="H630" s="61"/>
      <c r="I630" s="61"/>
      <c r="J630" s="62" t="s">
        <v>791</v>
      </c>
      <c r="K630" s="63"/>
      <c r="L630" s="64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</row>
    <row r="631" hidden="1">
      <c r="A631" s="90" t="s">
        <v>2940</v>
      </c>
      <c r="B631" s="6">
        <v>45146.0</v>
      </c>
      <c r="C631" s="7" t="s">
        <v>179</v>
      </c>
      <c r="D631" s="7" t="s">
        <v>2970</v>
      </c>
      <c r="E631" s="7">
        <v>1.0</v>
      </c>
      <c r="F631" s="7" t="s">
        <v>1852</v>
      </c>
      <c r="G631" s="61"/>
      <c r="H631" s="61"/>
      <c r="I631" s="61"/>
      <c r="J631" s="62" t="s">
        <v>61</v>
      </c>
      <c r="K631" s="63"/>
      <c r="L631" s="64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</row>
    <row r="632" hidden="1">
      <c r="A632" s="90" t="s">
        <v>2940</v>
      </c>
      <c r="B632" s="6">
        <v>45146.0</v>
      </c>
      <c r="C632" s="7" t="s">
        <v>179</v>
      </c>
      <c r="D632" s="7" t="s">
        <v>2971</v>
      </c>
      <c r="E632" s="7">
        <v>1.0</v>
      </c>
      <c r="F632" s="7" t="s">
        <v>1285</v>
      </c>
      <c r="G632" s="61"/>
      <c r="H632" s="61"/>
      <c r="I632" s="61"/>
      <c r="J632" s="62" t="s">
        <v>791</v>
      </c>
      <c r="K632" s="63"/>
      <c r="L632" s="64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</row>
    <row r="633" hidden="1">
      <c r="A633" s="90" t="s">
        <v>2940</v>
      </c>
      <c r="B633" s="6">
        <v>45146.0</v>
      </c>
      <c r="C633" s="7" t="s">
        <v>179</v>
      </c>
      <c r="D633" s="7" t="s">
        <v>1345</v>
      </c>
      <c r="E633" s="7">
        <v>1.0</v>
      </c>
      <c r="F633" s="7" t="s">
        <v>1285</v>
      </c>
      <c r="G633" s="61"/>
      <c r="H633" s="61"/>
      <c r="I633" s="61"/>
      <c r="J633" s="62" t="s">
        <v>791</v>
      </c>
      <c r="K633" s="63"/>
      <c r="L633" s="64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</row>
    <row r="634" hidden="1">
      <c r="A634" s="90" t="s">
        <v>2940</v>
      </c>
      <c r="B634" s="6">
        <v>45147.0</v>
      </c>
      <c r="C634" s="7" t="s">
        <v>2156</v>
      </c>
      <c r="D634" s="7" t="s">
        <v>2972</v>
      </c>
      <c r="E634" s="7">
        <v>1.0</v>
      </c>
      <c r="F634" s="7" t="s">
        <v>2249</v>
      </c>
      <c r="G634" s="61"/>
      <c r="H634" s="61"/>
      <c r="I634" s="61"/>
      <c r="J634" s="62" t="s">
        <v>928</v>
      </c>
      <c r="K634" s="63"/>
      <c r="L634" s="64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</row>
    <row r="635" hidden="1">
      <c r="A635" s="90" t="s">
        <v>2940</v>
      </c>
      <c r="B635" s="6">
        <v>45147.0</v>
      </c>
      <c r="C635" s="7" t="s">
        <v>2156</v>
      </c>
      <c r="D635" s="7" t="s">
        <v>2973</v>
      </c>
      <c r="E635" s="7">
        <v>7.0</v>
      </c>
      <c r="F635" s="7" t="s">
        <v>2974</v>
      </c>
      <c r="G635" s="61"/>
      <c r="H635" s="61"/>
      <c r="I635" s="61"/>
      <c r="J635" s="62"/>
      <c r="K635" s="63"/>
      <c r="L635" s="64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</row>
    <row r="636" hidden="1">
      <c r="A636" s="90" t="s">
        <v>2940</v>
      </c>
      <c r="B636" s="6">
        <v>45149.0</v>
      </c>
      <c r="C636" s="7" t="s">
        <v>179</v>
      </c>
      <c r="D636" s="7" t="s">
        <v>1887</v>
      </c>
      <c r="E636" s="7">
        <v>1.0</v>
      </c>
      <c r="F636" s="7" t="s">
        <v>961</v>
      </c>
      <c r="G636" s="61"/>
      <c r="H636" s="61"/>
      <c r="I636" s="61"/>
      <c r="J636" s="62" t="s">
        <v>928</v>
      </c>
      <c r="K636" s="61"/>
      <c r="L636" s="61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</row>
    <row r="637" hidden="1">
      <c r="A637" s="90" t="s">
        <v>2940</v>
      </c>
      <c r="B637" s="6">
        <v>45149.0</v>
      </c>
      <c r="C637" s="7" t="s">
        <v>179</v>
      </c>
      <c r="D637" s="7" t="s">
        <v>2975</v>
      </c>
      <c r="E637" s="7">
        <v>1.0</v>
      </c>
      <c r="F637" s="7" t="s">
        <v>791</v>
      </c>
      <c r="G637" s="61"/>
      <c r="H637" s="61"/>
      <c r="I637" s="61"/>
      <c r="J637" s="62" t="s">
        <v>791</v>
      </c>
      <c r="K637" s="63"/>
      <c r="L637" s="64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</row>
    <row r="638" hidden="1">
      <c r="A638" s="90" t="s">
        <v>2940</v>
      </c>
      <c r="B638" s="6">
        <v>45149.0</v>
      </c>
      <c r="C638" s="7" t="s">
        <v>179</v>
      </c>
      <c r="D638" s="7" t="s">
        <v>2976</v>
      </c>
      <c r="E638" s="7">
        <v>1.0</v>
      </c>
      <c r="F638" s="7" t="s">
        <v>961</v>
      </c>
      <c r="G638" s="61"/>
      <c r="H638" s="61"/>
      <c r="I638" s="61"/>
      <c r="J638" s="62" t="s">
        <v>928</v>
      </c>
      <c r="K638" s="63"/>
      <c r="L638" s="64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</row>
    <row r="639" hidden="1">
      <c r="A639" s="90" t="s">
        <v>2940</v>
      </c>
      <c r="B639" s="6">
        <v>45150.0</v>
      </c>
      <c r="C639" s="7" t="s">
        <v>2439</v>
      </c>
      <c r="D639" s="7" t="s">
        <v>2977</v>
      </c>
      <c r="E639" s="7">
        <v>-1.0</v>
      </c>
      <c r="F639" s="7" t="s">
        <v>2978</v>
      </c>
      <c r="G639" s="61"/>
      <c r="H639" s="62" t="s">
        <v>936</v>
      </c>
      <c r="I639" s="61"/>
      <c r="J639" s="62"/>
      <c r="K639" s="63"/>
      <c r="L639" s="64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</row>
    <row r="640" hidden="1">
      <c r="A640" s="90" t="s">
        <v>2940</v>
      </c>
      <c r="B640" s="6">
        <v>45151.0</v>
      </c>
      <c r="C640" s="7" t="s">
        <v>361</v>
      </c>
      <c r="D640" s="7" t="s">
        <v>2979</v>
      </c>
      <c r="E640" s="7">
        <v>1.0</v>
      </c>
      <c r="F640" s="7" t="s">
        <v>961</v>
      </c>
      <c r="G640" s="61"/>
      <c r="H640" s="61"/>
      <c r="I640" s="61"/>
      <c r="J640" s="62" t="s">
        <v>928</v>
      </c>
      <c r="K640" s="61"/>
      <c r="L640" s="61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</row>
    <row r="641" hidden="1">
      <c r="A641" s="90" t="s">
        <v>2940</v>
      </c>
      <c r="B641" s="6">
        <v>45152.0</v>
      </c>
      <c r="C641" s="7" t="s">
        <v>186</v>
      </c>
      <c r="D641" s="7" t="s">
        <v>2980</v>
      </c>
      <c r="E641" s="7">
        <v>1.0</v>
      </c>
      <c r="F641" s="7" t="s">
        <v>61</v>
      </c>
      <c r="G641" s="61"/>
      <c r="H641" s="61"/>
      <c r="I641" s="61"/>
      <c r="J641" s="62" t="s">
        <v>61</v>
      </c>
      <c r="K641" s="64">
        <v>2.72001300742E11</v>
      </c>
      <c r="L641" s="64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</row>
    <row r="642" hidden="1">
      <c r="A642" s="90" t="s">
        <v>2940</v>
      </c>
      <c r="B642" s="6">
        <v>45152.0</v>
      </c>
      <c r="C642" s="7" t="s">
        <v>186</v>
      </c>
      <c r="D642" s="7" t="s">
        <v>2981</v>
      </c>
      <c r="E642" s="7">
        <v>1.0</v>
      </c>
      <c r="F642" s="7" t="s">
        <v>61</v>
      </c>
      <c r="G642" s="61"/>
      <c r="H642" s="61"/>
      <c r="I642" s="61"/>
      <c r="J642" s="62" t="s">
        <v>61</v>
      </c>
      <c r="K642" s="64">
        <v>1.10504900126E11</v>
      </c>
      <c r="L642" s="64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</row>
    <row r="643" hidden="1">
      <c r="A643" s="90" t="s">
        <v>2940</v>
      </c>
      <c r="B643" s="6">
        <v>45152.0</v>
      </c>
      <c r="C643" s="7" t="s">
        <v>186</v>
      </c>
      <c r="D643" s="7" t="s">
        <v>2982</v>
      </c>
      <c r="E643" s="7">
        <v>1.0</v>
      </c>
      <c r="F643" s="7" t="s">
        <v>2983</v>
      </c>
      <c r="G643" s="61"/>
      <c r="H643" s="61"/>
      <c r="I643" s="61"/>
      <c r="J643" s="62" t="s">
        <v>61</v>
      </c>
      <c r="K643" s="64">
        <v>1.10602100105E11</v>
      </c>
      <c r="L643" s="64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</row>
    <row r="644" hidden="1">
      <c r="A644" s="90" t="s">
        <v>2940</v>
      </c>
      <c r="B644" s="6">
        <v>45152.0</v>
      </c>
      <c r="C644" s="7" t="s">
        <v>186</v>
      </c>
      <c r="D644" s="7" t="s">
        <v>2984</v>
      </c>
      <c r="E644" s="7">
        <v>1.0</v>
      </c>
      <c r="F644" s="7" t="s">
        <v>61</v>
      </c>
      <c r="G644" s="61"/>
      <c r="H644" s="61"/>
      <c r="I644" s="61"/>
      <c r="J644" s="62" t="s">
        <v>61</v>
      </c>
      <c r="K644" s="62">
        <v>2.70901000165E11</v>
      </c>
      <c r="L644" s="61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</row>
    <row r="645" hidden="1">
      <c r="A645" s="90" t="s">
        <v>2940</v>
      </c>
      <c r="B645" s="6">
        <v>45152.0</v>
      </c>
      <c r="C645" s="7" t="s">
        <v>186</v>
      </c>
      <c r="D645" s="7" t="s">
        <v>2985</v>
      </c>
      <c r="E645" s="7">
        <v>1.0</v>
      </c>
      <c r="F645" s="7" t="s">
        <v>61</v>
      </c>
      <c r="G645" s="61"/>
      <c r="H645" s="61"/>
      <c r="I645" s="61"/>
      <c r="J645" s="62" t="s">
        <v>61</v>
      </c>
      <c r="K645" s="64">
        <v>2.71000800187E11</v>
      </c>
      <c r="L645" s="64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</row>
    <row r="646" hidden="1">
      <c r="A646" s="90" t="s">
        <v>2940</v>
      </c>
      <c r="B646" s="6">
        <v>45152.0</v>
      </c>
      <c r="C646" s="7" t="s">
        <v>186</v>
      </c>
      <c r="D646" s="7" t="s">
        <v>913</v>
      </c>
      <c r="E646" s="7">
        <v>1.0</v>
      </c>
      <c r="F646" s="7" t="s">
        <v>143</v>
      </c>
      <c r="G646" s="61"/>
      <c r="H646" s="62" t="s">
        <v>303</v>
      </c>
      <c r="I646" s="61"/>
      <c r="J646" s="62"/>
      <c r="K646" s="63"/>
      <c r="L646" s="64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</row>
    <row r="647" hidden="1">
      <c r="A647" s="90" t="s">
        <v>2940</v>
      </c>
      <c r="B647" s="7" t="s">
        <v>2986</v>
      </c>
      <c r="C647" s="7" t="s">
        <v>179</v>
      </c>
      <c r="D647" s="7" t="s">
        <v>2987</v>
      </c>
      <c r="E647" s="7">
        <v>1.0</v>
      </c>
      <c r="F647" s="7" t="s">
        <v>43</v>
      </c>
      <c r="G647" s="61"/>
      <c r="H647" s="61"/>
      <c r="I647" s="61"/>
      <c r="J647" s="62" t="s">
        <v>61</v>
      </c>
      <c r="K647" s="64">
        <v>2.70302004321E11</v>
      </c>
      <c r="L647" s="64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</row>
    <row r="648" hidden="1">
      <c r="A648" s="90" t="s">
        <v>2940</v>
      </c>
      <c r="B648" s="7" t="s">
        <v>2986</v>
      </c>
      <c r="C648" s="7" t="s">
        <v>179</v>
      </c>
      <c r="D648" s="7" t="s">
        <v>2988</v>
      </c>
      <c r="E648" s="7">
        <v>1.0</v>
      </c>
      <c r="F648" s="7" t="s">
        <v>61</v>
      </c>
      <c r="G648" s="61"/>
      <c r="H648" s="61"/>
      <c r="I648" s="61"/>
      <c r="J648" s="62" t="s">
        <v>61</v>
      </c>
      <c r="K648" s="64">
        <v>2.72501200143E11</v>
      </c>
      <c r="L648" s="64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</row>
    <row r="649" hidden="1">
      <c r="A649" s="90" t="s">
        <v>2940</v>
      </c>
      <c r="B649" s="7" t="s">
        <v>2986</v>
      </c>
      <c r="C649" s="7" t="s">
        <v>179</v>
      </c>
      <c r="D649" s="7" t="s">
        <v>2989</v>
      </c>
      <c r="E649" s="7">
        <v>1.0</v>
      </c>
      <c r="F649" s="7" t="s">
        <v>61</v>
      </c>
      <c r="G649" s="61"/>
      <c r="H649" s="61"/>
      <c r="I649" s="61"/>
      <c r="J649" s="62" t="s">
        <v>61</v>
      </c>
      <c r="K649" s="64">
        <v>2.70302004313E11</v>
      </c>
      <c r="L649" s="64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</row>
    <row r="650" hidden="1">
      <c r="A650" s="90" t="s">
        <v>2940</v>
      </c>
      <c r="B650" s="7" t="s">
        <v>2986</v>
      </c>
      <c r="C650" s="7" t="s">
        <v>179</v>
      </c>
      <c r="D650" s="7" t="s">
        <v>2990</v>
      </c>
      <c r="E650" s="7">
        <v>1.0</v>
      </c>
      <c r="F650" s="7" t="s">
        <v>61</v>
      </c>
      <c r="G650" s="61"/>
      <c r="H650" s="61"/>
      <c r="I650" s="61"/>
      <c r="J650" s="62" t="s">
        <v>61</v>
      </c>
      <c r="K650" s="62">
        <v>1.11501300277E11</v>
      </c>
      <c r="L650" s="61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</row>
    <row r="651" hidden="1">
      <c r="A651" s="90" t="s">
        <v>2940</v>
      </c>
      <c r="B651" s="7" t="s">
        <v>2986</v>
      </c>
      <c r="C651" s="7" t="s">
        <v>179</v>
      </c>
      <c r="D651" s="7" t="s">
        <v>2795</v>
      </c>
      <c r="E651" s="7">
        <v>1.0</v>
      </c>
      <c r="F651" s="7" t="s">
        <v>61</v>
      </c>
      <c r="G651" s="61"/>
      <c r="H651" s="61"/>
      <c r="I651" s="61"/>
      <c r="J651" s="62" t="s">
        <v>61</v>
      </c>
      <c r="K651" s="62">
        <v>1.11501300277E11</v>
      </c>
      <c r="L651" s="64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</row>
    <row r="652" hidden="1">
      <c r="A652" s="90" t="s">
        <v>2940</v>
      </c>
      <c r="B652" s="7" t="s">
        <v>2986</v>
      </c>
      <c r="C652" s="7" t="s">
        <v>179</v>
      </c>
      <c r="D652" s="7" t="s">
        <v>2906</v>
      </c>
      <c r="E652" s="7">
        <v>1.0</v>
      </c>
      <c r="F652" s="7" t="s">
        <v>61</v>
      </c>
      <c r="G652" s="61"/>
      <c r="H652" s="61"/>
      <c r="I652" s="61"/>
      <c r="J652" s="62" t="s">
        <v>61</v>
      </c>
      <c r="K652" s="62">
        <v>1.10106700723E11</v>
      </c>
      <c r="L652" s="61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</row>
    <row r="653" hidden="1">
      <c r="A653" s="90" t="s">
        <v>2940</v>
      </c>
      <c r="B653" s="7" t="s">
        <v>2986</v>
      </c>
      <c r="C653" s="7" t="s">
        <v>179</v>
      </c>
      <c r="D653" s="7" t="s">
        <v>209</v>
      </c>
      <c r="E653" s="7">
        <v>1.0</v>
      </c>
      <c r="F653" s="7" t="s">
        <v>61</v>
      </c>
      <c r="G653" s="61"/>
      <c r="H653" s="61"/>
      <c r="I653" s="61"/>
      <c r="J653" s="62" t="s">
        <v>61</v>
      </c>
      <c r="K653" s="62">
        <v>1.10106700723E11</v>
      </c>
      <c r="L653" s="64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</row>
    <row r="654" hidden="1">
      <c r="A654" s="90" t="s">
        <v>2940</v>
      </c>
      <c r="B654" s="7" t="s">
        <v>2986</v>
      </c>
      <c r="C654" s="7" t="s">
        <v>179</v>
      </c>
      <c r="D654" s="7" t="s">
        <v>2991</v>
      </c>
      <c r="E654" s="7">
        <v>1.0</v>
      </c>
      <c r="F654" s="7" t="s">
        <v>61</v>
      </c>
      <c r="G654" s="61"/>
      <c r="H654" s="61"/>
      <c r="I654" s="61"/>
      <c r="J654" s="62" t="s">
        <v>61</v>
      </c>
      <c r="K654" s="62">
        <v>2.70600803701E11</v>
      </c>
      <c r="L654" s="61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</row>
    <row r="655" hidden="1">
      <c r="A655" s="90" t="s">
        <v>2940</v>
      </c>
      <c r="B655" s="7" t="s">
        <v>2986</v>
      </c>
      <c r="C655" s="7" t="s">
        <v>179</v>
      </c>
      <c r="D655" s="7" t="s">
        <v>2355</v>
      </c>
      <c r="E655" s="7">
        <v>1.0</v>
      </c>
      <c r="F655" s="7" t="s">
        <v>61</v>
      </c>
      <c r="G655" s="61"/>
      <c r="H655" s="61"/>
      <c r="I655" s="61"/>
      <c r="J655" s="62" t="s">
        <v>61</v>
      </c>
      <c r="K655" s="64">
        <v>1.10801200529E11</v>
      </c>
      <c r="L655" s="64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</row>
    <row r="656" hidden="1">
      <c r="A656" s="90" t="s">
        <v>2940</v>
      </c>
      <c r="B656" s="6">
        <v>45155.0</v>
      </c>
      <c r="C656" s="7" t="s">
        <v>179</v>
      </c>
      <c r="D656" s="7" t="s">
        <v>2992</v>
      </c>
      <c r="E656" s="7">
        <v>1.0</v>
      </c>
      <c r="F656" s="7" t="s">
        <v>2993</v>
      </c>
      <c r="G656" s="61"/>
      <c r="H656" s="62" t="s">
        <v>303</v>
      </c>
      <c r="I656" s="61"/>
      <c r="J656" s="61"/>
      <c r="K656" s="61"/>
      <c r="L656" s="61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</row>
    <row r="657" hidden="1">
      <c r="A657" s="90" t="s">
        <v>2940</v>
      </c>
      <c r="B657" s="6">
        <v>45155.0</v>
      </c>
      <c r="C657" s="7" t="s">
        <v>179</v>
      </c>
      <c r="D657" s="7" t="s">
        <v>2516</v>
      </c>
      <c r="E657" s="7">
        <v>-1.0</v>
      </c>
      <c r="F657" s="7" t="s">
        <v>2994</v>
      </c>
      <c r="G657" s="61"/>
      <c r="H657" s="62" t="s">
        <v>928</v>
      </c>
      <c r="I657" s="61"/>
      <c r="J657" s="62"/>
      <c r="K657" s="63"/>
      <c r="L657" s="64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</row>
    <row r="658" hidden="1">
      <c r="A658" s="90" t="s">
        <v>2940</v>
      </c>
      <c r="B658" s="6">
        <v>45155.0</v>
      </c>
      <c r="C658" s="7" t="s">
        <v>179</v>
      </c>
      <c r="D658" s="7" t="s">
        <v>2995</v>
      </c>
      <c r="E658" s="7">
        <v>1.0</v>
      </c>
      <c r="F658" s="7" t="s">
        <v>2996</v>
      </c>
      <c r="G658" s="61"/>
      <c r="H658" s="62"/>
      <c r="I658" s="61"/>
      <c r="J658" s="62" t="s">
        <v>928</v>
      </c>
      <c r="K658" s="61"/>
      <c r="L658" s="61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</row>
    <row r="659" hidden="1">
      <c r="A659" s="90" t="s">
        <v>2940</v>
      </c>
      <c r="B659" s="6">
        <v>45155.0</v>
      </c>
      <c r="C659" s="7" t="s">
        <v>179</v>
      </c>
      <c r="D659" s="7" t="s">
        <v>2997</v>
      </c>
      <c r="E659" s="7">
        <v>1.0</v>
      </c>
      <c r="F659" s="7" t="s">
        <v>2996</v>
      </c>
      <c r="G659" s="61"/>
      <c r="H659" s="62"/>
      <c r="I659" s="61"/>
      <c r="J659" s="62" t="s">
        <v>928</v>
      </c>
      <c r="K659" s="63"/>
      <c r="L659" s="64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</row>
    <row r="660" hidden="1">
      <c r="A660" s="90" t="s">
        <v>2940</v>
      </c>
      <c r="B660" s="6">
        <v>45155.0</v>
      </c>
      <c r="C660" s="7" t="s">
        <v>179</v>
      </c>
      <c r="D660" s="7" t="s">
        <v>2998</v>
      </c>
      <c r="E660" s="7">
        <v>1.0</v>
      </c>
      <c r="F660" s="7" t="s">
        <v>2999</v>
      </c>
      <c r="G660" s="61"/>
      <c r="H660" s="62" t="s">
        <v>928</v>
      </c>
      <c r="I660" s="61"/>
      <c r="J660" s="61"/>
      <c r="K660" s="61"/>
      <c r="L660" s="61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</row>
    <row r="661" hidden="1">
      <c r="A661" s="90" t="s">
        <v>2940</v>
      </c>
      <c r="B661" s="6">
        <v>45155.0</v>
      </c>
      <c r="C661" s="7" t="s">
        <v>179</v>
      </c>
      <c r="D661" s="7" t="s">
        <v>1074</v>
      </c>
      <c r="E661" s="7">
        <v>1.0</v>
      </c>
      <c r="F661" s="7" t="s">
        <v>3000</v>
      </c>
      <c r="G661" s="62" t="s">
        <v>1012</v>
      </c>
      <c r="H661" s="61"/>
      <c r="I661" s="61"/>
      <c r="J661" s="62"/>
      <c r="K661" s="63"/>
      <c r="L661" s="64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</row>
    <row r="662" hidden="1">
      <c r="A662" s="90" t="s">
        <v>2940</v>
      </c>
      <c r="B662" s="6">
        <v>45155.0</v>
      </c>
      <c r="C662" s="7" t="s">
        <v>179</v>
      </c>
      <c r="D662" s="7" t="s">
        <v>3001</v>
      </c>
      <c r="E662" s="7">
        <v>1.0</v>
      </c>
      <c r="F662" s="7" t="s">
        <v>791</v>
      </c>
      <c r="G662" s="61"/>
      <c r="H662" s="61"/>
      <c r="I662" s="61"/>
      <c r="J662" s="62" t="s">
        <v>791</v>
      </c>
      <c r="K662" s="61"/>
      <c r="L662" s="61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</row>
    <row r="663" hidden="1">
      <c r="A663" s="90" t="s">
        <v>2940</v>
      </c>
      <c r="B663" s="6">
        <v>45155.0</v>
      </c>
      <c r="C663" s="7" t="s">
        <v>179</v>
      </c>
      <c r="D663" s="7" t="s">
        <v>3002</v>
      </c>
      <c r="E663" s="7">
        <v>1.0</v>
      </c>
      <c r="F663" s="7" t="s">
        <v>3003</v>
      </c>
      <c r="G663" s="61"/>
      <c r="H663" s="62" t="s">
        <v>928</v>
      </c>
      <c r="I663" s="61"/>
      <c r="J663" s="61"/>
      <c r="K663" s="61"/>
      <c r="L663" s="61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</row>
    <row r="664" hidden="1">
      <c r="A664" s="90" t="s">
        <v>2940</v>
      </c>
      <c r="B664" s="6">
        <v>45156.0</v>
      </c>
      <c r="C664" s="7" t="s">
        <v>179</v>
      </c>
      <c r="D664" s="7" t="s">
        <v>2590</v>
      </c>
      <c r="E664" s="7">
        <v>1.0</v>
      </c>
      <c r="F664" s="7" t="s">
        <v>2003</v>
      </c>
      <c r="G664" s="61"/>
      <c r="H664" s="62" t="s">
        <v>928</v>
      </c>
      <c r="I664" s="61"/>
      <c r="J664" s="61"/>
      <c r="K664" s="61"/>
      <c r="L664" s="61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</row>
    <row r="665" hidden="1">
      <c r="A665" s="90" t="s">
        <v>2940</v>
      </c>
      <c r="B665" s="6">
        <v>45156.0</v>
      </c>
      <c r="C665" s="7" t="s">
        <v>179</v>
      </c>
      <c r="D665" s="7" t="s">
        <v>3004</v>
      </c>
      <c r="E665" s="7">
        <v>1.0</v>
      </c>
      <c r="F665" s="7" t="s">
        <v>3005</v>
      </c>
      <c r="G665" s="62" t="s">
        <v>1012</v>
      </c>
      <c r="H665" s="61"/>
      <c r="I665" s="61"/>
      <c r="J665" s="61"/>
      <c r="K665" s="62">
        <v>7319.0</v>
      </c>
      <c r="L665" s="61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</row>
    <row r="666" hidden="1">
      <c r="A666" s="90" t="s">
        <v>2940</v>
      </c>
      <c r="B666" s="6">
        <v>45156.0</v>
      </c>
      <c r="C666" s="7" t="s">
        <v>179</v>
      </c>
      <c r="D666" s="7" t="s">
        <v>3006</v>
      </c>
      <c r="E666" s="7">
        <v>-1.0</v>
      </c>
      <c r="F666" s="7" t="s">
        <v>1461</v>
      </c>
      <c r="G666" s="62" t="s">
        <v>1012</v>
      </c>
      <c r="H666" s="61"/>
      <c r="I666" s="61"/>
      <c r="J666" s="61"/>
      <c r="K666" s="62">
        <v>7323.0</v>
      </c>
      <c r="L666" s="61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</row>
    <row r="667" hidden="1">
      <c r="A667" s="90" t="s">
        <v>2940</v>
      </c>
      <c r="B667" s="6">
        <v>45156.0</v>
      </c>
      <c r="C667" s="7" t="s">
        <v>179</v>
      </c>
      <c r="D667" s="7" t="s">
        <v>3007</v>
      </c>
      <c r="E667" s="7">
        <v>1.0</v>
      </c>
      <c r="F667" s="7" t="s">
        <v>3008</v>
      </c>
      <c r="G667" s="61"/>
      <c r="H667" s="61"/>
      <c r="I667" s="61"/>
      <c r="J667" s="62" t="s">
        <v>1642</v>
      </c>
      <c r="K667" s="61"/>
      <c r="L667" s="61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</row>
    <row r="668" hidden="1">
      <c r="A668" s="90" t="s">
        <v>2940</v>
      </c>
      <c r="B668" s="6">
        <v>45157.0</v>
      </c>
      <c r="C668" s="7" t="s">
        <v>2439</v>
      </c>
      <c r="D668" s="7" t="s">
        <v>2992</v>
      </c>
      <c r="E668" s="7">
        <v>-2.0</v>
      </c>
      <c r="F668" s="7" t="s">
        <v>3009</v>
      </c>
      <c r="G668" s="61"/>
      <c r="H668" s="62" t="s">
        <v>303</v>
      </c>
      <c r="I668" s="61"/>
      <c r="J668" s="62"/>
      <c r="K668" s="61"/>
      <c r="L668" s="61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</row>
    <row r="669" hidden="1">
      <c r="A669" s="90" t="s">
        <v>2940</v>
      </c>
      <c r="B669" s="6">
        <v>45157.0</v>
      </c>
      <c r="C669" s="7" t="s">
        <v>1557</v>
      </c>
      <c r="D669" s="7" t="s">
        <v>1093</v>
      </c>
      <c r="E669" s="7">
        <v>-1.0</v>
      </c>
      <c r="F669" s="7" t="s">
        <v>3010</v>
      </c>
      <c r="G669" s="61"/>
      <c r="H669" s="62" t="s">
        <v>1697</v>
      </c>
      <c r="I669" s="61"/>
      <c r="J669" s="62"/>
      <c r="K669" s="61"/>
      <c r="L669" s="61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</row>
    <row r="670" hidden="1">
      <c r="A670" s="90" t="s">
        <v>2940</v>
      </c>
      <c r="B670" s="6">
        <v>45159.0</v>
      </c>
      <c r="C670" s="7" t="s">
        <v>179</v>
      </c>
      <c r="D670" s="7" t="s">
        <v>1462</v>
      </c>
      <c r="E670" s="7">
        <v>-2.0</v>
      </c>
      <c r="F670" s="7" t="s">
        <v>3011</v>
      </c>
      <c r="G670" s="61"/>
      <c r="H670" s="62" t="s">
        <v>928</v>
      </c>
      <c r="I670" s="61"/>
      <c r="J670" s="61"/>
      <c r="K670" s="61"/>
      <c r="L670" s="61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</row>
    <row r="671" hidden="1">
      <c r="A671" s="90" t="s">
        <v>2940</v>
      </c>
      <c r="B671" s="6">
        <v>45159.0</v>
      </c>
      <c r="C671" s="7" t="s">
        <v>186</v>
      </c>
      <c r="D671" s="7" t="s">
        <v>3012</v>
      </c>
      <c r="E671" s="7">
        <v>1.0</v>
      </c>
      <c r="F671" s="7" t="s">
        <v>61</v>
      </c>
      <c r="G671" s="61"/>
      <c r="H671" s="61"/>
      <c r="I671" s="61"/>
      <c r="J671" s="62" t="s">
        <v>61</v>
      </c>
      <c r="K671" s="62">
        <v>1.1060190128E11</v>
      </c>
      <c r="L671" s="61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</row>
    <row r="672" hidden="1">
      <c r="A672" s="90" t="s">
        <v>2940</v>
      </c>
      <c r="B672" s="6">
        <v>45159.0</v>
      </c>
      <c r="C672" s="7" t="s">
        <v>186</v>
      </c>
      <c r="D672" s="7" t="s">
        <v>3013</v>
      </c>
      <c r="E672" s="7">
        <v>1.0</v>
      </c>
      <c r="F672" s="7" t="s">
        <v>61</v>
      </c>
      <c r="G672" s="61"/>
      <c r="H672" s="61"/>
      <c r="I672" s="61"/>
      <c r="J672" s="62" t="s">
        <v>61</v>
      </c>
      <c r="K672" s="62">
        <v>1.11501300291E11</v>
      </c>
      <c r="L672" s="61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</row>
    <row r="673" hidden="1">
      <c r="A673" s="90" t="s">
        <v>2940</v>
      </c>
      <c r="B673" s="6">
        <v>45159.0</v>
      </c>
      <c r="C673" s="7" t="s">
        <v>186</v>
      </c>
      <c r="D673" s="7" t="s">
        <v>3014</v>
      </c>
      <c r="E673" s="7">
        <v>1.0</v>
      </c>
      <c r="F673" s="7" t="s">
        <v>61</v>
      </c>
      <c r="G673" s="61"/>
      <c r="H673" s="61"/>
      <c r="I673" s="61"/>
      <c r="J673" s="62" t="s">
        <v>61</v>
      </c>
      <c r="K673" s="62">
        <v>1.10801100423E11</v>
      </c>
      <c r="L673" s="61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</row>
    <row r="674" hidden="1">
      <c r="A674" s="90" t="s">
        <v>2940</v>
      </c>
      <c r="B674" s="6">
        <v>45159.0</v>
      </c>
      <c r="C674" s="7" t="s">
        <v>186</v>
      </c>
      <c r="D674" s="7" t="s">
        <v>3015</v>
      </c>
      <c r="E674" s="7">
        <v>1.0</v>
      </c>
      <c r="F674" s="7" t="s">
        <v>43</v>
      </c>
      <c r="G674" s="61"/>
      <c r="H674" s="61"/>
      <c r="I674" s="61"/>
      <c r="J674" s="62" t="s">
        <v>61</v>
      </c>
      <c r="K674" s="62">
        <v>2.70302004346E11</v>
      </c>
      <c r="L674" s="61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</row>
    <row r="675" hidden="1">
      <c r="A675" s="90" t="s">
        <v>2940</v>
      </c>
      <c r="B675" s="6">
        <v>45159.0</v>
      </c>
      <c r="C675" s="7" t="s">
        <v>186</v>
      </c>
      <c r="D675" s="7" t="s">
        <v>2977</v>
      </c>
      <c r="E675" s="7">
        <v>1.0</v>
      </c>
      <c r="F675" s="7" t="s">
        <v>43</v>
      </c>
      <c r="G675" s="61"/>
      <c r="H675" s="61"/>
      <c r="I675" s="61"/>
      <c r="J675" s="62" t="s">
        <v>61</v>
      </c>
      <c r="K675" s="62">
        <v>2.73100600015E11</v>
      </c>
      <c r="L675" s="61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</row>
    <row r="676" hidden="1">
      <c r="A676" s="90" t="s">
        <v>2940</v>
      </c>
      <c r="B676" s="6">
        <v>45159.0</v>
      </c>
      <c r="C676" s="7" t="s">
        <v>179</v>
      </c>
      <c r="D676" s="7" t="s">
        <v>3016</v>
      </c>
      <c r="E676" s="7">
        <v>1.0</v>
      </c>
      <c r="F676" s="7" t="s">
        <v>3008</v>
      </c>
      <c r="G676" s="61"/>
      <c r="H676" s="61"/>
      <c r="I676" s="61"/>
      <c r="J676" s="62" t="s">
        <v>1642</v>
      </c>
      <c r="K676" s="61"/>
      <c r="L676" s="61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</row>
    <row r="677" hidden="1">
      <c r="A677" s="90" t="s">
        <v>2940</v>
      </c>
      <c r="B677" s="6">
        <v>45159.0</v>
      </c>
      <c r="C677" s="7" t="s">
        <v>186</v>
      </c>
      <c r="D677" s="7" t="s">
        <v>1093</v>
      </c>
      <c r="E677" s="7">
        <v>1.0</v>
      </c>
      <c r="F677" s="7" t="s">
        <v>3017</v>
      </c>
      <c r="G677" s="61"/>
      <c r="H677" s="62" t="s">
        <v>1697</v>
      </c>
      <c r="I677" s="61"/>
      <c r="J677" s="61"/>
      <c r="K677" s="61"/>
      <c r="L677" s="61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</row>
    <row r="678" hidden="1">
      <c r="A678" s="90" t="s">
        <v>2940</v>
      </c>
      <c r="B678" s="6">
        <v>45159.0</v>
      </c>
      <c r="C678" s="7" t="s">
        <v>186</v>
      </c>
      <c r="D678" s="7" t="s">
        <v>3018</v>
      </c>
      <c r="E678" s="7">
        <v>1.0</v>
      </c>
      <c r="F678" s="7" t="s">
        <v>61</v>
      </c>
      <c r="G678" s="61"/>
      <c r="H678" s="61"/>
      <c r="I678" s="61"/>
      <c r="J678" s="62" t="s">
        <v>61</v>
      </c>
      <c r="K678" s="62">
        <v>1.10602100085E11</v>
      </c>
      <c r="L678" s="61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</row>
    <row r="679" hidden="1">
      <c r="A679" s="90" t="s">
        <v>2940</v>
      </c>
      <c r="B679" s="6">
        <v>45159.0</v>
      </c>
      <c r="C679" s="7" t="s">
        <v>186</v>
      </c>
      <c r="D679" s="7" t="s">
        <v>3019</v>
      </c>
      <c r="E679" s="7">
        <v>1.0</v>
      </c>
      <c r="F679" s="7" t="s">
        <v>3020</v>
      </c>
      <c r="G679" s="61"/>
      <c r="H679" s="61"/>
      <c r="I679" s="61"/>
      <c r="J679" s="62" t="s">
        <v>61</v>
      </c>
      <c r="K679" s="62">
        <v>2.81100500615E11</v>
      </c>
      <c r="L679" s="61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</row>
    <row r="680" hidden="1">
      <c r="A680" s="90" t="s">
        <v>2940</v>
      </c>
      <c r="B680" s="6">
        <v>45160.0</v>
      </c>
      <c r="C680" s="7" t="s">
        <v>186</v>
      </c>
      <c r="D680" s="7" t="s">
        <v>3021</v>
      </c>
      <c r="E680" s="7">
        <v>1.0</v>
      </c>
      <c r="F680" s="7" t="s">
        <v>61</v>
      </c>
      <c r="G680" s="61"/>
      <c r="H680" s="61"/>
      <c r="I680" s="61"/>
      <c r="J680" s="62" t="s">
        <v>61</v>
      </c>
      <c r="K680" s="62">
        <v>2.81200700475E11</v>
      </c>
      <c r="L680" s="61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</row>
    <row r="681" hidden="1">
      <c r="A681" s="90" t="s">
        <v>2940</v>
      </c>
      <c r="B681" s="6">
        <v>45160.0</v>
      </c>
      <c r="C681" s="7" t="s">
        <v>186</v>
      </c>
      <c r="D681" s="7" t="s">
        <v>3022</v>
      </c>
      <c r="E681" s="7">
        <v>1.0</v>
      </c>
      <c r="F681" s="7" t="s">
        <v>3023</v>
      </c>
      <c r="G681" s="61"/>
      <c r="H681" s="61"/>
      <c r="I681" s="61"/>
      <c r="J681" s="62" t="s">
        <v>61</v>
      </c>
      <c r="K681" s="62" t="s">
        <v>3024</v>
      </c>
      <c r="L681" s="61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</row>
    <row r="682" hidden="1">
      <c r="A682" s="90" t="s">
        <v>2940</v>
      </c>
      <c r="B682" s="6">
        <v>45160.0</v>
      </c>
      <c r="C682" s="7" t="s">
        <v>186</v>
      </c>
      <c r="D682" s="7" t="s">
        <v>3025</v>
      </c>
      <c r="E682" s="7">
        <v>1.0</v>
      </c>
      <c r="F682" s="7" t="s">
        <v>43</v>
      </c>
      <c r="G682" s="61"/>
      <c r="H682" s="61"/>
      <c r="I682" s="61"/>
      <c r="J682" s="62" t="s">
        <v>61</v>
      </c>
      <c r="K682" s="62" t="s">
        <v>3024</v>
      </c>
      <c r="L682" s="61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</row>
    <row r="683" hidden="1">
      <c r="A683" s="90" t="s">
        <v>2940</v>
      </c>
      <c r="B683" s="6">
        <v>45160.0</v>
      </c>
      <c r="C683" s="7" t="s">
        <v>186</v>
      </c>
      <c r="D683" s="7" t="s">
        <v>3026</v>
      </c>
      <c r="E683" s="7">
        <v>-1.0</v>
      </c>
      <c r="F683" s="7" t="s">
        <v>3027</v>
      </c>
      <c r="G683" s="61"/>
      <c r="H683" s="62" t="s">
        <v>1697</v>
      </c>
      <c r="I683" s="61"/>
      <c r="J683" s="61"/>
      <c r="K683" s="62">
        <v>2.7060080332E11</v>
      </c>
      <c r="L683" s="61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</row>
    <row r="684" hidden="1">
      <c r="A684" s="90" t="s">
        <v>2940</v>
      </c>
      <c r="B684" s="6">
        <v>45160.0</v>
      </c>
      <c r="C684" s="7" t="s">
        <v>186</v>
      </c>
      <c r="D684" s="7" t="s">
        <v>2489</v>
      </c>
      <c r="E684" s="7">
        <v>1.0</v>
      </c>
      <c r="F684" s="7" t="s">
        <v>43</v>
      </c>
      <c r="G684" s="61"/>
      <c r="H684" s="61"/>
      <c r="I684" s="61"/>
      <c r="J684" s="62" t="s">
        <v>61</v>
      </c>
      <c r="K684" s="62">
        <v>1.10203600669E11</v>
      </c>
      <c r="L684" s="61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</row>
    <row r="685" hidden="1">
      <c r="A685" s="90" t="s">
        <v>2940</v>
      </c>
      <c r="B685" s="6">
        <v>45160.0</v>
      </c>
      <c r="C685" s="7" t="s">
        <v>186</v>
      </c>
      <c r="D685" s="7" t="s">
        <v>3028</v>
      </c>
      <c r="E685" s="7">
        <v>1.0</v>
      </c>
      <c r="F685" s="7" t="s">
        <v>1134</v>
      </c>
      <c r="G685" s="61"/>
      <c r="H685" s="61"/>
      <c r="I685" s="61"/>
      <c r="J685" s="62" t="s">
        <v>1134</v>
      </c>
      <c r="K685" s="62" t="s">
        <v>3029</v>
      </c>
      <c r="L685" s="61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</row>
    <row r="686" hidden="1">
      <c r="A686" s="90" t="s">
        <v>2940</v>
      </c>
      <c r="B686" s="6">
        <v>45160.0</v>
      </c>
      <c r="C686" s="7" t="s">
        <v>186</v>
      </c>
      <c r="D686" s="7" t="s">
        <v>2516</v>
      </c>
      <c r="E686" s="7">
        <v>1.0</v>
      </c>
      <c r="F686" s="7" t="s">
        <v>43</v>
      </c>
      <c r="G686" s="61"/>
      <c r="H686" s="61"/>
      <c r="I686" s="61"/>
      <c r="J686" s="62" t="s">
        <v>61</v>
      </c>
      <c r="K686" s="62">
        <v>2.70105901946E11</v>
      </c>
      <c r="L686" s="61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</row>
    <row r="687" hidden="1">
      <c r="A687" s="90" t="s">
        <v>2940</v>
      </c>
      <c r="B687" s="6">
        <v>45160.0</v>
      </c>
      <c r="C687" s="7" t="s">
        <v>186</v>
      </c>
      <c r="D687" s="7" t="s">
        <v>2679</v>
      </c>
      <c r="E687" s="7">
        <v>1.0</v>
      </c>
      <c r="F687" s="7" t="s">
        <v>43</v>
      </c>
      <c r="G687" s="61"/>
      <c r="H687" s="61"/>
      <c r="I687" s="61"/>
      <c r="J687" s="62" t="s">
        <v>61</v>
      </c>
      <c r="K687" s="62">
        <v>2.70600803665E11</v>
      </c>
      <c r="L687" s="61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</row>
    <row r="688" hidden="1">
      <c r="A688" s="90" t="s">
        <v>2940</v>
      </c>
      <c r="B688" s="6">
        <v>45160.0</v>
      </c>
      <c r="C688" s="7" t="s">
        <v>186</v>
      </c>
      <c r="D688" s="7" t="s">
        <v>3030</v>
      </c>
      <c r="E688" s="7">
        <v>1.0</v>
      </c>
      <c r="F688" s="7" t="s">
        <v>2983</v>
      </c>
      <c r="G688" s="61"/>
      <c r="H688" s="61"/>
      <c r="I688" s="61"/>
      <c r="J688" s="62" t="s">
        <v>61</v>
      </c>
      <c r="K688" s="62">
        <v>2.71100700058E11</v>
      </c>
      <c r="L688" s="61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</row>
    <row r="689" hidden="1">
      <c r="A689" s="90" t="s">
        <v>2940</v>
      </c>
      <c r="B689" s="6">
        <v>45160.0</v>
      </c>
      <c r="C689" s="7" t="s">
        <v>186</v>
      </c>
      <c r="D689" s="7" t="s">
        <v>1099</v>
      </c>
      <c r="E689" s="7">
        <v>-1.0</v>
      </c>
      <c r="F689" s="7" t="s">
        <v>3031</v>
      </c>
      <c r="G689" s="61"/>
      <c r="H689" s="61"/>
      <c r="I689" s="61"/>
      <c r="J689" s="61"/>
      <c r="K689" s="61"/>
      <c r="L689" s="61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</row>
    <row r="690" hidden="1">
      <c r="A690" s="90" t="s">
        <v>2940</v>
      </c>
      <c r="B690" s="6">
        <v>45161.0</v>
      </c>
      <c r="C690" s="7" t="s">
        <v>179</v>
      </c>
      <c r="D690" s="7" t="s">
        <v>960</v>
      </c>
      <c r="E690" s="7">
        <v>1.0</v>
      </c>
      <c r="F690" s="7" t="s">
        <v>961</v>
      </c>
      <c r="G690" s="61"/>
      <c r="H690" s="61"/>
      <c r="I690" s="61"/>
      <c r="J690" s="62" t="s">
        <v>928</v>
      </c>
      <c r="K690" s="61"/>
      <c r="L690" s="61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</row>
    <row r="691" hidden="1">
      <c r="A691" s="90" t="s">
        <v>2940</v>
      </c>
      <c r="B691" s="6">
        <v>45161.0</v>
      </c>
      <c r="C691" s="7" t="s">
        <v>1530</v>
      </c>
      <c r="D691" s="7" t="s">
        <v>2915</v>
      </c>
      <c r="E691" s="7">
        <v>-1.0</v>
      </c>
      <c r="F691" s="7" t="s">
        <v>3032</v>
      </c>
      <c r="G691" s="61"/>
      <c r="H691" s="62" t="s">
        <v>303</v>
      </c>
      <c r="I691" s="61"/>
      <c r="J691" s="61"/>
      <c r="K691" s="61"/>
      <c r="L691" s="61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</row>
    <row r="692" hidden="1">
      <c r="A692" s="90" t="s">
        <v>2940</v>
      </c>
      <c r="B692" s="6">
        <v>45161.0</v>
      </c>
      <c r="C692" s="7" t="s">
        <v>186</v>
      </c>
      <c r="D692" s="7" t="s">
        <v>819</v>
      </c>
      <c r="E692" s="7">
        <v>-1.0</v>
      </c>
      <c r="F692" s="7" t="s">
        <v>3033</v>
      </c>
      <c r="G692" s="62" t="s">
        <v>1012</v>
      </c>
      <c r="H692" s="61"/>
      <c r="I692" s="61"/>
      <c r="J692" s="61"/>
      <c r="K692" s="61">
        <v>7328.0</v>
      </c>
      <c r="L692" s="61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</row>
    <row r="693" hidden="1">
      <c r="A693" s="90" t="s">
        <v>2940</v>
      </c>
      <c r="B693" s="6">
        <v>45161.0</v>
      </c>
      <c r="C693" s="7" t="s">
        <v>186</v>
      </c>
      <c r="D693" s="7" t="s">
        <v>1099</v>
      </c>
      <c r="E693" s="7">
        <v>1.0</v>
      </c>
      <c r="F693" s="7" t="s">
        <v>3034</v>
      </c>
      <c r="G693" s="61"/>
      <c r="H693" s="62" t="s">
        <v>303</v>
      </c>
      <c r="I693" s="61"/>
      <c r="J693" s="61"/>
      <c r="K693" s="61"/>
      <c r="L693" s="61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</row>
    <row r="694" hidden="1">
      <c r="A694" s="90" t="s">
        <v>2940</v>
      </c>
      <c r="B694" s="6">
        <v>45161.0</v>
      </c>
      <c r="C694" s="7" t="s">
        <v>1981</v>
      </c>
      <c r="D694" s="7" t="s">
        <v>3035</v>
      </c>
      <c r="E694" s="7">
        <v>-1.0</v>
      </c>
      <c r="F694" s="7" t="s">
        <v>3036</v>
      </c>
      <c r="G694" s="61"/>
      <c r="H694" s="62" t="s">
        <v>303</v>
      </c>
      <c r="I694" s="61"/>
      <c r="J694" s="61"/>
      <c r="K694" s="61"/>
      <c r="L694" s="61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</row>
    <row r="695" hidden="1">
      <c r="A695" s="90" t="s">
        <v>2940</v>
      </c>
      <c r="B695" s="6">
        <v>45162.0</v>
      </c>
      <c r="C695" s="7" t="s">
        <v>186</v>
      </c>
      <c r="D695" s="7" t="s">
        <v>95</v>
      </c>
      <c r="E695" s="7">
        <v>1.0</v>
      </c>
      <c r="F695" s="7" t="s">
        <v>2622</v>
      </c>
      <c r="G695" s="61"/>
      <c r="H695" s="61"/>
      <c r="I695" s="62" t="s">
        <v>1642</v>
      </c>
      <c r="J695" s="61"/>
      <c r="K695" s="61"/>
      <c r="L695" s="61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</row>
    <row r="696" hidden="1">
      <c r="A696" s="90" t="s">
        <v>2940</v>
      </c>
      <c r="B696" s="110">
        <v>45162.0</v>
      </c>
      <c r="C696" s="7" t="s">
        <v>186</v>
      </c>
      <c r="D696" s="7" t="s">
        <v>3037</v>
      </c>
      <c r="E696" s="7">
        <v>1.0</v>
      </c>
      <c r="F696" s="85" t="s">
        <v>103</v>
      </c>
      <c r="G696" s="61"/>
      <c r="H696" s="61"/>
      <c r="I696" s="62" t="s">
        <v>1642</v>
      </c>
      <c r="J696" s="61"/>
      <c r="K696" s="61"/>
      <c r="L696" s="61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</row>
    <row r="697" hidden="1">
      <c r="A697" s="90" t="s">
        <v>2940</v>
      </c>
      <c r="B697" s="6">
        <v>45162.0</v>
      </c>
      <c r="C697" s="7" t="s">
        <v>1530</v>
      </c>
      <c r="D697" s="7" t="s">
        <v>3038</v>
      </c>
      <c r="E697" s="7">
        <v>-1.0</v>
      </c>
      <c r="F697" s="7" t="s">
        <v>3039</v>
      </c>
      <c r="G697" s="61"/>
      <c r="H697" s="62"/>
      <c r="I697" s="61"/>
      <c r="J697" s="61"/>
      <c r="K697" s="61"/>
      <c r="L697" s="61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</row>
    <row r="698" hidden="1">
      <c r="A698" s="90" t="s">
        <v>2940</v>
      </c>
      <c r="B698" s="6">
        <v>45163.0</v>
      </c>
      <c r="C698" s="7" t="s">
        <v>179</v>
      </c>
      <c r="D698" s="7" t="s">
        <v>3038</v>
      </c>
      <c r="E698" s="7">
        <v>1.0</v>
      </c>
      <c r="F698" s="7" t="s">
        <v>3040</v>
      </c>
      <c r="G698" s="61"/>
      <c r="H698" s="62"/>
      <c r="I698" s="61"/>
      <c r="J698" s="61"/>
      <c r="K698" s="61"/>
      <c r="L698" s="61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</row>
    <row r="699" hidden="1">
      <c r="A699" s="90" t="s">
        <v>2940</v>
      </c>
      <c r="B699" s="6">
        <v>45163.0</v>
      </c>
      <c r="C699" s="7" t="s">
        <v>179</v>
      </c>
      <c r="D699" s="7" t="s">
        <v>2509</v>
      </c>
      <c r="E699" s="7">
        <v>1.0</v>
      </c>
      <c r="F699" s="7" t="s">
        <v>3041</v>
      </c>
      <c r="G699" s="61"/>
      <c r="H699" s="61"/>
      <c r="I699" s="62" t="s">
        <v>928</v>
      </c>
      <c r="J699" s="61"/>
      <c r="K699" s="61"/>
      <c r="L699" s="61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</row>
    <row r="700" hidden="1">
      <c r="A700" s="90" t="s">
        <v>2940</v>
      </c>
      <c r="B700" s="6">
        <v>45163.0</v>
      </c>
      <c r="C700" s="7" t="s">
        <v>186</v>
      </c>
      <c r="D700" s="7" t="s">
        <v>3042</v>
      </c>
      <c r="E700" s="7">
        <v>1.0</v>
      </c>
      <c r="F700" s="7" t="s">
        <v>103</v>
      </c>
      <c r="G700" s="61"/>
      <c r="H700" s="61"/>
      <c r="I700" s="62" t="s">
        <v>1642</v>
      </c>
      <c r="J700" s="61"/>
      <c r="K700" s="61"/>
      <c r="L700" s="61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</row>
    <row r="701" hidden="1">
      <c r="A701" s="90" t="s">
        <v>2940</v>
      </c>
      <c r="B701" s="6">
        <v>45163.0</v>
      </c>
      <c r="C701" s="7" t="s">
        <v>186</v>
      </c>
      <c r="D701" s="7" t="s">
        <v>3043</v>
      </c>
      <c r="E701" s="7">
        <v>1.0</v>
      </c>
      <c r="F701" s="7" t="s">
        <v>61</v>
      </c>
      <c r="G701" s="61"/>
      <c r="H701" s="61"/>
      <c r="I701" s="61"/>
      <c r="J701" s="62" t="s">
        <v>61</v>
      </c>
      <c r="K701" s="61">
        <v>1.10505300522E11</v>
      </c>
      <c r="L701" s="61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</row>
    <row r="702" hidden="1">
      <c r="A702" s="90" t="s">
        <v>2940</v>
      </c>
      <c r="B702" s="6">
        <v>45163.0</v>
      </c>
      <c r="C702" s="7" t="s">
        <v>186</v>
      </c>
      <c r="D702" s="7" t="s">
        <v>1343</v>
      </c>
      <c r="E702" s="7">
        <v>-1.0</v>
      </c>
      <c r="F702" s="7" t="s">
        <v>3044</v>
      </c>
      <c r="G702" s="62" t="s">
        <v>1012</v>
      </c>
      <c r="H702" s="61"/>
      <c r="I702" s="61"/>
      <c r="J702" s="61"/>
      <c r="K702" s="61">
        <v>7357.0</v>
      </c>
      <c r="L702" s="61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</row>
    <row r="703" hidden="1">
      <c r="A703" s="90" t="s">
        <v>2940</v>
      </c>
      <c r="B703" s="6">
        <v>45163.0</v>
      </c>
      <c r="C703" s="7" t="s">
        <v>186</v>
      </c>
      <c r="D703" s="7" t="s">
        <v>3045</v>
      </c>
      <c r="E703" s="7">
        <v>1.0</v>
      </c>
      <c r="F703" s="7" t="s">
        <v>61</v>
      </c>
      <c r="G703" s="61"/>
      <c r="H703" s="61"/>
      <c r="I703" s="61"/>
      <c r="J703" s="62" t="s">
        <v>61</v>
      </c>
      <c r="K703" s="62">
        <v>2.80100905579E11</v>
      </c>
      <c r="L703" s="61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</row>
    <row r="704" hidden="1">
      <c r="A704" s="90" t="s">
        <v>2940</v>
      </c>
      <c r="B704" s="6">
        <v>45163.0</v>
      </c>
      <c r="C704" s="7" t="s">
        <v>186</v>
      </c>
      <c r="D704" s="7" t="s">
        <v>484</v>
      </c>
      <c r="E704" s="7">
        <v>-1.0</v>
      </c>
      <c r="F704" s="7" t="s">
        <v>3046</v>
      </c>
      <c r="G704" s="61"/>
      <c r="H704" s="62" t="s">
        <v>303</v>
      </c>
      <c r="I704" s="61"/>
      <c r="J704" s="61"/>
      <c r="K704" s="61"/>
      <c r="L704" s="61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</row>
    <row r="705" hidden="1">
      <c r="A705" s="90" t="s">
        <v>2940</v>
      </c>
      <c r="B705" s="6">
        <v>45163.0</v>
      </c>
      <c r="C705" s="7" t="s">
        <v>186</v>
      </c>
      <c r="D705" s="7" t="s">
        <v>3047</v>
      </c>
      <c r="E705" s="7">
        <v>1.0</v>
      </c>
      <c r="F705" s="7" t="s">
        <v>3048</v>
      </c>
      <c r="G705" s="61"/>
      <c r="H705" s="61"/>
      <c r="I705" s="62" t="s">
        <v>928</v>
      </c>
      <c r="J705" s="61"/>
      <c r="K705" s="61"/>
      <c r="L705" s="61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</row>
    <row r="706" hidden="1">
      <c r="A706" s="90" t="s">
        <v>2940</v>
      </c>
      <c r="B706" s="6">
        <v>45164.0</v>
      </c>
      <c r="C706" s="7" t="s">
        <v>1557</v>
      </c>
      <c r="D706" s="7" t="s">
        <v>2101</v>
      </c>
      <c r="E706" s="7">
        <v>-1.0</v>
      </c>
      <c r="F706" s="7" t="s">
        <v>3049</v>
      </c>
      <c r="G706" s="61"/>
      <c r="H706" s="62"/>
      <c r="I706" s="61"/>
      <c r="J706" s="61"/>
      <c r="K706" s="61"/>
      <c r="L706" s="61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</row>
    <row r="707" hidden="1">
      <c r="A707" s="90" t="s">
        <v>2940</v>
      </c>
      <c r="B707" s="6">
        <v>45165.0</v>
      </c>
      <c r="C707" s="7" t="s">
        <v>361</v>
      </c>
      <c r="D707" s="7" t="s">
        <v>122</v>
      </c>
      <c r="E707" s="7">
        <v>-1.0</v>
      </c>
      <c r="F707" s="7" t="s">
        <v>2247</v>
      </c>
      <c r="G707" s="61"/>
      <c r="H707" s="62" t="s">
        <v>936</v>
      </c>
      <c r="I707" s="61"/>
      <c r="J707" s="61"/>
      <c r="K707" s="61"/>
      <c r="L707" s="61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</row>
    <row r="708" hidden="1">
      <c r="A708" s="90" t="s">
        <v>2940</v>
      </c>
      <c r="B708" s="6">
        <v>45166.0</v>
      </c>
      <c r="C708" s="7" t="s">
        <v>186</v>
      </c>
      <c r="D708" s="7" t="s">
        <v>2234</v>
      </c>
      <c r="E708" s="7">
        <v>1.0</v>
      </c>
      <c r="F708" s="7" t="s">
        <v>791</v>
      </c>
      <c r="G708" s="61"/>
      <c r="H708" s="61"/>
      <c r="I708" s="61"/>
      <c r="J708" s="62" t="s">
        <v>791</v>
      </c>
      <c r="K708" s="62" t="s">
        <v>3050</v>
      </c>
      <c r="L708" s="61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</row>
    <row r="709" hidden="1">
      <c r="A709" s="90" t="s">
        <v>2940</v>
      </c>
      <c r="B709" s="6">
        <v>45166.0</v>
      </c>
      <c r="C709" s="7" t="s">
        <v>186</v>
      </c>
      <c r="D709" s="7" t="s">
        <v>1343</v>
      </c>
      <c r="E709" s="7">
        <v>1.0</v>
      </c>
      <c r="F709" s="7" t="s">
        <v>1134</v>
      </c>
      <c r="G709" s="61"/>
      <c r="H709" s="61"/>
      <c r="I709" s="61"/>
      <c r="J709" s="62" t="s">
        <v>1134</v>
      </c>
      <c r="K709" s="61"/>
      <c r="L709" s="61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</row>
    <row r="710" hidden="1">
      <c r="A710" s="90" t="s">
        <v>2940</v>
      </c>
      <c r="B710" s="6">
        <v>45166.0</v>
      </c>
      <c r="C710" s="7" t="s">
        <v>186</v>
      </c>
      <c r="D710" s="7" t="s">
        <v>3051</v>
      </c>
      <c r="E710" s="7">
        <v>1.0</v>
      </c>
      <c r="F710" s="7" t="s">
        <v>61</v>
      </c>
      <c r="G710" s="61"/>
      <c r="H710" s="61"/>
      <c r="I710" s="61"/>
      <c r="J710" s="62" t="s">
        <v>61</v>
      </c>
      <c r="K710" s="62">
        <v>2.72001509427E11</v>
      </c>
      <c r="L710" s="61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</row>
    <row r="711" hidden="1">
      <c r="A711" s="90" t="s">
        <v>2940</v>
      </c>
      <c r="B711" s="6">
        <v>45166.0</v>
      </c>
      <c r="C711" s="7" t="s">
        <v>186</v>
      </c>
      <c r="D711" s="7" t="s">
        <v>3052</v>
      </c>
      <c r="E711" s="7">
        <v>1.0</v>
      </c>
      <c r="F711" s="7" t="s">
        <v>3053</v>
      </c>
      <c r="G711" s="61"/>
      <c r="H711" s="62" t="s">
        <v>928</v>
      </c>
      <c r="I711" s="61"/>
      <c r="J711" s="61"/>
      <c r="K711" s="61"/>
      <c r="L711" s="61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</row>
    <row r="712" hidden="1">
      <c r="A712" s="90" t="s">
        <v>2940</v>
      </c>
      <c r="B712" s="6">
        <v>45166.0</v>
      </c>
      <c r="C712" s="7" t="s">
        <v>179</v>
      </c>
      <c r="D712" s="7" t="s">
        <v>1272</v>
      </c>
      <c r="E712" s="7">
        <v>-1.0</v>
      </c>
      <c r="F712" s="7" t="s">
        <v>3054</v>
      </c>
      <c r="G712" s="61"/>
      <c r="H712" s="62" t="s">
        <v>303</v>
      </c>
      <c r="I712" s="61"/>
      <c r="J712" s="61"/>
      <c r="K712" s="61"/>
      <c r="L712" s="61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</row>
    <row r="713" hidden="1">
      <c r="A713" s="90" t="s">
        <v>2940</v>
      </c>
      <c r="B713" s="6">
        <v>45166.0</v>
      </c>
      <c r="C713" s="7" t="s">
        <v>179</v>
      </c>
      <c r="D713" s="7" t="s">
        <v>3055</v>
      </c>
      <c r="E713" s="7">
        <v>-1.0</v>
      </c>
      <c r="F713" s="7" t="s">
        <v>3056</v>
      </c>
      <c r="G713" s="61"/>
      <c r="H713" s="62" t="s">
        <v>303</v>
      </c>
      <c r="I713" s="61"/>
      <c r="J713" s="61"/>
      <c r="K713" s="61"/>
      <c r="L713" s="61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</row>
    <row r="714" hidden="1">
      <c r="A714" s="90" t="s">
        <v>2940</v>
      </c>
      <c r="B714" s="6">
        <v>45166.0</v>
      </c>
      <c r="C714" s="7" t="s">
        <v>179</v>
      </c>
      <c r="D714" s="7" t="s">
        <v>2705</v>
      </c>
      <c r="E714" s="7">
        <v>-1.0</v>
      </c>
      <c r="F714" s="7" t="s">
        <v>3057</v>
      </c>
      <c r="G714" s="61"/>
      <c r="H714" s="62" t="s">
        <v>303</v>
      </c>
      <c r="I714" s="61"/>
      <c r="J714" s="61"/>
      <c r="K714" s="61"/>
      <c r="L714" s="61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</row>
    <row r="715" hidden="1">
      <c r="A715" s="90" t="s">
        <v>2940</v>
      </c>
      <c r="B715" s="6">
        <v>45166.0</v>
      </c>
      <c r="C715" s="7" t="s">
        <v>179</v>
      </c>
      <c r="D715" s="7" t="s">
        <v>3058</v>
      </c>
      <c r="E715" s="7">
        <v>-1.0</v>
      </c>
      <c r="F715" s="7" t="s">
        <v>3059</v>
      </c>
      <c r="G715" s="61"/>
      <c r="H715" s="62" t="s">
        <v>303</v>
      </c>
      <c r="I715" s="61"/>
      <c r="J715" s="61"/>
      <c r="K715" s="61"/>
      <c r="L715" s="61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</row>
    <row r="716" hidden="1">
      <c r="A716" s="90" t="s">
        <v>2940</v>
      </c>
      <c r="B716" s="6">
        <v>45166.0</v>
      </c>
      <c r="C716" s="7" t="s">
        <v>179</v>
      </c>
      <c r="D716" s="7" t="s">
        <v>2495</v>
      </c>
      <c r="E716" s="7">
        <v>-1.0</v>
      </c>
      <c r="F716" s="7" t="s">
        <v>3060</v>
      </c>
      <c r="G716" s="61"/>
      <c r="H716" s="62" t="s">
        <v>303</v>
      </c>
      <c r="I716" s="61"/>
      <c r="J716" s="61"/>
      <c r="K716" s="61"/>
      <c r="L716" s="61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</row>
    <row r="717" hidden="1">
      <c r="A717" s="90" t="s">
        <v>2940</v>
      </c>
      <c r="B717" s="6">
        <v>45166.0</v>
      </c>
      <c r="C717" s="7" t="s">
        <v>186</v>
      </c>
      <c r="D717" s="7" t="s">
        <v>122</v>
      </c>
      <c r="E717" s="7">
        <v>1.0</v>
      </c>
      <c r="F717" s="7" t="s">
        <v>3061</v>
      </c>
      <c r="G717" s="61"/>
      <c r="H717" s="62" t="s">
        <v>303</v>
      </c>
      <c r="I717" s="61"/>
      <c r="J717" s="61"/>
      <c r="K717" s="61"/>
      <c r="L717" s="61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</row>
    <row r="718" hidden="1">
      <c r="A718" s="90" t="s">
        <v>2940</v>
      </c>
      <c r="B718" s="6">
        <v>45166.0</v>
      </c>
      <c r="C718" s="7" t="s">
        <v>186</v>
      </c>
      <c r="D718" s="7" t="s">
        <v>3062</v>
      </c>
      <c r="E718" s="7">
        <v>-1.0</v>
      </c>
      <c r="F718" s="7" t="s">
        <v>3063</v>
      </c>
      <c r="G718" s="61"/>
      <c r="H718" s="61"/>
      <c r="I718" s="61"/>
      <c r="J718" s="61"/>
      <c r="K718" s="61"/>
      <c r="L718" s="61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</row>
    <row r="719" hidden="1">
      <c r="A719" s="90" t="s">
        <v>2940</v>
      </c>
      <c r="B719" s="6">
        <v>45166.0</v>
      </c>
      <c r="C719" s="7" t="s">
        <v>179</v>
      </c>
      <c r="D719" s="7" t="s">
        <v>150</v>
      </c>
      <c r="E719" s="7">
        <v>1.0</v>
      </c>
      <c r="F719" s="7" t="s">
        <v>3064</v>
      </c>
      <c r="G719" s="61"/>
      <c r="H719" s="61"/>
      <c r="I719" s="61"/>
      <c r="J719" s="61"/>
      <c r="K719" s="61"/>
      <c r="L719" s="61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</row>
    <row r="720" hidden="1">
      <c r="A720" s="90" t="s">
        <v>2940</v>
      </c>
      <c r="B720" s="6">
        <v>45167.0</v>
      </c>
      <c r="C720" s="7" t="s">
        <v>186</v>
      </c>
      <c r="D720" s="7" t="s">
        <v>3065</v>
      </c>
      <c r="E720" s="7">
        <v>1.0</v>
      </c>
      <c r="F720" s="7" t="s">
        <v>43</v>
      </c>
      <c r="G720" s="61"/>
      <c r="H720" s="61"/>
      <c r="I720" s="61"/>
      <c r="J720" s="62" t="s">
        <v>61</v>
      </c>
      <c r="K720" s="62">
        <v>2.7070070281E11</v>
      </c>
      <c r="L720" s="61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</row>
    <row r="721" hidden="1">
      <c r="A721" s="90" t="s">
        <v>2940</v>
      </c>
      <c r="B721" s="6">
        <v>45167.0</v>
      </c>
      <c r="C721" s="7" t="s">
        <v>186</v>
      </c>
      <c r="D721" s="7" t="s">
        <v>3066</v>
      </c>
      <c r="E721" s="7">
        <v>1.0</v>
      </c>
      <c r="F721" s="7" t="s">
        <v>43</v>
      </c>
      <c r="G721" s="61"/>
      <c r="H721" s="61"/>
      <c r="I721" s="61"/>
      <c r="J721" s="62" t="s">
        <v>61</v>
      </c>
      <c r="K721" s="62">
        <v>2.7070070281E11</v>
      </c>
      <c r="L721" s="61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</row>
    <row r="722" hidden="1">
      <c r="A722" s="90" t="s">
        <v>2940</v>
      </c>
      <c r="B722" s="6">
        <v>45167.0</v>
      </c>
      <c r="C722" s="7" t="s">
        <v>186</v>
      </c>
      <c r="D722" s="7" t="s">
        <v>2567</v>
      </c>
      <c r="E722" s="7">
        <v>1.0</v>
      </c>
      <c r="F722" s="7" t="s">
        <v>61</v>
      </c>
      <c r="G722" s="61"/>
      <c r="H722" s="61"/>
      <c r="I722" s="61"/>
      <c r="J722" s="62" t="s">
        <v>61</v>
      </c>
      <c r="K722" s="62">
        <v>1.10801200564E11</v>
      </c>
      <c r="L722" s="61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</row>
    <row r="723" hidden="1">
      <c r="A723" s="90" t="s">
        <v>2940</v>
      </c>
      <c r="B723" s="6">
        <v>45167.0</v>
      </c>
      <c r="C723" s="7" t="s">
        <v>186</v>
      </c>
      <c r="D723" s="7" t="s">
        <v>1290</v>
      </c>
      <c r="E723" s="7">
        <v>1.0</v>
      </c>
      <c r="F723" s="7" t="s">
        <v>3067</v>
      </c>
      <c r="G723" s="61"/>
      <c r="H723" s="61"/>
      <c r="I723" s="61"/>
      <c r="J723" s="62" t="s">
        <v>928</v>
      </c>
      <c r="K723" s="62" t="s">
        <v>3068</v>
      </c>
      <c r="L723" s="61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</row>
    <row r="724" hidden="1">
      <c r="A724" s="90" t="s">
        <v>2940</v>
      </c>
      <c r="B724" s="6">
        <v>45167.0</v>
      </c>
      <c r="C724" s="7" t="s">
        <v>186</v>
      </c>
      <c r="D724" s="7" t="s">
        <v>3062</v>
      </c>
      <c r="E724" s="7">
        <v>1.0</v>
      </c>
      <c r="F724" s="7" t="s">
        <v>3069</v>
      </c>
      <c r="G724" s="61"/>
      <c r="H724" s="62" t="s">
        <v>936</v>
      </c>
      <c r="I724" s="61"/>
      <c r="J724" s="61"/>
      <c r="K724" s="61"/>
      <c r="L724" s="61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</row>
    <row r="725" hidden="1">
      <c r="A725" s="90" t="s">
        <v>2940</v>
      </c>
      <c r="B725" s="6">
        <v>45167.0</v>
      </c>
      <c r="C725" s="7" t="s">
        <v>186</v>
      </c>
      <c r="D725" s="7" t="s">
        <v>2992</v>
      </c>
      <c r="E725" s="7">
        <v>1.0</v>
      </c>
      <c r="F725" s="7" t="s">
        <v>3070</v>
      </c>
      <c r="G725" s="61"/>
      <c r="H725" s="62" t="s">
        <v>303</v>
      </c>
      <c r="I725" s="61"/>
      <c r="J725" s="61"/>
      <c r="K725" s="61"/>
      <c r="L725" s="61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</row>
    <row r="726" hidden="1">
      <c r="A726" s="90" t="s">
        <v>2940</v>
      </c>
      <c r="B726" s="6">
        <v>45167.0</v>
      </c>
      <c r="C726" s="7" t="s">
        <v>186</v>
      </c>
      <c r="D726" s="7" t="s">
        <v>992</v>
      </c>
      <c r="E726" s="7">
        <v>-1.0</v>
      </c>
      <c r="F726" s="7" t="s">
        <v>3071</v>
      </c>
      <c r="G726" s="61"/>
      <c r="H726" s="62" t="s">
        <v>303</v>
      </c>
      <c r="I726" s="61"/>
      <c r="J726" s="61"/>
      <c r="K726" s="61"/>
      <c r="L726" s="61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</row>
    <row r="727" hidden="1">
      <c r="A727" s="90" t="s">
        <v>2940</v>
      </c>
      <c r="B727" s="6">
        <v>45167.0</v>
      </c>
      <c r="C727" s="7" t="s">
        <v>186</v>
      </c>
      <c r="D727" s="7" t="s">
        <v>992</v>
      </c>
      <c r="E727" s="7">
        <v>-1.0</v>
      </c>
      <c r="F727" s="7" t="s">
        <v>3072</v>
      </c>
      <c r="G727" s="61"/>
      <c r="H727" s="61"/>
      <c r="I727" s="61"/>
      <c r="J727" s="61"/>
      <c r="K727" s="61"/>
      <c r="L727" s="61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</row>
    <row r="728" hidden="1">
      <c r="A728" s="90" t="s">
        <v>2940</v>
      </c>
      <c r="B728" s="6">
        <v>45167.0</v>
      </c>
      <c r="C728" s="7" t="s">
        <v>186</v>
      </c>
      <c r="D728" s="7" t="s">
        <v>2876</v>
      </c>
      <c r="E728" s="7">
        <v>1.0</v>
      </c>
      <c r="F728" s="7" t="s">
        <v>3073</v>
      </c>
      <c r="G728" s="61"/>
      <c r="H728" s="61"/>
      <c r="I728" s="61"/>
      <c r="J728" s="61"/>
      <c r="K728" s="62" t="s">
        <v>3074</v>
      </c>
      <c r="L728" s="61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</row>
    <row r="729" hidden="1">
      <c r="A729" s="90" t="s">
        <v>2940</v>
      </c>
      <c r="B729" s="6">
        <v>45167.0</v>
      </c>
      <c r="C729" s="7" t="s">
        <v>179</v>
      </c>
      <c r="D729" s="7" t="s">
        <v>1491</v>
      </c>
      <c r="E729" s="7">
        <v>1.0</v>
      </c>
      <c r="F729" s="7" t="s">
        <v>3075</v>
      </c>
      <c r="G729" s="61"/>
      <c r="H729" s="61"/>
      <c r="I729" s="61"/>
      <c r="J729" s="62" t="s">
        <v>928</v>
      </c>
      <c r="K729" s="61"/>
      <c r="L729" s="61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</row>
    <row r="730" hidden="1">
      <c r="A730" s="90" t="s">
        <v>2940</v>
      </c>
      <c r="B730" s="6">
        <v>45168.0</v>
      </c>
      <c r="C730" s="7" t="s">
        <v>186</v>
      </c>
      <c r="D730" s="7" t="s">
        <v>992</v>
      </c>
      <c r="E730" s="7">
        <v>1.0</v>
      </c>
      <c r="F730" s="7" t="s">
        <v>3076</v>
      </c>
      <c r="G730" s="61"/>
      <c r="H730" s="61"/>
      <c r="I730" s="61"/>
      <c r="J730" s="61"/>
      <c r="K730" s="61"/>
      <c r="L730" s="61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</row>
    <row r="731" hidden="1">
      <c r="A731" s="90" t="s">
        <v>2940</v>
      </c>
      <c r="B731" s="6">
        <v>45168.0</v>
      </c>
      <c r="C731" s="7" t="s">
        <v>186</v>
      </c>
      <c r="D731" s="7" t="s">
        <v>3077</v>
      </c>
      <c r="E731" s="7">
        <v>-1.0</v>
      </c>
      <c r="F731" s="7" t="s">
        <v>3078</v>
      </c>
      <c r="G731" s="61"/>
      <c r="H731" s="61"/>
      <c r="I731" s="61"/>
      <c r="J731" s="61"/>
      <c r="K731" s="61"/>
      <c r="L731" s="61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</row>
    <row r="732" hidden="1">
      <c r="A732" s="90" t="s">
        <v>2940</v>
      </c>
      <c r="B732" s="6">
        <v>45169.0</v>
      </c>
      <c r="C732" s="7" t="s">
        <v>186</v>
      </c>
      <c r="D732" s="7" t="s">
        <v>2357</v>
      </c>
      <c r="E732" s="7">
        <v>1.0</v>
      </c>
      <c r="F732" s="7" t="s">
        <v>61</v>
      </c>
      <c r="G732" s="61"/>
      <c r="H732" s="61"/>
      <c r="I732" s="61"/>
      <c r="J732" s="62" t="s">
        <v>61</v>
      </c>
      <c r="K732" s="62">
        <v>2.72301103392E11</v>
      </c>
      <c r="L732" s="61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</row>
    <row r="733" hidden="1">
      <c r="A733" s="90" t="s">
        <v>2940</v>
      </c>
      <c r="B733" s="6">
        <v>45169.0</v>
      </c>
      <c r="C733" s="7" t="s">
        <v>186</v>
      </c>
      <c r="D733" s="7" t="s">
        <v>1089</v>
      </c>
      <c r="E733" s="7">
        <v>1.0</v>
      </c>
      <c r="F733" s="7" t="s">
        <v>43</v>
      </c>
      <c r="G733" s="61"/>
      <c r="H733" s="61"/>
      <c r="I733" s="61"/>
      <c r="J733" s="62" t="s">
        <v>61</v>
      </c>
      <c r="K733" s="62">
        <v>2.73100600037E11</v>
      </c>
      <c r="L733" s="61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</row>
    <row r="734" hidden="1">
      <c r="A734" s="90" t="s">
        <v>3079</v>
      </c>
      <c r="B734" s="6">
        <v>45170.0</v>
      </c>
      <c r="C734" s="7" t="s">
        <v>186</v>
      </c>
      <c r="D734" s="7" t="s">
        <v>3080</v>
      </c>
      <c r="E734" s="7">
        <v>1.0</v>
      </c>
      <c r="F734" s="7" t="s">
        <v>61</v>
      </c>
      <c r="G734" s="61"/>
      <c r="H734" s="61"/>
      <c r="I734" s="61"/>
      <c r="J734" s="62" t="s">
        <v>61</v>
      </c>
      <c r="K734" s="62">
        <v>2.70105902329E11</v>
      </c>
      <c r="L734" s="61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</row>
    <row r="735" hidden="1">
      <c r="A735" s="90" t="s">
        <v>3079</v>
      </c>
      <c r="B735" s="6">
        <v>45170.0</v>
      </c>
      <c r="C735" s="7" t="s">
        <v>186</v>
      </c>
      <c r="D735" s="7" t="s">
        <v>3081</v>
      </c>
      <c r="E735" s="7">
        <v>1.0</v>
      </c>
      <c r="F735" s="7" t="s">
        <v>61</v>
      </c>
      <c r="G735" s="61"/>
      <c r="H735" s="61"/>
      <c r="I735" s="61"/>
      <c r="J735" s="62" t="s">
        <v>61</v>
      </c>
      <c r="K735" s="62">
        <v>2.71600600012E11</v>
      </c>
      <c r="L735" s="61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</row>
    <row r="736" hidden="1">
      <c r="A736" s="90" t="s">
        <v>3079</v>
      </c>
      <c r="B736" s="6">
        <v>45170.0</v>
      </c>
      <c r="C736" s="7" t="s">
        <v>186</v>
      </c>
      <c r="D736" s="7" t="s">
        <v>484</v>
      </c>
      <c r="E736" s="7">
        <v>-1.0</v>
      </c>
      <c r="F736" s="7" t="s">
        <v>3082</v>
      </c>
      <c r="G736" s="61"/>
      <c r="H736" s="62"/>
      <c r="I736" s="61"/>
      <c r="J736" s="61"/>
      <c r="K736" s="61"/>
      <c r="L736" s="61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</row>
    <row r="737" hidden="1">
      <c r="A737" s="90" t="s">
        <v>3079</v>
      </c>
      <c r="B737" s="6">
        <v>45171.0</v>
      </c>
      <c r="C737" s="7" t="s">
        <v>361</v>
      </c>
      <c r="D737" s="7" t="s">
        <v>3083</v>
      </c>
      <c r="E737" s="7">
        <v>-1.0</v>
      </c>
      <c r="F737" s="7" t="s">
        <v>3084</v>
      </c>
      <c r="G737" s="61"/>
      <c r="H737" s="61"/>
      <c r="I737" s="61"/>
      <c r="J737" s="61"/>
      <c r="K737" s="61"/>
      <c r="L737" s="61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</row>
    <row r="738" hidden="1">
      <c r="A738" s="90" t="s">
        <v>3079</v>
      </c>
      <c r="B738" s="6">
        <v>45171.0</v>
      </c>
      <c r="C738" s="7" t="s">
        <v>361</v>
      </c>
      <c r="D738" s="7" t="s">
        <v>872</v>
      </c>
      <c r="E738" s="7">
        <f>1</f>
        <v>1</v>
      </c>
      <c r="F738" s="7" t="s">
        <v>961</v>
      </c>
      <c r="G738" s="61"/>
      <c r="H738" s="61"/>
      <c r="I738" s="61"/>
      <c r="J738" s="62" t="s">
        <v>928</v>
      </c>
      <c r="K738" s="61"/>
      <c r="L738" s="61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</row>
    <row r="739" hidden="1">
      <c r="A739" s="90" t="s">
        <v>3079</v>
      </c>
      <c r="B739" s="6">
        <v>45173.0</v>
      </c>
      <c r="C739" s="7" t="s">
        <v>186</v>
      </c>
      <c r="D739" s="7" t="s">
        <v>612</v>
      </c>
      <c r="E739" s="7">
        <v>1.0</v>
      </c>
      <c r="F739" s="7" t="s">
        <v>1134</v>
      </c>
      <c r="G739" s="61"/>
      <c r="H739" s="61"/>
      <c r="I739" s="62"/>
      <c r="J739" s="62" t="s">
        <v>1134</v>
      </c>
      <c r="K739" s="62" t="s">
        <v>3085</v>
      </c>
      <c r="L739" s="61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</row>
    <row r="740" hidden="1">
      <c r="A740" s="90" t="s">
        <v>3079</v>
      </c>
      <c r="B740" s="6">
        <v>45173.0</v>
      </c>
      <c r="C740" s="7" t="s">
        <v>1410</v>
      </c>
      <c r="D740" s="7" t="s">
        <v>484</v>
      </c>
      <c r="E740" s="7">
        <v>-1.0</v>
      </c>
      <c r="F740" s="7" t="s">
        <v>3086</v>
      </c>
      <c r="G740" s="61"/>
      <c r="H740" s="61"/>
      <c r="I740" s="61"/>
      <c r="J740" s="61"/>
      <c r="K740" s="61"/>
      <c r="L740" s="61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</row>
    <row r="741" hidden="1">
      <c r="A741" s="90" t="s">
        <v>3079</v>
      </c>
      <c r="B741" s="6">
        <v>45173.0</v>
      </c>
      <c r="C741" s="7" t="s">
        <v>1410</v>
      </c>
      <c r="D741" s="7" t="s">
        <v>1184</v>
      </c>
      <c r="E741" s="7">
        <v>-1.0</v>
      </c>
      <c r="F741" s="7" t="s">
        <v>3087</v>
      </c>
      <c r="G741" s="61"/>
      <c r="H741" s="61"/>
      <c r="I741" s="61"/>
      <c r="J741" s="61"/>
      <c r="K741" s="61"/>
      <c r="L741" s="61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</row>
    <row r="742" hidden="1">
      <c r="A742" s="90" t="s">
        <v>3079</v>
      </c>
      <c r="B742" s="6">
        <v>45173.0</v>
      </c>
      <c r="C742" s="7" t="s">
        <v>1410</v>
      </c>
      <c r="D742" s="7" t="s">
        <v>3088</v>
      </c>
      <c r="E742" s="7">
        <v>-1.0</v>
      </c>
      <c r="F742" s="7" t="s">
        <v>3089</v>
      </c>
      <c r="G742" s="61"/>
      <c r="H742" s="61"/>
      <c r="I742" s="61"/>
      <c r="J742" s="61"/>
      <c r="K742" s="61"/>
      <c r="L742" s="61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</row>
    <row r="743" hidden="1">
      <c r="A743" s="90" t="s">
        <v>3079</v>
      </c>
      <c r="B743" s="6">
        <v>45173.0</v>
      </c>
      <c r="C743" s="7" t="s">
        <v>1410</v>
      </c>
      <c r="D743" s="7" t="s">
        <v>1094</v>
      </c>
      <c r="E743" s="7">
        <v>-1.0</v>
      </c>
      <c r="F743" s="85" t="s">
        <v>3089</v>
      </c>
      <c r="G743" s="61"/>
      <c r="H743" s="61"/>
      <c r="I743" s="61"/>
      <c r="J743" s="61"/>
      <c r="K743" s="61"/>
      <c r="L743" s="61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</row>
    <row r="744" hidden="1">
      <c r="A744" s="90" t="s">
        <v>3079</v>
      </c>
      <c r="B744" s="6">
        <v>45173.0</v>
      </c>
      <c r="C744" s="7" t="s">
        <v>1410</v>
      </c>
      <c r="D744" s="7" t="s">
        <v>2938</v>
      </c>
      <c r="E744" s="7">
        <v>-1.0</v>
      </c>
      <c r="F744" s="85" t="s">
        <v>3089</v>
      </c>
      <c r="G744" s="61"/>
      <c r="H744" s="61"/>
      <c r="I744" s="61"/>
      <c r="J744" s="61"/>
      <c r="K744" s="61"/>
      <c r="L744" s="61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</row>
    <row r="745" hidden="1">
      <c r="A745" s="90" t="s">
        <v>3079</v>
      </c>
      <c r="B745" s="6">
        <v>45174.0</v>
      </c>
      <c r="C745" s="7" t="s">
        <v>186</v>
      </c>
      <c r="D745" s="7" t="s">
        <v>3090</v>
      </c>
      <c r="E745" s="7">
        <v>-1.0</v>
      </c>
      <c r="F745" s="7" t="s">
        <v>2153</v>
      </c>
      <c r="G745" s="61"/>
      <c r="H745" s="62" t="s">
        <v>928</v>
      </c>
      <c r="I745" s="61"/>
      <c r="J745" s="61"/>
      <c r="K745" s="61"/>
      <c r="L745" s="61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</row>
    <row r="746" hidden="1">
      <c r="A746" s="90" t="s">
        <v>3079</v>
      </c>
      <c r="B746" s="6">
        <v>45174.0</v>
      </c>
      <c r="C746" s="7" t="s">
        <v>1892</v>
      </c>
      <c r="D746" s="7" t="s">
        <v>1287</v>
      </c>
      <c r="E746" s="7">
        <v>-1.0</v>
      </c>
      <c r="F746" s="7" t="s">
        <v>3091</v>
      </c>
      <c r="G746" s="61"/>
      <c r="H746" s="61"/>
      <c r="I746" s="61"/>
      <c r="J746" s="61"/>
      <c r="K746" s="61"/>
      <c r="L746" s="61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</row>
    <row r="747" hidden="1">
      <c r="A747" s="90" t="s">
        <v>3079</v>
      </c>
      <c r="B747" s="6">
        <v>45175.0</v>
      </c>
      <c r="C747" s="7" t="s">
        <v>179</v>
      </c>
      <c r="D747" s="7" t="s">
        <v>1184</v>
      </c>
      <c r="E747" s="7">
        <v>1.0</v>
      </c>
      <c r="F747" s="7" t="s">
        <v>3092</v>
      </c>
      <c r="G747" s="61"/>
      <c r="H747" s="61"/>
      <c r="I747" s="61"/>
      <c r="J747" s="61"/>
      <c r="K747" s="61"/>
      <c r="L747" s="61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</row>
    <row r="748" hidden="1">
      <c r="A748" s="90" t="s">
        <v>3079</v>
      </c>
      <c r="B748" s="6">
        <v>45175.0</v>
      </c>
      <c r="C748" s="7" t="s">
        <v>179</v>
      </c>
      <c r="D748" s="7" t="s">
        <v>1287</v>
      </c>
      <c r="E748" s="7">
        <v>1.0</v>
      </c>
      <c r="F748" s="7" t="s">
        <v>3093</v>
      </c>
      <c r="G748" s="61"/>
      <c r="H748" s="61"/>
      <c r="I748" s="61"/>
      <c r="J748" s="61"/>
      <c r="K748" s="61"/>
      <c r="L748" s="61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</row>
    <row r="749" hidden="1">
      <c r="A749" s="90" t="s">
        <v>3079</v>
      </c>
      <c r="B749" s="6">
        <v>45175.0</v>
      </c>
      <c r="C749" s="7" t="s">
        <v>179</v>
      </c>
      <c r="D749" s="7" t="s">
        <v>3083</v>
      </c>
      <c r="E749" s="7">
        <v>1.0</v>
      </c>
      <c r="F749" s="7" t="s">
        <v>3094</v>
      </c>
      <c r="G749" s="61"/>
      <c r="H749" s="61"/>
      <c r="I749" s="61"/>
      <c r="J749" s="61"/>
      <c r="K749" s="61"/>
      <c r="L749" s="61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</row>
    <row r="750" hidden="1">
      <c r="A750" s="90" t="s">
        <v>3079</v>
      </c>
      <c r="B750" s="6">
        <v>45175.0</v>
      </c>
      <c r="C750" s="7" t="s">
        <v>179</v>
      </c>
      <c r="D750" s="7" t="s">
        <v>484</v>
      </c>
      <c r="E750" s="7">
        <v>1.0</v>
      </c>
      <c r="F750" s="7" t="s">
        <v>3095</v>
      </c>
      <c r="G750" s="61"/>
      <c r="H750" s="61"/>
      <c r="I750" s="61"/>
      <c r="J750" s="61"/>
      <c r="K750" s="61"/>
      <c r="L750" s="61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</row>
    <row r="751" hidden="1">
      <c r="A751" s="90" t="s">
        <v>3079</v>
      </c>
      <c r="B751" s="6">
        <v>45175.0</v>
      </c>
      <c r="C751" s="7" t="s">
        <v>179</v>
      </c>
      <c r="D751" s="7" t="s">
        <v>224</v>
      </c>
      <c r="E751" s="7">
        <v>-1.0</v>
      </c>
      <c r="F751" s="7" t="s">
        <v>2153</v>
      </c>
      <c r="G751" s="61"/>
      <c r="H751" s="62" t="s">
        <v>928</v>
      </c>
      <c r="I751" s="61"/>
      <c r="J751" s="61"/>
      <c r="K751" s="61"/>
      <c r="L751" s="61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</row>
    <row r="752" hidden="1">
      <c r="A752" s="90" t="s">
        <v>3079</v>
      </c>
      <c r="B752" s="6">
        <v>45176.0</v>
      </c>
      <c r="C752" s="7" t="s">
        <v>1847</v>
      </c>
      <c r="D752" s="7" t="s">
        <v>3096</v>
      </c>
      <c r="E752" s="7">
        <v>-1.0</v>
      </c>
      <c r="F752" s="7" t="s">
        <v>3097</v>
      </c>
      <c r="G752" s="61"/>
      <c r="H752" s="61"/>
      <c r="I752" s="61"/>
      <c r="J752" s="61"/>
      <c r="K752" s="61"/>
      <c r="L752" s="61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</row>
    <row r="753" hidden="1">
      <c r="A753" s="90" t="s">
        <v>3079</v>
      </c>
      <c r="B753" s="6">
        <v>45176.0</v>
      </c>
      <c r="C753" s="7" t="s">
        <v>1892</v>
      </c>
      <c r="D753" s="7" t="s">
        <v>3081</v>
      </c>
      <c r="E753" s="7">
        <v>-1.0</v>
      </c>
      <c r="F753" s="7" t="s">
        <v>3098</v>
      </c>
      <c r="G753" s="61"/>
      <c r="H753" s="61"/>
      <c r="I753" s="61"/>
      <c r="J753" s="61"/>
      <c r="K753" s="61"/>
      <c r="L753" s="61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</row>
    <row r="754" hidden="1">
      <c r="A754" s="90" t="s">
        <v>3079</v>
      </c>
      <c r="B754" s="6">
        <v>45176.0</v>
      </c>
      <c r="C754" s="7" t="s">
        <v>1892</v>
      </c>
      <c r="D754" s="7" t="s">
        <v>3099</v>
      </c>
      <c r="E754" s="7">
        <v>-1.0</v>
      </c>
      <c r="F754" s="7" t="s">
        <v>3100</v>
      </c>
      <c r="G754" s="61"/>
      <c r="H754" s="61"/>
      <c r="I754" s="61"/>
      <c r="J754" s="61"/>
      <c r="K754" s="61"/>
      <c r="L754" s="61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</row>
    <row r="755" hidden="1">
      <c r="A755" s="90" t="s">
        <v>3079</v>
      </c>
      <c r="B755" s="6">
        <v>45177.0</v>
      </c>
      <c r="C755" s="7" t="s">
        <v>179</v>
      </c>
      <c r="D755" s="7" t="s">
        <v>3101</v>
      </c>
      <c r="E755" s="7">
        <v>-1.0</v>
      </c>
      <c r="F755" s="7" t="s">
        <v>3102</v>
      </c>
      <c r="G755" s="61"/>
      <c r="H755" s="62" t="s">
        <v>936</v>
      </c>
      <c r="I755" s="61"/>
      <c r="J755" s="61"/>
      <c r="K755" s="61"/>
      <c r="L755" s="61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</row>
    <row r="756" hidden="1">
      <c r="A756" s="90" t="s">
        <v>3079</v>
      </c>
      <c r="B756" s="6">
        <v>45177.0</v>
      </c>
      <c r="C756" s="7" t="s">
        <v>186</v>
      </c>
      <c r="D756" s="7" t="s">
        <v>3103</v>
      </c>
      <c r="E756" s="7">
        <v>-1.0</v>
      </c>
      <c r="F756" s="7" t="s">
        <v>3104</v>
      </c>
      <c r="G756" s="61"/>
      <c r="H756" s="62" t="s">
        <v>936</v>
      </c>
      <c r="I756" s="61"/>
      <c r="J756" s="61"/>
      <c r="K756" s="61"/>
      <c r="L756" s="61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</row>
    <row r="757" hidden="1">
      <c r="A757" s="90" t="s">
        <v>3079</v>
      </c>
      <c r="B757" s="6">
        <v>45177.0</v>
      </c>
      <c r="C757" s="7" t="s">
        <v>186</v>
      </c>
      <c r="D757" s="7" t="s">
        <v>1500</v>
      </c>
      <c r="E757" s="7">
        <v>-1.0</v>
      </c>
      <c r="F757" s="7" t="s">
        <v>3105</v>
      </c>
      <c r="G757" s="61"/>
      <c r="H757" s="62" t="s">
        <v>936</v>
      </c>
      <c r="I757" s="61"/>
      <c r="J757" s="61"/>
      <c r="K757" s="61"/>
      <c r="L757" s="61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</row>
    <row r="758" hidden="1">
      <c r="A758" s="90" t="s">
        <v>3079</v>
      </c>
      <c r="B758" s="6">
        <v>45177.0</v>
      </c>
      <c r="C758" s="7" t="s">
        <v>1892</v>
      </c>
      <c r="D758" s="7" t="s">
        <v>1738</v>
      </c>
      <c r="E758" s="7">
        <v>-1.0</v>
      </c>
      <c r="F758" s="7" t="s">
        <v>3106</v>
      </c>
      <c r="G758" s="61"/>
      <c r="H758" s="61"/>
      <c r="I758" s="61"/>
      <c r="J758" s="61"/>
      <c r="K758" s="61"/>
      <c r="L758" s="61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</row>
    <row r="759" hidden="1">
      <c r="A759" s="90" t="s">
        <v>3079</v>
      </c>
      <c r="B759" s="6">
        <v>45179.0</v>
      </c>
      <c r="C759" s="7" t="s">
        <v>361</v>
      </c>
      <c r="D759" s="7" t="s">
        <v>1416</v>
      </c>
      <c r="E759" s="7">
        <v>-1.0</v>
      </c>
      <c r="F759" s="7" t="s">
        <v>3107</v>
      </c>
      <c r="G759" s="61"/>
      <c r="H759" s="61"/>
      <c r="I759" s="61"/>
      <c r="J759" s="61"/>
      <c r="K759" s="61"/>
      <c r="L759" s="61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</row>
    <row r="760" hidden="1">
      <c r="A760" s="90" t="s">
        <v>3079</v>
      </c>
      <c r="B760" s="6">
        <v>45180.0</v>
      </c>
      <c r="C760" s="7" t="s">
        <v>186</v>
      </c>
      <c r="D760" s="7" t="s">
        <v>2752</v>
      </c>
      <c r="E760" s="7">
        <v>1.0</v>
      </c>
      <c r="F760" s="7" t="s">
        <v>61</v>
      </c>
      <c r="G760" s="61"/>
      <c r="H760" s="61"/>
      <c r="I760" s="61"/>
      <c r="J760" s="62" t="s">
        <v>61</v>
      </c>
      <c r="K760" s="61">
        <v>1.10106700932E11</v>
      </c>
      <c r="L760" s="61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</row>
    <row r="761" hidden="1">
      <c r="A761" s="90" t="s">
        <v>3079</v>
      </c>
      <c r="B761" s="6">
        <v>45180.0</v>
      </c>
      <c r="C761" s="7" t="s">
        <v>186</v>
      </c>
      <c r="D761" s="7" t="s">
        <v>3108</v>
      </c>
      <c r="E761" s="7">
        <v>1.0</v>
      </c>
      <c r="F761" s="7" t="s">
        <v>61</v>
      </c>
      <c r="G761" s="61"/>
      <c r="H761" s="61"/>
      <c r="I761" s="61"/>
      <c r="J761" s="62" t="s">
        <v>61</v>
      </c>
      <c r="K761" s="61">
        <v>1.10104208521E11</v>
      </c>
      <c r="L761" s="61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</row>
    <row r="762" hidden="1">
      <c r="A762" s="90" t="s">
        <v>3079</v>
      </c>
      <c r="B762" s="6">
        <v>45180.0</v>
      </c>
      <c r="C762" s="7" t="s">
        <v>186</v>
      </c>
      <c r="D762" s="7" t="s">
        <v>3109</v>
      </c>
      <c r="E762" s="7">
        <v>1.0</v>
      </c>
      <c r="F762" s="7" t="s">
        <v>43</v>
      </c>
      <c r="G762" s="61"/>
      <c r="H762" s="61"/>
      <c r="I762" s="61"/>
      <c r="J762" s="62" t="s">
        <v>61</v>
      </c>
      <c r="K762" s="61">
        <v>1.12104403624E11</v>
      </c>
      <c r="L762" s="61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</row>
    <row r="763" hidden="1">
      <c r="A763" s="90" t="s">
        <v>3079</v>
      </c>
      <c r="B763" s="6">
        <v>45180.0</v>
      </c>
      <c r="C763" s="7" t="s">
        <v>186</v>
      </c>
      <c r="D763" s="7" t="s">
        <v>3110</v>
      </c>
      <c r="E763" s="7">
        <v>1.0</v>
      </c>
      <c r="F763" s="7" t="s">
        <v>61</v>
      </c>
      <c r="G763" s="61"/>
      <c r="H763" s="61"/>
      <c r="I763" s="61"/>
      <c r="J763" s="62" t="s">
        <v>61</v>
      </c>
      <c r="K763" s="61">
        <v>2.72001300802E11</v>
      </c>
      <c r="L763" s="61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</row>
    <row r="764" hidden="1">
      <c r="A764" s="90" t="s">
        <v>3079</v>
      </c>
      <c r="B764" s="6">
        <v>45180.0</v>
      </c>
      <c r="C764" s="7" t="s">
        <v>186</v>
      </c>
      <c r="D764" s="7" t="s">
        <v>2768</v>
      </c>
      <c r="E764" s="7">
        <v>1.0</v>
      </c>
      <c r="F764" s="7" t="s">
        <v>61</v>
      </c>
      <c r="G764" s="61"/>
      <c r="H764" s="61"/>
      <c r="I764" s="61"/>
      <c r="J764" s="62" t="s">
        <v>61</v>
      </c>
      <c r="K764" s="61">
        <v>2.71701401258E11</v>
      </c>
      <c r="L764" s="61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</row>
    <row r="765" hidden="1">
      <c r="A765" s="90" t="s">
        <v>3079</v>
      </c>
      <c r="B765" s="6">
        <v>45180.0</v>
      </c>
      <c r="C765" s="7" t="s">
        <v>186</v>
      </c>
      <c r="D765" s="7" t="s">
        <v>3111</v>
      </c>
      <c r="E765" s="7">
        <v>1.0</v>
      </c>
      <c r="F765" s="7" t="s">
        <v>61</v>
      </c>
      <c r="G765" s="61"/>
      <c r="H765" s="61"/>
      <c r="I765" s="61"/>
      <c r="J765" s="62" t="s">
        <v>61</v>
      </c>
      <c r="K765" s="61">
        <v>2.81200700558E11</v>
      </c>
      <c r="L765" s="61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</row>
    <row r="766" hidden="1">
      <c r="A766" s="90" t="s">
        <v>3079</v>
      </c>
      <c r="B766" s="6">
        <v>45180.0</v>
      </c>
      <c r="C766" s="7" t="s">
        <v>186</v>
      </c>
      <c r="D766" s="7" t="s">
        <v>746</v>
      </c>
      <c r="E766" s="7">
        <v>-1.0</v>
      </c>
      <c r="F766" s="7" t="s">
        <v>3112</v>
      </c>
      <c r="G766" s="61"/>
      <c r="H766" s="61"/>
      <c r="I766" s="61"/>
      <c r="J766" s="61"/>
      <c r="K766" s="61"/>
      <c r="L766" s="61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</row>
    <row r="767" hidden="1">
      <c r="A767" s="90" t="s">
        <v>3079</v>
      </c>
      <c r="B767" s="6">
        <v>45180.0</v>
      </c>
      <c r="C767" s="7" t="s">
        <v>186</v>
      </c>
      <c r="D767" s="7" t="s">
        <v>1738</v>
      </c>
      <c r="E767" s="7">
        <v>1.0</v>
      </c>
      <c r="F767" s="7" t="s">
        <v>3113</v>
      </c>
      <c r="G767" s="61"/>
      <c r="H767" s="61"/>
      <c r="I767" s="61"/>
      <c r="J767" s="61"/>
      <c r="K767" s="61"/>
      <c r="L767" s="62" t="s">
        <v>2340</v>
      </c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</row>
    <row r="768" hidden="1">
      <c r="A768" s="90" t="s">
        <v>3079</v>
      </c>
      <c r="B768" s="6">
        <v>45180.0</v>
      </c>
      <c r="C768" s="7" t="s">
        <v>179</v>
      </c>
      <c r="D768" s="7" t="s">
        <v>2975</v>
      </c>
      <c r="E768" s="7">
        <v>1.0</v>
      </c>
      <c r="F768" s="7" t="s">
        <v>3114</v>
      </c>
      <c r="G768" s="61"/>
      <c r="H768" s="61"/>
      <c r="I768" s="61"/>
      <c r="J768" s="62" t="s">
        <v>928</v>
      </c>
      <c r="K768" s="61"/>
      <c r="L768" s="61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</row>
    <row r="769" hidden="1">
      <c r="A769" s="90" t="s">
        <v>3079</v>
      </c>
      <c r="B769" s="6">
        <v>45180.0</v>
      </c>
      <c r="C769" s="7" t="s">
        <v>186</v>
      </c>
      <c r="D769" s="7" t="s">
        <v>1500</v>
      </c>
      <c r="E769" s="7">
        <v>1.0</v>
      </c>
      <c r="F769" s="7" t="s">
        <v>3115</v>
      </c>
      <c r="G769" s="61"/>
      <c r="H769" s="61"/>
      <c r="I769" s="61"/>
      <c r="J769" s="61"/>
      <c r="K769" s="61"/>
      <c r="L769" s="62" t="s">
        <v>2340</v>
      </c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</row>
    <row r="770" hidden="1">
      <c r="A770" s="90" t="s">
        <v>3079</v>
      </c>
      <c r="B770" s="6">
        <v>45180.0</v>
      </c>
      <c r="C770" s="7" t="s">
        <v>186</v>
      </c>
      <c r="D770" s="7" t="s">
        <v>3042</v>
      </c>
      <c r="E770" s="7">
        <v>-1.0</v>
      </c>
      <c r="F770" s="7" t="s">
        <v>3116</v>
      </c>
      <c r="G770" s="61"/>
      <c r="H770" s="62" t="s">
        <v>303</v>
      </c>
      <c r="I770" s="61"/>
      <c r="J770" s="61"/>
      <c r="K770" s="61"/>
      <c r="L770" s="61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</row>
    <row r="771" hidden="1">
      <c r="A771" s="90" t="s">
        <v>3079</v>
      </c>
      <c r="B771" s="6">
        <v>45180.0</v>
      </c>
      <c r="C771" s="7" t="s">
        <v>186</v>
      </c>
      <c r="D771" s="7" t="s">
        <v>746</v>
      </c>
      <c r="E771" s="7">
        <v>1.0</v>
      </c>
      <c r="F771" s="7" t="s">
        <v>3117</v>
      </c>
      <c r="G771" s="61"/>
      <c r="H771" s="61"/>
      <c r="I771" s="61"/>
      <c r="J771" s="61"/>
      <c r="K771" s="61"/>
      <c r="L771" s="62" t="s">
        <v>2340</v>
      </c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</row>
    <row r="772" hidden="1">
      <c r="A772" s="90" t="s">
        <v>3079</v>
      </c>
      <c r="B772" s="6">
        <v>45180.0</v>
      </c>
      <c r="C772" s="7" t="s">
        <v>179</v>
      </c>
      <c r="D772" s="7" t="s">
        <v>1416</v>
      </c>
      <c r="E772" s="7">
        <v>1.0</v>
      </c>
      <c r="F772" s="7" t="s">
        <v>3118</v>
      </c>
      <c r="G772" s="61"/>
      <c r="H772" s="61"/>
      <c r="I772" s="61"/>
      <c r="J772" s="61"/>
      <c r="K772" s="61"/>
      <c r="L772" s="61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</row>
    <row r="773" hidden="1">
      <c r="A773" s="90" t="s">
        <v>3079</v>
      </c>
      <c r="B773" s="6">
        <v>45180.0</v>
      </c>
      <c r="C773" s="7" t="s">
        <v>179</v>
      </c>
      <c r="D773" s="7" t="s">
        <v>2544</v>
      </c>
      <c r="E773" s="7">
        <v>1.0</v>
      </c>
      <c r="F773" s="7" t="s">
        <v>3119</v>
      </c>
      <c r="G773" s="61"/>
      <c r="H773" s="61"/>
      <c r="I773" s="61"/>
      <c r="J773" s="62" t="s">
        <v>1642</v>
      </c>
      <c r="K773" s="61"/>
      <c r="L773" s="61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</row>
    <row r="774" hidden="1">
      <c r="A774" s="90" t="s">
        <v>3079</v>
      </c>
      <c r="B774" s="6">
        <v>45180.0</v>
      </c>
      <c r="C774" s="7" t="s">
        <v>1125</v>
      </c>
      <c r="D774" s="7" t="s">
        <v>3120</v>
      </c>
      <c r="E774" s="7">
        <v>-1.0</v>
      </c>
      <c r="F774" s="7" t="s">
        <v>3121</v>
      </c>
      <c r="G774" s="61"/>
      <c r="H774" s="61"/>
      <c r="I774" s="61"/>
      <c r="J774" s="61"/>
      <c r="K774" s="61"/>
      <c r="L774" s="61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</row>
    <row r="775" hidden="1">
      <c r="A775" s="90" t="s">
        <v>3079</v>
      </c>
      <c r="B775" s="6">
        <v>45180.0</v>
      </c>
      <c r="C775" s="7" t="s">
        <v>1125</v>
      </c>
      <c r="D775" s="7" t="s">
        <v>3122</v>
      </c>
      <c r="E775" s="7">
        <v>-1.0</v>
      </c>
      <c r="F775" s="7" t="s">
        <v>3121</v>
      </c>
      <c r="G775" s="61"/>
      <c r="H775" s="61"/>
      <c r="I775" s="61"/>
      <c r="J775" s="61"/>
      <c r="K775" s="61"/>
      <c r="L775" s="61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</row>
    <row r="776" hidden="1">
      <c r="A776" s="90" t="s">
        <v>3079</v>
      </c>
      <c r="B776" s="6">
        <v>45181.0</v>
      </c>
      <c r="C776" s="7" t="s">
        <v>186</v>
      </c>
      <c r="D776" s="7" t="s">
        <v>3081</v>
      </c>
      <c r="E776" s="7">
        <v>1.0</v>
      </c>
      <c r="F776" s="7" t="s">
        <v>3123</v>
      </c>
      <c r="G776" s="61"/>
      <c r="H776" s="62" t="s">
        <v>936</v>
      </c>
      <c r="I776" s="61"/>
      <c r="J776" s="61"/>
      <c r="K776" s="61"/>
      <c r="L776" s="61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</row>
    <row r="777" hidden="1">
      <c r="A777" s="90" t="s">
        <v>3079</v>
      </c>
      <c r="B777" s="6">
        <v>45181.0</v>
      </c>
      <c r="C777" s="7" t="s">
        <v>186</v>
      </c>
      <c r="D777" s="7" t="s">
        <v>3122</v>
      </c>
      <c r="E777" s="7">
        <v>1.0</v>
      </c>
      <c r="F777" s="7" t="s">
        <v>3124</v>
      </c>
      <c r="G777" s="61"/>
      <c r="H777" s="62" t="s">
        <v>303</v>
      </c>
      <c r="I777" s="61"/>
      <c r="J777" s="61"/>
      <c r="K777" s="61"/>
      <c r="L777" s="61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</row>
    <row r="778" hidden="1">
      <c r="A778" s="90" t="s">
        <v>3079</v>
      </c>
      <c r="B778" s="6">
        <v>45181.0</v>
      </c>
      <c r="C778" s="7" t="s">
        <v>186</v>
      </c>
      <c r="D778" s="7" t="s">
        <v>3120</v>
      </c>
      <c r="E778" s="7">
        <v>1.0</v>
      </c>
      <c r="F778" s="7" t="s">
        <v>3125</v>
      </c>
      <c r="G778" s="61"/>
      <c r="H778" s="62" t="s">
        <v>303</v>
      </c>
      <c r="I778" s="61"/>
      <c r="J778" s="61"/>
      <c r="K778" s="61"/>
      <c r="L778" s="61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</row>
    <row r="779" hidden="1">
      <c r="A779" s="90" t="s">
        <v>3079</v>
      </c>
      <c r="B779" s="6">
        <v>45181.0</v>
      </c>
      <c r="C779" s="7" t="s">
        <v>2439</v>
      </c>
      <c r="D779" s="7" t="s">
        <v>3126</v>
      </c>
      <c r="E779" s="7">
        <v>-1.0</v>
      </c>
      <c r="F779" s="7" t="s">
        <v>3127</v>
      </c>
      <c r="G779" s="61"/>
      <c r="H779" s="61"/>
      <c r="I779" s="61"/>
      <c r="J779" s="61"/>
      <c r="K779" s="61"/>
      <c r="L779" s="61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</row>
    <row r="780" hidden="1">
      <c r="A780" s="90" t="s">
        <v>3079</v>
      </c>
      <c r="B780" s="6">
        <v>45181.0</v>
      </c>
      <c r="C780" s="7" t="s">
        <v>186</v>
      </c>
      <c r="D780" s="7" t="s">
        <v>3128</v>
      </c>
      <c r="E780" s="7">
        <v>-1.0</v>
      </c>
      <c r="F780" s="7" t="s">
        <v>3129</v>
      </c>
      <c r="G780" s="62" t="s">
        <v>1012</v>
      </c>
      <c r="H780" s="61"/>
      <c r="I780" s="61"/>
      <c r="J780" s="61"/>
      <c r="K780" s="61"/>
      <c r="L780" s="61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</row>
    <row r="781" hidden="1">
      <c r="A781" s="90" t="s">
        <v>3079</v>
      </c>
      <c r="B781" s="6">
        <v>45181.0</v>
      </c>
      <c r="C781" s="7" t="s">
        <v>186</v>
      </c>
      <c r="D781" s="7" t="s">
        <v>3130</v>
      </c>
      <c r="E781" s="7">
        <v>-1.0</v>
      </c>
      <c r="F781" s="7" t="s">
        <v>3131</v>
      </c>
      <c r="G781" s="62" t="s">
        <v>1012</v>
      </c>
      <c r="H781" s="61"/>
      <c r="I781" s="61"/>
      <c r="J781" s="61"/>
      <c r="K781" s="61"/>
      <c r="L781" s="61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</row>
    <row r="782" hidden="1">
      <c r="A782" s="90" t="s">
        <v>3079</v>
      </c>
      <c r="B782" s="6">
        <v>45181.0</v>
      </c>
      <c r="C782" s="7" t="s">
        <v>186</v>
      </c>
      <c r="D782" s="7" t="s">
        <v>3132</v>
      </c>
      <c r="E782" s="7">
        <v>-1.0</v>
      </c>
      <c r="F782" s="7" t="s">
        <v>3133</v>
      </c>
      <c r="G782" s="61"/>
      <c r="H782" s="62" t="s">
        <v>936</v>
      </c>
      <c r="I782" s="61"/>
      <c r="J782" s="61"/>
      <c r="K782" s="61"/>
      <c r="L782" s="61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</row>
    <row r="783" hidden="1">
      <c r="A783" s="90" t="s">
        <v>3079</v>
      </c>
      <c r="B783" s="6">
        <v>45181.0</v>
      </c>
      <c r="C783" s="7" t="s">
        <v>186</v>
      </c>
      <c r="D783" s="7" t="s">
        <v>3134</v>
      </c>
      <c r="E783" s="7">
        <v>-1.0</v>
      </c>
      <c r="F783" s="7" t="s">
        <v>3135</v>
      </c>
      <c r="G783" s="61"/>
      <c r="H783" s="61"/>
      <c r="I783" s="61"/>
      <c r="J783" s="61"/>
      <c r="K783" s="61"/>
      <c r="L783" s="61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</row>
    <row r="784" hidden="1">
      <c r="A784" s="90" t="s">
        <v>3079</v>
      </c>
      <c r="B784" s="6">
        <v>45181.0</v>
      </c>
      <c r="C784" s="7" t="s">
        <v>186</v>
      </c>
      <c r="D784" s="7" t="s">
        <v>3136</v>
      </c>
      <c r="E784" s="7">
        <v>-1.0</v>
      </c>
      <c r="F784" s="7" t="s">
        <v>3137</v>
      </c>
      <c r="G784" s="62" t="s">
        <v>1012</v>
      </c>
      <c r="H784" s="61"/>
      <c r="I784" s="61"/>
      <c r="J784" s="61"/>
      <c r="K784" s="61"/>
      <c r="L784" s="61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</row>
    <row r="785" hidden="1">
      <c r="A785" s="90" t="s">
        <v>3079</v>
      </c>
      <c r="B785" s="6">
        <v>45181.0</v>
      </c>
      <c r="C785" s="7" t="s">
        <v>186</v>
      </c>
      <c r="D785" s="7" t="s">
        <v>3138</v>
      </c>
      <c r="E785" s="7">
        <v>-1.0</v>
      </c>
      <c r="F785" s="7" t="s">
        <v>3139</v>
      </c>
      <c r="G785" s="62" t="s">
        <v>1012</v>
      </c>
      <c r="H785" s="61"/>
      <c r="I785" s="61"/>
      <c r="J785" s="61"/>
      <c r="K785" s="61"/>
      <c r="L785" s="61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</row>
    <row r="786" hidden="1">
      <c r="A786" s="90" t="s">
        <v>3079</v>
      </c>
      <c r="B786" s="6">
        <v>45182.0</v>
      </c>
      <c r="C786" s="7" t="s">
        <v>186</v>
      </c>
      <c r="D786" s="7" t="s">
        <v>3134</v>
      </c>
      <c r="E786" s="7">
        <v>1.0</v>
      </c>
      <c r="F786" s="7" t="s">
        <v>3140</v>
      </c>
      <c r="G786" s="61"/>
      <c r="H786" s="61"/>
      <c r="I786" s="61"/>
      <c r="J786" s="61"/>
      <c r="K786" s="61"/>
      <c r="L786" s="61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</row>
    <row r="787" hidden="1">
      <c r="A787" s="90" t="s">
        <v>3079</v>
      </c>
      <c r="B787" s="6">
        <v>45182.0</v>
      </c>
      <c r="C787" s="7" t="s">
        <v>186</v>
      </c>
      <c r="D787" s="7" t="s">
        <v>3090</v>
      </c>
      <c r="E787" s="7">
        <v>1.0</v>
      </c>
      <c r="F787" s="7" t="s">
        <v>1739</v>
      </c>
      <c r="G787" s="61"/>
      <c r="H787" s="62" t="s">
        <v>303</v>
      </c>
      <c r="I787" s="61"/>
      <c r="J787" s="61"/>
      <c r="K787" s="62">
        <v>7382.0</v>
      </c>
      <c r="L787" s="61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</row>
    <row r="788" hidden="1">
      <c r="A788" s="90" t="s">
        <v>3079</v>
      </c>
      <c r="B788" s="6">
        <v>45182.0</v>
      </c>
      <c r="C788" s="7" t="s">
        <v>186</v>
      </c>
      <c r="D788" s="7" t="s">
        <v>3141</v>
      </c>
      <c r="E788" s="7">
        <v>1.0</v>
      </c>
      <c r="F788" s="7" t="s">
        <v>3142</v>
      </c>
      <c r="G788" s="61"/>
      <c r="H788" s="62" t="s">
        <v>303</v>
      </c>
      <c r="I788" s="61"/>
      <c r="J788" s="61"/>
      <c r="K788" s="61"/>
      <c r="L788" s="61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</row>
    <row r="789" hidden="1">
      <c r="A789" s="90" t="s">
        <v>3079</v>
      </c>
      <c r="B789" s="6">
        <v>45183.0</v>
      </c>
      <c r="C789" s="7" t="s">
        <v>1892</v>
      </c>
      <c r="D789" s="7" t="s">
        <v>3143</v>
      </c>
      <c r="E789" s="7">
        <v>-1.0</v>
      </c>
      <c r="F789" s="7" t="s">
        <v>3144</v>
      </c>
      <c r="G789" s="61"/>
      <c r="H789" s="61"/>
      <c r="I789" s="61"/>
      <c r="J789" s="61"/>
      <c r="K789" s="61"/>
      <c r="L789" s="61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</row>
    <row r="790" hidden="1">
      <c r="A790" s="90" t="s">
        <v>3079</v>
      </c>
      <c r="B790" s="6">
        <v>45184.0</v>
      </c>
      <c r="C790" s="7" t="s">
        <v>361</v>
      </c>
      <c r="D790" s="7" t="s">
        <v>249</v>
      </c>
      <c r="E790" s="7">
        <v>-1.0</v>
      </c>
      <c r="F790" s="7" t="s">
        <v>3145</v>
      </c>
      <c r="G790" s="61"/>
      <c r="H790" s="62" t="s">
        <v>928</v>
      </c>
      <c r="I790" s="61"/>
      <c r="J790" s="61"/>
      <c r="K790" s="61"/>
      <c r="L790" s="61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</row>
    <row r="791" hidden="1">
      <c r="A791" s="90" t="s">
        <v>3079</v>
      </c>
      <c r="B791" s="6">
        <v>45185.0</v>
      </c>
      <c r="C791" s="7" t="s">
        <v>361</v>
      </c>
      <c r="D791" s="7" t="s">
        <v>3146</v>
      </c>
      <c r="E791" s="7">
        <v>-1.0</v>
      </c>
      <c r="F791" s="7" t="s">
        <v>3147</v>
      </c>
      <c r="G791" s="61"/>
      <c r="H791" s="61"/>
      <c r="I791" s="61"/>
      <c r="J791" s="61"/>
      <c r="K791" s="61"/>
      <c r="L791" s="61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</row>
    <row r="792" hidden="1">
      <c r="A792" s="90" t="s">
        <v>3079</v>
      </c>
      <c r="B792" s="6">
        <v>45187.0</v>
      </c>
      <c r="C792" s="7" t="s">
        <v>186</v>
      </c>
      <c r="D792" s="7" t="s">
        <v>3146</v>
      </c>
      <c r="E792" s="7">
        <v>1.0</v>
      </c>
      <c r="F792" s="7" t="s">
        <v>3148</v>
      </c>
      <c r="G792" s="61"/>
      <c r="H792" s="61"/>
      <c r="I792" s="61"/>
      <c r="J792" s="61"/>
      <c r="K792" s="62" t="s">
        <v>3149</v>
      </c>
      <c r="L792" s="61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</row>
    <row r="793" hidden="1">
      <c r="A793" s="90" t="s">
        <v>3079</v>
      </c>
      <c r="B793" s="6">
        <v>45187.0</v>
      </c>
      <c r="C793" s="7" t="s">
        <v>186</v>
      </c>
      <c r="D793" s="7" t="s">
        <v>612</v>
      </c>
      <c r="E793" s="7">
        <v>1.0</v>
      </c>
      <c r="F793" s="7" t="s">
        <v>1134</v>
      </c>
      <c r="G793" s="61"/>
      <c r="H793" s="61"/>
      <c r="I793" s="61"/>
      <c r="J793" s="62" t="s">
        <v>1134</v>
      </c>
      <c r="K793" s="61"/>
      <c r="L793" s="61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</row>
    <row r="794" hidden="1">
      <c r="A794" s="90" t="s">
        <v>3079</v>
      </c>
      <c r="B794" s="6">
        <v>45187.0</v>
      </c>
      <c r="C794" s="7" t="s">
        <v>186</v>
      </c>
      <c r="D794" s="7" t="s">
        <v>2404</v>
      </c>
      <c r="E794" s="7">
        <v>1.0</v>
      </c>
      <c r="F794" s="7" t="s">
        <v>3150</v>
      </c>
      <c r="G794" s="61"/>
      <c r="H794" s="61"/>
      <c r="I794" s="61"/>
      <c r="J794" s="61"/>
      <c r="K794" s="62" t="s">
        <v>3151</v>
      </c>
      <c r="L794" s="61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</row>
    <row r="795" hidden="1">
      <c r="A795" s="90" t="s">
        <v>3079</v>
      </c>
      <c r="B795" s="6">
        <v>45187.0</v>
      </c>
      <c r="C795" s="7" t="s">
        <v>186</v>
      </c>
      <c r="D795" s="7" t="s">
        <v>3152</v>
      </c>
      <c r="E795" s="7">
        <v>1.0</v>
      </c>
      <c r="F795" s="7" t="s">
        <v>3153</v>
      </c>
      <c r="G795" s="61"/>
      <c r="H795" s="61"/>
      <c r="I795" s="61"/>
      <c r="J795" s="61"/>
      <c r="K795" s="62" t="s">
        <v>3154</v>
      </c>
      <c r="L795" s="61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</row>
    <row r="796" hidden="1">
      <c r="A796" s="90" t="s">
        <v>3079</v>
      </c>
      <c r="B796" s="6">
        <v>45187.0</v>
      </c>
      <c r="C796" s="7" t="s">
        <v>186</v>
      </c>
      <c r="D796" s="7" t="s">
        <v>3155</v>
      </c>
      <c r="E796" s="7">
        <v>-1.0</v>
      </c>
      <c r="F796" s="7" t="s">
        <v>2216</v>
      </c>
      <c r="G796" s="61"/>
      <c r="H796" s="61"/>
      <c r="I796" s="61"/>
      <c r="J796" s="61"/>
      <c r="K796" s="61"/>
      <c r="L796" s="61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</row>
    <row r="797" hidden="1">
      <c r="A797" s="90" t="s">
        <v>3079</v>
      </c>
      <c r="B797" s="6">
        <v>45187.0</v>
      </c>
      <c r="C797" s="7" t="s">
        <v>186</v>
      </c>
      <c r="D797" s="7" t="s">
        <v>1524</v>
      </c>
      <c r="E797" s="7">
        <v>1.0</v>
      </c>
      <c r="F797" s="7" t="s">
        <v>2216</v>
      </c>
      <c r="G797" s="61"/>
      <c r="H797" s="61"/>
      <c r="I797" s="61"/>
      <c r="J797" s="61"/>
      <c r="K797" s="62" t="s">
        <v>3156</v>
      </c>
      <c r="L797" s="61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</row>
    <row r="798" hidden="1">
      <c r="A798" s="90" t="s">
        <v>3079</v>
      </c>
      <c r="B798" s="6">
        <v>45187.0</v>
      </c>
      <c r="C798" s="7" t="s">
        <v>186</v>
      </c>
      <c r="D798" s="7" t="s">
        <v>1483</v>
      </c>
      <c r="E798" s="7">
        <v>1.0</v>
      </c>
      <c r="F798" s="7" t="s">
        <v>3157</v>
      </c>
      <c r="G798" s="61"/>
      <c r="H798" s="62" t="s">
        <v>303</v>
      </c>
      <c r="I798" s="61"/>
      <c r="J798" s="61"/>
      <c r="K798" s="68" t="s">
        <v>3156</v>
      </c>
      <c r="L798" s="61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</row>
    <row r="799" hidden="1">
      <c r="A799" s="90" t="s">
        <v>3079</v>
      </c>
      <c r="B799" s="6">
        <v>45187.0</v>
      </c>
      <c r="C799" s="7" t="s">
        <v>3158</v>
      </c>
      <c r="D799" s="7" t="s">
        <v>3159</v>
      </c>
      <c r="E799" s="7">
        <v>-1.0</v>
      </c>
      <c r="F799" s="7" t="s">
        <v>3160</v>
      </c>
      <c r="G799" s="61"/>
      <c r="H799" s="61"/>
      <c r="I799" s="61"/>
      <c r="J799" s="61"/>
      <c r="K799" s="61"/>
      <c r="L799" s="61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</row>
    <row r="800" hidden="1">
      <c r="A800" s="90" t="s">
        <v>3079</v>
      </c>
      <c r="B800" s="6">
        <v>45187.0</v>
      </c>
      <c r="C800" s="7" t="s">
        <v>1892</v>
      </c>
      <c r="D800" s="7" t="s">
        <v>1343</v>
      </c>
      <c r="E800" s="7">
        <v>1.0</v>
      </c>
      <c r="F800" s="7" t="s">
        <v>3161</v>
      </c>
      <c r="G800" s="62" t="s">
        <v>1012</v>
      </c>
      <c r="H800" s="61"/>
      <c r="I800" s="61"/>
      <c r="J800" s="61"/>
      <c r="K800" s="61"/>
      <c r="L800" s="61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</row>
    <row r="801" hidden="1">
      <c r="A801" s="90" t="s">
        <v>3079</v>
      </c>
      <c r="B801" s="6">
        <v>45188.0</v>
      </c>
      <c r="C801" s="7" t="s">
        <v>179</v>
      </c>
      <c r="D801" s="7" t="s">
        <v>3162</v>
      </c>
      <c r="E801" s="7">
        <v>1.0</v>
      </c>
      <c r="F801" s="7" t="s">
        <v>1134</v>
      </c>
      <c r="G801" s="61"/>
      <c r="H801" s="61"/>
      <c r="I801" s="61"/>
      <c r="J801" s="62" t="s">
        <v>1134</v>
      </c>
      <c r="K801" s="61"/>
      <c r="L801" s="61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</row>
    <row r="802" hidden="1">
      <c r="A802" s="90" t="s">
        <v>3079</v>
      </c>
      <c r="B802" s="6">
        <v>45188.0</v>
      </c>
      <c r="C802" s="7" t="s">
        <v>186</v>
      </c>
      <c r="D802" s="7" t="s">
        <v>2101</v>
      </c>
      <c r="E802" s="7">
        <v>1.0</v>
      </c>
      <c r="F802" s="7" t="s">
        <v>3163</v>
      </c>
      <c r="G802" s="61"/>
      <c r="H802" s="62" t="s">
        <v>303</v>
      </c>
      <c r="I802" s="61"/>
      <c r="J802" s="61"/>
      <c r="K802" s="62">
        <v>7382.0</v>
      </c>
      <c r="L802" s="61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</row>
    <row r="803" hidden="1">
      <c r="A803" s="90" t="s">
        <v>3079</v>
      </c>
      <c r="B803" s="6">
        <v>45188.0</v>
      </c>
      <c r="C803" s="7" t="s">
        <v>1892</v>
      </c>
      <c r="D803" s="7" t="s">
        <v>3164</v>
      </c>
      <c r="E803" s="7">
        <v>-1.0</v>
      </c>
      <c r="F803" s="7" t="s">
        <v>3165</v>
      </c>
      <c r="G803" s="61"/>
      <c r="H803" s="61"/>
      <c r="I803" s="61"/>
      <c r="J803" s="61"/>
      <c r="K803" s="61"/>
      <c r="L803" s="61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</row>
    <row r="804" hidden="1">
      <c r="A804" s="90" t="s">
        <v>3079</v>
      </c>
      <c r="B804" s="6">
        <v>45188.0</v>
      </c>
      <c r="C804" s="7" t="s">
        <v>1892</v>
      </c>
      <c r="D804" s="7" t="s">
        <v>1603</v>
      </c>
      <c r="E804" s="7">
        <v>-1.0</v>
      </c>
      <c r="F804" s="7" t="s">
        <v>3166</v>
      </c>
      <c r="G804" s="61"/>
      <c r="H804" s="61"/>
      <c r="I804" s="61"/>
      <c r="J804" s="61"/>
      <c r="K804" s="61"/>
      <c r="L804" s="61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</row>
    <row r="805" hidden="1">
      <c r="A805" s="90" t="s">
        <v>3167</v>
      </c>
      <c r="B805" s="6">
        <v>45189.0</v>
      </c>
      <c r="C805" s="7" t="s">
        <v>1847</v>
      </c>
      <c r="D805" s="7" t="s">
        <v>3168</v>
      </c>
      <c r="E805" s="7">
        <v>-1.0</v>
      </c>
      <c r="F805" s="91" t="s">
        <v>3169</v>
      </c>
      <c r="G805" s="61"/>
      <c r="H805" s="62" t="s">
        <v>928</v>
      </c>
      <c r="I805" s="61"/>
      <c r="J805" s="61"/>
      <c r="K805" s="61"/>
      <c r="L805" s="61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</row>
    <row r="806" hidden="1">
      <c r="A806" s="90" t="s">
        <v>3079</v>
      </c>
      <c r="B806" s="6">
        <v>45189.0</v>
      </c>
      <c r="C806" s="7" t="s">
        <v>186</v>
      </c>
      <c r="D806" s="7" t="s">
        <v>3170</v>
      </c>
      <c r="E806" s="7">
        <v>1.0</v>
      </c>
      <c r="F806" s="91" t="s">
        <v>61</v>
      </c>
      <c r="G806" s="61"/>
      <c r="H806" s="61"/>
      <c r="I806" s="61"/>
      <c r="J806" s="62" t="s">
        <v>61</v>
      </c>
      <c r="K806" s="62">
        <v>2.7200140433E11</v>
      </c>
      <c r="L806" s="61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</row>
    <row r="807" hidden="1">
      <c r="A807" s="90" t="s">
        <v>3079</v>
      </c>
      <c r="B807" s="6">
        <v>45189.0</v>
      </c>
      <c r="C807" s="7" t="s">
        <v>186</v>
      </c>
      <c r="D807" s="7" t="s">
        <v>63</v>
      </c>
      <c r="E807" s="7">
        <v>1.0</v>
      </c>
      <c r="F807" s="91" t="s">
        <v>61</v>
      </c>
      <c r="G807" s="61"/>
      <c r="H807" s="61"/>
      <c r="I807" s="61"/>
      <c r="J807" s="62" t="s">
        <v>61</v>
      </c>
      <c r="K807" s="62">
        <v>2.72301103432E11</v>
      </c>
      <c r="L807" s="61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</row>
    <row r="808" hidden="1">
      <c r="A808" s="90" t="s">
        <v>3079</v>
      </c>
      <c r="B808" s="6">
        <v>45189.0</v>
      </c>
      <c r="C808" s="7" t="s">
        <v>186</v>
      </c>
      <c r="D808" s="7" t="s">
        <v>3171</v>
      </c>
      <c r="E808" s="7">
        <v>1.0</v>
      </c>
      <c r="F808" s="91" t="s">
        <v>61</v>
      </c>
      <c r="G808" s="61"/>
      <c r="H808" s="61"/>
      <c r="I808" s="61"/>
      <c r="J808" s="62" t="s">
        <v>61</v>
      </c>
      <c r="K808" s="62">
        <v>2.71501505115E11</v>
      </c>
      <c r="L808" s="61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</row>
    <row r="809" hidden="1">
      <c r="A809" s="90" t="s">
        <v>3079</v>
      </c>
      <c r="B809" s="6">
        <v>45189.0</v>
      </c>
      <c r="C809" s="7" t="s">
        <v>186</v>
      </c>
      <c r="D809" s="7" t="s">
        <v>3172</v>
      </c>
      <c r="E809" s="7">
        <v>1.0</v>
      </c>
      <c r="F809" s="91" t="s">
        <v>3173</v>
      </c>
      <c r="G809" s="61"/>
      <c r="H809" s="61"/>
      <c r="I809" s="61"/>
      <c r="J809" s="61"/>
      <c r="K809" s="61"/>
      <c r="L809" s="61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</row>
    <row r="810" hidden="1">
      <c r="A810" s="90" t="s">
        <v>3079</v>
      </c>
      <c r="B810" s="6">
        <v>45189.0</v>
      </c>
      <c r="C810" s="7" t="s">
        <v>186</v>
      </c>
      <c r="D810" s="7" t="s">
        <v>3174</v>
      </c>
      <c r="E810" s="7">
        <v>1.0</v>
      </c>
      <c r="F810" s="91" t="s">
        <v>61</v>
      </c>
      <c r="G810" s="61"/>
      <c r="H810" s="61"/>
      <c r="I810" s="61"/>
      <c r="J810" s="62" t="s">
        <v>61</v>
      </c>
      <c r="K810" s="62">
        <v>2.71501505117E11</v>
      </c>
      <c r="L810" s="61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</row>
    <row r="811" hidden="1">
      <c r="A811" s="90" t="s">
        <v>3079</v>
      </c>
      <c r="B811" s="6">
        <v>45189.0</v>
      </c>
      <c r="C811" s="7" t="s">
        <v>2156</v>
      </c>
      <c r="D811" s="7" t="s">
        <v>3175</v>
      </c>
      <c r="E811" s="7">
        <v>1.0</v>
      </c>
      <c r="F811" s="91" t="s">
        <v>3176</v>
      </c>
      <c r="G811" s="61"/>
      <c r="H811" s="61"/>
      <c r="I811" s="61"/>
      <c r="J811" s="62" t="s">
        <v>928</v>
      </c>
      <c r="K811" s="61"/>
      <c r="L811" s="61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</row>
    <row r="812" hidden="1">
      <c r="A812" s="90" t="s">
        <v>3079</v>
      </c>
      <c r="B812" s="6">
        <v>45189.0</v>
      </c>
      <c r="C812" s="7" t="s">
        <v>2439</v>
      </c>
      <c r="D812" s="7" t="s">
        <v>3177</v>
      </c>
      <c r="E812" s="7">
        <v>-1.0</v>
      </c>
      <c r="F812" s="91" t="s">
        <v>3178</v>
      </c>
      <c r="G812" s="61"/>
      <c r="H812" s="62" t="s">
        <v>303</v>
      </c>
      <c r="I812" s="61"/>
      <c r="J812" s="61"/>
      <c r="K812" s="61"/>
      <c r="L812" s="61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</row>
    <row r="813" hidden="1">
      <c r="A813" s="90" t="s">
        <v>3079</v>
      </c>
      <c r="B813" s="6">
        <v>45189.0</v>
      </c>
      <c r="C813" s="7" t="s">
        <v>186</v>
      </c>
      <c r="D813" s="7" t="s">
        <v>1909</v>
      </c>
      <c r="E813" s="7">
        <v>-1.0</v>
      </c>
      <c r="F813" s="91" t="s">
        <v>3179</v>
      </c>
      <c r="G813" s="61"/>
      <c r="H813" s="62" t="s">
        <v>928</v>
      </c>
      <c r="I813" s="61"/>
      <c r="J813" s="61"/>
      <c r="K813" s="61"/>
      <c r="L813" s="61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</row>
    <row r="814" hidden="1">
      <c r="A814" s="90" t="s">
        <v>3079</v>
      </c>
      <c r="B814" s="6">
        <v>45189.0</v>
      </c>
      <c r="C814" s="7" t="s">
        <v>186</v>
      </c>
      <c r="D814" s="7" t="s">
        <v>3180</v>
      </c>
      <c r="E814" s="7">
        <v>-1.0</v>
      </c>
      <c r="F814" s="91" t="s">
        <v>3181</v>
      </c>
      <c r="G814" s="61"/>
      <c r="H814" s="62" t="s">
        <v>928</v>
      </c>
      <c r="I814" s="61"/>
      <c r="J814" s="61"/>
      <c r="K814" s="61"/>
      <c r="L814" s="61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</row>
    <row r="815" hidden="1">
      <c r="A815" s="90" t="s">
        <v>3079</v>
      </c>
      <c r="B815" s="6">
        <v>45189.0</v>
      </c>
      <c r="C815" s="7" t="s">
        <v>186</v>
      </c>
      <c r="D815" s="7" t="s">
        <v>3182</v>
      </c>
      <c r="E815" s="7">
        <v>1.0</v>
      </c>
      <c r="F815" s="91" t="s">
        <v>3183</v>
      </c>
      <c r="G815" s="61"/>
      <c r="H815" s="62" t="s">
        <v>303</v>
      </c>
      <c r="I815" s="61"/>
      <c r="J815" s="61"/>
      <c r="K815" s="61"/>
      <c r="L815" s="61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</row>
    <row r="816" hidden="1">
      <c r="A816" s="90" t="s">
        <v>3079</v>
      </c>
      <c r="B816" s="6">
        <v>45189.0</v>
      </c>
      <c r="C816" s="7" t="s">
        <v>186</v>
      </c>
      <c r="D816" s="7" t="s">
        <v>3184</v>
      </c>
      <c r="E816" s="7">
        <v>-1.0</v>
      </c>
      <c r="F816" s="91" t="s">
        <v>3185</v>
      </c>
      <c r="G816" s="61"/>
      <c r="H816" s="62" t="s">
        <v>928</v>
      </c>
      <c r="I816" s="61"/>
      <c r="J816" s="61"/>
      <c r="K816" s="61"/>
      <c r="L816" s="61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</row>
    <row r="817" hidden="1">
      <c r="A817" s="90" t="s">
        <v>3079</v>
      </c>
      <c r="B817" s="6">
        <v>45190.0</v>
      </c>
      <c r="C817" s="7" t="s">
        <v>1847</v>
      </c>
      <c r="D817" s="7" t="s">
        <v>1500</v>
      </c>
      <c r="E817" s="7">
        <v>-1.0</v>
      </c>
      <c r="F817" s="91" t="s">
        <v>3186</v>
      </c>
      <c r="G817" s="61"/>
      <c r="H817" s="61"/>
      <c r="I817" s="61"/>
      <c r="J817" s="61"/>
      <c r="K817" s="61"/>
      <c r="L817" s="61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</row>
    <row r="818" hidden="1">
      <c r="A818" s="90" t="s">
        <v>3079</v>
      </c>
      <c r="B818" s="6">
        <v>45190.0</v>
      </c>
      <c r="C818" s="7" t="s">
        <v>1892</v>
      </c>
      <c r="D818" s="7" t="s">
        <v>249</v>
      </c>
      <c r="E818" s="7">
        <v>-1.0</v>
      </c>
      <c r="F818" s="91" t="s">
        <v>3187</v>
      </c>
      <c r="G818" s="61"/>
      <c r="H818" s="62" t="s">
        <v>928</v>
      </c>
      <c r="I818" s="61"/>
      <c r="J818" s="61"/>
      <c r="K818" s="61"/>
      <c r="L818" s="61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</row>
    <row r="819" hidden="1">
      <c r="A819" s="90" t="s">
        <v>3079</v>
      </c>
      <c r="B819" s="6">
        <v>45190.0</v>
      </c>
      <c r="C819" s="7" t="s">
        <v>2439</v>
      </c>
      <c r="D819" s="7" t="s">
        <v>3188</v>
      </c>
      <c r="E819" s="7">
        <v>-1.0</v>
      </c>
      <c r="F819" s="91" t="s">
        <v>3189</v>
      </c>
      <c r="G819" s="61"/>
      <c r="H819" s="61"/>
      <c r="I819" s="61"/>
      <c r="J819" s="61"/>
      <c r="K819" s="61"/>
      <c r="L819" s="61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</row>
    <row r="820" hidden="1">
      <c r="A820" s="90" t="s">
        <v>3079</v>
      </c>
      <c r="B820" s="6">
        <v>45190.0</v>
      </c>
      <c r="C820" s="7" t="s">
        <v>1892</v>
      </c>
      <c r="D820" s="7" t="s">
        <v>3190</v>
      </c>
      <c r="E820" s="7">
        <v>-1.0</v>
      </c>
      <c r="F820" s="91" t="s">
        <v>3191</v>
      </c>
      <c r="G820" s="61"/>
      <c r="H820" s="62" t="s">
        <v>303</v>
      </c>
      <c r="I820" s="61"/>
      <c r="J820" s="61"/>
      <c r="K820" s="61"/>
      <c r="L820" s="61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</row>
    <row r="821" hidden="1">
      <c r="A821" s="90" t="s">
        <v>3079</v>
      </c>
      <c r="B821" s="6">
        <v>45191.0</v>
      </c>
      <c r="C821" s="7" t="s">
        <v>361</v>
      </c>
      <c r="D821" s="7" t="s">
        <v>3192</v>
      </c>
      <c r="E821" s="7">
        <v>-1.0</v>
      </c>
      <c r="F821" s="91" t="s">
        <v>3193</v>
      </c>
      <c r="G821" s="61"/>
      <c r="H821" s="61"/>
      <c r="I821" s="61"/>
      <c r="J821" s="61"/>
      <c r="K821" s="61"/>
      <c r="L821" s="61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</row>
    <row r="822" hidden="1">
      <c r="A822" s="90" t="s">
        <v>3079</v>
      </c>
      <c r="B822" s="6">
        <v>45191.0</v>
      </c>
      <c r="C822" s="7" t="s">
        <v>186</v>
      </c>
      <c r="D822" s="7" t="s">
        <v>3194</v>
      </c>
      <c r="E822" s="7">
        <v>1.0</v>
      </c>
      <c r="F822" s="91" t="s">
        <v>3067</v>
      </c>
      <c r="G822" s="61"/>
      <c r="H822" s="61"/>
      <c r="I822" s="61"/>
      <c r="J822" s="62" t="s">
        <v>928</v>
      </c>
      <c r="K822" s="61"/>
      <c r="L822" s="61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</row>
    <row r="823" hidden="1">
      <c r="A823" s="90" t="s">
        <v>3079</v>
      </c>
      <c r="B823" s="6">
        <v>45191.0</v>
      </c>
      <c r="C823" s="7" t="s">
        <v>186</v>
      </c>
      <c r="D823" s="7" t="s">
        <v>3195</v>
      </c>
      <c r="E823" s="7">
        <v>1.0</v>
      </c>
      <c r="F823" s="91" t="s">
        <v>143</v>
      </c>
      <c r="G823" s="61"/>
      <c r="H823" s="62" t="s">
        <v>303</v>
      </c>
      <c r="I823" s="61"/>
      <c r="J823" s="61"/>
      <c r="K823" s="61"/>
      <c r="L823" s="61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</row>
    <row r="824" hidden="1">
      <c r="A824" s="90" t="s">
        <v>3079</v>
      </c>
      <c r="B824" s="6">
        <v>45191.0</v>
      </c>
      <c r="C824" s="7" t="s">
        <v>186</v>
      </c>
      <c r="D824" s="7" t="s">
        <v>3192</v>
      </c>
      <c r="E824" s="7">
        <v>1.0</v>
      </c>
      <c r="F824" s="91" t="s">
        <v>3196</v>
      </c>
      <c r="G824" s="61"/>
      <c r="H824" s="62" t="s">
        <v>303</v>
      </c>
      <c r="I824" s="61"/>
      <c r="J824" s="61"/>
      <c r="K824" s="61"/>
      <c r="L824" s="61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</row>
    <row r="825" hidden="1">
      <c r="A825" s="90" t="s">
        <v>3079</v>
      </c>
      <c r="B825" s="6">
        <v>45191.0</v>
      </c>
      <c r="C825" s="7" t="s">
        <v>186</v>
      </c>
      <c r="D825" s="7" t="s">
        <v>2585</v>
      </c>
      <c r="E825" s="7">
        <v>1.0</v>
      </c>
      <c r="F825" s="91" t="s">
        <v>1134</v>
      </c>
      <c r="G825" s="61"/>
      <c r="H825" s="61"/>
      <c r="I825" s="61"/>
      <c r="J825" s="62" t="s">
        <v>1134</v>
      </c>
      <c r="K825" s="61"/>
      <c r="L825" s="61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</row>
    <row r="826" hidden="1">
      <c r="A826" s="90" t="s">
        <v>3079</v>
      </c>
      <c r="B826" s="6">
        <v>45194.0</v>
      </c>
      <c r="C826" s="7" t="s">
        <v>1892</v>
      </c>
      <c r="D826" s="7" t="s">
        <v>3197</v>
      </c>
      <c r="E826" s="7">
        <v>-12.0</v>
      </c>
      <c r="F826" s="91" t="s">
        <v>3198</v>
      </c>
      <c r="G826" s="61"/>
      <c r="H826" s="62" t="s">
        <v>303</v>
      </c>
      <c r="I826" s="61"/>
      <c r="J826" s="61"/>
      <c r="K826" s="61">
        <v>3.06693335E8</v>
      </c>
      <c r="L826" s="61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</row>
    <row r="827" hidden="1">
      <c r="A827" s="90" t="s">
        <v>3079</v>
      </c>
      <c r="B827" s="6">
        <v>45194.0</v>
      </c>
      <c r="C827" s="7" t="s">
        <v>1892</v>
      </c>
      <c r="D827" s="7" t="s">
        <v>1571</v>
      </c>
      <c r="E827" s="7">
        <v>-1.0</v>
      </c>
      <c r="F827" s="91" t="s">
        <v>3199</v>
      </c>
      <c r="G827" s="61"/>
      <c r="H827" s="61"/>
      <c r="I827" s="61"/>
      <c r="J827" s="61"/>
      <c r="K827" s="61"/>
      <c r="L827" s="61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</row>
    <row r="828" hidden="1">
      <c r="A828" s="90" t="s">
        <v>3079</v>
      </c>
      <c r="B828" s="6">
        <v>45194.0</v>
      </c>
      <c r="C828" s="7" t="s">
        <v>1892</v>
      </c>
      <c r="D828" s="7" t="s">
        <v>3200</v>
      </c>
      <c r="E828" s="7">
        <v>-1.0</v>
      </c>
      <c r="F828" s="91" t="s">
        <v>3201</v>
      </c>
      <c r="G828" s="61"/>
      <c r="H828" s="61"/>
      <c r="I828" s="61"/>
      <c r="J828" s="61"/>
      <c r="K828" s="61"/>
      <c r="L828" s="61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</row>
    <row r="829" hidden="1">
      <c r="A829" s="90" t="s">
        <v>3079</v>
      </c>
      <c r="B829" s="6">
        <v>45191.0</v>
      </c>
      <c r="C829" s="7" t="s">
        <v>1892</v>
      </c>
      <c r="D829" s="7" t="s">
        <v>3202</v>
      </c>
      <c r="E829" s="7">
        <v>-1.0</v>
      </c>
      <c r="F829" s="91" t="s">
        <v>3203</v>
      </c>
      <c r="G829" s="61"/>
      <c r="H829" s="61"/>
      <c r="I829" s="61"/>
      <c r="J829" s="61"/>
      <c r="K829" s="61"/>
      <c r="L829" s="61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</row>
    <row r="830" hidden="1">
      <c r="A830" s="90" t="s">
        <v>3079</v>
      </c>
      <c r="B830" s="6">
        <v>45191.0</v>
      </c>
      <c r="C830" s="7" t="s">
        <v>179</v>
      </c>
      <c r="D830" s="7" t="s">
        <v>3204</v>
      </c>
      <c r="E830" s="7">
        <v>1.0</v>
      </c>
      <c r="F830" s="91" t="s">
        <v>2622</v>
      </c>
      <c r="G830" s="61"/>
      <c r="H830" s="61"/>
      <c r="I830" s="61"/>
      <c r="J830" s="62" t="s">
        <v>1642</v>
      </c>
      <c r="K830" s="61"/>
      <c r="L830" s="61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</row>
    <row r="831" hidden="1">
      <c r="A831" s="90" t="s">
        <v>3079</v>
      </c>
      <c r="B831" s="6">
        <v>45194.0</v>
      </c>
      <c r="C831" s="7" t="s">
        <v>1892</v>
      </c>
      <c r="D831" s="7" t="s">
        <v>3205</v>
      </c>
      <c r="E831" s="7">
        <v>-1.0</v>
      </c>
      <c r="F831" s="91" t="s">
        <v>3206</v>
      </c>
      <c r="G831" s="61"/>
      <c r="H831" s="61"/>
      <c r="I831" s="61"/>
      <c r="J831" s="61"/>
      <c r="K831" s="61"/>
      <c r="L831" s="61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</row>
    <row r="832" hidden="1">
      <c r="A832" s="90" t="s">
        <v>3079</v>
      </c>
      <c r="B832" s="6">
        <v>45191.0</v>
      </c>
      <c r="C832" s="7" t="s">
        <v>1892</v>
      </c>
      <c r="D832" s="7" t="s">
        <v>3207</v>
      </c>
      <c r="E832" s="7">
        <v>-2.0</v>
      </c>
      <c r="F832" s="91" t="s">
        <v>3208</v>
      </c>
      <c r="G832" s="61"/>
      <c r="H832" s="61"/>
      <c r="I832" s="61"/>
      <c r="J832" s="61"/>
      <c r="K832" s="61"/>
      <c r="L832" s="61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</row>
    <row r="833" hidden="1">
      <c r="A833" s="90" t="s">
        <v>3079</v>
      </c>
      <c r="B833" s="6">
        <v>45191.0</v>
      </c>
      <c r="C833" s="7" t="s">
        <v>1892</v>
      </c>
      <c r="D833" s="7" t="s">
        <v>1653</v>
      </c>
      <c r="E833" s="7">
        <v>-1.0</v>
      </c>
      <c r="F833" s="91" t="s">
        <v>3209</v>
      </c>
      <c r="G833" s="61"/>
      <c r="H833" s="61"/>
      <c r="I833" s="61"/>
      <c r="J833" s="61"/>
      <c r="K833" s="61"/>
      <c r="L833" s="61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</row>
    <row r="834" hidden="1">
      <c r="A834" s="90" t="s">
        <v>3079</v>
      </c>
      <c r="B834" s="6">
        <v>45191.0</v>
      </c>
      <c r="C834" s="7" t="s">
        <v>1892</v>
      </c>
      <c r="D834" s="7" t="s">
        <v>746</v>
      </c>
      <c r="E834" s="7">
        <v>-1.0</v>
      </c>
      <c r="F834" s="91" t="s">
        <v>3210</v>
      </c>
      <c r="G834" s="61"/>
      <c r="H834" s="61"/>
      <c r="I834" s="61"/>
      <c r="J834" s="61"/>
      <c r="K834" s="61"/>
      <c r="L834" s="61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</row>
    <row r="835" hidden="1">
      <c r="A835" s="90" t="s">
        <v>3079</v>
      </c>
      <c r="B835" s="6">
        <v>45196.0</v>
      </c>
      <c r="C835" s="7" t="s">
        <v>186</v>
      </c>
      <c r="D835" s="7" t="s">
        <v>3211</v>
      </c>
      <c r="E835" s="7">
        <v>1.0</v>
      </c>
      <c r="F835" s="91" t="s">
        <v>61</v>
      </c>
      <c r="G835" s="61"/>
      <c r="H835" s="61"/>
      <c r="I835" s="62"/>
      <c r="J835" s="62" t="s">
        <v>61</v>
      </c>
      <c r="K835" s="62">
        <v>2.72900900043E11</v>
      </c>
      <c r="L835" s="61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</row>
    <row r="836" hidden="1">
      <c r="A836" s="90" t="s">
        <v>3079</v>
      </c>
      <c r="B836" s="6">
        <v>45196.0</v>
      </c>
      <c r="C836" s="7" t="s">
        <v>2439</v>
      </c>
      <c r="D836" s="7" t="s">
        <v>2919</v>
      </c>
      <c r="E836" s="7">
        <v>-1.0</v>
      </c>
      <c r="F836" s="91" t="s">
        <v>3212</v>
      </c>
      <c r="G836" s="61"/>
      <c r="H836" s="61"/>
      <c r="I836" s="61"/>
      <c r="J836" s="61"/>
      <c r="K836" s="61"/>
      <c r="L836" s="61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</row>
    <row r="837" hidden="1">
      <c r="A837" s="90" t="s">
        <v>3079</v>
      </c>
      <c r="B837" s="6">
        <v>45196.0</v>
      </c>
      <c r="C837" s="7" t="s">
        <v>186</v>
      </c>
      <c r="D837" s="7" t="s">
        <v>2919</v>
      </c>
      <c r="E837" s="7">
        <v>1.0</v>
      </c>
      <c r="F837" s="91" t="s">
        <v>3213</v>
      </c>
      <c r="G837" s="61"/>
      <c r="H837" s="62" t="s">
        <v>303</v>
      </c>
      <c r="I837" s="61"/>
      <c r="J837" s="61"/>
      <c r="K837" s="61"/>
      <c r="L837" s="61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</row>
    <row r="838" hidden="1">
      <c r="A838" s="90" t="s">
        <v>3079</v>
      </c>
      <c r="B838" s="6">
        <v>45196.0</v>
      </c>
      <c r="C838" s="7" t="s">
        <v>186</v>
      </c>
      <c r="D838" s="7" t="s">
        <v>3214</v>
      </c>
      <c r="E838" s="7">
        <v>-6.0</v>
      </c>
      <c r="F838" s="91" t="s">
        <v>3215</v>
      </c>
      <c r="G838" s="61"/>
      <c r="H838" s="61"/>
      <c r="I838" s="61"/>
      <c r="J838" s="61"/>
      <c r="K838" s="61"/>
      <c r="L838" s="61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</row>
    <row r="839" hidden="1">
      <c r="A839" s="90" t="s">
        <v>3079</v>
      </c>
      <c r="B839" s="6">
        <v>45196.0</v>
      </c>
      <c r="C839" s="7" t="s">
        <v>186</v>
      </c>
      <c r="D839" s="7" t="s">
        <v>3216</v>
      </c>
      <c r="E839" s="7">
        <v>-6.0</v>
      </c>
      <c r="F839" s="91" t="s">
        <v>3217</v>
      </c>
      <c r="G839" s="61"/>
      <c r="H839" s="61"/>
      <c r="I839" s="61"/>
      <c r="J839" s="61"/>
      <c r="K839" s="61"/>
      <c r="L839" s="62" t="s">
        <v>2339</v>
      </c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</row>
    <row r="840" hidden="1">
      <c r="A840" s="90" t="s">
        <v>3079</v>
      </c>
      <c r="B840" s="6">
        <v>45196.0</v>
      </c>
      <c r="C840" s="7" t="s">
        <v>179</v>
      </c>
      <c r="D840" s="7" t="s">
        <v>3218</v>
      </c>
      <c r="E840" s="7">
        <v>1.0</v>
      </c>
      <c r="F840" s="91" t="s">
        <v>3219</v>
      </c>
      <c r="G840" s="61"/>
      <c r="H840" s="61"/>
      <c r="I840" s="61"/>
      <c r="J840" s="62" t="s">
        <v>928</v>
      </c>
      <c r="K840" s="61"/>
      <c r="L840" s="61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</row>
    <row r="841" hidden="1">
      <c r="A841" s="90" t="s">
        <v>3079</v>
      </c>
      <c r="B841" s="6">
        <v>45196.0</v>
      </c>
      <c r="C841" s="7" t="s">
        <v>179</v>
      </c>
      <c r="D841" s="7" t="s">
        <v>3220</v>
      </c>
      <c r="E841" s="7">
        <v>-1.0</v>
      </c>
      <c r="F841" s="91" t="s">
        <v>3221</v>
      </c>
      <c r="G841" s="62" t="s">
        <v>928</v>
      </c>
      <c r="H841" s="61"/>
      <c r="I841" s="61"/>
      <c r="J841" s="61"/>
      <c r="K841" s="61"/>
      <c r="L841" s="61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</row>
    <row r="842" hidden="1">
      <c r="A842" s="90" t="s">
        <v>3079</v>
      </c>
      <c r="B842" s="6">
        <v>45196.0</v>
      </c>
      <c r="C842" s="7" t="s">
        <v>179</v>
      </c>
      <c r="D842" s="7" t="s">
        <v>3065</v>
      </c>
      <c r="E842" s="7">
        <v>-1.0</v>
      </c>
      <c r="F842" s="91" t="s">
        <v>3221</v>
      </c>
      <c r="G842" s="62" t="s">
        <v>928</v>
      </c>
      <c r="H842" s="61"/>
      <c r="I842" s="61"/>
      <c r="J842" s="61"/>
      <c r="K842" s="61"/>
      <c r="L842" s="61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</row>
    <row r="843" hidden="1">
      <c r="A843" s="90" t="s">
        <v>3079</v>
      </c>
      <c r="B843" s="6">
        <v>45196.0</v>
      </c>
      <c r="C843" s="7" t="s">
        <v>179</v>
      </c>
      <c r="D843" s="7" t="s">
        <v>3066</v>
      </c>
      <c r="E843" s="7">
        <v>-1.0</v>
      </c>
      <c r="F843" s="91" t="s">
        <v>3221</v>
      </c>
      <c r="G843" s="62" t="s">
        <v>928</v>
      </c>
      <c r="H843" s="61"/>
      <c r="I843" s="61"/>
      <c r="J843" s="61"/>
      <c r="K843" s="61"/>
      <c r="L843" s="61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</row>
    <row r="844" hidden="1">
      <c r="A844" s="90" t="s">
        <v>3079</v>
      </c>
      <c r="B844" s="6"/>
      <c r="C844" s="7"/>
      <c r="D844" s="7" t="s">
        <v>795</v>
      </c>
      <c r="E844" s="7">
        <v>-13.0</v>
      </c>
      <c r="F844" s="91" t="s">
        <v>3222</v>
      </c>
      <c r="G844" s="61"/>
      <c r="H844" s="61"/>
      <c r="I844" s="61"/>
      <c r="J844" s="61"/>
      <c r="K844" s="61"/>
      <c r="L844" s="61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</row>
    <row r="845" hidden="1">
      <c r="A845" s="90" t="s">
        <v>3079</v>
      </c>
      <c r="B845" s="6">
        <v>45197.0</v>
      </c>
      <c r="C845" s="7" t="s">
        <v>186</v>
      </c>
      <c r="D845" s="7" t="s">
        <v>3214</v>
      </c>
      <c r="E845" s="7">
        <v>6.0</v>
      </c>
      <c r="F845" s="91" t="s">
        <v>3223</v>
      </c>
      <c r="G845" s="61"/>
      <c r="H845" s="62" t="s">
        <v>936</v>
      </c>
      <c r="I845" s="61"/>
      <c r="J845" s="61"/>
      <c r="K845" s="61"/>
      <c r="L845" s="61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</row>
    <row r="846" hidden="1">
      <c r="A846" s="90" t="s">
        <v>3079</v>
      </c>
      <c r="B846" s="6">
        <v>45197.0</v>
      </c>
      <c r="C846" s="7" t="s">
        <v>186</v>
      </c>
      <c r="D846" s="7" t="s">
        <v>3224</v>
      </c>
      <c r="E846" s="7">
        <v>1.0</v>
      </c>
      <c r="F846" s="91" t="s">
        <v>3225</v>
      </c>
      <c r="G846" s="61"/>
      <c r="H846" s="61"/>
      <c r="I846" s="62" t="s">
        <v>928</v>
      </c>
      <c r="J846" s="61"/>
      <c r="K846" s="61"/>
      <c r="L846" s="61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</row>
    <row r="847" hidden="1">
      <c r="A847" s="90" t="s">
        <v>3079</v>
      </c>
      <c r="B847" s="6">
        <v>45197.0</v>
      </c>
      <c r="C847" s="7" t="s">
        <v>1269</v>
      </c>
      <c r="D847" s="7" t="s">
        <v>3226</v>
      </c>
      <c r="E847" s="7">
        <v>-1.0</v>
      </c>
      <c r="F847" s="91" t="s">
        <v>3227</v>
      </c>
      <c r="G847" s="61"/>
      <c r="H847" s="61"/>
      <c r="I847" s="61"/>
      <c r="J847" s="61"/>
      <c r="K847" s="61"/>
      <c r="L847" s="61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</row>
    <row r="848" hidden="1">
      <c r="A848" s="90" t="s">
        <v>3079</v>
      </c>
      <c r="B848" s="6">
        <v>45197.0</v>
      </c>
      <c r="C848" s="7" t="s">
        <v>186</v>
      </c>
      <c r="D848" s="7" t="s">
        <v>3228</v>
      </c>
      <c r="E848" s="7">
        <v>1.0</v>
      </c>
      <c r="F848" s="91" t="s">
        <v>3225</v>
      </c>
      <c r="G848" s="61"/>
      <c r="H848" s="61"/>
      <c r="I848" s="62" t="s">
        <v>928</v>
      </c>
      <c r="J848" s="61"/>
      <c r="K848" s="61"/>
      <c r="L848" s="61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</row>
    <row r="849" hidden="1">
      <c r="A849" s="90" t="s">
        <v>3079</v>
      </c>
      <c r="B849" s="6">
        <v>45197.0</v>
      </c>
      <c r="C849" s="7" t="s">
        <v>186</v>
      </c>
      <c r="D849" s="7" t="s">
        <v>3229</v>
      </c>
      <c r="E849" s="7">
        <v>-1.0</v>
      </c>
      <c r="F849" s="91" t="s">
        <v>3230</v>
      </c>
      <c r="G849" s="61"/>
      <c r="H849" s="61"/>
      <c r="I849" s="61"/>
      <c r="J849" s="61"/>
      <c r="K849" s="61"/>
      <c r="L849" s="61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</row>
    <row r="850" hidden="1">
      <c r="A850" s="90" t="s">
        <v>3079</v>
      </c>
      <c r="B850" s="6">
        <v>45197.0</v>
      </c>
      <c r="C850" s="7" t="s">
        <v>186</v>
      </c>
      <c r="D850" s="7" t="s">
        <v>3231</v>
      </c>
      <c r="E850" s="7">
        <v>2.0</v>
      </c>
      <c r="F850" s="91" t="s">
        <v>3232</v>
      </c>
      <c r="G850" s="61"/>
      <c r="H850" s="62" t="s">
        <v>936</v>
      </c>
      <c r="I850" s="61"/>
      <c r="J850" s="61"/>
      <c r="K850" s="61"/>
      <c r="L850" s="61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</row>
    <row r="851" hidden="1">
      <c r="A851" s="90" t="s">
        <v>3079</v>
      </c>
      <c r="B851" s="6">
        <v>45197.0</v>
      </c>
      <c r="C851" s="7" t="s">
        <v>186</v>
      </c>
      <c r="D851" s="7" t="s">
        <v>87</v>
      </c>
      <c r="E851" s="7">
        <v>1.0</v>
      </c>
      <c r="F851" s="91" t="s">
        <v>143</v>
      </c>
      <c r="G851" s="61"/>
      <c r="H851" s="62" t="s">
        <v>303</v>
      </c>
      <c r="I851" s="61"/>
      <c r="J851" s="61"/>
      <c r="K851" s="61"/>
      <c r="L851" s="61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</row>
    <row r="852" hidden="1">
      <c r="A852" s="90" t="s">
        <v>3079</v>
      </c>
      <c r="B852" s="6">
        <v>45197.0</v>
      </c>
      <c r="C852" s="7" t="s">
        <v>179</v>
      </c>
      <c r="D852" s="7" t="s">
        <v>3233</v>
      </c>
      <c r="E852" s="7">
        <v>1.0</v>
      </c>
      <c r="F852" s="91" t="s">
        <v>3234</v>
      </c>
      <c r="G852" s="61"/>
      <c r="H852" s="61"/>
      <c r="I852" s="61"/>
      <c r="J852" s="62"/>
      <c r="K852" s="61"/>
      <c r="L852" s="61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</row>
    <row r="853" hidden="1">
      <c r="A853" s="90" t="s">
        <v>3079</v>
      </c>
      <c r="B853" s="6">
        <v>45197.0</v>
      </c>
      <c r="C853" s="7" t="s">
        <v>1410</v>
      </c>
      <c r="D853" s="7" t="s">
        <v>3235</v>
      </c>
      <c r="E853" s="7">
        <v>6.0</v>
      </c>
      <c r="F853" s="91" t="s">
        <v>3236</v>
      </c>
      <c r="G853" s="61"/>
      <c r="H853" s="61"/>
      <c r="I853" s="61"/>
      <c r="J853" s="61"/>
      <c r="K853" s="61"/>
      <c r="L853" s="61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</row>
    <row r="854" hidden="1">
      <c r="A854" s="90" t="s">
        <v>3079</v>
      </c>
      <c r="B854" s="6">
        <v>45198.0</v>
      </c>
      <c r="C854" s="7" t="s">
        <v>361</v>
      </c>
      <c r="D854" s="7" t="s">
        <v>28</v>
      </c>
      <c r="E854" s="7">
        <v>-1.0</v>
      </c>
      <c r="F854" s="91" t="s">
        <v>3237</v>
      </c>
      <c r="G854" s="61"/>
      <c r="H854" s="61"/>
      <c r="I854" s="61"/>
      <c r="J854" s="61"/>
      <c r="K854" s="61"/>
      <c r="L854" s="61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</row>
    <row r="855" hidden="1">
      <c r="A855" s="90" t="s">
        <v>3079</v>
      </c>
      <c r="B855" s="6">
        <v>45198.0</v>
      </c>
      <c r="C855" s="7" t="s">
        <v>186</v>
      </c>
      <c r="D855" s="7" t="s">
        <v>3238</v>
      </c>
      <c r="E855" s="7">
        <v>-1.0</v>
      </c>
      <c r="F855" s="91" t="s">
        <v>3239</v>
      </c>
      <c r="G855" s="61"/>
      <c r="H855" s="62" t="s">
        <v>936</v>
      </c>
      <c r="I855" s="61"/>
      <c r="J855" s="61"/>
      <c r="K855" s="61"/>
      <c r="L855" s="61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</row>
    <row r="856" hidden="1">
      <c r="A856" s="90" t="s">
        <v>3079</v>
      </c>
      <c r="B856" s="6">
        <v>45198.0</v>
      </c>
      <c r="C856" s="7" t="s">
        <v>179</v>
      </c>
      <c r="D856" s="7" t="s">
        <v>3240</v>
      </c>
      <c r="E856" s="7">
        <v>1.0</v>
      </c>
      <c r="F856" s="91" t="s">
        <v>3241</v>
      </c>
      <c r="G856" s="61"/>
      <c r="H856" s="61"/>
      <c r="I856" s="61"/>
      <c r="J856" s="62" t="s">
        <v>791</v>
      </c>
      <c r="K856" s="61"/>
      <c r="L856" s="61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</row>
    <row r="857" hidden="1">
      <c r="A857" s="90" t="s">
        <v>3079</v>
      </c>
      <c r="B857" s="6">
        <v>45198.0</v>
      </c>
      <c r="C857" s="7" t="s">
        <v>179</v>
      </c>
      <c r="D857" s="7" t="s">
        <v>3242</v>
      </c>
      <c r="E857" s="7">
        <v>1.0</v>
      </c>
      <c r="F857" s="91" t="s">
        <v>3234</v>
      </c>
      <c r="G857" s="61"/>
      <c r="H857" s="61"/>
      <c r="I857" s="61"/>
      <c r="J857" s="61"/>
      <c r="K857" s="61"/>
      <c r="L857" s="61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</row>
    <row r="858" hidden="1">
      <c r="A858" s="90" t="s">
        <v>3079</v>
      </c>
      <c r="B858" s="6">
        <v>45198.0</v>
      </c>
      <c r="C858" s="7" t="s">
        <v>179</v>
      </c>
      <c r="D858" s="7" t="s">
        <v>877</v>
      </c>
      <c r="E858" s="7">
        <v>1.0</v>
      </c>
      <c r="F858" s="91" t="s">
        <v>3234</v>
      </c>
      <c r="G858" s="61"/>
      <c r="H858" s="61"/>
      <c r="I858" s="61"/>
      <c r="J858" s="61"/>
      <c r="K858" s="61"/>
      <c r="L858" s="61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</row>
    <row r="859" hidden="1">
      <c r="A859" s="90" t="s">
        <v>3079</v>
      </c>
      <c r="B859" s="6">
        <v>45198.0</v>
      </c>
      <c r="C859" s="7" t="s">
        <v>186</v>
      </c>
      <c r="D859" s="7" t="s">
        <v>3243</v>
      </c>
      <c r="E859" s="7">
        <v>-1.0</v>
      </c>
      <c r="F859" s="91" t="s">
        <v>3244</v>
      </c>
      <c r="G859" s="61"/>
      <c r="H859" s="62" t="s">
        <v>928</v>
      </c>
      <c r="I859" s="61"/>
      <c r="J859" s="61"/>
      <c r="K859" s="61"/>
      <c r="L859" s="61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</row>
    <row r="860" hidden="1">
      <c r="A860" s="90" t="s">
        <v>3079</v>
      </c>
      <c r="B860" s="6">
        <v>45198.0</v>
      </c>
      <c r="C860" s="7" t="s">
        <v>186</v>
      </c>
      <c r="D860" s="7" t="s">
        <v>3245</v>
      </c>
      <c r="E860" s="7">
        <v>1.0</v>
      </c>
      <c r="F860" s="91" t="s">
        <v>2403</v>
      </c>
      <c r="G860" s="61"/>
      <c r="H860" s="61"/>
      <c r="I860" s="62" t="s">
        <v>928</v>
      </c>
      <c r="J860" s="61"/>
      <c r="K860" s="61"/>
      <c r="L860" s="61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</row>
    <row r="861" hidden="1">
      <c r="A861" s="90" t="s">
        <v>3079</v>
      </c>
      <c r="B861" s="6">
        <v>45198.0</v>
      </c>
      <c r="C861" s="7" t="s">
        <v>186</v>
      </c>
      <c r="D861" s="7" t="s">
        <v>3246</v>
      </c>
      <c r="E861" s="7">
        <v>1.0</v>
      </c>
      <c r="F861" s="91" t="s">
        <v>3247</v>
      </c>
      <c r="G861" s="61"/>
      <c r="H861" s="61"/>
      <c r="I861" s="61"/>
      <c r="J861" s="61"/>
      <c r="K861" s="61"/>
      <c r="L861" s="61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</row>
    <row r="862" hidden="1">
      <c r="A862" s="90" t="s">
        <v>3079</v>
      </c>
      <c r="B862" s="6">
        <v>45198.0</v>
      </c>
      <c r="C862" s="7" t="s">
        <v>186</v>
      </c>
      <c r="D862" s="7" t="s">
        <v>3248</v>
      </c>
      <c r="E862" s="7">
        <v>1.0</v>
      </c>
      <c r="F862" s="91" t="s">
        <v>3247</v>
      </c>
      <c r="G862" s="61"/>
      <c r="H862" s="61"/>
      <c r="I862" s="61"/>
      <c r="J862" s="61"/>
      <c r="K862" s="61"/>
      <c r="L862" s="61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</row>
    <row r="863" hidden="1">
      <c r="A863" s="90" t="s">
        <v>3079</v>
      </c>
      <c r="B863" s="6">
        <v>45198.0</v>
      </c>
      <c r="C863" s="7" t="s">
        <v>186</v>
      </c>
      <c r="D863" s="7" t="s">
        <v>3249</v>
      </c>
      <c r="E863" s="7">
        <v>1.0</v>
      </c>
      <c r="F863" s="91" t="s">
        <v>3247</v>
      </c>
      <c r="G863" s="61"/>
      <c r="H863" s="61"/>
      <c r="I863" s="61"/>
      <c r="J863" s="61"/>
      <c r="K863" s="61"/>
      <c r="L863" s="61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</row>
    <row r="864" hidden="1">
      <c r="A864" s="90" t="s">
        <v>3079</v>
      </c>
      <c r="B864" s="6">
        <v>45198.0</v>
      </c>
      <c r="C864" s="7" t="s">
        <v>186</v>
      </c>
      <c r="D864" s="7" t="s">
        <v>3250</v>
      </c>
      <c r="E864" s="7">
        <v>1.0</v>
      </c>
      <c r="F864" s="91" t="s">
        <v>3247</v>
      </c>
      <c r="G864" s="61"/>
      <c r="H864" s="61"/>
      <c r="I864" s="61"/>
      <c r="J864" s="61"/>
      <c r="K864" s="61"/>
      <c r="L864" s="61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</row>
    <row r="865" hidden="1">
      <c r="A865" s="90" t="s">
        <v>3079</v>
      </c>
      <c r="B865" s="6">
        <v>45198.0</v>
      </c>
      <c r="C865" s="7" t="s">
        <v>186</v>
      </c>
      <c r="D865" s="7" t="s">
        <v>3251</v>
      </c>
      <c r="E865" s="7">
        <v>1.0</v>
      </c>
      <c r="F865" s="91" t="s">
        <v>2403</v>
      </c>
      <c r="G865" s="61"/>
      <c r="H865" s="61"/>
      <c r="I865" s="62" t="s">
        <v>928</v>
      </c>
      <c r="J865" s="61"/>
      <c r="K865" s="61"/>
      <c r="L865" s="61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</row>
    <row r="866" hidden="1">
      <c r="A866" s="90" t="s">
        <v>3079</v>
      </c>
      <c r="B866" s="6">
        <v>45198.0</v>
      </c>
      <c r="C866" s="7" t="s">
        <v>186</v>
      </c>
      <c r="D866" s="7" t="s">
        <v>992</v>
      </c>
      <c r="E866" s="7">
        <v>1.0</v>
      </c>
      <c r="F866" s="91" t="s">
        <v>3252</v>
      </c>
      <c r="G866" s="61"/>
      <c r="H866" s="62" t="s">
        <v>936</v>
      </c>
      <c r="I866" s="61"/>
      <c r="J866" s="61"/>
      <c r="K866" s="61"/>
      <c r="L866" s="61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</row>
    <row r="867" hidden="1">
      <c r="A867" s="90" t="s">
        <v>3079</v>
      </c>
      <c r="B867" s="6">
        <v>45198.0</v>
      </c>
      <c r="C867" s="7" t="s">
        <v>179</v>
      </c>
      <c r="D867" s="7" t="s">
        <v>1202</v>
      </c>
      <c r="E867" s="7">
        <v>1.0</v>
      </c>
      <c r="F867" s="91" t="s">
        <v>1935</v>
      </c>
      <c r="G867" s="61"/>
      <c r="H867" s="61"/>
      <c r="I867" s="61"/>
      <c r="J867" s="61"/>
      <c r="K867" s="61"/>
      <c r="L867" s="61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</row>
    <row r="868" hidden="1">
      <c r="A868" s="90" t="s">
        <v>3079</v>
      </c>
      <c r="B868" s="6">
        <v>45198.0</v>
      </c>
      <c r="C868" s="7" t="s">
        <v>1410</v>
      </c>
      <c r="D868" s="7" t="s">
        <v>3253</v>
      </c>
      <c r="E868" s="7">
        <v>-1.0</v>
      </c>
      <c r="F868" s="91" t="s">
        <v>3254</v>
      </c>
      <c r="G868" s="61"/>
      <c r="H868" s="61"/>
      <c r="I868" s="61"/>
      <c r="J868" s="61"/>
      <c r="K868" s="61"/>
      <c r="L868" s="61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</row>
    <row r="869" hidden="1">
      <c r="A869" s="90" t="s">
        <v>3079</v>
      </c>
      <c r="B869" s="6">
        <v>45199.0</v>
      </c>
      <c r="C869" s="7" t="s">
        <v>361</v>
      </c>
      <c r="D869" s="7" t="s">
        <v>2317</v>
      </c>
      <c r="E869" s="7">
        <v>-1.0</v>
      </c>
      <c r="F869" s="91" t="s">
        <v>3255</v>
      </c>
      <c r="G869" s="61"/>
      <c r="H869" s="61"/>
      <c r="I869" s="61"/>
      <c r="J869" s="61"/>
      <c r="K869" s="61"/>
      <c r="L869" s="61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</row>
    <row r="870" hidden="1">
      <c r="A870" s="90" t="s">
        <v>3079</v>
      </c>
      <c r="B870" s="6">
        <v>45199.0</v>
      </c>
      <c r="C870" s="7" t="s">
        <v>1082</v>
      </c>
      <c r="D870" s="7" t="s">
        <v>3256</v>
      </c>
      <c r="E870" s="7">
        <v>-1.0</v>
      </c>
      <c r="F870" s="91" t="s">
        <v>3257</v>
      </c>
      <c r="G870" s="61"/>
      <c r="H870" s="61"/>
      <c r="I870" s="61"/>
      <c r="J870" s="61"/>
      <c r="K870" s="61"/>
      <c r="L870" s="61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</row>
    <row r="871" hidden="1">
      <c r="A871" s="90" t="s">
        <v>3258</v>
      </c>
      <c r="B871" s="6">
        <v>45201.0</v>
      </c>
      <c r="C871" s="7" t="s">
        <v>680</v>
      </c>
      <c r="D871" s="7" t="s">
        <v>3256</v>
      </c>
      <c r="E871" s="7">
        <v>1.0</v>
      </c>
      <c r="F871" s="91" t="s">
        <v>3259</v>
      </c>
      <c r="G871" s="61"/>
      <c r="H871" s="61"/>
      <c r="I871" s="61"/>
      <c r="J871" s="61"/>
      <c r="K871" s="61"/>
      <c r="L871" s="61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</row>
    <row r="872" hidden="1">
      <c r="A872" s="90" t="s">
        <v>3258</v>
      </c>
      <c r="B872" s="6">
        <v>45201.0</v>
      </c>
      <c r="C872" s="7" t="s">
        <v>680</v>
      </c>
      <c r="D872" s="7" t="s">
        <v>3260</v>
      </c>
      <c r="E872" s="7">
        <v>-1.0</v>
      </c>
      <c r="F872" s="91" t="s">
        <v>3261</v>
      </c>
      <c r="G872" s="61"/>
      <c r="H872" s="61"/>
      <c r="I872" s="61"/>
      <c r="J872" s="61"/>
      <c r="K872" s="61"/>
      <c r="L872" s="61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</row>
    <row r="873" hidden="1">
      <c r="A873" s="90" t="s">
        <v>3258</v>
      </c>
      <c r="B873" s="6">
        <v>45201.0</v>
      </c>
      <c r="C873" s="7" t="s">
        <v>186</v>
      </c>
      <c r="D873" s="7" t="s">
        <v>3262</v>
      </c>
      <c r="E873" s="7">
        <v>-1.0</v>
      </c>
      <c r="F873" s="91" t="s">
        <v>3263</v>
      </c>
      <c r="G873" s="61"/>
      <c r="H873" s="61"/>
      <c r="I873" s="62" t="s">
        <v>928</v>
      </c>
      <c r="J873" s="61"/>
      <c r="K873" s="61"/>
      <c r="L873" s="61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</row>
    <row r="874" hidden="1">
      <c r="A874" s="90" t="s">
        <v>3258</v>
      </c>
      <c r="B874" s="6">
        <v>45201.0</v>
      </c>
      <c r="C874" s="7" t="s">
        <v>186</v>
      </c>
      <c r="D874" s="7" t="s">
        <v>3264</v>
      </c>
      <c r="E874" s="7">
        <v>1.0</v>
      </c>
      <c r="F874" s="91" t="s">
        <v>3067</v>
      </c>
      <c r="G874" s="61"/>
      <c r="H874" s="61"/>
      <c r="I874" s="61"/>
      <c r="J874" s="62" t="s">
        <v>928</v>
      </c>
      <c r="K874" s="62">
        <v>3.06676491E8</v>
      </c>
      <c r="L874" s="61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</row>
    <row r="875" hidden="1">
      <c r="A875" s="90" t="s">
        <v>3258</v>
      </c>
      <c r="B875" s="6">
        <v>45201.0</v>
      </c>
      <c r="C875" s="7" t="s">
        <v>186</v>
      </c>
      <c r="D875" s="7" t="s">
        <v>3265</v>
      </c>
      <c r="E875" s="7">
        <v>-1.0</v>
      </c>
      <c r="F875" s="91" t="s">
        <v>2216</v>
      </c>
      <c r="G875" s="61"/>
      <c r="H875" s="61"/>
      <c r="I875" s="61"/>
      <c r="J875" s="62" t="s">
        <v>1179</v>
      </c>
      <c r="K875" s="62" t="s">
        <v>3266</v>
      </c>
      <c r="L875" s="61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</row>
    <row r="876" hidden="1">
      <c r="A876" s="90" t="s">
        <v>3258</v>
      </c>
      <c r="B876" s="6">
        <v>45201.0</v>
      </c>
      <c r="C876" s="7" t="s">
        <v>186</v>
      </c>
      <c r="D876" s="7" t="s">
        <v>2618</v>
      </c>
      <c r="E876" s="7">
        <v>1.0</v>
      </c>
      <c r="F876" s="91" t="s">
        <v>2216</v>
      </c>
      <c r="G876" s="61"/>
      <c r="H876" s="61"/>
      <c r="I876" s="61"/>
      <c r="J876" s="62" t="s">
        <v>1179</v>
      </c>
      <c r="K876" s="62" t="s">
        <v>3266</v>
      </c>
      <c r="L876" s="61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</row>
    <row r="877" hidden="1">
      <c r="A877" s="90" t="s">
        <v>3258</v>
      </c>
      <c r="B877" s="6">
        <v>45201.0</v>
      </c>
      <c r="C877" s="7" t="s">
        <v>1410</v>
      </c>
      <c r="D877" s="7" t="s">
        <v>3267</v>
      </c>
      <c r="E877" s="7">
        <v>-1.0</v>
      </c>
      <c r="F877" s="91" t="s">
        <v>3268</v>
      </c>
      <c r="G877" s="61"/>
      <c r="H877" s="61"/>
      <c r="I877" s="61"/>
      <c r="J877" s="61"/>
      <c r="K877" s="61"/>
      <c r="L877" s="61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</row>
    <row r="878" hidden="1">
      <c r="A878" s="90" t="s">
        <v>3258</v>
      </c>
      <c r="B878" s="6">
        <v>45201.0</v>
      </c>
      <c r="C878" s="7" t="s">
        <v>1410</v>
      </c>
      <c r="D878" s="7" t="s">
        <v>3269</v>
      </c>
      <c r="E878" s="7">
        <v>-1.0</v>
      </c>
      <c r="F878" s="91" t="s">
        <v>3270</v>
      </c>
      <c r="G878" s="61"/>
      <c r="H878" s="61"/>
      <c r="I878" s="61"/>
      <c r="J878" s="61"/>
      <c r="K878" s="61"/>
      <c r="L878" s="61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</row>
    <row r="879" hidden="1">
      <c r="A879" s="90" t="s">
        <v>3258</v>
      </c>
      <c r="B879" s="6">
        <v>45201.0</v>
      </c>
      <c r="C879" s="7" t="s">
        <v>1410</v>
      </c>
      <c r="D879" s="7" t="s">
        <v>3271</v>
      </c>
      <c r="E879" s="7">
        <v>-1.0</v>
      </c>
      <c r="F879" s="91" t="s">
        <v>3272</v>
      </c>
      <c r="G879" s="61"/>
      <c r="H879" s="61"/>
      <c r="I879" s="61"/>
      <c r="J879" s="61"/>
      <c r="K879" s="61"/>
      <c r="L879" s="61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</row>
    <row r="880" hidden="1">
      <c r="A880" s="90" t="s">
        <v>3258</v>
      </c>
      <c r="B880" s="6">
        <v>45201.0</v>
      </c>
      <c r="C880" s="7" t="s">
        <v>1410</v>
      </c>
      <c r="D880" s="7" t="s">
        <v>28</v>
      </c>
      <c r="E880" s="7">
        <v>-1.0</v>
      </c>
      <c r="F880" s="91" t="s">
        <v>3273</v>
      </c>
      <c r="G880" s="61"/>
      <c r="H880" s="61"/>
      <c r="I880" s="61"/>
      <c r="J880" s="61"/>
      <c r="K880" s="61"/>
      <c r="L880" s="61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</row>
    <row r="881" hidden="1">
      <c r="A881" s="90" t="s">
        <v>3258</v>
      </c>
      <c r="B881" s="6">
        <v>45202.0</v>
      </c>
      <c r="C881" s="7" t="s">
        <v>1981</v>
      </c>
      <c r="D881" s="7" t="s">
        <v>3274</v>
      </c>
      <c r="E881" s="7">
        <v>-1.0</v>
      </c>
      <c r="F881" s="91" t="s">
        <v>3275</v>
      </c>
      <c r="G881" s="61"/>
      <c r="H881" s="61"/>
      <c r="I881" s="61"/>
      <c r="J881" s="61"/>
      <c r="K881" s="61"/>
      <c r="L881" s="61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</row>
    <row r="882" hidden="1">
      <c r="A882" s="90" t="s">
        <v>3258</v>
      </c>
      <c r="B882" s="6">
        <v>45202.0</v>
      </c>
      <c r="C882" s="7" t="s">
        <v>1981</v>
      </c>
      <c r="D882" s="7" t="s">
        <v>131</v>
      </c>
      <c r="E882" s="7">
        <v>-1.0</v>
      </c>
      <c r="F882" s="91" t="s">
        <v>3276</v>
      </c>
      <c r="G882" s="61"/>
      <c r="H882" s="61"/>
      <c r="I882" s="61"/>
      <c r="J882" s="61"/>
      <c r="K882" s="61"/>
      <c r="L882" s="61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</row>
    <row r="883" hidden="1">
      <c r="A883" s="90" t="s">
        <v>3258</v>
      </c>
      <c r="B883" s="6">
        <v>45202.0</v>
      </c>
      <c r="C883" s="7" t="s">
        <v>3277</v>
      </c>
      <c r="D883" s="7" t="s">
        <v>3224</v>
      </c>
      <c r="E883" s="7">
        <v>-1.0</v>
      </c>
      <c r="F883" s="91" t="s">
        <v>3278</v>
      </c>
      <c r="G883" s="61"/>
      <c r="H883" s="61"/>
      <c r="I883" s="62" t="s">
        <v>928</v>
      </c>
      <c r="J883" s="61"/>
      <c r="K883" s="61"/>
      <c r="L883" s="61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</row>
    <row r="884" hidden="1">
      <c r="A884" s="90" t="s">
        <v>3258</v>
      </c>
      <c r="B884" s="6">
        <v>45202.0</v>
      </c>
      <c r="C884" s="7" t="s">
        <v>186</v>
      </c>
      <c r="D884" s="7" t="s">
        <v>2150</v>
      </c>
      <c r="E884" s="7">
        <v>-1.0</v>
      </c>
      <c r="F884" s="91" t="s">
        <v>3279</v>
      </c>
      <c r="G884" s="61"/>
      <c r="H884" s="62" t="s">
        <v>303</v>
      </c>
      <c r="I884" s="61"/>
      <c r="J884" s="61"/>
      <c r="K884" s="61">
        <v>3.06598541E8</v>
      </c>
      <c r="L884" s="61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</row>
    <row r="885" hidden="1">
      <c r="A885" s="90" t="s">
        <v>3258</v>
      </c>
      <c r="B885" s="6">
        <v>45202.0</v>
      </c>
      <c r="C885" s="7" t="s">
        <v>1410</v>
      </c>
      <c r="D885" s="7" t="s">
        <v>3280</v>
      </c>
      <c r="E885" s="7">
        <v>-3.0</v>
      </c>
      <c r="F885" s="91" t="s">
        <v>3281</v>
      </c>
      <c r="G885" s="61"/>
      <c r="H885" s="61"/>
      <c r="I885" s="61"/>
      <c r="J885" s="61"/>
      <c r="K885" s="61"/>
      <c r="L885" s="61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</row>
    <row r="886" hidden="1">
      <c r="A886" s="90" t="s">
        <v>3258</v>
      </c>
      <c r="B886" s="6">
        <v>45202.0</v>
      </c>
      <c r="C886" s="7" t="s">
        <v>1410</v>
      </c>
      <c r="D886" s="7" t="s">
        <v>3282</v>
      </c>
      <c r="E886" s="7">
        <v>-1.0</v>
      </c>
      <c r="F886" s="91" t="s">
        <v>3283</v>
      </c>
      <c r="G886" s="61"/>
      <c r="H886" s="61"/>
      <c r="I886" s="61"/>
      <c r="J886" s="61"/>
      <c r="K886" s="61"/>
      <c r="L886" s="61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</row>
    <row r="887" hidden="1">
      <c r="A887" s="90" t="s">
        <v>3258</v>
      </c>
      <c r="B887" s="6">
        <v>45202.0</v>
      </c>
      <c r="C887" s="7" t="s">
        <v>1410</v>
      </c>
      <c r="D887" s="7" t="s">
        <v>3284</v>
      </c>
      <c r="E887" s="7">
        <v>-1.0</v>
      </c>
      <c r="F887" s="91" t="s">
        <v>3285</v>
      </c>
      <c r="G887" s="61"/>
      <c r="H887" s="61"/>
      <c r="I887" s="61"/>
      <c r="J887" s="61"/>
      <c r="K887" s="61"/>
      <c r="L887" s="61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</row>
    <row r="888" hidden="1">
      <c r="A888" s="90" t="s">
        <v>3258</v>
      </c>
      <c r="B888" s="6">
        <v>45203.0</v>
      </c>
      <c r="C888" s="7" t="s">
        <v>1981</v>
      </c>
      <c r="D888" s="7" t="s">
        <v>3286</v>
      </c>
      <c r="E888" s="7">
        <v>-1.0</v>
      </c>
      <c r="F888" s="91" t="s">
        <v>3287</v>
      </c>
      <c r="G888" s="61"/>
      <c r="H888" s="62" t="s">
        <v>928</v>
      </c>
      <c r="I888" s="61"/>
      <c r="J888" s="61"/>
      <c r="K888" s="61"/>
      <c r="L888" s="61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</row>
    <row r="889" hidden="1">
      <c r="A889" s="90" t="s">
        <v>3258</v>
      </c>
      <c r="B889" s="6">
        <v>45203.0</v>
      </c>
      <c r="C889" s="7" t="s">
        <v>186</v>
      </c>
      <c r="D889" s="7" t="s">
        <v>28</v>
      </c>
      <c r="E889" s="7">
        <v>1.0</v>
      </c>
      <c r="F889" s="91" t="s">
        <v>3288</v>
      </c>
      <c r="G889" s="61"/>
      <c r="H889" s="61"/>
      <c r="I889" s="61"/>
      <c r="J889" s="61"/>
      <c r="K889" s="61"/>
      <c r="L889" s="61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</row>
    <row r="890" hidden="1">
      <c r="A890" s="90" t="s">
        <v>3258</v>
      </c>
      <c r="B890" s="6">
        <v>45203.0</v>
      </c>
      <c r="C890" s="7" t="s">
        <v>179</v>
      </c>
      <c r="D890" s="7" t="s">
        <v>3289</v>
      </c>
      <c r="E890" s="7">
        <v>-1.0</v>
      </c>
      <c r="F890" s="91" t="s">
        <v>3290</v>
      </c>
      <c r="G890" s="61"/>
      <c r="H890" s="62" t="s">
        <v>928</v>
      </c>
      <c r="I890" s="61"/>
      <c r="J890" s="61"/>
      <c r="K890" s="61"/>
      <c r="L890" s="61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</row>
    <row r="891" hidden="1">
      <c r="A891" s="90" t="s">
        <v>3258</v>
      </c>
      <c r="B891" s="6">
        <v>45203.0</v>
      </c>
      <c r="C891" s="7" t="s">
        <v>186</v>
      </c>
      <c r="D891" s="7" t="s">
        <v>3291</v>
      </c>
      <c r="E891" s="7">
        <v>1.0</v>
      </c>
      <c r="F891" s="91" t="s">
        <v>3292</v>
      </c>
      <c r="G891" s="61"/>
      <c r="H891" s="62" t="s">
        <v>303</v>
      </c>
      <c r="I891" s="61"/>
      <c r="J891" s="61"/>
      <c r="K891" s="61"/>
      <c r="L891" s="61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</row>
    <row r="892" hidden="1">
      <c r="A892" s="90" t="s">
        <v>3258</v>
      </c>
      <c r="B892" s="6">
        <v>45203.0</v>
      </c>
      <c r="C892" s="7" t="s">
        <v>186</v>
      </c>
      <c r="D892" s="7" t="s">
        <v>3293</v>
      </c>
      <c r="E892" s="7">
        <v>1.0</v>
      </c>
      <c r="F892" s="91" t="s">
        <v>103</v>
      </c>
      <c r="G892" s="61"/>
      <c r="H892" s="61"/>
      <c r="I892" s="62" t="s">
        <v>928</v>
      </c>
      <c r="J892" s="61"/>
      <c r="K892" s="61"/>
      <c r="L892" s="61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</row>
    <row r="893" hidden="1">
      <c r="A893" s="90" t="s">
        <v>3258</v>
      </c>
      <c r="B893" s="6">
        <v>45203.0</v>
      </c>
      <c r="C893" s="7" t="s">
        <v>1410</v>
      </c>
      <c r="D893" s="7" t="s">
        <v>1613</v>
      </c>
      <c r="E893" s="7">
        <v>-1.0</v>
      </c>
      <c r="F893" s="91" t="s">
        <v>3294</v>
      </c>
      <c r="G893" s="61"/>
      <c r="H893" s="61"/>
      <c r="I893" s="61"/>
      <c r="J893" s="61"/>
      <c r="K893" s="61"/>
      <c r="L893" s="61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</row>
    <row r="894" hidden="1">
      <c r="A894" s="90" t="s">
        <v>3258</v>
      </c>
      <c r="B894" s="6">
        <v>45203.0</v>
      </c>
      <c r="C894" s="7" t="s">
        <v>1410</v>
      </c>
      <c r="D894" s="7" t="s">
        <v>3295</v>
      </c>
      <c r="E894" s="7">
        <v>-1.0</v>
      </c>
      <c r="F894" s="91" t="s">
        <v>3296</v>
      </c>
      <c r="G894" s="61"/>
      <c r="H894" s="61"/>
      <c r="I894" s="61"/>
      <c r="J894" s="61"/>
      <c r="K894" s="61"/>
      <c r="L894" s="61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</row>
    <row r="895" hidden="1">
      <c r="A895" s="90" t="s">
        <v>3258</v>
      </c>
      <c r="B895" s="6">
        <v>45203.0</v>
      </c>
      <c r="C895" s="7" t="s">
        <v>1410</v>
      </c>
      <c r="D895" s="7" t="s">
        <v>3297</v>
      </c>
      <c r="E895" s="7">
        <v>-1.0</v>
      </c>
      <c r="F895" s="91" t="s">
        <v>3298</v>
      </c>
      <c r="G895" s="61"/>
      <c r="H895" s="61"/>
      <c r="I895" s="61"/>
      <c r="J895" s="61"/>
      <c r="K895" s="61"/>
      <c r="L895" s="61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</row>
    <row r="896" hidden="1">
      <c r="A896" s="90" t="s">
        <v>3258</v>
      </c>
      <c r="B896" s="6">
        <v>45203.0</v>
      </c>
      <c r="C896" s="7" t="s">
        <v>1410</v>
      </c>
      <c r="D896" s="7" t="s">
        <v>3299</v>
      </c>
      <c r="E896" s="7">
        <v>-1.0</v>
      </c>
      <c r="F896" s="91" t="s">
        <v>3300</v>
      </c>
      <c r="G896" s="61"/>
      <c r="H896" s="61"/>
      <c r="I896" s="61"/>
      <c r="J896" s="61"/>
      <c r="K896" s="61"/>
      <c r="L896" s="61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</row>
    <row r="897" hidden="1">
      <c r="A897" s="90" t="s">
        <v>3258</v>
      </c>
      <c r="B897" s="6">
        <v>45204.0</v>
      </c>
      <c r="C897" s="7" t="s">
        <v>186</v>
      </c>
      <c r="D897" s="7" t="s">
        <v>2287</v>
      </c>
      <c r="E897" s="7">
        <v>1.0</v>
      </c>
      <c r="F897" s="91" t="s">
        <v>3301</v>
      </c>
      <c r="G897" s="61"/>
      <c r="H897" s="62" t="s">
        <v>303</v>
      </c>
      <c r="I897" s="61"/>
      <c r="J897" s="61"/>
      <c r="K897" s="61">
        <v>3.06659545E8</v>
      </c>
      <c r="L897" s="61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</row>
    <row r="898" hidden="1">
      <c r="A898" s="90" t="s">
        <v>3258</v>
      </c>
      <c r="B898" s="6">
        <v>45204.0</v>
      </c>
      <c r="C898" s="7" t="s">
        <v>1981</v>
      </c>
      <c r="D898" s="7" t="s">
        <v>3302</v>
      </c>
      <c r="E898" s="7">
        <v>-1.0</v>
      </c>
      <c r="F898" s="111" t="s">
        <v>3303</v>
      </c>
      <c r="G898" s="61"/>
      <c r="H898" s="61"/>
      <c r="I898" s="61"/>
      <c r="J898" s="61"/>
      <c r="K898" s="61"/>
      <c r="L898" s="61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</row>
    <row r="899" hidden="1">
      <c r="A899" s="90" t="s">
        <v>3258</v>
      </c>
      <c r="B899" s="6">
        <v>45204.0</v>
      </c>
      <c r="C899" s="7" t="s">
        <v>186</v>
      </c>
      <c r="D899" s="7" t="s">
        <v>3304</v>
      </c>
      <c r="E899" s="7">
        <v>1.0</v>
      </c>
      <c r="F899" s="91" t="s">
        <v>43</v>
      </c>
      <c r="G899" s="61"/>
      <c r="H899" s="61"/>
      <c r="I899" s="61"/>
      <c r="J899" s="62" t="s">
        <v>61</v>
      </c>
      <c r="K899" s="62">
        <v>2.70401504319E11</v>
      </c>
      <c r="L899" s="61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</row>
    <row r="900" hidden="1">
      <c r="A900" s="90" t="s">
        <v>3258</v>
      </c>
      <c r="B900" s="6">
        <v>45204.0</v>
      </c>
      <c r="C900" s="7" t="s">
        <v>3277</v>
      </c>
      <c r="D900" s="7" t="s">
        <v>484</v>
      </c>
      <c r="E900" s="7">
        <v>-1.0</v>
      </c>
      <c r="F900" s="91" t="s">
        <v>3305</v>
      </c>
      <c r="G900" s="61"/>
      <c r="H900" s="61"/>
      <c r="I900" s="61"/>
      <c r="J900" s="61"/>
      <c r="K900" s="61"/>
      <c r="L900" s="61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</row>
    <row r="901" hidden="1">
      <c r="A901" s="90" t="s">
        <v>3258</v>
      </c>
      <c r="B901" s="6">
        <v>45205.0</v>
      </c>
      <c r="C901" s="7" t="s">
        <v>186</v>
      </c>
      <c r="D901" s="7" t="s">
        <v>131</v>
      </c>
      <c r="E901" s="7">
        <v>1.0</v>
      </c>
      <c r="F901" s="91" t="s">
        <v>3306</v>
      </c>
      <c r="G901" s="61"/>
      <c r="H901" s="62" t="s">
        <v>303</v>
      </c>
      <c r="I901" s="61"/>
      <c r="J901" s="61"/>
      <c r="K901" s="61"/>
      <c r="L901" s="61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</row>
    <row r="902" hidden="1">
      <c r="A902" s="90" t="s">
        <v>3258</v>
      </c>
      <c r="B902" s="6">
        <v>45205.0</v>
      </c>
      <c r="C902" s="7" t="s">
        <v>186</v>
      </c>
      <c r="D902" s="7" t="s">
        <v>3307</v>
      </c>
      <c r="E902" s="7">
        <v>12.0</v>
      </c>
      <c r="F902" s="91" t="s">
        <v>3308</v>
      </c>
      <c r="G902" s="61"/>
      <c r="H902" s="62" t="s">
        <v>936</v>
      </c>
      <c r="I902" s="61"/>
      <c r="J902" s="61"/>
      <c r="K902" s="61"/>
      <c r="L902" s="61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</row>
    <row r="903" hidden="1">
      <c r="A903" s="90" t="s">
        <v>3258</v>
      </c>
      <c r="B903" s="6">
        <v>45205.0</v>
      </c>
      <c r="C903" s="7" t="s">
        <v>1981</v>
      </c>
      <c r="D903" s="7" t="s">
        <v>3309</v>
      </c>
      <c r="E903" s="7">
        <v>-1.0</v>
      </c>
      <c r="F903" s="91" t="s">
        <v>3310</v>
      </c>
      <c r="G903" s="61"/>
      <c r="H903" s="61"/>
      <c r="I903" s="61"/>
      <c r="J903" s="61"/>
      <c r="K903" s="61"/>
      <c r="L903" s="61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</row>
    <row r="904" hidden="1">
      <c r="A904" s="90" t="s">
        <v>3258</v>
      </c>
      <c r="B904" s="6">
        <v>45205.0</v>
      </c>
      <c r="C904" s="7" t="s">
        <v>186</v>
      </c>
      <c r="D904" s="7" t="s">
        <v>3229</v>
      </c>
      <c r="E904" s="7">
        <v>1.0</v>
      </c>
      <c r="F904" s="91" t="s">
        <v>3311</v>
      </c>
      <c r="G904" s="61"/>
      <c r="H904" s="62" t="s">
        <v>303</v>
      </c>
      <c r="I904" s="61"/>
      <c r="J904" s="61"/>
      <c r="K904" s="61"/>
      <c r="L904" s="61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</row>
    <row r="905" hidden="1">
      <c r="A905" s="90" t="s">
        <v>3258</v>
      </c>
      <c r="B905" s="6">
        <v>45205.0</v>
      </c>
      <c r="C905" s="7" t="s">
        <v>186</v>
      </c>
      <c r="D905" s="7" t="s">
        <v>3312</v>
      </c>
      <c r="E905" s="7">
        <v>-1.0</v>
      </c>
      <c r="F905" s="91" t="s">
        <v>303</v>
      </c>
      <c r="G905" s="61"/>
      <c r="H905" s="62" t="s">
        <v>303</v>
      </c>
      <c r="I905" s="61"/>
      <c r="J905" s="61"/>
      <c r="K905" s="61"/>
      <c r="L905" s="61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</row>
    <row r="906" hidden="1">
      <c r="A906" s="90" t="s">
        <v>3258</v>
      </c>
      <c r="B906" s="6">
        <v>45205.0</v>
      </c>
      <c r="C906" s="7" t="s">
        <v>1410</v>
      </c>
      <c r="D906" s="7" t="s">
        <v>3313</v>
      </c>
      <c r="E906" s="7">
        <v>-1.0</v>
      </c>
      <c r="F906" s="91" t="s">
        <v>3314</v>
      </c>
      <c r="G906" s="61"/>
      <c r="H906" s="61"/>
      <c r="I906" s="61"/>
      <c r="J906" s="61"/>
      <c r="K906" s="61"/>
      <c r="L906" s="61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</row>
    <row r="907" hidden="1">
      <c r="A907" s="90" t="s">
        <v>3258</v>
      </c>
      <c r="B907" s="6">
        <v>45205.0</v>
      </c>
      <c r="C907" s="7" t="s">
        <v>1410</v>
      </c>
      <c r="D907" s="7" t="s">
        <v>28</v>
      </c>
      <c r="E907" s="7">
        <v>-1.0</v>
      </c>
      <c r="F907" s="91" t="s">
        <v>3315</v>
      </c>
      <c r="G907" s="61"/>
      <c r="H907" s="61"/>
      <c r="I907" s="61"/>
      <c r="J907" s="61"/>
      <c r="K907" s="61"/>
      <c r="L907" s="61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</row>
    <row r="908" hidden="1">
      <c r="A908" s="90" t="s">
        <v>3258</v>
      </c>
      <c r="B908" s="6">
        <v>45205.0</v>
      </c>
      <c r="C908" s="7" t="s">
        <v>1410</v>
      </c>
      <c r="D908" s="7" t="s">
        <v>970</v>
      </c>
      <c r="E908" s="7">
        <v>-1.0</v>
      </c>
      <c r="F908" s="91" t="s">
        <v>3316</v>
      </c>
      <c r="G908" s="61"/>
      <c r="H908" s="61"/>
      <c r="I908" s="61"/>
      <c r="J908" s="61"/>
      <c r="K908" s="61"/>
      <c r="L908" s="61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</row>
    <row r="909" hidden="1">
      <c r="A909" s="90" t="s">
        <v>3258</v>
      </c>
      <c r="B909" s="6">
        <v>45205.0</v>
      </c>
      <c r="C909" s="7" t="s">
        <v>1410</v>
      </c>
      <c r="D909" s="7" t="s">
        <v>3317</v>
      </c>
      <c r="E909" s="7">
        <v>-1.0</v>
      </c>
      <c r="F909" s="91" t="s">
        <v>3318</v>
      </c>
      <c r="G909" s="61"/>
      <c r="H909" s="62" t="s">
        <v>928</v>
      </c>
      <c r="I909" s="61"/>
      <c r="J909" s="61"/>
      <c r="K909" s="61"/>
      <c r="L909" s="61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</row>
    <row r="910" hidden="1">
      <c r="A910" s="90" t="s">
        <v>3258</v>
      </c>
      <c r="B910" s="6">
        <v>45205.0</v>
      </c>
      <c r="C910" s="7" t="s">
        <v>1410</v>
      </c>
      <c r="D910" s="7" t="s">
        <v>654</v>
      </c>
      <c r="E910" s="7">
        <v>-1.0</v>
      </c>
      <c r="F910" s="91" t="s">
        <v>3319</v>
      </c>
      <c r="G910" s="61"/>
      <c r="H910" s="61"/>
      <c r="I910" s="61"/>
      <c r="J910" s="61"/>
      <c r="K910" s="61"/>
      <c r="L910" s="61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</row>
    <row r="911" hidden="1">
      <c r="A911" s="90" t="s">
        <v>3258</v>
      </c>
      <c r="B911" s="6">
        <v>45206.0</v>
      </c>
      <c r="C911" s="7" t="s">
        <v>1082</v>
      </c>
      <c r="D911" s="7" t="s">
        <v>3320</v>
      </c>
      <c r="E911" s="7">
        <v>-1.0</v>
      </c>
      <c r="F911" s="91" t="s">
        <v>3321</v>
      </c>
      <c r="G911" s="61"/>
      <c r="H911" s="62" t="s">
        <v>303</v>
      </c>
      <c r="I911" s="61"/>
      <c r="J911" s="61"/>
      <c r="K911" s="61"/>
      <c r="L911" s="61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</row>
    <row r="912" hidden="1">
      <c r="A912" s="90" t="s">
        <v>3258</v>
      </c>
      <c r="B912" s="6">
        <v>45208.0</v>
      </c>
      <c r="C912" s="7" t="s">
        <v>1269</v>
      </c>
      <c r="D912" s="7" t="s">
        <v>3322</v>
      </c>
      <c r="E912" s="7">
        <v>-1.0</v>
      </c>
      <c r="F912" s="91" t="s">
        <v>3323</v>
      </c>
      <c r="G912" s="61"/>
      <c r="H912" s="61"/>
      <c r="I912" s="61"/>
      <c r="J912" s="61"/>
      <c r="K912" s="61"/>
      <c r="L912" s="61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</row>
    <row r="913" hidden="1">
      <c r="A913" s="90" t="s">
        <v>3258</v>
      </c>
      <c r="B913" s="6">
        <v>45208.0</v>
      </c>
      <c r="C913" s="7" t="s">
        <v>1530</v>
      </c>
      <c r="D913" s="7" t="s">
        <v>3324</v>
      </c>
      <c r="E913" s="7">
        <v>-1.0</v>
      </c>
      <c r="F913" s="91" t="s">
        <v>3325</v>
      </c>
      <c r="G913" s="61"/>
      <c r="H913" s="62" t="s">
        <v>928</v>
      </c>
      <c r="I913" s="61"/>
      <c r="J913" s="61"/>
      <c r="K913" s="61"/>
      <c r="L913" s="61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</row>
    <row r="914" hidden="1">
      <c r="A914" s="90" t="s">
        <v>3258</v>
      </c>
      <c r="B914" s="6">
        <v>45208.0</v>
      </c>
      <c r="C914" s="7" t="s">
        <v>186</v>
      </c>
      <c r="D914" s="7" t="s">
        <v>3326</v>
      </c>
      <c r="E914" s="7">
        <v>-1.0</v>
      </c>
      <c r="F914" s="91" t="s">
        <v>3327</v>
      </c>
      <c r="G914" s="61"/>
      <c r="H914" s="62" t="s">
        <v>928</v>
      </c>
      <c r="I914" s="61"/>
      <c r="J914" s="61"/>
      <c r="K914" s="62">
        <v>7390.0</v>
      </c>
      <c r="L914" s="61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</row>
    <row r="915" hidden="1">
      <c r="A915" s="90" t="s">
        <v>3258</v>
      </c>
      <c r="B915" s="6">
        <v>45208.0</v>
      </c>
      <c r="C915" s="7" t="s">
        <v>186</v>
      </c>
      <c r="D915" s="7" t="s">
        <v>3328</v>
      </c>
      <c r="E915" s="7">
        <v>-1.0</v>
      </c>
      <c r="F915" s="91" t="s">
        <v>3329</v>
      </c>
      <c r="G915" s="61"/>
      <c r="H915" s="61"/>
      <c r="I915" s="61"/>
      <c r="J915" s="61"/>
      <c r="K915" s="62">
        <v>7390.0</v>
      </c>
      <c r="L915" s="61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</row>
    <row r="916" hidden="1">
      <c r="A916" s="90" t="s">
        <v>3258</v>
      </c>
      <c r="B916" s="6">
        <v>45208.0</v>
      </c>
      <c r="C916" s="7" t="s">
        <v>186</v>
      </c>
      <c r="D916" s="7" t="s">
        <v>1054</v>
      </c>
      <c r="E916" s="7">
        <v>-1.0</v>
      </c>
      <c r="F916" s="91" t="s">
        <v>3330</v>
      </c>
      <c r="G916" s="62" t="s">
        <v>1012</v>
      </c>
      <c r="H916" s="61"/>
      <c r="I916" s="61"/>
      <c r="J916" s="61"/>
      <c r="K916" s="62">
        <v>7390.0</v>
      </c>
      <c r="L916" s="61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</row>
    <row r="917" hidden="1">
      <c r="A917" s="90" t="s">
        <v>3258</v>
      </c>
      <c r="B917" s="6">
        <v>45208.0</v>
      </c>
      <c r="C917" s="7" t="s">
        <v>186</v>
      </c>
      <c r="D917" s="7" t="s">
        <v>3331</v>
      </c>
      <c r="E917" s="7">
        <v>-1.0</v>
      </c>
      <c r="F917" s="91" t="s">
        <v>3332</v>
      </c>
      <c r="G917" s="61"/>
      <c r="H917" s="61"/>
      <c r="I917" s="61"/>
      <c r="J917" s="61"/>
      <c r="K917" s="62">
        <v>7390.0</v>
      </c>
      <c r="L917" s="61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</row>
    <row r="918" hidden="1">
      <c r="A918" s="90" t="s">
        <v>3258</v>
      </c>
      <c r="B918" s="6">
        <v>45208.0</v>
      </c>
      <c r="C918" s="7" t="s">
        <v>186</v>
      </c>
      <c r="D918" s="7" t="s">
        <v>3333</v>
      </c>
      <c r="E918" s="7">
        <v>-1.0</v>
      </c>
      <c r="F918" s="91" t="s">
        <v>3334</v>
      </c>
      <c r="G918" s="61"/>
      <c r="H918" s="61"/>
      <c r="I918" s="61"/>
      <c r="J918" s="61"/>
      <c r="K918" s="62">
        <v>7390.0</v>
      </c>
      <c r="L918" s="61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</row>
    <row r="919" hidden="1">
      <c r="A919" s="90" t="s">
        <v>3258</v>
      </c>
      <c r="B919" s="6">
        <v>45208.0</v>
      </c>
      <c r="C919" s="7" t="s">
        <v>186</v>
      </c>
      <c r="D919" s="7" t="s">
        <v>3335</v>
      </c>
      <c r="E919" s="7">
        <v>-1.0</v>
      </c>
      <c r="F919" s="91" t="s">
        <v>3336</v>
      </c>
      <c r="G919" s="61"/>
      <c r="H919" s="61"/>
      <c r="I919" s="61"/>
      <c r="J919" s="61"/>
      <c r="K919" s="62">
        <v>7390.0</v>
      </c>
      <c r="L919" s="61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</row>
    <row r="920" hidden="1">
      <c r="A920" s="90" t="s">
        <v>3258</v>
      </c>
      <c r="B920" s="6">
        <v>45208.0</v>
      </c>
      <c r="C920" s="7" t="s">
        <v>186</v>
      </c>
      <c r="D920" s="7" t="s">
        <v>3337</v>
      </c>
      <c r="E920" s="7">
        <v>-1.0</v>
      </c>
      <c r="F920" s="91" t="s">
        <v>3338</v>
      </c>
      <c r="G920" s="61"/>
      <c r="H920" s="61"/>
      <c r="I920" s="61"/>
      <c r="J920" s="61"/>
      <c r="K920" s="62">
        <v>7390.0</v>
      </c>
      <c r="L920" s="61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</row>
    <row r="921" hidden="1">
      <c r="A921" s="90" t="s">
        <v>3258</v>
      </c>
      <c r="B921" s="6">
        <v>45208.0</v>
      </c>
      <c r="C921" s="7" t="s">
        <v>186</v>
      </c>
      <c r="D921" s="7" t="s">
        <v>3339</v>
      </c>
      <c r="E921" s="7">
        <v>-1.0</v>
      </c>
      <c r="F921" s="91" t="s">
        <v>3340</v>
      </c>
      <c r="G921" s="61"/>
      <c r="H921" s="62" t="s">
        <v>303</v>
      </c>
      <c r="I921" s="61"/>
      <c r="J921" s="61"/>
      <c r="K921" s="61"/>
      <c r="L921" s="61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</row>
    <row r="922" hidden="1">
      <c r="A922" s="90" t="s">
        <v>3258</v>
      </c>
      <c r="B922" s="6">
        <v>45208.0</v>
      </c>
      <c r="C922" s="7" t="s">
        <v>186</v>
      </c>
      <c r="D922" s="7" t="s">
        <v>3341</v>
      </c>
      <c r="E922" s="7">
        <v>-1.0</v>
      </c>
      <c r="F922" s="91" t="s">
        <v>3342</v>
      </c>
      <c r="G922" s="61"/>
      <c r="H922" s="61"/>
      <c r="I922" s="61"/>
      <c r="J922" s="61"/>
      <c r="K922" s="62">
        <v>7390.0</v>
      </c>
      <c r="L922" s="61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</row>
    <row r="923" hidden="1">
      <c r="A923" s="90" t="s">
        <v>3258</v>
      </c>
      <c r="B923" s="6">
        <v>45208.0</v>
      </c>
      <c r="C923" s="7" t="s">
        <v>89</v>
      </c>
      <c r="D923" s="7" t="s">
        <v>3343</v>
      </c>
      <c r="E923" s="7">
        <v>1.0</v>
      </c>
      <c r="F923" s="91" t="s">
        <v>3234</v>
      </c>
      <c r="G923" s="61"/>
      <c r="H923" s="61"/>
      <c r="I923" s="61"/>
      <c r="J923" s="61"/>
      <c r="K923" s="61"/>
      <c r="L923" s="61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</row>
    <row r="924" hidden="1">
      <c r="A924" s="90" t="s">
        <v>3258</v>
      </c>
      <c r="B924" s="6">
        <v>45208.0</v>
      </c>
      <c r="C924" s="7" t="s">
        <v>89</v>
      </c>
      <c r="D924" s="7" t="s">
        <v>2159</v>
      </c>
      <c r="E924" s="7">
        <v>1.0</v>
      </c>
      <c r="F924" s="91" t="s">
        <v>3234</v>
      </c>
      <c r="G924" s="61"/>
      <c r="H924" s="61"/>
      <c r="I924" s="61"/>
      <c r="J924" s="61"/>
      <c r="K924" s="61"/>
      <c r="L924" s="61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</row>
    <row r="925" hidden="1">
      <c r="A925" s="90" t="s">
        <v>3258</v>
      </c>
      <c r="B925" s="6">
        <v>45208.0</v>
      </c>
      <c r="C925" s="7" t="s">
        <v>89</v>
      </c>
      <c r="D925" s="7" t="s">
        <v>1952</v>
      </c>
      <c r="E925" s="7">
        <v>1.0</v>
      </c>
      <c r="F925" s="91" t="s">
        <v>1176</v>
      </c>
      <c r="G925" s="61"/>
      <c r="H925" s="61"/>
      <c r="I925" s="61"/>
      <c r="J925" s="62" t="s">
        <v>928</v>
      </c>
      <c r="K925" s="61"/>
      <c r="L925" s="61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</row>
    <row r="926" hidden="1">
      <c r="A926" s="90" t="s">
        <v>3258</v>
      </c>
      <c r="B926" s="6">
        <v>45208.0</v>
      </c>
      <c r="C926" s="7" t="s">
        <v>89</v>
      </c>
      <c r="D926" s="7" t="s">
        <v>3344</v>
      </c>
      <c r="E926" s="7">
        <v>1.0</v>
      </c>
      <c r="F926" s="91" t="s">
        <v>1796</v>
      </c>
      <c r="G926" s="61"/>
      <c r="H926" s="61"/>
      <c r="I926" s="61"/>
      <c r="J926" s="61"/>
      <c r="K926" s="61"/>
      <c r="L926" s="61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</row>
    <row r="927" hidden="1">
      <c r="A927" s="90" t="s">
        <v>3258</v>
      </c>
      <c r="B927" s="6">
        <v>45208.0</v>
      </c>
      <c r="C927" s="7" t="s">
        <v>89</v>
      </c>
      <c r="D927" s="7" t="s">
        <v>3345</v>
      </c>
      <c r="E927" s="7">
        <v>1.0</v>
      </c>
      <c r="F927" s="91" t="s">
        <v>961</v>
      </c>
      <c r="G927" s="61"/>
      <c r="H927" s="61"/>
      <c r="I927" s="61"/>
      <c r="J927" s="62" t="s">
        <v>928</v>
      </c>
      <c r="K927" s="61"/>
      <c r="L927" s="61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</row>
    <row r="928" hidden="1">
      <c r="A928" s="90" t="s">
        <v>3258</v>
      </c>
      <c r="B928" s="6">
        <v>45208.0</v>
      </c>
      <c r="C928" s="7" t="s">
        <v>89</v>
      </c>
      <c r="D928" s="7" t="s">
        <v>3346</v>
      </c>
      <c r="E928" s="7">
        <v>1.0</v>
      </c>
      <c r="F928" s="91" t="s">
        <v>3347</v>
      </c>
      <c r="G928" s="61"/>
      <c r="H928" s="61"/>
      <c r="I928" s="61"/>
      <c r="J928" s="62" t="s">
        <v>928</v>
      </c>
      <c r="K928" s="61"/>
      <c r="L928" s="61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</row>
    <row r="929" hidden="1">
      <c r="A929" s="90" t="s">
        <v>3258</v>
      </c>
      <c r="B929" s="6">
        <v>45208.0</v>
      </c>
      <c r="C929" s="7" t="s">
        <v>89</v>
      </c>
      <c r="D929" s="7" t="s">
        <v>3348</v>
      </c>
      <c r="E929" s="7">
        <v>1.0</v>
      </c>
      <c r="F929" s="91" t="s">
        <v>3347</v>
      </c>
      <c r="G929" s="61"/>
      <c r="H929" s="61"/>
      <c r="I929" s="61"/>
      <c r="J929" s="62" t="s">
        <v>928</v>
      </c>
      <c r="K929" s="61"/>
      <c r="L929" s="61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</row>
    <row r="930" hidden="1">
      <c r="A930" s="90" t="s">
        <v>3258</v>
      </c>
      <c r="B930" s="6">
        <v>45208.0</v>
      </c>
      <c r="C930" s="7" t="s">
        <v>89</v>
      </c>
      <c r="D930" s="7" t="s">
        <v>612</v>
      </c>
      <c r="E930" s="7">
        <v>2.0</v>
      </c>
      <c r="F930" s="91" t="s">
        <v>3347</v>
      </c>
      <c r="G930" s="61"/>
      <c r="H930" s="61"/>
      <c r="I930" s="61"/>
      <c r="J930" s="62" t="s">
        <v>928</v>
      </c>
      <c r="K930" s="61"/>
      <c r="L930" s="61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</row>
    <row r="931" hidden="1">
      <c r="A931" s="90" t="s">
        <v>3258</v>
      </c>
      <c r="B931" s="6">
        <v>45208.0</v>
      </c>
      <c r="C931" s="7" t="s">
        <v>1410</v>
      </c>
      <c r="D931" s="7" t="s">
        <v>3341</v>
      </c>
      <c r="E931" s="7">
        <v>-1.0</v>
      </c>
      <c r="F931" s="91" t="s">
        <v>3349</v>
      </c>
      <c r="G931" s="61"/>
      <c r="H931" s="61"/>
      <c r="I931" s="61"/>
      <c r="J931" s="61"/>
      <c r="K931" s="61"/>
      <c r="L931" s="61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</row>
    <row r="932" hidden="1">
      <c r="A932" s="90" t="s">
        <v>3258</v>
      </c>
      <c r="B932" s="6">
        <v>45208.0</v>
      </c>
      <c r="C932" s="7" t="s">
        <v>1410</v>
      </c>
      <c r="D932" s="7" t="s">
        <v>273</v>
      </c>
      <c r="E932" s="7">
        <v>-1.0</v>
      </c>
      <c r="F932" s="91" t="s">
        <v>3350</v>
      </c>
      <c r="G932" s="61"/>
      <c r="H932" s="61"/>
      <c r="I932" s="61"/>
      <c r="J932" s="61"/>
      <c r="K932" s="61"/>
      <c r="L932" s="61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</row>
    <row r="933" hidden="1">
      <c r="A933" s="90" t="s">
        <v>3258</v>
      </c>
      <c r="B933" s="6">
        <v>45208.0</v>
      </c>
      <c r="C933" s="7" t="s">
        <v>1410</v>
      </c>
      <c r="D933" s="7" t="s">
        <v>1157</v>
      </c>
      <c r="E933" s="7">
        <v>-1.0</v>
      </c>
      <c r="F933" s="91" t="s">
        <v>3351</v>
      </c>
      <c r="G933" s="61"/>
      <c r="H933" s="61"/>
      <c r="I933" s="61"/>
      <c r="J933" s="61"/>
      <c r="K933" s="61"/>
      <c r="L933" s="61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</row>
    <row r="934" hidden="1">
      <c r="A934" s="90" t="s">
        <v>3258</v>
      </c>
      <c r="B934" s="6">
        <v>45208.0</v>
      </c>
      <c r="C934" s="7" t="s">
        <v>1410</v>
      </c>
      <c r="D934" s="7" t="s">
        <v>3352</v>
      </c>
      <c r="E934" s="7">
        <v>1.0</v>
      </c>
      <c r="F934" s="91" t="s">
        <v>3353</v>
      </c>
      <c r="G934" s="61"/>
      <c r="H934" s="62" t="s">
        <v>928</v>
      </c>
      <c r="I934" s="61"/>
      <c r="J934" s="61"/>
      <c r="K934" s="61"/>
      <c r="L934" s="61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</row>
    <row r="935" hidden="1">
      <c r="A935" s="90" t="s">
        <v>3258</v>
      </c>
      <c r="B935" s="6">
        <v>45209.0</v>
      </c>
      <c r="C935" s="7" t="s">
        <v>1530</v>
      </c>
      <c r="D935" s="7" t="s">
        <v>3312</v>
      </c>
      <c r="E935" s="7">
        <v>-1.0</v>
      </c>
      <c r="F935" s="91" t="s">
        <v>3354</v>
      </c>
      <c r="G935" s="61"/>
      <c r="H935" s="61"/>
      <c r="I935" s="61"/>
      <c r="J935" s="61"/>
      <c r="K935" s="61"/>
      <c r="L935" s="61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</row>
    <row r="936" hidden="1">
      <c r="A936" s="90" t="s">
        <v>3258</v>
      </c>
      <c r="B936" s="6">
        <v>45209.0</v>
      </c>
      <c r="C936" s="7" t="s">
        <v>186</v>
      </c>
      <c r="D936" s="7" t="s">
        <v>3260</v>
      </c>
      <c r="E936" s="7">
        <v>1.0</v>
      </c>
      <c r="F936" s="91" t="s">
        <v>3355</v>
      </c>
      <c r="G936" s="61"/>
      <c r="H936" s="61"/>
      <c r="I936" s="61"/>
      <c r="J936" s="61"/>
      <c r="K936" s="62">
        <v>7390.0</v>
      </c>
      <c r="L936" s="61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</row>
    <row r="937" hidden="1">
      <c r="A937" s="90" t="s">
        <v>3258</v>
      </c>
      <c r="B937" s="6">
        <v>45209.0</v>
      </c>
      <c r="C937" s="7" t="s">
        <v>186</v>
      </c>
      <c r="D937" s="7" t="s">
        <v>273</v>
      </c>
      <c r="E937" s="7">
        <v>1.0</v>
      </c>
      <c r="F937" s="91" t="s">
        <v>3355</v>
      </c>
      <c r="G937" s="61"/>
      <c r="H937" s="61"/>
      <c r="I937" s="61"/>
      <c r="J937" s="61"/>
      <c r="K937" s="61"/>
      <c r="L937" s="61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</row>
    <row r="938" hidden="1">
      <c r="A938" s="90" t="s">
        <v>3258</v>
      </c>
      <c r="B938" s="6">
        <v>45209.0</v>
      </c>
      <c r="C938" s="7" t="s">
        <v>186</v>
      </c>
      <c r="D938" s="7" t="s">
        <v>3328</v>
      </c>
      <c r="E938" s="7">
        <v>1.0</v>
      </c>
      <c r="F938" s="91" t="s">
        <v>3355</v>
      </c>
      <c r="G938" s="61"/>
      <c r="H938" s="61"/>
      <c r="I938" s="61"/>
      <c r="J938" s="61"/>
      <c r="K938" s="62">
        <v>7390.0</v>
      </c>
      <c r="L938" s="61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</row>
    <row r="939" hidden="1">
      <c r="A939" s="90" t="s">
        <v>3258</v>
      </c>
      <c r="B939" s="6">
        <v>45209.0</v>
      </c>
      <c r="C939" s="7" t="s">
        <v>186</v>
      </c>
      <c r="D939" s="7" t="s">
        <v>3356</v>
      </c>
      <c r="E939" s="7">
        <v>-2.0</v>
      </c>
      <c r="F939" s="91" t="s">
        <v>3357</v>
      </c>
      <c r="G939" s="61"/>
      <c r="H939" s="61"/>
      <c r="I939" s="61"/>
      <c r="J939" s="61"/>
      <c r="K939" s="61"/>
      <c r="L939" s="61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</row>
    <row r="940" hidden="1">
      <c r="A940" s="90" t="s">
        <v>3258</v>
      </c>
      <c r="B940" s="6">
        <v>45209.0</v>
      </c>
      <c r="C940" s="7" t="s">
        <v>186</v>
      </c>
      <c r="D940" s="7" t="s">
        <v>3358</v>
      </c>
      <c r="E940" s="7">
        <v>-1.0</v>
      </c>
      <c r="F940" s="91" t="s">
        <v>3359</v>
      </c>
      <c r="G940" s="61"/>
      <c r="H940" s="62" t="s">
        <v>936</v>
      </c>
      <c r="I940" s="61"/>
      <c r="J940" s="61"/>
      <c r="K940" s="61"/>
      <c r="L940" s="61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</row>
    <row r="941" hidden="1">
      <c r="A941" s="90" t="s">
        <v>3258</v>
      </c>
      <c r="B941" s="6">
        <v>45209.0</v>
      </c>
      <c r="C941" s="7" t="s">
        <v>186</v>
      </c>
      <c r="D941" s="7" t="s">
        <v>2527</v>
      </c>
      <c r="E941" s="7">
        <v>-1.0</v>
      </c>
      <c r="F941" s="91" t="s">
        <v>3360</v>
      </c>
      <c r="G941" s="61"/>
      <c r="H941" s="62" t="s">
        <v>936</v>
      </c>
      <c r="I941" s="61"/>
      <c r="J941" s="61"/>
      <c r="K941" s="61"/>
      <c r="L941" s="61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</row>
    <row r="942" hidden="1">
      <c r="A942" s="90" t="s">
        <v>3258</v>
      </c>
      <c r="B942" s="6">
        <v>45209.0</v>
      </c>
      <c r="C942" s="7" t="s">
        <v>89</v>
      </c>
      <c r="D942" s="7" t="s">
        <v>877</v>
      </c>
      <c r="E942" s="7">
        <v>1.0</v>
      </c>
      <c r="F942" s="91" t="s">
        <v>1134</v>
      </c>
      <c r="G942" s="61"/>
      <c r="H942" s="61"/>
      <c r="I942" s="61"/>
      <c r="J942" s="61"/>
      <c r="K942" s="61"/>
      <c r="L942" s="61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</row>
    <row r="943" hidden="1">
      <c r="A943" s="90" t="s">
        <v>3258</v>
      </c>
      <c r="B943" s="6">
        <v>45209.0</v>
      </c>
      <c r="C943" s="7" t="s">
        <v>1551</v>
      </c>
      <c r="D943" s="7" t="s">
        <v>382</v>
      </c>
      <c r="E943" s="7">
        <v>1.0</v>
      </c>
      <c r="F943" s="91" t="s">
        <v>3361</v>
      </c>
      <c r="G943" s="61"/>
      <c r="H943" s="62" t="s">
        <v>303</v>
      </c>
      <c r="I943" s="61"/>
      <c r="J943" s="61"/>
      <c r="K943" s="61"/>
      <c r="L943" s="61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</row>
    <row r="944" hidden="1">
      <c r="A944" s="90" t="s">
        <v>3258</v>
      </c>
      <c r="B944" s="6">
        <v>45210.0</v>
      </c>
      <c r="C944" s="7" t="s">
        <v>186</v>
      </c>
      <c r="D944" s="7" t="s">
        <v>1446</v>
      </c>
      <c r="E944" s="7">
        <v>-1.0</v>
      </c>
      <c r="F944" s="91" t="s">
        <v>3362</v>
      </c>
      <c r="G944" s="61"/>
      <c r="H944" s="62" t="s">
        <v>936</v>
      </c>
      <c r="I944" s="61"/>
      <c r="J944" s="61"/>
      <c r="K944" s="61"/>
      <c r="L944" s="61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</row>
    <row r="945" hidden="1">
      <c r="A945" s="90" t="s">
        <v>3258</v>
      </c>
      <c r="B945" s="6">
        <v>45210.0</v>
      </c>
      <c r="C945" s="7" t="s">
        <v>186</v>
      </c>
      <c r="D945" s="7" t="s">
        <v>3363</v>
      </c>
      <c r="E945" s="7">
        <v>-1.0</v>
      </c>
      <c r="F945" s="91" t="s">
        <v>3364</v>
      </c>
      <c r="G945" s="61"/>
      <c r="H945" s="61"/>
      <c r="I945" s="61"/>
      <c r="J945" s="61"/>
      <c r="K945" s="61"/>
      <c r="L945" s="61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</row>
    <row r="946" hidden="1">
      <c r="A946" s="90" t="s">
        <v>3258</v>
      </c>
      <c r="B946" s="6">
        <v>45211.0</v>
      </c>
      <c r="C946" s="7" t="s">
        <v>179</v>
      </c>
      <c r="D946" s="7" t="s">
        <v>1299</v>
      </c>
      <c r="E946" s="7">
        <v>1.0</v>
      </c>
      <c r="F946" s="91" t="s">
        <v>3365</v>
      </c>
      <c r="G946" s="61"/>
      <c r="H946" s="62" t="s">
        <v>936</v>
      </c>
      <c r="I946" s="61"/>
      <c r="J946" s="61"/>
      <c r="K946" s="61"/>
      <c r="L946" s="61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</row>
    <row r="947" hidden="1">
      <c r="A947" s="90" t="s">
        <v>3258</v>
      </c>
      <c r="B947" s="6">
        <v>45211.0</v>
      </c>
      <c r="C947" s="7" t="s">
        <v>186</v>
      </c>
      <c r="D947" s="7" t="s">
        <v>3226</v>
      </c>
      <c r="E947" s="7">
        <v>1.0</v>
      </c>
      <c r="F947" s="91" t="s">
        <v>3366</v>
      </c>
      <c r="G947" s="61"/>
      <c r="H947" s="62" t="s">
        <v>936</v>
      </c>
      <c r="I947" s="61"/>
      <c r="J947" s="61"/>
      <c r="K947" s="61"/>
      <c r="L947" s="61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</row>
    <row r="948" hidden="1">
      <c r="A948" s="90" t="s">
        <v>3258</v>
      </c>
      <c r="B948" s="6">
        <v>45211.0</v>
      </c>
      <c r="C948" s="7" t="s">
        <v>21</v>
      </c>
      <c r="D948" s="7" t="s">
        <v>3312</v>
      </c>
      <c r="E948" s="7">
        <f>1</f>
        <v>1</v>
      </c>
      <c r="F948" s="91" t="s">
        <v>3367</v>
      </c>
      <c r="G948" s="61"/>
      <c r="H948" s="61"/>
      <c r="I948" s="61"/>
      <c r="J948" s="61"/>
      <c r="K948" s="61"/>
      <c r="L948" s="61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</row>
    <row r="949" hidden="1">
      <c r="A949" s="90" t="s">
        <v>3258</v>
      </c>
      <c r="B949" s="6">
        <v>45211.0</v>
      </c>
      <c r="C949" s="7" t="s">
        <v>179</v>
      </c>
      <c r="D949" s="7" t="s">
        <v>3368</v>
      </c>
      <c r="E949" s="7">
        <v>1.0</v>
      </c>
      <c r="F949" s="91" t="s">
        <v>1134</v>
      </c>
      <c r="G949" s="61"/>
      <c r="H949" s="61"/>
      <c r="I949" s="61"/>
      <c r="J949" s="62" t="s">
        <v>1134</v>
      </c>
      <c r="K949" s="61"/>
      <c r="L949" s="61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</row>
    <row r="950" hidden="1">
      <c r="A950" s="90" t="s">
        <v>3258</v>
      </c>
      <c r="B950" s="6">
        <v>45211.0</v>
      </c>
      <c r="C950" s="7" t="s">
        <v>186</v>
      </c>
      <c r="D950" s="7" t="s">
        <v>1157</v>
      </c>
      <c r="E950" s="7">
        <v>-1.0</v>
      </c>
      <c r="F950" s="91" t="s">
        <v>3369</v>
      </c>
      <c r="G950" s="61"/>
      <c r="H950" s="62" t="s">
        <v>936</v>
      </c>
      <c r="I950" s="61"/>
      <c r="J950" s="61"/>
      <c r="K950" s="61"/>
      <c r="L950" s="61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</row>
    <row r="951" hidden="1">
      <c r="A951" s="90" t="s">
        <v>3258</v>
      </c>
      <c r="B951" s="6">
        <v>45211.0</v>
      </c>
      <c r="C951" s="7" t="s">
        <v>186</v>
      </c>
      <c r="D951" s="7" t="s">
        <v>3274</v>
      </c>
      <c r="E951" s="7">
        <v>1.0</v>
      </c>
      <c r="F951" s="91" t="s">
        <v>3370</v>
      </c>
      <c r="G951" s="61"/>
      <c r="H951" s="62" t="s">
        <v>936</v>
      </c>
      <c r="I951" s="61"/>
      <c r="J951" s="61"/>
      <c r="K951" s="61"/>
      <c r="L951" s="61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</row>
    <row r="952" hidden="1">
      <c r="A952" s="90" t="s">
        <v>3258</v>
      </c>
      <c r="B952" s="6">
        <v>45211.0</v>
      </c>
      <c r="C952" s="7" t="s">
        <v>186</v>
      </c>
      <c r="D952" s="7" t="s">
        <v>3295</v>
      </c>
      <c r="E952" s="7">
        <v>1.0</v>
      </c>
      <c r="F952" s="91" t="s">
        <v>3371</v>
      </c>
      <c r="G952" s="61"/>
      <c r="H952" s="62" t="s">
        <v>936</v>
      </c>
      <c r="I952" s="61"/>
      <c r="J952" s="61"/>
      <c r="K952" s="61"/>
      <c r="L952" s="61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</row>
    <row r="953" hidden="1">
      <c r="A953" s="90" t="s">
        <v>3258</v>
      </c>
      <c r="B953" s="6">
        <v>45211.0</v>
      </c>
      <c r="C953" s="7" t="s">
        <v>186</v>
      </c>
      <c r="D953" s="7" t="s">
        <v>3341</v>
      </c>
      <c r="E953" s="7">
        <v>1.0</v>
      </c>
      <c r="F953" s="91" t="s">
        <v>3372</v>
      </c>
      <c r="G953" s="61"/>
      <c r="H953" s="62" t="s">
        <v>928</v>
      </c>
      <c r="I953" s="61"/>
      <c r="J953" s="61"/>
      <c r="K953" s="61"/>
      <c r="L953" s="61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</row>
    <row r="954" hidden="1">
      <c r="A954" s="90" t="s">
        <v>3258</v>
      </c>
      <c r="B954" s="6">
        <v>45211.0</v>
      </c>
      <c r="C954" s="7" t="s">
        <v>186</v>
      </c>
      <c r="D954" s="7" t="s">
        <v>3341</v>
      </c>
      <c r="E954" s="7">
        <v>1.0</v>
      </c>
      <c r="F954" s="91" t="s">
        <v>3373</v>
      </c>
      <c r="G954" s="61"/>
      <c r="H954" s="62" t="s">
        <v>303</v>
      </c>
      <c r="I954" s="61"/>
      <c r="J954" s="61"/>
      <c r="K954" s="61"/>
      <c r="L954" s="61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</row>
    <row r="955" hidden="1">
      <c r="A955" s="90" t="s">
        <v>3258</v>
      </c>
      <c r="B955" s="6">
        <v>45211.0</v>
      </c>
      <c r="C955" s="7" t="s">
        <v>1551</v>
      </c>
      <c r="D955" s="7" t="s">
        <v>3374</v>
      </c>
      <c r="E955" s="7">
        <v>-1.0</v>
      </c>
      <c r="F955" s="91" t="s">
        <v>3375</v>
      </c>
      <c r="G955" s="61"/>
      <c r="H955" s="61"/>
      <c r="I955" s="61"/>
      <c r="J955" s="61"/>
      <c r="K955" s="61"/>
      <c r="L955" s="61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</row>
    <row r="956" hidden="1">
      <c r="A956" s="90" t="s">
        <v>3258</v>
      </c>
      <c r="B956" s="6">
        <v>45212.0</v>
      </c>
      <c r="C956" s="7" t="s">
        <v>21</v>
      </c>
      <c r="D956" s="7" t="s">
        <v>3376</v>
      </c>
      <c r="E956" s="7">
        <v>-1.0</v>
      </c>
      <c r="F956" s="91" t="s">
        <v>3377</v>
      </c>
      <c r="G956" s="61"/>
      <c r="H956" s="62" t="s">
        <v>928</v>
      </c>
      <c r="I956" s="61"/>
      <c r="J956" s="61"/>
      <c r="K956" s="61"/>
      <c r="L956" s="61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</row>
    <row r="957" hidden="1">
      <c r="A957" s="90" t="s">
        <v>3258</v>
      </c>
      <c r="B957" s="6">
        <v>45212.0</v>
      </c>
      <c r="C957" s="7" t="s">
        <v>21</v>
      </c>
      <c r="D957" s="7" t="s">
        <v>3376</v>
      </c>
      <c r="E957" s="7">
        <v>-1.0</v>
      </c>
      <c r="F957" s="91" t="s">
        <v>3378</v>
      </c>
      <c r="G957" s="61"/>
      <c r="H957" s="61"/>
      <c r="I957" s="61"/>
      <c r="J957" s="61"/>
      <c r="K957" s="61"/>
      <c r="L957" s="61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</row>
    <row r="958" hidden="1">
      <c r="A958" s="90" t="s">
        <v>3258</v>
      </c>
      <c r="B958" s="6">
        <v>45212.0</v>
      </c>
      <c r="C958" s="7" t="s">
        <v>186</v>
      </c>
      <c r="D958" s="7" t="s">
        <v>1343</v>
      </c>
      <c r="E958" s="7">
        <v>1.0</v>
      </c>
      <c r="F958" s="91" t="s">
        <v>791</v>
      </c>
      <c r="G958" s="61"/>
      <c r="H958" s="61"/>
      <c r="I958" s="61"/>
      <c r="J958" s="62" t="s">
        <v>791</v>
      </c>
      <c r="K958" s="61"/>
      <c r="L958" s="61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</row>
    <row r="959" hidden="1">
      <c r="A959" s="90" t="s">
        <v>3258</v>
      </c>
      <c r="B959" s="6">
        <v>45212.0</v>
      </c>
      <c r="C959" s="7" t="s">
        <v>179</v>
      </c>
      <c r="D959" s="7" t="s">
        <v>3379</v>
      </c>
      <c r="E959" s="7">
        <v>-1.0</v>
      </c>
      <c r="F959" s="91" t="s">
        <v>3380</v>
      </c>
      <c r="G959" s="61"/>
      <c r="H959" s="62" t="s">
        <v>303</v>
      </c>
      <c r="I959" s="61"/>
      <c r="J959" s="61"/>
      <c r="K959" s="61"/>
      <c r="L959" s="61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</row>
    <row r="960" hidden="1">
      <c r="A960" s="90" t="s">
        <v>3258</v>
      </c>
      <c r="B960" s="6">
        <v>45212.0</v>
      </c>
      <c r="C960" s="7" t="s">
        <v>21</v>
      </c>
      <c r="D960" s="7" t="s">
        <v>2992</v>
      </c>
      <c r="E960" s="7">
        <f>1</f>
        <v>1</v>
      </c>
      <c r="F960" s="91" t="s">
        <v>3381</v>
      </c>
      <c r="G960" s="61"/>
      <c r="H960" s="62" t="s">
        <v>928</v>
      </c>
      <c r="I960" s="61"/>
      <c r="J960" s="61"/>
      <c r="K960" s="61"/>
      <c r="L960" s="61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</row>
    <row r="961" hidden="1">
      <c r="A961" s="90" t="s">
        <v>3258</v>
      </c>
      <c r="B961" s="6">
        <v>45212.0</v>
      </c>
      <c r="C961" s="7" t="s">
        <v>179</v>
      </c>
      <c r="D961" s="7" t="s">
        <v>2473</v>
      </c>
      <c r="E961" s="7">
        <v>-1.0</v>
      </c>
      <c r="F961" s="91" t="s">
        <v>3382</v>
      </c>
      <c r="G961" s="61"/>
      <c r="H961" s="62" t="s">
        <v>928</v>
      </c>
      <c r="I961" s="61"/>
      <c r="J961" s="61"/>
      <c r="K961" s="61"/>
      <c r="L961" s="61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</row>
    <row r="962" hidden="1">
      <c r="A962" s="90" t="s">
        <v>3258</v>
      </c>
      <c r="B962" s="6">
        <v>45212.0</v>
      </c>
      <c r="C962" s="7" t="s">
        <v>179</v>
      </c>
      <c r="D962" s="7" t="s">
        <v>3383</v>
      </c>
      <c r="E962" s="7">
        <v>-1.0</v>
      </c>
      <c r="F962" s="91" t="s">
        <v>3384</v>
      </c>
      <c r="G962" s="61"/>
      <c r="H962" s="62" t="s">
        <v>303</v>
      </c>
      <c r="I962" s="61"/>
      <c r="J962" s="61"/>
      <c r="K962" s="61"/>
      <c r="L962" s="61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</row>
    <row r="963" hidden="1">
      <c r="A963" s="90" t="s">
        <v>3258</v>
      </c>
      <c r="B963" s="6">
        <v>45212.0</v>
      </c>
      <c r="C963" s="7" t="s">
        <v>186</v>
      </c>
      <c r="D963" s="7" t="s">
        <v>3385</v>
      </c>
      <c r="E963" s="7">
        <v>-1.0</v>
      </c>
      <c r="F963" s="91" t="s">
        <v>3386</v>
      </c>
      <c r="G963" s="61"/>
      <c r="H963" s="62" t="s">
        <v>303</v>
      </c>
      <c r="I963" s="61"/>
      <c r="J963" s="61"/>
      <c r="K963" s="61"/>
      <c r="L963" s="61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</row>
    <row r="964" hidden="1">
      <c r="A964" s="90" t="s">
        <v>3258</v>
      </c>
      <c r="B964" s="6">
        <v>45213.0</v>
      </c>
      <c r="C964" s="7" t="s">
        <v>21</v>
      </c>
      <c r="D964" s="7" t="s">
        <v>3387</v>
      </c>
      <c r="E964" s="7">
        <v>-1.0</v>
      </c>
      <c r="F964" s="91" t="s">
        <v>3388</v>
      </c>
      <c r="G964" s="61"/>
      <c r="H964" s="62" t="s">
        <v>1697</v>
      </c>
      <c r="I964" s="61"/>
      <c r="J964" s="61"/>
      <c r="K964" s="61"/>
      <c r="L964" s="61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</row>
    <row r="965" hidden="1">
      <c r="A965" s="90" t="s">
        <v>3258</v>
      </c>
      <c r="B965" s="6">
        <v>45215.0</v>
      </c>
      <c r="C965" s="7" t="s">
        <v>186</v>
      </c>
      <c r="D965" s="7" t="s">
        <v>3333</v>
      </c>
      <c r="E965" s="7">
        <v>-1.0</v>
      </c>
      <c r="F965" s="91" t="s">
        <v>3389</v>
      </c>
      <c r="G965" s="61"/>
      <c r="H965" s="62" t="s">
        <v>928</v>
      </c>
      <c r="I965" s="61"/>
      <c r="J965" s="61"/>
      <c r="K965" s="61"/>
      <c r="L965" s="61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</row>
    <row r="966" hidden="1">
      <c r="A966" s="90" t="s">
        <v>3258</v>
      </c>
      <c r="B966" s="6">
        <v>45216.0</v>
      </c>
      <c r="C966" s="7" t="s">
        <v>21</v>
      </c>
      <c r="D966" s="7" t="s">
        <v>3390</v>
      </c>
      <c r="E966" s="7">
        <v>-1.0</v>
      </c>
      <c r="F966" s="91" t="s">
        <v>3391</v>
      </c>
      <c r="G966" s="61"/>
      <c r="H966" s="62" t="s">
        <v>928</v>
      </c>
      <c r="I966" s="61"/>
      <c r="J966" s="61"/>
      <c r="K966" s="61"/>
      <c r="L966" s="61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</row>
    <row r="967" hidden="1">
      <c r="A967" s="90" t="s">
        <v>3258</v>
      </c>
      <c r="B967" s="6">
        <v>45216.0</v>
      </c>
      <c r="C967" s="7" t="s">
        <v>1981</v>
      </c>
      <c r="D967" s="7" t="s">
        <v>3392</v>
      </c>
      <c r="E967" s="7">
        <v>-1.0</v>
      </c>
      <c r="F967" s="91" t="s">
        <v>3393</v>
      </c>
      <c r="G967" s="61"/>
      <c r="H967" s="61"/>
      <c r="I967" s="61"/>
      <c r="J967" s="61"/>
      <c r="K967" s="61"/>
      <c r="L967" s="61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</row>
    <row r="968" hidden="1">
      <c r="A968" s="90" t="s">
        <v>3258</v>
      </c>
      <c r="B968" s="6">
        <v>45216.0</v>
      </c>
      <c r="C968" s="7" t="s">
        <v>21</v>
      </c>
      <c r="D968" s="7" t="s">
        <v>1498</v>
      </c>
      <c r="E968" s="7">
        <v>-2.0</v>
      </c>
      <c r="F968" s="91" t="s">
        <v>3394</v>
      </c>
      <c r="G968" s="61"/>
      <c r="H968" s="62" t="s">
        <v>928</v>
      </c>
      <c r="I968" s="61"/>
      <c r="J968" s="61"/>
      <c r="K968" s="61"/>
      <c r="L968" s="61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</row>
    <row r="969" hidden="1">
      <c r="A969" s="90" t="s">
        <v>3258</v>
      </c>
      <c r="B969" s="6">
        <v>45216.0</v>
      </c>
      <c r="C969" s="7" t="s">
        <v>89</v>
      </c>
      <c r="D969" s="7" t="s">
        <v>3395</v>
      </c>
      <c r="E969" s="7">
        <v>-1.0</v>
      </c>
      <c r="F969" s="91" t="s">
        <v>3396</v>
      </c>
      <c r="G969" s="61"/>
      <c r="H969" s="62" t="s">
        <v>928</v>
      </c>
      <c r="I969" s="61"/>
      <c r="J969" s="61"/>
      <c r="K969" s="61"/>
      <c r="L969" s="61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</row>
    <row r="970" hidden="1">
      <c r="A970" s="90" t="s">
        <v>3258</v>
      </c>
      <c r="B970" s="6">
        <v>45217.0</v>
      </c>
      <c r="C970" s="7" t="s">
        <v>89</v>
      </c>
      <c r="D970" s="7" t="s">
        <v>490</v>
      </c>
      <c r="E970" s="7">
        <v>-1.0</v>
      </c>
      <c r="F970" s="91" t="s">
        <v>3397</v>
      </c>
      <c r="G970" s="61"/>
      <c r="H970" s="61"/>
      <c r="I970" s="61"/>
      <c r="J970" s="61"/>
      <c r="K970" s="61"/>
      <c r="L970" s="62" t="s">
        <v>3398</v>
      </c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</row>
    <row r="971" hidden="1">
      <c r="A971" s="90" t="s">
        <v>3258</v>
      </c>
      <c r="B971" s="6">
        <v>45217.0</v>
      </c>
      <c r="C971" s="7" t="s">
        <v>21</v>
      </c>
      <c r="D971" s="7" t="s">
        <v>3399</v>
      </c>
      <c r="E971" s="7">
        <v>-1.0</v>
      </c>
      <c r="F971" s="91" t="s">
        <v>3400</v>
      </c>
      <c r="G971" s="61"/>
      <c r="H971" s="61"/>
      <c r="I971" s="61"/>
      <c r="J971" s="61"/>
      <c r="K971" s="61"/>
      <c r="L971" s="61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</row>
    <row r="972" hidden="1">
      <c r="A972" s="90" t="s">
        <v>3258</v>
      </c>
      <c r="B972" s="6">
        <v>45217.0</v>
      </c>
      <c r="C972" s="7" t="s">
        <v>186</v>
      </c>
      <c r="D972" s="7" t="s">
        <v>251</v>
      </c>
      <c r="E972" s="7">
        <v>1.0</v>
      </c>
      <c r="F972" s="91" t="s">
        <v>1134</v>
      </c>
      <c r="G972" s="61"/>
      <c r="H972" s="61"/>
      <c r="I972" s="61"/>
      <c r="J972" s="62" t="s">
        <v>1134</v>
      </c>
      <c r="K972" s="61"/>
      <c r="L972" s="61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</row>
    <row r="973" hidden="1">
      <c r="A973" s="90" t="s">
        <v>3258</v>
      </c>
      <c r="B973" s="6">
        <v>45217.0</v>
      </c>
      <c r="C973" s="7" t="s">
        <v>89</v>
      </c>
      <c r="D973" s="7" t="s">
        <v>3401</v>
      </c>
      <c r="E973" s="7">
        <v>-1.0</v>
      </c>
      <c r="F973" s="91" t="s">
        <v>3402</v>
      </c>
      <c r="G973" s="61"/>
      <c r="H973" s="62" t="s">
        <v>928</v>
      </c>
      <c r="I973" s="61"/>
      <c r="J973" s="61"/>
      <c r="K973" s="61"/>
      <c r="L973" s="61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</row>
    <row r="974" hidden="1">
      <c r="A974" s="90" t="s">
        <v>3258</v>
      </c>
      <c r="B974" s="6">
        <v>45217.0</v>
      </c>
      <c r="C974" s="7" t="s">
        <v>21</v>
      </c>
      <c r="D974" s="7" t="s">
        <v>3399</v>
      </c>
      <c r="E974" s="7">
        <f>1</f>
        <v>1</v>
      </c>
      <c r="F974" s="91" t="s">
        <v>3403</v>
      </c>
      <c r="G974" s="61"/>
      <c r="H974" s="61"/>
      <c r="I974" s="61"/>
      <c r="J974" s="61"/>
      <c r="K974" s="61"/>
      <c r="L974" s="61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</row>
    <row r="975" hidden="1">
      <c r="A975" s="90" t="s">
        <v>3258</v>
      </c>
      <c r="B975" s="6">
        <v>45217.0</v>
      </c>
      <c r="C975" s="7" t="s">
        <v>21</v>
      </c>
      <c r="D975" s="7" t="s">
        <v>3404</v>
      </c>
      <c r="E975" s="7">
        <v>-1.0</v>
      </c>
      <c r="F975" s="91" t="s">
        <v>3405</v>
      </c>
      <c r="G975" s="61"/>
      <c r="H975" s="62" t="s">
        <v>928</v>
      </c>
      <c r="I975" s="61"/>
      <c r="J975" s="61"/>
      <c r="K975" s="61"/>
      <c r="L975" s="61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</row>
    <row r="976" hidden="1">
      <c r="A976" s="90" t="s">
        <v>3258</v>
      </c>
      <c r="B976" s="6">
        <v>45217.0</v>
      </c>
      <c r="C976" s="7" t="s">
        <v>186</v>
      </c>
      <c r="D976" s="7" t="s">
        <v>3387</v>
      </c>
      <c r="E976" s="7">
        <v>-1.0</v>
      </c>
      <c r="F976" s="91" t="s">
        <v>3406</v>
      </c>
      <c r="G976" s="61"/>
      <c r="H976" s="62" t="s">
        <v>1697</v>
      </c>
      <c r="I976" s="61"/>
      <c r="J976" s="61"/>
      <c r="K976" s="61"/>
      <c r="L976" s="61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</row>
    <row r="977" hidden="1">
      <c r="A977" s="90" t="s">
        <v>3258</v>
      </c>
      <c r="B977" s="6">
        <v>45217.0</v>
      </c>
      <c r="C977" s="7" t="s">
        <v>186</v>
      </c>
      <c r="D977" s="7" t="s">
        <v>3407</v>
      </c>
      <c r="E977" s="7">
        <v>1.0</v>
      </c>
      <c r="F977" s="91" t="s">
        <v>3408</v>
      </c>
      <c r="G977" s="61"/>
      <c r="H977" s="62" t="s">
        <v>1697</v>
      </c>
      <c r="I977" s="61"/>
      <c r="J977" s="61"/>
      <c r="K977" s="61"/>
      <c r="L977" s="61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</row>
    <row r="978" hidden="1">
      <c r="A978" s="90" t="s">
        <v>3258</v>
      </c>
      <c r="B978" s="6">
        <v>45218.0</v>
      </c>
      <c r="C978" s="7" t="s">
        <v>21</v>
      </c>
      <c r="D978" s="7" t="s">
        <v>1184</v>
      </c>
      <c r="E978" s="7">
        <v>-1.0</v>
      </c>
      <c r="F978" s="91" t="s">
        <v>3409</v>
      </c>
      <c r="G978" s="61"/>
      <c r="H978" s="61"/>
      <c r="I978" s="61"/>
      <c r="J978" s="61"/>
      <c r="K978" s="61"/>
      <c r="L978" s="61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</row>
    <row r="979" hidden="1">
      <c r="A979" s="90" t="s">
        <v>3258</v>
      </c>
      <c r="B979" s="6">
        <v>45218.0</v>
      </c>
      <c r="C979" s="7" t="s">
        <v>21</v>
      </c>
      <c r="D979" s="112" t="s">
        <v>1184</v>
      </c>
      <c r="E979" s="7">
        <v>-1.0</v>
      </c>
      <c r="F979" s="91" t="s">
        <v>3410</v>
      </c>
      <c r="G979" s="61"/>
      <c r="H979" s="61"/>
      <c r="I979" s="61"/>
      <c r="J979" s="61"/>
      <c r="K979" s="61"/>
      <c r="L979" s="61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</row>
    <row r="980" hidden="1">
      <c r="A980" s="90" t="s">
        <v>3258</v>
      </c>
      <c r="B980" s="6">
        <v>45218.0</v>
      </c>
      <c r="C980" s="7" t="s">
        <v>89</v>
      </c>
      <c r="D980" s="7" t="s">
        <v>1088</v>
      </c>
      <c r="E980" s="7">
        <v>-10.0</v>
      </c>
      <c r="F980" s="91" t="s">
        <v>3411</v>
      </c>
      <c r="G980" s="61"/>
      <c r="H980" s="61"/>
      <c r="I980" s="61"/>
      <c r="J980" s="61"/>
      <c r="K980" s="61"/>
      <c r="L980" s="61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</row>
    <row r="981" hidden="1">
      <c r="A981" s="90" t="s">
        <v>3258</v>
      </c>
      <c r="B981" s="6">
        <v>45218.0</v>
      </c>
      <c r="C981" s="7" t="s">
        <v>89</v>
      </c>
      <c r="D981" s="7" t="s">
        <v>1088</v>
      </c>
      <c r="E981" s="7">
        <v>1.0</v>
      </c>
      <c r="F981" s="91" t="s">
        <v>3412</v>
      </c>
      <c r="G981" s="61"/>
      <c r="H981" s="61"/>
      <c r="I981" s="61"/>
      <c r="J981" s="61"/>
      <c r="K981" s="61"/>
      <c r="L981" s="61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</row>
    <row r="982" hidden="1">
      <c r="A982" s="90" t="s">
        <v>3258</v>
      </c>
      <c r="B982" s="6">
        <v>45218.0</v>
      </c>
      <c r="C982" s="7" t="s">
        <v>179</v>
      </c>
      <c r="D982" s="7" t="s">
        <v>3413</v>
      </c>
      <c r="E982" s="7">
        <v>1.0</v>
      </c>
      <c r="F982" s="91" t="s">
        <v>3414</v>
      </c>
      <c r="G982" s="61"/>
      <c r="H982" s="61"/>
      <c r="I982" s="61"/>
      <c r="J982" s="61"/>
      <c r="K982" s="61"/>
      <c r="L982" s="61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</row>
    <row r="983" hidden="1">
      <c r="A983" s="90" t="s">
        <v>3258</v>
      </c>
      <c r="B983" s="6">
        <v>45219.0</v>
      </c>
      <c r="C983" s="7" t="s">
        <v>361</v>
      </c>
      <c r="D983" s="7" t="s">
        <v>3415</v>
      </c>
      <c r="E983" s="7">
        <v>-1.0</v>
      </c>
      <c r="F983" s="91" t="s">
        <v>3416</v>
      </c>
      <c r="G983" s="61"/>
      <c r="H983" s="61"/>
      <c r="I983" s="61"/>
      <c r="J983" s="61"/>
      <c r="K983" s="61"/>
      <c r="L983" s="61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</row>
    <row r="984" hidden="1">
      <c r="A984" s="90" t="s">
        <v>3258</v>
      </c>
      <c r="B984" s="6">
        <v>45219.0</v>
      </c>
      <c r="C984" s="7" t="s">
        <v>21</v>
      </c>
      <c r="D984" s="7" t="s">
        <v>3417</v>
      </c>
      <c r="E984" s="7">
        <f>1</f>
        <v>1</v>
      </c>
      <c r="F984" s="91" t="s">
        <v>3418</v>
      </c>
      <c r="G984" s="61"/>
      <c r="H984" s="61"/>
      <c r="I984" s="61"/>
      <c r="J984" s="61"/>
      <c r="K984" s="61"/>
      <c r="L984" s="61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</row>
    <row r="985" hidden="1">
      <c r="A985" s="90" t="s">
        <v>3258</v>
      </c>
      <c r="B985" s="6">
        <v>45219.0</v>
      </c>
      <c r="C985" s="7" t="s">
        <v>21</v>
      </c>
      <c r="D985" s="7" t="s">
        <v>3419</v>
      </c>
      <c r="E985" s="7">
        <v>-2.0</v>
      </c>
      <c r="F985" s="91" t="s">
        <v>3420</v>
      </c>
      <c r="G985" s="61"/>
      <c r="H985" s="61"/>
      <c r="I985" s="61"/>
      <c r="J985" s="61"/>
      <c r="K985" s="61"/>
      <c r="L985" s="61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</row>
    <row r="986" hidden="1">
      <c r="A986" s="90" t="s">
        <v>3258</v>
      </c>
      <c r="B986" s="6">
        <v>45219.0</v>
      </c>
      <c r="C986" s="7" t="s">
        <v>1981</v>
      </c>
      <c r="D986" s="7" t="s">
        <v>3421</v>
      </c>
      <c r="E986" s="7">
        <v>-1.0</v>
      </c>
      <c r="F986" s="91" t="s">
        <v>3422</v>
      </c>
      <c r="G986" s="61"/>
      <c r="H986" s="61"/>
      <c r="I986" s="61"/>
      <c r="J986" s="61"/>
      <c r="K986" s="61"/>
      <c r="L986" s="61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</row>
    <row r="987" hidden="1">
      <c r="A987" s="90" t="s">
        <v>3258</v>
      </c>
      <c r="B987" s="6">
        <v>45219.0</v>
      </c>
      <c r="C987" s="7" t="s">
        <v>1269</v>
      </c>
      <c r="D987" s="7" t="s">
        <v>3423</v>
      </c>
      <c r="E987" s="7">
        <f t="shared" ref="E987:E991" si="1">1</f>
        <v>1</v>
      </c>
      <c r="F987" s="91" t="s">
        <v>3424</v>
      </c>
      <c r="G987" s="61"/>
      <c r="H987" s="62" t="s">
        <v>303</v>
      </c>
      <c r="I987" s="61"/>
      <c r="J987" s="61"/>
      <c r="K987" s="61"/>
      <c r="L987" s="61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</row>
    <row r="988" hidden="1">
      <c r="A988" s="90" t="s">
        <v>3258</v>
      </c>
      <c r="B988" s="6">
        <v>45219.0</v>
      </c>
      <c r="C988" s="7" t="s">
        <v>21</v>
      </c>
      <c r="D988" s="7" t="s">
        <v>2602</v>
      </c>
      <c r="E988" s="7">
        <f t="shared" si="1"/>
        <v>1</v>
      </c>
      <c r="F988" s="91" t="s">
        <v>3425</v>
      </c>
      <c r="G988" s="61"/>
      <c r="H988" s="62" t="s">
        <v>928</v>
      </c>
      <c r="I988" s="61"/>
      <c r="J988" s="61"/>
      <c r="K988" s="61"/>
      <c r="L988" s="61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</row>
    <row r="989" hidden="1">
      <c r="A989" s="90" t="s">
        <v>3258</v>
      </c>
      <c r="B989" s="6">
        <v>45219.0</v>
      </c>
      <c r="C989" s="7" t="s">
        <v>21</v>
      </c>
      <c r="D989" s="7" t="s">
        <v>3200</v>
      </c>
      <c r="E989" s="7">
        <f t="shared" si="1"/>
        <v>1</v>
      </c>
      <c r="F989" s="91" t="s">
        <v>3426</v>
      </c>
      <c r="G989" s="61"/>
      <c r="H989" s="61"/>
      <c r="I989" s="61"/>
      <c r="J989" s="61"/>
      <c r="K989" s="61"/>
      <c r="L989" s="61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</row>
    <row r="990" hidden="1">
      <c r="A990" s="90" t="s">
        <v>3258</v>
      </c>
      <c r="B990" s="6">
        <v>45222.0</v>
      </c>
      <c r="C990" s="7" t="s">
        <v>21</v>
      </c>
      <c r="D990" s="7" t="s">
        <v>3132</v>
      </c>
      <c r="E990" s="7">
        <f t="shared" si="1"/>
        <v>1</v>
      </c>
      <c r="F990" s="91" t="s">
        <v>3427</v>
      </c>
      <c r="G990" s="61"/>
      <c r="H990" s="62" t="s">
        <v>928</v>
      </c>
      <c r="I990" s="61"/>
      <c r="J990" s="61"/>
      <c r="K990" s="61"/>
      <c r="L990" s="61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</row>
    <row r="991" hidden="1">
      <c r="A991" s="90" t="s">
        <v>3258</v>
      </c>
      <c r="B991" s="6">
        <v>45222.0</v>
      </c>
      <c r="C991" s="7" t="s">
        <v>21</v>
      </c>
      <c r="D991" s="7" t="s">
        <v>3428</v>
      </c>
      <c r="E991" s="7">
        <f t="shared" si="1"/>
        <v>1</v>
      </c>
      <c r="F991" s="91" t="s">
        <v>1134</v>
      </c>
      <c r="G991" s="61"/>
      <c r="H991" s="61"/>
      <c r="I991" s="61"/>
      <c r="J991" s="62" t="s">
        <v>1134</v>
      </c>
      <c r="K991" s="61"/>
      <c r="L991" s="61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</row>
    <row r="992" hidden="1">
      <c r="A992" s="90" t="s">
        <v>3258</v>
      </c>
      <c r="B992" s="6">
        <v>45222.0</v>
      </c>
      <c r="C992" s="7" t="s">
        <v>186</v>
      </c>
      <c r="D992" s="7" t="s">
        <v>484</v>
      </c>
      <c r="E992" s="7">
        <v>6.0</v>
      </c>
      <c r="F992" s="91" t="s">
        <v>3429</v>
      </c>
      <c r="G992" s="61"/>
      <c r="H992" s="62" t="s">
        <v>3430</v>
      </c>
      <c r="I992" s="61"/>
      <c r="J992" s="61"/>
      <c r="K992" s="61"/>
      <c r="L992" s="61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</row>
    <row r="993" hidden="1">
      <c r="A993" s="90" t="s">
        <v>3258</v>
      </c>
      <c r="B993" s="6">
        <v>45222.0</v>
      </c>
      <c r="C993" s="7" t="s">
        <v>21</v>
      </c>
      <c r="D993" s="7" t="s">
        <v>3395</v>
      </c>
      <c r="E993" s="113">
        <f>4</f>
        <v>4</v>
      </c>
      <c r="F993" s="91" t="s">
        <v>3431</v>
      </c>
      <c r="G993" s="61"/>
      <c r="H993" s="62" t="s">
        <v>2378</v>
      </c>
      <c r="I993" s="61"/>
      <c r="J993" s="61"/>
      <c r="K993" s="61"/>
      <c r="L993" s="61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</row>
    <row r="994" hidden="1">
      <c r="A994" s="90" t="s">
        <v>3258</v>
      </c>
      <c r="B994" s="6">
        <v>45222.0</v>
      </c>
      <c r="C994" s="7" t="s">
        <v>21</v>
      </c>
      <c r="D994" s="7" t="s">
        <v>3392</v>
      </c>
      <c r="E994" s="7">
        <f t="shared" ref="E994:E995" si="2">1</f>
        <v>1</v>
      </c>
      <c r="F994" s="91" t="s">
        <v>3432</v>
      </c>
      <c r="G994" s="61"/>
      <c r="H994" s="61"/>
      <c r="I994" s="61"/>
      <c r="J994" s="61"/>
      <c r="K994" s="61"/>
      <c r="L994" s="61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</row>
    <row r="995" hidden="1">
      <c r="A995" s="90" t="s">
        <v>3258</v>
      </c>
      <c r="B995" s="6">
        <v>45222.0</v>
      </c>
      <c r="C995" s="7" t="s">
        <v>21</v>
      </c>
      <c r="D995" s="7" t="s">
        <v>3433</v>
      </c>
      <c r="E995" s="7">
        <f t="shared" si="2"/>
        <v>1</v>
      </c>
      <c r="F995" s="91" t="s">
        <v>3434</v>
      </c>
      <c r="G995" s="61"/>
      <c r="H995" s="61"/>
      <c r="I995" s="62" t="s">
        <v>1642</v>
      </c>
      <c r="J995" s="61"/>
      <c r="K995" s="61"/>
      <c r="L995" s="61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</row>
    <row r="996" hidden="1">
      <c r="A996" s="90" t="s">
        <v>3258</v>
      </c>
      <c r="B996" s="6">
        <v>45222.0</v>
      </c>
      <c r="C996" s="7" t="s">
        <v>21</v>
      </c>
      <c r="D996" s="7" t="s">
        <v>3435</v>
      </c>
      <c r="E996" s="7">
        <v>-2.0</v>
      </c>
      <c r="F996" s="91" t="s">
        <v>2385</v>
      </c>
      <c r="G996" s="61"/>
      <c r="H996" s="62" t="s">
        <v>928</v>
      </c>
      <c r="I996" s="61"/>
      <c r="J996" s="61"/>
      <c r="K996" s="61"/>
      <c r="L996" s="61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</row>
    <row r="997" hidden="1">
      <c r="A997" s="90" t="s">
        <v>3258</v>
      </c>
      <c r="B997" s="6">
        <v>45222.0</v>
      </c>
      <c r="C997" s="7" t="s">
        <v>21</v>
      </c>
      <c r="D997" s="7" t="s">
        <v>3436</v>
      </c>
      <c r="E997" s="7">
        <f>1</f>
        <v>1</v>
      </c>
      <c r="F997" s="91" t="s">
        <v>3434</v>
      </c>
      <c r="G997" s="61"/>
      <c r="H997" s="61"/>
      <c r="I997" s="62" t="s">
        <v>1642</v>
      </c>
      <c r="J997" s="61"/>
      <c r="K997" s="61"/>
      <c r="L997" s="61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</row>
    <row r="998" hidden="1">
      <c r="A998" s="90" t="s">
        <v>3258</v>
      </c>
      <c r="B998" s="6">
        <v>45222.0</v>
      </c>
      <c r="C998" s="7" t="s">
        <v>21</v>
      </c>
      <c r="D998" s="114" t="s">
        <v>3437</v>
      </c>
      <c r="E998" s="7">
        <v>-1.0</v>
      </c>
      <c r="F998" s="91" t="s">
        <v>3438</v>
      </c>
      <c r="G998" s="61"/>
      <c r="H998" s="61"/>
      <c r="I998" s="61"/>
      <c r="J998" s="61"/>
      <c r="K998" s="61"/>
      <c r="L998" s="61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</row>
    <row r="999" hidden="1">
      <c r="A999" s="90" t="s">
        <v>3258</v>
      </c>
      <c r="B999" s="6">
        <v>45222.0</v>
      </c>
      <c r="C999" s="7" t="s">
        <v>21</v>
      </c>
      <c r="D999" s="7" t="s">
        <v>3439</v>
      </c>
      <c r="E999" s="7">
        <v>-1.0</v>
      </c>
      <c r="F999" s="91" t="s">
        <v>3440</v>
      </c>
      <c r="G999" s="61"/>
      <c r="H999" s="61"/>
      <c r="I999" s="61"/>
      <c r="J999" s="61"/>
      <c r="K999" s="61"/>
      <c r="L999" s="61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</row>
    <row r="1000" hidden="1">
      <c r="A1000" s="90" t="s">
        <v>3258</v>
      </c>
      <c r="B1000" s="6">
        <v>45222.0</v>
      </c>
      <c r="C1000" s="7" t="s">
        <v>21</v>
      </c>
      <c r="D1000" s="7" t="s">
        <v>3439</v>
      </c>
      <c r="E1000" s="7">
        <f t="shared" ref="E1000:E1002" si="3">1</f>
        <v>1</v>
      </c>
      <c r="F1000" s="91" t="s">
        <v>3441</v>
      </c>
      <c r="G1000" s="61"/>
      <c r="H1000" s="62" t="s">
        <v>936</v>
      </c>
      <c r="I1000" s="61"/>
      <c r="J1000" s="61"/>
      <c r="K1000" s="61"/>
      <c r="L1000" s="61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</row>
    <row r="1001" hidden="1">
      <c r="A1001" s="90" t="s">
        <v>3258</v>
      </c>
      <c r="B1001" s="6">
        <v>45222.0</v>
      </c>
      <c r="C1001" s="7" t="s">
        <v>21</v>
      </c>
      <c r="D1001" s="7" t="s">
        <v>3442</v>
      </c>
      <c r="E1001" s="7">
        <f t="shared" si="3"/>
        <v>1</v>
      </c>
      <c r="F1001" s="91" t="s">
        <v>3443</v>
      </c>
      <c r="G1001" s="61"/>
      <c r="H1001" s="62" t="s">
        <v>936</v>
      </c>
      <c r="I1001" s="61"/>
      <c r="J1001" s="61"/>
      <c r="K1001" s="61"/>
      <c r="L1001" s="61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</row>
    <row r="1002" hidden="1">
      <c r="A1002" s="90" t="s">
        <v>3258</v>
      </c>
      <c r="B1002" s="6">
        <v>45222.0</v>
      </c>
      <c r="C1002" s="7" t="s">
        <v>21</v>
      </c>
      <c r="D1002" s="7" t="s">
        <v>3442</v>
      </c>
      <c r="E1002" s="7">
        <f t="shared" si="3"/>
        <v>1</v>
      </c>
      <c r="F1002" s="91" t="s">
        <v>3444</v>
      </c>
      <c r="G1002" s="61"/>
      <c r="H1002" s="61"/>
      <c r="I1002" s="62" t="s">
        <v>1642</v>
      </c>
      <c r="J1002" s="61"/>
      <c r="K1002" s="61"/>
      <c r="L1002" s="61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</row>
    <row r="1003" hidden="1">
      <c r="A1003" s="90" t="s">
        <v>3258</v>
      </c>
      <c r="B1003" s="6">
        <v>45222.0</v>
      </c>
      <c r="C1003" s="7" t="s">
        <v>21</v>
      </c>
      <c r="D1003" s="7" t="s">
        <v>3445</v>
      </c>
      <c r="E1003" s="7">
        <v>-3.0</v>
      </c>
      <c r="F1003" s="91" t="s">
        <v>3446</v>
      </c>
      <c r="G1003" s="61"/>
      <c r="H1003" s="61"/>
      <c r="I1003" s="61"/>
      <c r="J1003" s="61"/>
      <c r="K1003" s="61"/>
      <c r="L1003" s="61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</row>
    <row r="1004" hidden="1">
      <c r="A1004" s="90" t="s">
        <v>3258</v>
      </c>
      <c r="B1004" s="6">
        <v>45222.0</v>
      </c>
      <c r="C1004" s="7" t="s">
        <v>21</v>
      </c>
      <c r="D1004" s="7" t="s">
        <v>3341</v>
      </c>
      <c r="E1004" s="7">
        <v>-1.0</v>
      </c>
      <c r="F1004" s="91" t="s">
        <v>3447</v>
      </c>
      <c r="G1004" s="61"/>
      <c r="H1004" s="62" t="s">
        <v>936</v>
      </c>
      <c r="I1004" s="61"/>
      <c r="J1004" s="61"/>
      <c r="K1004" s="61"/>
      <c r="L1004" s="61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</row>
    <row r="1005" hidden="1">
      <c r="A1005" s="90" t="s">
        <v>3258</v>
      </c>
      <c r="B1005" s="6">
        <v>45222.0</v>
      </c>
      <c r="C1005" s="7" t="s">
        <v>186</v>
      </c>
      <c r="D1005" s="7" t="s">
        <v>3448</v>
      </c>
      <c r="E1005" s="7">
        <v>-1.0</v>
      </c>
      <c r="F1005" s="91" t="s">
        <v>3449</v>
      </c>
      <c r="G1005" s="61"/>
      <c r="H1005" s="61"/>
      <c r="I1005" s="61"/>
      <c r="J1005" s="61"/>
      <c r="K1005" s="61"/>
      <c r="L1005" s="61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</row>
    <row r="1006" hidden="1">
      <c r="A1006" s="90" t="s">
        <v>3258</v>
      </c>
      <c r="B1006" s="6">
        <v>45222.0</v>
      </c>
      <c r="C1006" s="7" t="s">
        <v>186</v>
      </c>
      <c r="D1006" s="7" t="s">
        <v>2992</v>
      </c>
      <c r="E1006" s="7">
        <v>-1.0</v>
      </c>
      <c r="F1006" s="91" t="s">
        <v>3449</v>
      </c>
      <c r="G1006" s="61"/>
      <c r="H1006" s="61"/>
      <c r="I1006" s="61"/>
      <c r="J1006" s="61"/>
      <c r="K1006" s="61"/>
      <c r="L1006" s="61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</row>
    <row r="1007" hidden="1">
      <c r="A1007" s="90" t="s">
        <v>3258</v>
      </c>
      <c r="B1007" s="6">
        <v>45222.0</v>
      </c>
      <c r="C1007" s="7" t="s">
        <v>186</v>
      </c>
      <c r="D1007" s="7" t="s">
        <v>3450</v>
      </c>
      <c r="E1007" s="7">
        <v>-1.0</v>
      </c>
      <c r="F1007" s="91" t="s">
        <v>3451</v>
      </c>
      <c r="G1007" s="61"/>
      <c r="H1007" s="62" t="s">
        <v>303</v>
      </c>
      <c r="I1007" s="61"/>
      <c r="J1007" s="61"/>
      <c r="K1007" s="61"/>
      <c r="L1007" s="61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</row>
    <row r="1008" hidden="1">
      <c r="A1008" s="90" t="s">
        <v>3258</v>
      </c>
      <c r="B1008" s="6">
        <v>45223.0</v>
      </c>
      <c r="C1008" s="7" t="s">
        <v>21</v>
      </c>
      <c r="D1008" s="7" t="s">
        <v>962</v>
      </c>
      <c r="E1008" s="7">
        <f t="shared" ref="E1008:E1011" si="4">1</f>
        <v>1</v>
      </c>
      <c r="F1008" s="91" t="s">
        <v>791</v>
      </c>
      <c r="G1008" s="61"/>
      <c r="H1008" s="61"/>
      <c r="I1008" s="61"/>
      <c r="J1008" s="62" t="s">
        <v>791</v>
      </c>
      <c r="K1008" s="62" t="s">
        <v>3452</v>
      </c>
      <c r="L1008" s="61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</row>
    <row r="1009" hidden="1">
      <c r="A1009" s="90" t="s">
        <v>3258</v>
      </c>
      <c r="B1009" s="6">
        <v>45223.0</v>
      </c>
      <c r="C1009" s="7" t="s">
        <v>21</v>
      </c>
      <c r="D1009" s="7" t="s">
        <v>3453</v>
      </c>
      <c r="E1009" s="7">
        <f t="shared" si="4"/>
        <v>1</v>
      </c>
      <c r="F1009" s="91" t="s">
        <v>3454</v>
      </c>
      <c r="G1009" s="61"/>
      <c r="H1009" s="61"/>
      <c r="I1009" s="61"/>
      <c r="J1009" s="62" t="s">
        <v>61</v>
      </c>
      <c r="K1009" s="62">
        <v>2.80100905731E11</v>
      </c>
      <c r="L1009" s="61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</row>
    <row r="1010" hidden="1">
      <c r="A1010" s="90" t="s">
        <v>3258</v>
      </c>
      <c r="B1010" s="6">
        <v>45223.0</v>
      </c>
      <c r="C1010" s="7" t="s">
        <v>21</v>
      </c>
      <c r="D1010" s="7" t="s">
        <v>3455</v>
      </c>
      <c r="E1010" s="7">
        <f t="shared" si="4"/>
        <v>1</v>
      </c>
      <c r="F1010" s="91" t="s">
        <v>3456</v>
      </c>
      <c r="G1010" s="61"/>
      <c r="H1010" s="61"/>
      <c r="I1010" s="61"/>
      <c r="J1010" s="62" t="s">
        <v>61</v>
      </c>
      <c r="K1010" s="62">
        <v>2.73100600066E11</v>
      </c>
      <c r="L1010" s="61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</row>
    <row r="1011" hidden="1">
      <c r="A1011" s="90" t="s">
        <v>3258</v>
      </c>
      <c r="B1011" s="6">
        <v>45223.0</v>
      </c>
      <c r="C1011" s="7" t="s">
        <v>21</v>
      </c>
      <c r="D1011" s="7" t="s">
        <v>1972</v>
      </c>
      <c r="E1011" s="7">
        <f t="shared" si="4"/>
        <v>1</v>
      </c>
      <c r="F1011" s="91" t="s">
        <v>3457</v>
      </c>
      <c r="G1011" s="61"/>
      <c r="H1011" s="62" t="s">
        <v>303</v>
      </c>
      <c r="I1011" s="61"/>
      <c r="J1011" s="61"/>
      <c r="K1011" s="61">
        <v>3.06588182E8</v>
      </c>
      <c r="L1011" s="61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</row>
    <row r="1012" hidden="1">
      <c r="A1012" s="90" t="s">
        <v>3258</v>
      </c>
      <c r="B1012" s="6">
        <v>45223.0</v>
      </c>
      <c r="C1012" s="7" t="s">
        <v>186</v>
      </c>
      <c r="D1012" s="81" t="s">
        <v>2363</v>
      </c>
      <c r="E1012" s="7">
        <v>-1.0</v>
      </c>
      <c r="F1012" s="91" t="s">
        <v>3458</v>
      </c>
      <c r="G1012" s="61"/>
      <c r="H1012" s="62" t="s">
        <v>303</v>
      </c>
      <c r="I1012" s="61"/>
      <c r="J1012" s="61"/>
      <c r="K1012" s="61">
        <v>3.06588182E8</v>
      </c>
      <c r="L1012" s="61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</row>
    <row r="1013" hidden="1">
      <c r="A1013" s="90" t="s">
        <v>3258</v>
      </c>
      <c r="B1013" s="6">
        <v>45223.0</v>
      </c>
      <c r="C1013" s="7" t="s">
        <v>21</v>
      </c>
      <c r="D1013" s="7" t="s">
        <v>3459</v>
      </c>
      <c r="E1013" s="7">
        <v>-1.0</v>
      </c>
      <c r="F1013" s="91" t="s">
        <v>3460</v>
      </c>
      <c r="G1013" s="61"/>
      <c r="H1013" s="61"/>
      <c r="I1013" s="61"/>
      <c r="J1013" s="61"/>
      <c r="K1013" s="61"/>
      <c r="L1013" s="61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</row>
    <row r="1014" hidden="1">
      <c r="A1014" s="90" t="s">
        <v>3258</v>
      </c>
      <c r="B1014" s="6">
        <v>45223.0</v>
      </c>
      <c r="C1014" s="7" t="s">
        <v>21</v>
      </c>
      <c r="D1014" s="7" t="s">
        <v>3461</v>
      </c>
      <c r="E1014" s="7">
        <v>-1.0</v>
      </c>
      <c r="F1014" s="91" t="s">
        <v>3462</v>
      </c>
      <c r="G1014" s="61"/>
      <c r="H1014" s="61"/>
      <c r="I1014" s="61"/>
      <c r="J1014" s="61"/>
      <c r="K1014" s="61"/>
      <c r="L1014" s="61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</row>
    <row r="1015" hidden="1">
      <c r="A1015" s="90" t="s">
        <v>3258</v>
      </c>
      <c r="B1015" s="6">
        <v>45223.0</v>
      </c>
      <c r="C1015" s="7" t="s">
        <v>186</v>
      </c>
      <c r="D1015" s="7" t="s">
        <v>3463</v>
      </c>
      <c r="E1015" s="7">
        <v>1.0</v>
      </c>
      <c r="F1015" s="91" t="s">
        <v>3464</v>
      </c>
      <c r="G1015" s="61"/>
      <c r="H1015" s="62" t="s">
        <v>303</v>
      </c>
      <c r="I1015" s="61"/>
      <c r="J1015" s="61"/>
      <c r="K1015" s="61"/>
      <c r="L1015" s="61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</row>
    <row r="1016" hidden="1">
      <c r="A1016" s="90" t="s">
        <v>3258</v>
      </c>
      <c r="B1016" s="6">
        <v>45223.0</v>
      </c>
      <c r="C1016" s="7" t="s">
        <v>89</v>
      </c>
      <c r="D1016" s="7" t="s">
        <v>3448</v>
      </c>
      <c r="E1016" s="7">
        <v>1.0</v>
      </c>
      <c r="F1016" s="91" t="s">
        <v>791</v>
      </c>
      <c r="G1016" s="61"/>
      <c r="H1016" s="61"/>
      <c r="I1016" s="61"/>
      <c r="J1016" s="62" t="s">
        <v>791</v>
      </c>
      <c r="K1016" s="61"/>
      <c r="L1016" s="61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</row>
    <row r="1017" hidden="1">
      <c r="A1017" s="90" t="s">
        <v>3258</v>
      </c>
      <c r="B1017" s="6">
        <v>45224.0</v>
      </c>
      <c r="C1017" s="7" t="s">
        <v>186</v>
      </c>
      <c r="D1017" s="7" t="s">
        <v>3358</v>
      </c>
      <c r="E1017" s="7">
        <v>1.0</v>
      </c>
      <c r="F1017" s="91" t="s">
        <v>3465</v>
      </c>
      <c r="G1017" s="61"/>
      <c r="H1017" s="62" t="s">
        <v>936</v>
      </c>
      <c r="I1017" s="61"/>
      <c r="J1017" s="61"/>
      <c r="K1017" s="61"/>
      <c r="L1017" s="61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</row>
    <row r="1018" hidden="1">
      <c r="A1018" s="90" t="s">
        <v>3258</v>
      </c>
      <c r="B1018" s="6">
        <v>45224.0</v>
      </c>
      <c r="C1018" s="7" t="s">
        <v>27</v>
      </c>
      <c r="D1018" s="7" t="s">
        <v>1509</v>
      </c>
      <c r="E1018" s="7">
        <v>-1.0</v>
      </c>
      <c r="F1018" s="91" t="s">
        <v>3466</v>
      </c>
      <c r="G1018" s="61"/>
      <c r="H1018" s="61"/>
      <c r="I1018" s="62"/>
      <c r="J1018" s="61"/>
      <c r="K1018" s="61"/>
      <c r="L1018" s="61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</row>
    <row r="1019" hidden="1">
      <c r="A1019" s="90" t="s">
        <v>3258</v>
      </c>
      <c r="B1019" s="6">
        <v>45224.0</v>
      </c>
      <c r="C1019" s="7" t="s">
        <v>186</v>
      </c>
      <c r="D1019" s="7" t="s">
        <v>3467</v>
      </c>
      <c r="E1019" s="7">
        <v>1.0</v>
      </c>
      <c r="F1019" s="91" t="s">
        <v>3468</v>
      </c>
      <c r="G1019" s="61"/>
      <c r="H1019" s="62" t="s">
        <v>1697</v>
      </c>
      <c r="I1019" s="61"/>
      <c r="J1019" s="62">
        <v>2.80601800017E11</v>
      </c>
      <c r="K1019" s="61"/>
      <c r="L1019" s="61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</row>
    <row r="1020" hidden="1">
      <c r="A1020" s="90" t="s">
        <v>3258</v>
      </c>
      <c r="B1020" s="6">
        <v>45224.0</v>
      </c>
      <c r="C1020" s="7" t="s">
        <v>1269</v>
      </c>
      <c r="D1020" s="7" t="s">
        <v>2998</v>
      </c>
      <c r="E1020" s="7">
        <v>1.0</v>
      </c>
      <c r="F1020" s="91" t="s">
        <v>3469</v>
      </c>
      <c r="G1020" s="61"/>
      <c r="H1020" s="61"/>
      <c r="I1020" s="61"/>
      <c r="J1020" s="62" t="s">
        <v>928</v>
      </c>
      <c r="K1020" s="61"/>
      <c r="L1020" s="61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</row>
    <row r="1021" hidden="1">
      <c r="A1021" s="90" t="s">
        <v>3258</v>
      </c>
      <c r="B1021" s="6">
        <v>45224.0</v>
      </c>
      <c r="C1021" s="7" t="s">
        <v>21</v>
      </c>
      <c r="D1021" s="7" t="s">
        <v>3470</v>
      </c>
      <c r="E1021" s="7">
        <v>-1.0</v>
      </c>
      <c r="F1021" s="91" t="s">
        <v>3471</v>
      </c>
      <c r="G1021" s="61"/>
      <c r="H1021" s="62" t="s">
        <v>928</v>
      </c>
      <c r="I1021" s="61"/>
      <c r="J1021" s="61"/>
      <c r="K1021" s="61"/>
      <c r="L1021" s="61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</row>
    <row r="1022" hidden="1">
      <c r="A1022" s="90" t="s">
        <v>3258</v>
      </c>
      <c r="B1022" s="6">
        <v>45224.0</v>
      </c>
      <c r="C1022" s="7" t="s">
        <v>21</v>
      </c>
      <c r="D1022" s="7" t="s">
        <v>3472</v>
      </c>
      <c r="E1022" s="7">
        <f>1</f>
        <v>1</v>
      </c>
      <c r="F1022" s="91" t="s">
        <v>3473</v>
      </c>
      <c r="G1022" s="61"/>
      <c r="H1022" s="62"/>
      <c r="I1022" s="61"/>
      <c r="J1022" s="61"/>
      <c r="K1022" s="61"/>
      <c r="L1022" s="61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</row>
    <row r="1023" hidden="1">
      <c r="A1023" s="90" t="s">
        <v>3258</v>
      </c>
      <c r="B1023" s="6">
        <v>45224.0</v>
      </c>
      <c r="C1023" s="7" t="s">
        <v>186</v>
      </c>
      <c r="D1023" s="7" t="s">
        <v>2511</v>
      </c>
      <c r="E1023" s="7">
        <v>3.0</v>
      </c>
      <c r="F1023" s="91" t="s">
        <v>3474</v>
      </c>
      <c r="G1023" s="61"/>
      <c r="H1023" s="61"/>
      <c r="I1023" s="61"/>
      <c r="J1023" s="61"/>
      <c r="K1023" s="61"/>
      <c r="L1023" s="61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</row>
    <row r="1024" hidden="1">
      <c r="A1024" s="90" t="s">
        <v>3258</v>
      </c>
      <c r="B1024" s="6">
        <v>45224.0</v>
      </c>
      <c r="C1024" s="7" t="s">
        <v>21</v>
      </c>
      <c r="D1024" s="7" t="s">
        <v>3475</v>
      </c>
      <c r="E1024" s="7">
        <v>-1.0</v>
      </c>
      <c r="F1024" s="91" t="s">
        <v>3476</v>
      </c>
      <c r="G1024" s="62" t="s">
        <v>1012</v>
      </c>
      <c r="H1024" s="61"/>
      <c r="I1024" s="61"/>
      <c r="J1024" s="61"/>
      <c r="K1024" s="61"/>
      <c r="L1024" s="61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</row>
    <row r="1025" hidden="1">
      <c r="A1025" s="90" t="s">
        <v>3258</v>
      </c>
      <c r="B1025" s="6">
        <v>45224.0</v>
      </c>
      <c r="C1025" s="7" t="s">
        <v>179</v>
      </c>
      <c r="D1025" s="7" t="s">
        <v>3477</v>
      </c>
      <c r="E1025" s="7">
        <v>-1.0</v>
      </c>
      <c r="F1025" s="91" t="s">
        <v>3478</v>
      </c>
      <c r="G1025" s="62" t="s">
        <v>1012</v>
      </c>
      <c r="H1025" s="61"/>
      <c r="I1025" s="61"/>
      <c r="J1025" s="61"/>
      <c r="K1025" s="61"/>
      <c r="L1025" s="61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</row>
    <row r="1026" hidden="1">
      <c r="A1026" s="90" t="s">
        <v>3258</v>
      </c>
      <c r="B1026" s="6">
        <v>45224.0</v>
      </c>
      <c r="C1026" s="7" t="s">
        <v>179</v>
      </c>
      <c r="D1026" s="7" t="s">
        <v>3479</v>
      </c>
      <c r="E1026" s="7">
        <v>-1.0</v>
      </c>
      <c r="F1026" s="91" t="s">
        <v>3478</v>
      </c>
      <c r="G1026" s="62" t="s">
        <v>1012</v>
      </c>
      <c r="H1026" s="61"/>
      <c r="I1026" s="61"/>
      <c r="J1026" s="61"/>
      <c r="K1026" s="61"/>
      <c r="L1026" s="61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</row>
    <row r="1027" hidden="1">
      <c r="A1027" s="90" t="s">
        <v>3258</v>
      </c>
      <c r="B1027" s="6">
        <v>45224.0</v>
      </c>
      <c r="C1027" s="7" t="s">
        <v>179</v>
      </c>
      <c r="D1027" s="7" t="s">
        <v>3480</v>
      </c>
      <c r="E1027" s="7">
        <v>1.0</v>
      </c>
      <c r="F1027" s="91" t="s">
        <v>3481</v>
      </c>
      <c r="G1027" s="62" t="s">
        <v>1012</v>
      </c>
      <c r="H1027" s="61"/>
      <c r="I1027" s="61"/>
      <c r="J1027" s="61"/>
      <c r="K1027" s="61"/>
      <c r="L1027" s="61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</row>
    <row r="1028" hidden="1">
      <c r="A1028" s="90" t="s">
        <v>3258</v>
      </c>
      <c r="B1028" s="6">
        <v>45224.0</v>
      </c>
      <c r="C1028" s="7" t="s">
        <v>179</v>
      </c>
      <c r="D1028" s="7" t="s">
        <v>172</v>
      </c>
      <c r="E1028" s="7">
        <v>-2.0</v>
      </c>
      <c r="F1028" s="91" t="s">
        <v>3478</v>
      </c>
      <c r="G1028" s="62" t="s">
        <v>1012</v>
      </c>
      <c r="H1028" s="61"/>
      <c r="I1028" s="61"/>
      <c r="J1028" s="61"/>
      <c r="K1028" s="61"/>
      <c r="L1028" s="61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</row>
    <row r="1029" hidden="1">
      <c r="A1029" s="90" t="s">
        <v>3258</v>
      </c>
      <c r="B1029" s="6">
        <v>45224.0</v>
      </c>
      <c r="C1029" s="7" t="s">
        <v>179</v>
      </c>
      <c r="D1029" s="7" t="s">
        <v>172</v>
      </c>
      <c r="E1029" s="7">
        <v>2.0</v>
      </c>
      <c r="F1029" s="91" t="s">
        <v>3481</v>
      </c>
      <c r="G1029" s="62" t="s">
        <v>1012</v>
      </c>
      <c r="H1029" s="61"/>
      <c r="I1029" s="61"/>
      <c r="J1029" s="61"/>
      <c r="K1029" s="61"/>
      <c r="L1029" s="61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</row>
    <row r="1030" hidden="1">
      <c r="A1030" s="90" t="s">
        <v>3258</v>
      </c>
      <c r="B1030" s="6">
        <v>45224.0</v>
      </c>
      <c r="C1030" s="7" t="s">
        <v>89</v>
      </c>
      <c r="D1030" s="7" t="s">
        <v>3482</v>
      </c>
      <c r="E1030" s="7">
        <v>1.0</v>
      </c>
      <c r="F1030" s="91" t="s">
        <v>3483</v>
      </c>
      <c r="G1030" s="61"/>
      <c r="H1030" s="61"/>
      <c r="I1030" s="61"/>
      <c r="J1030" s="61"/>
      <c r="K1030" s="61"/>
      <c r="L1030" s="61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</row>
    <row r="1031" hidden="1">
      <c r="A1031" s="90" t="s">
        <v>3258</v>
      </c>
      <c r="B1031" s="6">
        <v>45224.0</v>
      </c>
      <c r="C1031" s="7" t="s">
        <v>1892</v>
      </c>
      <c r="D1031" s="7" t="s">
        <v>3484</v>
      </c>
      <c r="E1031" s="7">
        <v>1.0</v>
      </c>
      <c r="F1031" s="91" t="s">
        <v>3485</v>
      </c>
      <c r="G1031" s="61"/>
      <c r="H1031" s="61"/>
      <c r="I1031" s="61"/>
      <c r="J1031" s="61"/>
      <c r="K1031" s="61"/>
      <c r="L1031" s="61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</row>
    <row r="1032" hidden="1">
      <c r="A1032" s="90" t="s">
        <v>3258</v>
      </c>
      <c r="B1032" s="115">
        <v>45225.0</v>
      </c>
      <c r="C1032" s="7" t="s">
        <v>1269</v>
      </c>
      <c r="D1032" s="7" t="s">
        <v>903</v>
      </c>
      <c r="E1032" s="7">
        <v>-13.0</v>
      </c>
      <c r="F1032" s="91" t="s">
        <v>3486</v>
      </c>
      <c r="G1032" s="61"/>
      <c r="H1032" s="61"/>
      <c r="I1032" s="61"/>
      <c r="J1032" s="61"/>
      <c r="K1032" s="61"/>
      <c r="L1032" s="61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</row>
    <row r="1033" hidden="1">
      <c r="A1033" s="90" t="s">
        <v>3258</v>
      </c>
      <c r="B1033" s="115">
        <v>45225.0</v>
      </c>
      <c r="C1033" s="7" t="s">
        <v>21</v>
      </c>
      <c r="D1033" s="7" t="s">
        <v>3487</v>
      </c>
      <c r="E1033" s="7">
        <v>-1.0</v>
      </c>
      <c r="F1033" s="91" t="s">
        <v>3488</v>
      </c>
      <c r="G1033" s="61"/>
      <c r="H1033" s="62" t="s">
        <v>936</v>
      </c>
      <c r="I1033" s="61"/>
      <c r="J1033" s="61"/>
      <c r="K1033" s="61"/>
      <c r="L1033" s="61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</row>
    <row r="1034" hidden="1">
      <c r="A1034" s="90" t="s">
        <v>3258</v>
      </c>
      <c r="B1034" s="115">
        <v>45225.0</v>
      </c>
      <c r="C1034" s="7" t="s">
        <v>186</v>
      </c>
      <c r="D1034" s="7" t="s">
        <v>3421</v>
      </c>
      <c r="E1034" s="7">
        <v>1.0</v>
      </c>
      <c r="F1034" s="91" t="s">
        <v>3489</v>
      </c>
      <c r="G1034" s="61"/>
      <c r="H1034" s="61"/>
      <c r="I1034" s="62" t="s">
        <v>1642</v>
      </c>
      <c r="J1034" s="61"/>
      <c r="K1034" s="61"/>
      <c r="L1034" s="61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</row>
    <row r="1035" hidden="1">
      <c r="A1035" s="90" t="s">
        <v>3258</v>
      </c>
      <c r="B1035" s="115">
        <v>45225.0</v>
      </c>
      <c r="C1035" s="7" t="s">
        <v>89</v>
      </c>
      <c r="D1035" s="7" t="s">
        <v>3490</v>
      </c>
      <c r="E1035" s="7">
        <v>1.0</v>
      </c>
      <c r="F1035" s="91" t="s">
        <v>3491</v>
      </c>
      <c r="G1035" s="61"/>
      <c r="H1035" s="61"/>
      <c r="I1035" s="61"/>
      <c r="J1035" s="62" t="s">
        <v>928</v>
      </c>
      <c r="K1035" s="61"/>
      <c r="L1035" s="61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</row>
    <row r="1036" hidden="1">
      <c r="A1036" s="90" t="s">
        <v>3258</v>
      </c>
      <c r="B1036" s="6">
        <v>45225.0</v>
      </c>
      <c r="C1036" s="7" t="s">
        <v>1551</v>
      </c>
      <c r="D1036" s="7" t="s">
        <v>1060</v>
      </c>
      <c r="E1036" s="7">
        <v>-1.0</v>
      </c>
      <c r="F1036" s="91" t="s">
        <v>3492</v>
      </c>
      <c r="G1036" s="61"/>
      <c r="H1036" s="61"/>
      <c r="I1036" s="61"/>
      <c r="J1036" s="61"/>
      <c r="K1036" s="61"/>
      <c r="L1036" s="61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</row>
    <row r="1037" hidden="1">
      <c r="A1037" s="90" t="s">
        <v>3258</v>
      </c>
      <c r="B1037" s="6">
        <v>45225.0</v>
      </c>
      <c r="C1037" s="7" t="s">
        <v>1410</v>
      </c>
      <c r="D1037" s="7" t="s">
        <v>2944</v>
      </c>
      <c r="E1037" s="7">
        <v>1.0</v>
      </c>
      <c r="F1037" s="91" t="s">
        <v>3493</v>
      </c>
      <c r="G1037" s="61"/>
      <c r="H1037" s="61"/>
      <c r="I1037" s="61"/>
      <c r="J1037" s="61"/>
      <c r="K1037" s="61"/>
      <c r="L1037" s="61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</row>
    <row r="1038" hidden="1">
      <c r="A1038" s="90" t="s">
        <v>3258</v>
      </c>
      <c r="B1038" s="6">
        <v>45226.0</v>
      </c>
      <c r="C1038" s="7" t="s">
        <v>21</v>
      </c>
      <c r="D1038" s="7" t="s">
        <v>3494</v>
      </c>
      <c r="E1038" s="7">
        <f t="shared" ref="E1038:E1044" si="5">1</f>
        <v>1</v>
      </c>
      <c r="F1038" s="91" t="s">
        <v>3495</v>
      </c>
      <c r="G1038" s="61"/>
      <c r="H1038" s="61"/>
      <c r="I1038" s="61"/>
      <c r="J1038" s="62" t="s">
        <v>61</v>
      </c>
      <c r="K1038" s="62">
        <v>1.10701400811E11</v>
      </c>
      <c r="L1038" s="61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</row>
    <row r="1039" hidden="1">
      <c r="A1039" s="90" t="s">
        <v>3258</v>
      </c>
      <c r="B1039" s="6">
        <v>45226.0</v>
      </c>
      <c r="C1039" s="7" t="s">
        <v>21</v>
      </c>
      <c r="D1039" s="7" t="s">
        <v>2589</v>
      </c>
      <c r="E1039" s="7">
        <f t="shared" si="5"/>
        <v>1</v>
      </c>
      <c r="F1039" s="91" t="s">
        <v>3496</v>
      </c>
      <c r="G1039" s="61"/>
      <c r="H1039" s="61"/>
      <c r="I1039" s="61"/>
      <c r="J1039" s="62" t="s">
        <v>61</v>
      </c>
      <c r="K1039" s="61"/>
      <c r="L1039" s="61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</row>
    <row r="1040" hidden="1">
      <c r="A1040" s="90" t="s">
        <v>3258</v>
      </c>
      <c r="B1040" s="6">
        <v>45226.0</v>
      </c>
      <c r="C1040" s="7" t="s">
        <v>21</v>
      </c>
      <c r="D1040" s="7" t="s">
        <v>3497</v>
      </c>
      <c r="E1040" s="7">
        <f t="shared" si="5"/>
        <v>1</v>
      </c>
      <c r="F1040" s="91" t="s">
        <v>3498</v>
      </c>
      <c r="G1040" s="61"/>
      <c r="H1040" s="61"/>
      <c r="I1040" s="61"/>
      <c r="J1040" s="62" t="s">
        <v>61</v>
      </c>
      <c r="K1040" s="62">
        <v>2.80500606944E11</v>
      </c>
      <c r="L1040" s="61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</row>
    <row r="1041" hidden="1">
      <c r="A1041" s="90" t="s">
        <v>3258</v>
      </c>
      <c r="B1041" s="6">
        <v>45226.0</v>
      </c>
      <c r="C1041" s="7" t="s">
        <v>21</v>
      </c>
      <c r="D1041" s="7" t="s">
        <v>3499</v>
      </c>
      <c r="E1041" s="7">
        <f t="shared" si="5"/>
        <v>1</v>
      </c>
      <c r="F1041" s="91" t="s">
        <v>3500</v>
      </c>
      <c r="G1041" s="61"/>
      <c r="H1041" s="61"/>
      <c r="I1041" s="61"/>
      <c r="J1041" s="62" t="s">
        <v>61</v>
      </c>
      <c r="K1041" s="62">
        <v>1.10601901397E11</v>
      </c>
      <c r="L1041" s="61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</row>
    <row r="1042" hidden="1">
      <c r="A1042" s="90" t="s">
        <v>3258</v>
      </c>
      <c r="B1042" s="6">
        <v>45226.0</v>
      </c>
      <c r="C1042" s="7" t="s">
        <v>21</v>
      </c>
      <c r="D1042" s="7" t="s">
        <v>2348</v>
      </c>
      <c r="E1042" s="7">
        <f t="shared" si="5"/>
        <v>1</v>
      </c>
      <c r="F1042" s="91" t="s">
        <v>43</v>
      </c>
      <c r="G1042" s="61"/>
      <c r="H1042" s="61"/>
      <c r="I1042" s="61"/>
      <c r="J1042" s="62" t="s">
        <v>928</v>
      </c>
      <c r="K1042" s="62">
        <v>1.10602100225E11</v>
      </c>
      <c r="L1042" s="61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</row>
    <row r="1043" hidden="1">
      <c r="A1043" s="90" t="s">
        <v>3258</v>
      </c>
      <c r="B1043" s="6">
        <v>45226.0</v>
      </c>
      <c r="C1043" s="7" t="s">
        <v>21</v>
      </c>
      <c r="D1043" s="7" t="s">
        <v>28</v>
      </c>
      <c r="E1043" s="7">
        <f t="shared" si="5"/>
        <v>1</v>
      </c>
      <c r="F1043" s="91" t="s">
        <v>3501</v>
      </c>
      <c r="G1043" s="61"/>
      <c r="H1043" s="62" t="s">
        <v>303</v>
      </c>
      <c r="I1043" s="61"/>
      <c r="J1043" s="61"/>
      <c r="K1043" s="61"/>
      <c r="L1043" s="61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</row>
    <row r="1044" hidden="1">
      <c r="A1044" s="90" t="s">
        <v>3258</v>
      </c>
      <c r="B1044" s="6">
        <v>45226.0</v>
      </c>
      <c r="C1044" s="7" t="s">
        <v>21</v>
      </c>
      <c r="D1044" s="7" t="s">
        <v>3502</v>
      </c>
      <c r="E1044" s="7">
        <f t="shared" si="5"/>
        <v>1</v>
      </c>
      <c r="F1044" s="91" t="s">
        <v>3503</v>
      </c>
      <c r="G1044" s="61"/>
      <c r="H1044" s="61"/>
      <c r="I1044" s="61"/>
      <c r="J1044" s="62" t="s">
        <v>928</v>
      </c>
      <c r="K1044" s="61"/>
      <c r="L1044" s="61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</row>
    <row r="1045" hidden="1">
      <c r="A1045" s="90" t="s">
        <v>3258</v>
      </c>
      <c r="B1045" s="6">
        <v>45226.0</v>
      </c>
      <c r="C1045" s="7" t="s">
        <v>1551</v>
      </c>
      <c r="D1045" s="7" t="s">
        <v>1138</v>
      </c>
      <c r="E1045" s="7">
        <v>-7.0</v>
      </c>
      <c r="F1045" s="91" t="s">
        <v>3504</v>
      </c>
      <c r="G1045" s="61"/>
      <c r="H1045" s="61"/>
      <c r="I1045" s="61"/>
      <c r="J1045" s="61"/>
      <c r="K1045" s="61"/>
      <c r="L1045" s="61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</row>
    <row r="1046" hidden="1">
      <c r="A1046" s="90" t="s">
        <v>3258</v>
      </c>
      <c r="B1046" s="6">
        <v>45226.0</v>
      </c>
      <c r="C1046" s="7" t="s">
        <v>1551</v>
      </c>
      <c r="D1046" s="7" t="s">
        <v>3505</v>
      </c>
      <c r="E1046" s="7">
        <v>1.0</v>
      </c>
      <c r="F1046" s="91" t="s">
        <v>3506</v>
      </c>
      <c r="G1046" s="61"/>
      <c r="H1046" s="61"/>
      <c r="I1046" s="61"/>
      <c r="J1046" s="61"/>
      <c r="K1046" s="61"/>
      <c r="L1046" s="61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</row>
    <row r="1047" hidden="1">
      <c r="A1047" s="90" t="s">
        <v>3258</v>
      </c>
      <c r="B1047" s="6">
        <v>45229.0</v>
      </c>
      <c r="C1047" s="7" t="s">
        <v>21</v>
      </c>
      <c r="D1047" s="7" t="s">
        <v>1060</v>
      </c>
      <c r="E1047" s="7">
        <f t="shared" ref="E1047:E1048" si="6">1</f>
        <v>1</v>
      </c>
      <c r="F1047" s="91" t="s">
        <v>3507</v>
      </c>
      <c r="G1047" s="61"/>
      <c r="H1047" s="61"/>
      <c r="I1047" s="61"/>
      <c r="J1047" s="61"/>
      <c r="K1047" s="61"/>
      <c r="L1047" s="61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</row>
    <row r="1048" hidden="1">
      <c r="A1048" s="90" t="s">
        <v>3258</v>
      </c>
      <c r="B1048" s="6">
        <v>45229.0</v>
      </c>
      <c r="C1048" s="7" t="s">
        <v>21</v>
      </c>
      <c r="D1048" s="7" t="s">
        <v>3508</v>
      </c>
      <c r="E1048" s="7">
        <f t="shared" si="6"/>
        <v>1</v>
      </c>
      <c r="F1048" s="91" t="s">
        <v>104</v>
      </c>
      <c r="G1048" s="61"/>
      <c r="H1048" s="61"/>
      <c r="I1048" s="61"/>
      <c r="J1048" s="62" t="s">
        <v>1642</v>
      </c>
      <c r="K1048" s="61"/>
      <c r="L1048" s="61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</row>
    <row r="1049" hidden="1">
      <c r="A1049" s="90" t="s">
        <v>3258</v>
      </c>
      <c r="B1049" s="6">
        <v>45229.0</v>
      </c>
      <c r="C1049" s="7" t="s">
        <v>21</v>
      </c>
      <c r="D1049" s="7" t="s">
        <v>3509</v>
      </c>
      <c r="E1049" s="7">
        <v>-1.0</v>
      </c>
      <c r="F1049" s="91" t="s">
        <v>3510</v>
      </c>
      <c r="G1049" s="61"/>
      <c r="H1049" s="61"/>
      <c r="I1049" s="61"/>
      <c r="J1049" s="61"/>
      <c r="K1049" s="61"/>
      <c r="L1049" s="61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</row>
    <row r="1050" hidden="1">
      <c r="A1050" s="90" t="s">
        <v>3258</v>
      </c>
      <c r="B1050" s="6">
        <v>45229.0</v>
      </c>
      <c r="C1050" s="7" t="s">
        <v>21</v>
      </c>
      <c r="D1050" s="7" t="s">
        <v>558</v>
      </c>
      <c r="E1050" s="7">
        <f>7</f>
        <v>7</v>
      </c>
      <c r="F1050" s="91" t="s">
        <v>3511</v>
      </c>
      <c r="G1050" s="61"/>
      <c r="H1050" s="61"/>
      <c r="I1050" s="61"/>
      <c r="J1050" s="62" t="s">
        <v>1642</v>
      </c>
      <c r="K1050" s="61"/>
      <c r="L1050" s="61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</row>
    <row r="1051" hidden="1">
      <c r="A1051" s="90" t="s">
        <v>3258</v>
      </c>
      <c r="B1051" s="6">
        <v>45229.0</v>
      </c>
      <c r="C1051" s="7" t="s">
        <v>2156</v>
      </c>
      <c r="D1051" s="7" t="s">
        <v>3512</v>
      </c>
      <c r="E1051" s="7">
        <v>1.0</v>
      </c>
      <c r="F1051" s="91" t="s">
        <v>3513</v>
      </c>
      <c r="G1051" s="61"/>
      <c r="H1051" s="62" t="s">
        <v>928</v>
      </c>
      <c r="I1051" s="61"/>
      <c r="J1051" s="61"/>
      <c r="K1051" s="61"/>
      <c r="L1051" s="61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</row>
    <row r="1052" hidden="1">
      <c r="A1052" s="90" t="s">
        <v>3258</v>
      </c>
      <c r="B1052" s="6">
        <v>45229.0</v>
      </c>
      <c r="C1052" s="7" t="s">
        <v>1269</v>
      </c>
      <c r="D1052" s="7" t="s">
        <v>2944</v>
      </c>
      <c r="E1052" s="7">
        <v>-1.0</v>
      </c>
      <c r="F1052" s="91" t="s">
        <v>3514</v>
      </c>
      <c r="G1052" s="61"/>
      <c r="H1052" s="61"/>
      <c r="I1052" s="61"/>
      <c r="J1052" s="61"/>
      <c r="K1052" s="61"/>
      <c r="L1052" s="61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</row>
    <row r="1053" hidden="1">
      <c r="A1053" s="90" t="s">
        <v>3258</v>
      </c>
      <c r="B1053" s="6">
        <v>45229.0</v>
      </c>
      <c r="C1053" s="7" t="s">
        <v>1269</v>
      </c>
      <c r="D1053" s="7" t="s">
        <v>990</v>
      </c>
      <c r="E1053" s="7">
        <v>-1.0</v>
      </c>
      <c r="F1053" s="91" t="s">
        <v>3515</v>
      </c>
      <c r="G1053" s="61"/>
      <c r="H1053" s="61"/>
      <c r="I1053" s="61"/>
      <c r="J1053" s="61"/>
      <c r="K1053" s="61"/>
      <c r="L1053" s="61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</row>
    <row r="1054" hidden="1">
      <c r="A1054" s="90" t="s">
        <v>3258</v>
      </c>
      <c r="B1054" s="6">
        <v>45229.0</v>
      </c>
      <c r="C1054" s="7" t="s">
        <v>1082</v>
      </c>
      <c r="D1054" s="7" t="s">
        <v>2721</v>
      </c>
      <c r="E1054" s="7">
        <v>-1.0</v>
      </c>
      <c r="F1054" s="91" t="s">
        <v>3516</v>
      </c>
      <c r="G1054" s="61"/>
      <c r="H1054" s="61"/>
      <c r="I1054" s="61"/>
      <c r="J1054" s="61"/>
      <c r="K1054" s="61"/>
      <c r="L1054" s="61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</row>
    <row r="1055" hidden="1">
      <c r="A1055" s="90" t="s">
        <v>3258</v>
      </c>
      <c r="B1055" s="6">
        <v>45230.0</v>
      </c>
      <c r="C1055" s="7" t="s">
        <v>21</v>
      </c>
      <c r="D1055" s="7" t="s">
        <v>1500</v>
      </c>
      <c r="E1055" s="7">
        <f t="shared" ref="E1055:E1058" si="7">1</f>
        <v>1</v>
      </c>
      <c r="F1055" s="91" t="s">
        <v>3517</v>
      </c>
      <c r="G1055" s="61"/>
      <c r="H1055" s="61"/>
      <c r="I1055" s="61"/>
      <c r="J1055" s="61"/>
      <c r="K1055" s="61"/>
      <c r="L1055" s="61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</row>
    <row r="1056" hidden="1">
      <c r="A1056" s="90" t="s">
        <v>3258</v>
      </c>
      <c r="B1056" s="6">
        <v>45230.0</v>
      </c>
      <c r="C1056" s="7" t="s">
        <v>21</v>
      </c>
      <c r="D1056" s="7" t="s">
        <v>3518</v>
      </c>
      <c r="E1056" s="7">
        <f t="shared" si="7"/>
        <v>1</v>
      </c>
      <c r="F1056" s="91" t="s">
        <v>3519</v>
      </c>
      <c r="G1056" s="61"/>
      <c r="H1056" s="61"/>
      <c r="I1056" s="61"/>
      <c r="J1056" s="62" t="s">
        <v>61</v>
      </c>
      <c r="K1056" s="62">
        <v>2.70202000871E11</v>
      </c>
      <c r="L1056" s="61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</row>
    <row r="1057" hidden="1">
      <c r="A1057" s="90" t="s">
        <v>3258</v>
      </c>
      <c r="B1057" s="6">
        <v>45230.0</v>
      </c>
      <c r="C1057" s="7" t="s">
        <v>21</v>
      </c>
      <c r="D1057" s="7" t="s">
        <v>2398</v>
      </c>
      <c r="E1057" s="7">
        <f t="shared" si="7"/>
        <v>1</v>
      </c>
      <c r="F1057" s="91" t="s">
        <v>3520</v>
      </c>
      <c r="G1057" s="61"/>
      <c r="H1057" s="61"/>
      <c r="I1057" s="61"/>
      <c r="J1057" s="62" t="s">
        <v>61</v>
      </c>
      <c r="K1057" s="62">
        <v>2.8040260056E11</v>
      </c>
      <c r="L1057" s="61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</row>
    <row r="1058" hidden="1">
      <c r="A1058" s="90" t="s">
        <v>3258</v>
      </c>
      <c r="B1058" s="6">
        <v>45230.0</v>
      </c>
      <c r="C1058" s="7" t="s">
        <v>21</v>
      </c>
      <c r="D1058" s="7" t="s">
        <v>3521</v>
      </c>
      <c r="E1058" s="7">
        <f t="shared" si="7"/>
        <v>1</v>
      </c>
      <c r="F1058" s="91" t="s">
        <v>103</v>
      </c>
      <c r="G1058" s="61"/>
      <c r="H1058" s="61"/>
      <c r="I1058" s="61"/>
      <c r="J1058" s="62" t="s">
        <v>1642</v>
      </c>
      <c r="K1058" s="61"/>
      <c r="L1058" s="61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</row>
    <row r="1059" hidden="1">
      <c r="A1059" s="90" t="s">
        <v>3258</v>
      </c>
      <c r="B1059" s="6">
        <v>45230.0</v>
      </c>
      <c r="C1059" s="7" t="s">
        <v>2156</v>
      </c>
      <c r="D1059" s="7" t="s">
        <v>3522</v>
      </c>
      <c r="E1059" s="7">
        <v>-1.0</v>
      </c>
      <c r="F1059" s="91" t="s">
        <v>3523</v>
      </c>
      <c r="G1059" s="61"/>
      <c r="H1059" s="62"/>
      <c r="I1059" s="61"/>
      <c r="J1059" s="61"/>
      <c r="K1059" s="61"/>
      <c r="L1059" s="61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</row>
    <row r="1060" hidden="1">
      <c r="A1060" s="90" t="s">
        <v>3258</v>
      </c>
      <c r="B1060" s="6">
        <v>45230.0</v>
      </c>
      <c r="C1060" s="7" t="s">
        <v>21</v>
      </c>
      <c r="D1060" s="7" t="s">
        <v>3524</v>
      </c>
      <c r="E1060" s="7">
        <f t="shared" ref="E1060:E1062" si="8">1</f>
        <v>1</v>
      </c>
      <c r="F1060" s="91" t="s">
        <v>3525</v>
      </c>
      <c r="G1060" s="62" t="s">
        <v>1012</v>
      </c>
      <c r="H1060" s="62"/>
      <c r="I1060" s="61"/>
      <c r="J1060" s="61"/>
      <c r="K1060" s="61"/>
      <c r="L1060" s="61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</row>
    <row r="1061" hidden="1">
      <c r="A1061" s="90" t="s">
        <v>3258</v>
      </c>
      <c r="B1061" s="6">
        <v>45230.0</v>
      </c>
      <c r="C1061" s="7" t="s">
        <v>21</v>
      </c>
      <c r="D1061" s="7" t="s">
        <v>1299</v>
      </c>
      <c r="E1061" s="7">
        <f t="shared" si="8"/>
        <v>1</v>
      </c>
      <c r="F1061" s="91" t="s">
        <v>3525</v>
      </c>
      <c r="G1061" s="62" t="s">
        <v>1012</v>
      </c>
      <c r="H1061" s="62"/>
      <c r="I1061" s="61"/>
      <c r="J1061" s="61"/>
      <c r="K1061" s="61"/>
      <c r="L1061" s="61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</row>
    <row r="1062" hidden="1">
      <c r="A1062" s="90" t="s">
        <v>3258</v>
      </c>
      <c r="B1062" s="6">
        <v>45230.0</v>
      </c>
      <c r="C1062" s="7" t="s">
        <v>21</v>
      </c>
      <c r="D1062" s="7" t="s">
        <v>3526</v>
      </c>
      <c r="E1062" s="7">
        <f t="shared" si="8"/>
        <v>1</v>
      </c>
      <c r="F1062" s="91" t="s">
        <v>3525</v>
      </c>
      <c r="G1062" s="62" t="s">
        <v>1012</v>
      </c>
      <c r="H1062" s="61"/>
      <c r="I1062" s="61"/>
      <c r="J1062" s="61"/>
      <c r="K1062" s="61"/>
      <c r="L1062" s="61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</row>
    <row r="1063" hidden="1">
      <c r="A1063" s="90" t="s">
        <v>3258</v>
      </c>
      <c r="B1063" s="6">
        <v>45230.0</v>
      </c>
      <c r="C1063" s="7" t="s">
        <v>21</v>
      </c>
      <c r="D1063" s="7" t="s">
        <v>3527</v>
      </c>
      <c r="E1063" s="7">
        <v>-2.0</v>
      </c>
      <c r="F1063" s="91" t="s">
        <v>3528</v>
      </c>
      <c r="G1063" s="61"/>
      <c r="H1063" s="61"/>
      <c r="I1063" s="61"/>
      <c r="J1063" s="61"/>
      <c r="K1063" s="61"/>
      <c r="L1063" s="61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</row>
    <row r="1064" hidden="1">
      <c r="A1064" s="90" t="s">
        <v>3258</v>
      </c>
      <c r="B1064" s="6">
        <v>45230.0</v>
      </c>
      <c r="C1064" s="7" t="s">
        <v>21</v>
      </c>
      <c r="D1064" s="7" t="s">
        <v>2348</v>
      </c>
      <c r="E1064" s="7">
        <v>-1.0</v>
      </c>
      <c r="F1064" s="91" t="s">
        <v>3529</v>
      </c>
      <c r="G1064" s="61"/>
      <c r="H1064" s="61"/>
      <c r="I1064" s="61"/>
      <c r="J1064" s="61"/>
      <c r="K1064" s="61"/>
      <c r="L1064" s="61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</row>
    <row r="1065" hidden="1">
      <c r="A1065" s="90" t="s">
        <v>3530</v>
      </c>
      <c r="B1065" s="6">
        <v>45231.0</v>
      </c>
      <c r="C1065" s="7" t="s">
        <v>21</v>
      </c>
      <c r="D1065" s="7" t="s">
        <v>3531</v>
      </c>
      <c r="E1065" s="7">
        <f t="shared" ref="E1065:E1076" si="9">1</f>
        <v>1</v>
      </c>
      <c r="F1065" s="91" t="s">
        <v>3532</v>
      </c>
      <c r="G1065" s="61"/>
      <c r="H1065" s="61"/>
      <c r="I1065" s="61"/>
      <c r="J1065" s="62" t="s">
        <v>61</v>
      </c>
      <c r="K1065" s="62">
        <v>1.0504900175E10</v>
      </c>
      <c r="L1065" s="61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</row>
    <row r="1066" hidden="1">
      <c r="A1066" s="90" t="s">
        <v>3530</v>
      </c>
      <c r="B1066" s="6">
        <v>45231.0</v>
      </c>
      <c r="C1066" s="7" t="s">
        <v>21</v>
      </c>
      <c r="D1066" s="7" t="s">
        <v>986</v>
      </c>
      <c r="E1066" s="7">
        <f t="shared" si="9"/>
        <v>1</v>
      </c>
      <c r="F1066" s="91" t="s">
        <v>3533</v>
      </c>
      <c r="G1066" s="61"/>
      <c r="H1066" s="61"/>
      <c r="I1066" s="61"/>
      <c r="J1066" s="61"/>
      <c r="K1066" s="61"/>
      <c r="L1066" s="61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</row>
    <row r="1067" hidden="1">
      <c r="A1067" s="90" t="s">
        <v>3530</v>
      </c>
      <c r="B1067" s="6">
        <v>45231.0</v>
      </c>
      <c r="C1067" s="7" t="s">
        <v>21</v>
      </c>
      <c r="D1067" s="7" t="s">
        <v>3269</v>
      </c>
      <c r="E1067" s="7">
        <f t="shared" si="9"/>
        <v>1</v>
      </c>
      <c r="F1067" s="91" t="s">
        <v>3534</v>
      </c>
      <c r="G1067" s="61"/>
      <c r="H1067" s="61"/>
      <c r="I1067" s="61"/>
      <c r="J1067" s="61"/>
      <c r="K1067" s="61"/>
      <c r="L1067" s="61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</row>
    <row r="1068" hidden="1">
      <c r="A1068" s="90" t="s">
        <v>3530</v>
      </c>
      <c r="B1068" s="6">
        <v>45231.0</v>
      </c>
      <c r="C1068" s="7" t="s">
        <v>21</v>
      </c>
      <c r="D1068" s="7" t="s">
        <v>1738</v>
      </c>
      <c r="E1068" s="7">
        <f t="shared" si="9"/>
        <v>1</v>
      </c>
      <c r="F1068" s="91" t="s">
        <v>3535</v>
      </c>
      <c r="G1068" s="62" t="s">
        <v>1012</v>
      </c>
      <c r="H1068" s="61"/>
      <c r="I1068" s="61"/>
      <c r="J1068" s="61"/>
      <c r="K1068" s="61"/>
      <c r="L1068" s="61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</row>
    <row r="1069" hidden="1">
      <c r="A1069" s="90" t="s">
        <v>3530</v>
      </c>
      <c r="B1069" s="6">
        <v>45231.0</v>
      </c>
      <c r="C1069" s="7" t="s">
        <v>21</v>
      </c>
      <c r="D1069" s="7" t="s">
        <v>1270</v>
      </c>
      <c r="E1069" s="7">
        <f t="shared" si="9"/>
        <v>1</v>
      </c>
      <c r="F1069" s="91" t="s">
        <v>3536</v>
      </c>
      <c r="G1069" s="61"/>
      <c r="H1069" s="61"/>
      <c r="I1069" s="61"/>
      <c r="J1069" s="61"/>
      <c r="K1069" s="61"/>
      <c r="L1069" s="61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</row>
    <row r="1070" hidden="1">
      <c r="A1070" s="90" t="s">
        <v>3530</v>
      </c>
      <c r="B1070" s="6">
        <v>45231.0</v>
      </c>
      <c r="C1070" s="7" t="s">
        <v>21</v>
      </c>
      <c r="D1070" s="7" t="s">
        <v>3537</v>
      </c>
      <c r="E1070" s="7">
        <f t="shared" si="9"/>
        <v>1</v>
      </c>
      <c r="F1070" s="91" t="s">
        <v>3538</v>
      </c>
      <c r="G1070" s="61"/>
      <c r="H1070" s="61"/>
      <c r="I1070" s="61"/>
      <c r="J1070" s="61"/>
      <c r="K1070" s="61"/>
      <c r="L1070" s="61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</row>
    <row r="1071" hidden="1">
      <c r="A1071" s="90" t="s">
        <v>3530</v>
      </c>
      <c r="B1071" s="6">
        <v>45231.0</v>
      </c>
      <c r="C1071" s="7" t="s">
        <v>21</v>
      </c>
      <c r="D1071" s="7" t="s">
        <v>3539</v>
      </c>
      <c r="E1071" s="7">
        <f t="shared" si="9"/>
        <v>1</v>
      </c>
      <c r="F1071" s="91" t="s">
        <v>3540</v>
      </c>
      <c r="G1071" s="61"/>
      <c r="H1071" s="61"/>
      <c r="I1071" s="61"/>
      <c r="J1071" s="61"/>
      <c r="K1071" s="61"/>
      <c r="L1071" s="61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</row>
    <row r="1072" hidden="1">
      <c r="A1072" s="90" t="s">
        <v>3530</v>
      </c>
      <c r="B1072" s="6">
        <v>45231.0</v>
      </c>
      <c r="C1072" s="7" t="s">
        <v>21</v>
      </c>
      <c r="D1072" s="7" t="s">
        <v>3541</v>
      </c>
      <c r="E1072" s="7">
        <f t="shared" si="9"/>
        <v>1</v>
      </c>
      <c r="F1072" s="91" t="s">
        <v>3542</v>
      </c>
      <c r="G1072" s="61"/>
      <c r="H1072" s="61"/>
      <c r="I1072" s="61"/>
      <c r="J1072" s="61"/>
      <c r="K1072" s="61"/>
      <c r="L1072" s="61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</row>
    <row r="1073" hidden="1">
      <c r="A1073" s="90" t="s">
        <v>3530</v>
      </c>
      <c r="B1073" s="6">
        <v>45231.0</v>
      </c>
      <c r="C1073" s="7" t="s">
        <v>21</v>
      </c>
      <c r="D1073" s="7" t="s">
        <v>3543</v>
      </c>
      <c r="E1073" s="7">
        <f t="shared" si="9"/>
        <v>1</v>
      </c>
      <c r="F1073" s="91" t="s">
        <v>3544</v>
      </c>
      <c r="G1073" s="61"/>
      <c r="H1073" s="61"/>
      <c r="I1073" s="61"/>
      <c r="J1073" s="61"/>
      <c r="K1073" s="61"/>
      <c r="L1073" s="61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</row>
    <row r="1074" hidden="1">
      <c r="A1074" s="90" t="s">
        <v>3530</v>
      </c>
      <c r="B1074" s="6">
        <v>45231.0</v>
      </c>
      <c r="C1074" s="7" t="s">
        <v>21</v>
      </c>
      <c r="D1074" s="7" t="s">
        <v>3545</v>
      </c>
      <c r="E1074" s="7">
        <f t="shared" si="9"/>
        <v>1</v>
      </c>
      <c r="F1074" s="91" t="s">
        <v>3546</v>
      </c>
      <c r="G1074" s="61"/>
      <c r="H1074" s="61"/>
      <c r="I1074" s="61"/>
      <c r="J1074" s="61"/>
      <c r="K1074" s="61"/>
      <c r="L1074" s="61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</row>
    <row r="1075" hidden="1">
      <c r="A1075" s="90" t="s">
        <v>3530</v>
      </c>
      <c r="B1075" s="6">
        <v>45231.0</v>
      </c>
      <c r="C1075" s="7" t="s">
        <v>21</v>
      </c>
      <c r="D1075" s="7" t="s">
        <v>2721</v>
      </c>
      <c r="E1075" s="7">
        <f t="shared" si="9"/>
        <v>1</v>
      </c>
      <c r="F1075" s="91" t="s">
        <v>3547</v>
      </c>
      <c r="G1075" s="61"/>
      <c r="H1075" s="61"/>
      <c r="I1075" s="61"/>
      <c r="J1075" s="61"/>
      <c r="K1075" s="61"/>
      <c r="L1075" s="61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</row>
    <row r="1076" hidden="1">
      <c r="A1076" s="90" t="s">
        <v>3530</v>
      </c>
      <c r="B1076" s="6">
        <v>45231.0</v>
      </c>
      <c r="C1076" s="7" t="s">
        <v>21</v>
      </c>
      <c r="D1076" s="7" t="s">
        <v>3450</v>
      </c>
      <c r="E1076" s="7">
        <f t="shared" si="9"/>
        <v>1</v>
      </c>
      <c r="F1076" s="91" t="s">
        <v>3548</v>
      </c>
      <c r="G1076" s="61"/>
      <c r="H1076" s="61"/>
      <c r="I1076" s="61"/>
      <c r="J1076" s="61"/>
      <c r="K1076" s="61"/>
      <c r="L1076" s="61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</row>
    <row r="1077" hidden="1">
      <c r="A1077" s="90" t="s">
        <v>3530</v>
      </c>
      <c r="B1077" s="6">
        <v>45231.0</v>
      </c>
      <c r="C1077" s="7" t="s">
        <v>21</v>
      </c>
      <c r="D1077" s="7" t="s">
        <v>3549</v>
      </c>
      <c r="E1077" s="7">
        <v>-1.0</v>
      </c>
      <c r="F1077" s="91" t="s">
        <v>3550</v>
      </c>
      <c r="G1077" s="61"/>
      <c r="H1077" s="61"/>
      <c r="I1077" s="61"/>
      <c r="J1077" s="61"/>
      <c r="K1077" s="61"/>
      <c r="L1077" s="61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</row>
    <row r="1078" hidden="1">
      <c r="A1078" s="90" t="s">
        <v>3530</v>
      </c>
      <c r="B1078" s="6">
        <v>45231.0</v>
      </c>
      <c r="C1078" s="7" t="s">
        <v>21</v>
      </c>
      <c r="D1078" s="7" t="s">
        <v>3551</v>
      </c>
      <c r="E1078" s="7">
        <f>1</f>
        <v>1</v>
      </c>
      <c r="F1078" s="91" t="s">
        <v>3552</v>
      </c>
      <c r="G1078" s="61"/>
      <c r="H1078" s="62" t="s">
        <v>303</v>
      </c>
      <c r="I1078" s="61"/>
      <c r="J1078" s="61"/>
      <c r="K1078" s="61"/>
      <c r="L1078" s="61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</row>
    <row r="1079" hidden="1">
      <c r="A1079" s="90" t="s">
        <v>3530</v>
      </c>
      <c r="B1079" s="6">
        <v>45231.0</v>
      </c>
      <c r="C1079" s="7" t="s">
        <v>1269</v>
      </c>
      <c r="D1079" s="7" t="s">
        <v>3553</v>
      </c>
      <c r="E1079" s="7">
        <v>-1.0</v>
      </c>
      <c r="F1079" s="91" t="s">
        <v>3554</v>
      </c>
      <c r="G1079" s="61"/>
      <c r="H1079" s="61"/>
      <c r="I1079" s="61"/>
      <c r="J1079" s="61"/>
      <c r="K1079" s="61"/>
      <c r="L1079" s="61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</row>
    <row r="1080" hidden="1">
      <c r="A1080" s="90" t="s">
        <v>3530</v>
      </c>
      <c r="B1080" s="6">
        <v>45231.0</v>
      </c>
      <c r="C1080" s="7" t="s">
        <v>21</v>
      </c>
      <c r="D1080" s="7" t="s">
        <v>3555</v>
      </c>
      <c r="E1080" s="7">
        <f t="shared" ref="E1080:E1082" si="10">1</f>
        <v>1</v>
      </c>
      <c r="F1080" s="91" t="s">
        <v>3556</v>
      </c>
      <c r="G1080" s="61"/>
      <c r="H1080" s="61"/>
      <c r="I1080" s="61"/>
      <c r="J1080" s="62" t="s">
        <v>43</v>
      </c>
      <c r="K1080" s="62">
        <v>1.10106701124E11</v>
      </c>
      <c r="L1080" s="61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</row>
    <row r="1081" hidden="1">
      <c r="A1081" s="90" t="s">
        <v>3530</v>
      </c>
      <c r="B1081" s="6">
        <v>45231.0</v>
      </c>
      <c r="C1081" s="7" t="s">
        <v>21</v>
      </c>
      <c r="D1081" s="7" t="s">
        <v>93</v>
      </c>
      <c r="E1081" s="7">
        <f t="shared" si="10"/>
        <v>1</v>
      </c>
      <c r="F1081" s="91" t="s">
        <v>3557</v>
      </c>
      <c r="G1081" s="61"/>
      <c r="H1081" s="61"/>
      <c r="I1081" s="61"/>
      <c r="J1081" s="61"/>
      <c r="K1081" s="61"/>
      <c r="L1081" s="61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</row>
    <row r="1082" hidden="1">
      <c r="A1082" s="90" t="s">
        <v>3530</v>
      </c>
      <c r="B1082" s="6">
        <v>45231.0</v>
      </c>
      <c r="C1082" s="7" t="s">
        <v>21</v>
      </c>
      <c r="D1082" s="7" t="s">
        <v>3558</v>
      </c>
      <c r="E1082" s="7">
        <f t="shared" si="10"/>
        <v>1</v>
      </c>
      <c r="F1082" s="91" t="s">
        <v>3559</v>
      </c>
      <c r="G1082" s="61"/>
      <c r="H1082" s="61"/>
      <c r="I1082" s="61"/>
      <c r="J1082" s="61"/>
      <c r="K1082" s="61"/>
      <c r="L1082" s="61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</row>
    <row r="1083" hidden="1">
      <c r="A1083" s="90" t="s">
        <v>3530</v>
      </c>
      <c r="B1083" s="6">
        <v>45232.0</v>
      </c>
      <c r="C1083" s="7" t="s">
        <v>21</v>
      </c>
      <c r="D1083" s="7" t="s">
        <v>3539</v>
      </c>
      <c r="E1083" s="7">
        <f>7</f>
        <v>7</v>
      </c>
      <c r="F1083" s="91" t="s">
        <v>3560</v>
      </c>
      <c r="G1083" s="61"/>
      <c r="H1083" s="61"/>
      <c r="I1083" s="61"/>
      <c r="J1083" s="61"/>
      <c r="K1083" s="61"/>
      <c r="L1083" s="61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</row>
    <row r="1084" hidden="1">
      <c r="A1084" s="90" t="s">
        <v>3530</v>
      </c>
      <c r="B1084" s="6">
        <v>45232.0</v>
      </c>
      <c r="C1084" s="7" t="s">
        <v>21</v>
      </c>
      <c r="D1084" s="7" t="s">
        <v>3561</v>
      </c>
      <c r="E1084" s="7">
        <f t="shared" ref="E1084:E1087" si="11">1</f>
        <v>1</v>
      </c>
      <c r="F1084" s="91" t="s">
        <v>3562</v>
      </c>
      <c r="G1084" s="62" t="s">
        <v>1012</v>
      </c>
      <c r="H1084" s="61"/>
      <c r="I1084" s="61"/>
      <c r="J1084" s="61"/>
      <c r="K1084" s="61"/>
      <c r="L1084" s="61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</row>
    <row r="1085" hidden="1">
      <c r="A1085" s="90" t="s">
        <v>3530</v>
      </c>
      <c r="B1085" s="6">
        <v>45232.0</v>
      </c>
      <c r="C1085" s="7" t="s">
        <v>21</v>
      </c>
      <c r="D1085" s="7" t="s">
        <v>3563</v>
      </c>
      <c r="E1085" s="7">
        <f t="shared" si="11"/>
        <v>1</v>
      </c>
      <c r="F1085" s="91" t="s">
        <v>3564</v>
      </c>
      <c r="G1085" s="62" t="s">
        <v>1012</v>
      </c>
      <c r="H1085" s="61"/>
      <c r="I1085" s="61"/>
      <c r="J1085" s="61"/>
      <c r="K1085" s="61"/>
      <c r="L1085" s="61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</row>
    <row r="1086" hidden="1">
      <c r="A1086" s="90" t="s">
        <v>3530</v>
      </c>
      <c r="B1086" s="6">
        <v>45232.0</v>
      </c>
      <c r="C1086" s="7" t="s">
        <v>21</v>
      </c>
      <c r="D1086" s="7" t="s">
        <v>3143</v>
      </c>
      <c r="E1086" s="7">
        <f t="shared" si="11"/>
        <v>1</v>
      </c>
      <c r="F1086" s="91" t="s">
        <v>3565</v>
      </c>
      <c r="G1086" s="61"/>
      <c r="H1086" s="61"/>
      <c r="I1086" s="61"/>
      <c r="J1086" s="61"/>
      <c r="K1086" s="61"/>
      <c r="L1086" s="61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</row>
    <row r="1087" hidden="1">
      <c r="A1087" s="90" t="s">
        <v>3530</v>
      </c>
      <c r="B1087" s="6">
        <v>45232.0</v>
      </c>
      <c r="C1087" s="7" t="s">
        <v>21</v>
      </c>
      <c r="D1087" s="7" t="s">
        <v>1498</v>
      </c>
      <c r="E1087" s="7">
        <f t="shared" si="11"/>
        <v>1</v>
      </c>
      <c r="F1087" s="91" t="s">
        <v>3566</v>
      </c>
      <c r="G1087" s="61"/>
      <c r="H1087" s="61"/>
      <c r="I1087" s="61"/>
      <c r="J1087" s="61"/>
      <c r="K1087" s="61"/>
      <c r="L1087" s="61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</row>
    <row r="1088" hidden="1">
      <c r="A1088" s="90" t="s">
        <v>3530</v>
      </c>
      <c r="B1088" s="6">
        <v>45232.0</v>
      </c>
      <c r="C1088" s="7" t="s">
        <v>21</v>
      </c>
      <c r="D1088" s="7" t="s">
        <v>3567</v>
      </c>
      <c r="E1088" s="7">
        <f>2</f>
        <v>2</v>
      </c>
      <c r="F1088" s="91" t="s">
        <v>3568</v>
      </c>
      <c r="G1088" s="61"/>
      <c r="H1088" s="61"/>
      <c r="I1088" s="61"/>
      <c r="J1088" s="61"/>
      <c r="K1088" s="61"/>
      <c r="L1088" s="61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</row>
    <row r="1089" hidden="1">
      <c r="A1089" s="90" t="s">
        <v>3530</v>
      </c>
      <c r="B1089" s="6">
        <v>45232.0</v>
      </c>
      <c r="C1089" s="7" t="s">
        <v>21</v>
      </c>
      <c r="D1089" s="7" t="s">
        <v>3569</v>
      </c>
      <c r="E1089" s="7">
        <f t="shared" ref="E1089:E1094" si="12">1</f>
        <v>1</v>
      </c>
      <c r="F1089" s="91" t="s">
        <v>3570</v>
      </c>
      <c r="G1089" s="61"/>
      <c r="H1089" s="61"/>
      <c r="I1089" s="61"/>
      <c r="J1089" s="61"/>
      <c r="K1089" s="61"/>
      <c r="L1089" s="61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</row>
    <row r="1090" hidden="1">
      <c r="A1090" s="90" t="s">
        <v>3530</v>
      </c>
      <c r="B1090" s="6">
        <v>45232.0</v>
      </c>
      <c r="C1090" s="7" t="s">
        <v>21</v>
      </c>
      <c r="D1090" s="7" t="s">
        <v>3571</v>
      </c>
      <c r="E1090" s="7">
        <f t="shared" si="12"/>
        <v>1</v>
      </c>
      <c r="F1090" s="91" t="s">
        <v>3572</v>
      </c>
      <c r="G1090" s="61"/>
      <c r="H1090" s="61"/>
      <c r="I1090" s="61"/>
      <c r="J1090" s="61"/>
      <c r="K1090" s="61"/>
      <c r="L1090" s="61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</row>
    <row r="1091" hidden="1">
      <c r="A1091" s="90" t="s">
        <v>3530</v>
      </c>
      <c r="B1091" s="6">
        <v>45232.0</v>
      </c>
      <c r="C1091" s="7" t="s">
        <v>21</v>
      </c>
      <c r="D1091" s="7" t="s">
        <v>3573</v>
      </c>
      <c r="E1091" s="7">
        <f t="shared" si="12"/>
        <v>1</v>
      </c>
      <c r="F1091" s="91" t="s">
        <v>3572</v>
      </c>
      <c r="G1091" s="61"/>
      <c r="H1091" s="61"/>
      <c r="I1091" s="61"/>
      <c r="J1091" s="61"/>
      <c r="K1091" s="61"/>
      <c r="L1091" s="61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</row>
    <row r="1092" hidden="1">
      <c r="A1092" s="90" t="s">
        <v>3530</v>
      </c>
      <c r="B1092" s="6">
        <v>45232.0</v>
      </c>
      <c r="C1092" s="7" t="s">
        <v>21</v>
      </c>
      <c r="D1092" s="7" t="s">
        <v>3284</v>
      </c>
      <c r="E1092" s="7">
        <f t="shared" si="12"/>
        <v>1</v>
      </c>
      <c r="F1092" s="91" t="s">
        <v>3574</v>
      </c>
      <c r="G1092" s="61"/>
      <c r="H1092" s="61"/>
      <c r="I1092" s="61"/>
      <c r="J1092" s="61"/>
      <c r="K1092" s="61"/>
      <c r="L1092" s="61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</row>
    <row r="1093" hidden="1">
      <c r="A1093" s="90" t="s">
        <v>3530</v>
      </c>
      <c r="B1093" s="6">
        <v>45232.0</v>
      </c>
      <c r="C1093" s="7" t="s">
        <v>21</v>
      </c>
      <c r="D1093" s="7" t="s">
        <v>3575</v>
      </c>
      <c r="E1093" s="7">
        <f t="shared" si="12"/>
        <v>1</v>
      </c>
      <c r="F1093" s="91" t="s">
        <v>3576</v>
      </c>
      <c r="G1093" s="61"/>
      <c r="H1093" s="61"/>
      <c r="I1093" s="61"/>
      <c r="J1093" s="61"/>
      <c r="K1093" s="61"/>
      <c r="L1093" s="61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</row>
    <row r="1094" hidden="1">
      <c r="A1094" s="90" t="s">
        <v>3530</v>
      </c>
      <c r="B1094" s="6">
        <v>45232.0</v>
      </c>
      <c r="C1094" s="7" t="s">
        <v>21</v>
      </c>
      <c r="D1094" s="7" t="s">
        <v>3577</v>
      </c>
      <c r="E1094" s="7">
        <f t="shared" si="12"/>
        <v>1</v>
      </c>
      <c r="F1094" s="91" t="s">
        <v>103</v>
      </c>
      <c r="G1094" s="61"/>
      <c r="H1094" s="61"/>
      <c r="I1094" s="61"/>
      <c r="J1094" s="62" t="s">
        <v>1642</v>
      </c>
      <c r="K1094" s="62" t="s">
        <v>3578</v>
      </c>
      <c r="L1094" s="61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</row>
    <row r="1095" hidden="1">
      <c r="A1095" s="90" t="s">
        <v>3530</v>
      </c>
      <c r="B1095" s="6">
        <v>45232.0</v>
      </c>
      <c r="C1095" s="7" t="s">
        <v>21</v>
      </c>
      <c r="D1095" s="7" t="s">
        <v>3280</v>
      </c>
      <c r="E1095" s="7">
        <f>3</f>
        <v>3</v>
      </c>
      <c r="F1095" s="91" t="s">
        <v>3579</v>
      </c>
      <c r="G1095" s="61"/>
      <c r="H1095" s="61"/>
      <c r="I1095" s="61"/>
      <c r="J1095" s="61"/>
      <c r="K1095" s="61"/>
      <c r="L1095" s="61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</row>
    <row r="1096" hidden="1">
      <c r="A1096" s="90" t="s">
        <v>3530</v>
      </c>
      <c r="B1096" s="6">
        <v>45232.0</v>
      </c>
      <c r="C1096" s="7" t="s">
        <v>3580</v>
      </c>
      <c r="D1096" s="7" t="s">
        <v>3096</v>
      </c>
      <c r="E1096" s="7">
        <v>1.0</v>
      </c>
      <c r="F1096" s="91" t="s">
        <v>3581</v>
      </c>
      <c r="G1096" s="62" t="s">
        <v>1012</v>
      </c>
      <c r="H1096" s="61"/>
      <c r="I1096" s="61"/>
      <c r="J1096" s="61"/>
      <c r="K1096" s="61"/>
      <c r="L1096" s="61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</row>
    <row r="1097" hidden="1">
      <c r="A1097" s="90" t="s">
        <v>3530</v>
      </c>
      <c r="B1097" s="6">
        <v>45232.0</v>
      </c>
      <c r="C1097" s="7" t="s">
        <v>1125</v>
      </c>
      <c r="D1097" s="7" t="s">
        <v>1162</v>
      </c>
      <c r="E1097" s="7">
        <v>-1.0</v>
      </c>
      <c r="F1097" s="91" t="s">
        <v>3582</v>
      </c>
      <c r="G1097" s="61"/>
      <c r="H1097" s="61"/>
      <c r="I1097" s="61"/>
      <c r="J1097" s="61"/>
      <c r="K1097" s="61"/>
      <c r="L1097" s="61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</row>
    <row r="1098" hidden="1">
      <c r="A1098" s="90" t="s">
        <v>3530</v>
      </c>
      <c r="B1098" s="6">
        <v>45233.0</v>
      </c>
      <c r="C1098" s="7" t="s">
        <v>21</v>
      </c>
      <c r="D1098" s="7" t="s">
        <v>1382</v>
      </c>
      <c r="E1098" s="7">
        <f t="shared" ref="E1098:E1099" si="13">1</f>
        <v>1</v>
      </c>
      <c r="F1098" s="91"/>
      <c r="G1098" s="62" t="s">
        <v>1012</v>
      </c>
      <c r="H1098" s="61"/>
      <c r="I1098" s="61"/>
      <c r="J1098" s="61"/>
      <c r="K1098" s="61"/>
      <c r="L1098" s="61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</row>
    <row r="1099" hidden="1">
      <c r="A1099" s="90" t="s">
        <v>3530</v>
      </c>
      <c r="B1099" s="6">
        <v>45233.0</v>
      </c>
      <c r="C1099" s="7" t="s">
        <v>21</v>
      </c>
      <c r="D1099" s="7" t="s">
        <v>1653</v>
      </c>
      <c r="E1099" s="7">
        <f t="shared" si="13"/>
        <v>1</v>
      </c>
      <c r="F1099" s="91" t="s">
        <v>3583</v>
      </c>
      <c r="G1099" s="61"/>
      <c r="H1099" s="61"/>
      <c r="I1099" s="61"/>
      <c r="J1099" s="61"/>
      <c r="K1099" s="61"/>
      <c r="L1099" s="61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</row>
    <row r="1100" hidden="1">
      <c r="A1100" s="90" t="s">
        <v>3530</v>
      </c>
      <c r="B1100" s="6">
        <v>45233.0</v>
      </c>
      <c r="C1100" s="7" t="s">
        <v>21</v>
      </c>
      <c r="D1100" s="7" t="s">
        <v>1236</v>
      </c>
      <c r="E1100" s="7">
        <v>-1.0</v>
      </c>
      <c r="F1100" s="91" t="s">
        <v>3584</v>
      </c>
      <c r="G1100" s="61"/>
      <c r="H1100" s="62" t="s">
        <v>985</v>
      </c>
      <c r="I1100" s="61"/>
      <c r="J1100" s="61"/>
      <c r="K1100" s="61"/>
      <c r="L1100" s="61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</row>
    <row r="1101" hidden="1">
      <c r="A1101" s="90" t="s">
        <v>3530</v>
      </c>
      <c r="B1101" s="6">
        <v>45233.0</v>
      </c>
      <c r="C1101" s="7" t="s">
        <v>21</v>
      </c>
      <c r="D1101" s="7" t="s">
        <v>3585</v>
      </c>
      <c r="E1101" s="7">
        <v>-1.0</v>
      </c>
      <c r="F1101" s="91" t="s">
        <v>3586</v>
      </c>
      <c r="G1101" s="61"/>
      <c r="H1101" s="62" t="s">
        <v>928</v>
      </c>
      <c r="I1101" s="61"/>
      <c r="J1101" s="61"/>
      <c r="K1101" s="61"/>
      <c r="L1101" s="61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</row>
    <row r="1102" hidden="1">
      <c r="A1102" s="90" t="s">
        <v>3530</v>
      </c>
      <c r="B1102" s="6">
        <v>45233.0</v>
      </c>
      <c r="C1102" s="7" t="s">
        <v>21</v>
      </c>
      <c r="D1102" s="7" t="s">
        <v>2226</v>
      </c>
      <c r="E1102" s="7">
        <f>1</f>
        <v>1</v>
      </c>
      <c r="F1102" s="91" t="s">
        <v>3587</v>
      </c>
      <c r="G1102" s="61"/>
      <c r="H1102" s="61"/>
      <c r="I1102" s="61"/>
      <c r="J1102" s="61"/>
      <c r="K1102" s="61"/>
      <c r="L1102" s="61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</row>
    <row r="1103" hidden="1">
      <c r="A1103" s="90" t="s">
        <v>3530</v>
      </c>
      <c r="B1103" s="6">
        <v>45233.0</v>
      </c>
      <c r="C1103" s="7" t="s">
        <v>21</v>
      </c>
      <c r="D1103" s="7" t="s">
        <v>2795</v>
      </c>
      <c r="E1103" s="7">
        <f>10</f>
        <v>10</v>
      </c>
      <c r="F1103" s="91" t="s">
        <v>483</v>
      </c>
      <c r="G1103" s="61"/>
      <c r="H1103" s="61"/>
      <c r="I1103" s="61"/>
      <c r="J1103" s="62" t="s">
        <v>1642</v>
      </c>
      <c r="K1103" s="61"/>
      <c r="L1103" s="61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</row>
    <row r="1104" hidden="1">
      <c r="A1104" s="90" t="s">
        <v>3530</v>
      </c>
      <c r="B1104" s="6">
        <v>45233.0</v>
      </c>
      <c r="C1104" s="7" t="s">
        <v>21</v>
      </c>
      <c r="D1104" s="7" t="s">
        <v>1140</v>
      </c>
      <c r="E1104" s="7">
        <v>-10.0</v>
      </c>
      <c r="F1104" s="91" t="s">
        <v>483</v>
      </c>
      <c r="G1104" s="61"/>
      <c r="H1104" s="61"/>
      <c r="I1104" s="61"/>
      <c r="J1104" s="62" t="s">
        <v>1642</v>
      </c>
      <c r="K1104" s="61"/>
      <c r="L1104" s="61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</row>
    <row r="1105" hidden="1">
      <c r="A1105" s="90" t="s">
        <v>3530</v>
      </c>
      <c r="B1105" s="6">
        <v>45233.0</v>
      </c>
      <c r="C1105" s="7" t="s">
        <v>680</v>
      </c>
      <c r="D1105" s="7" t="s">
        <v>3588</v>
      </c>
      <c r="E1105" s="7">
        <v>-1.0</v>
      </c>
      <c r="F1105" s="91" t="s">
        <v>3586</v>
      </c>
      <c r="G1105" s="61"/>
      <c r="H1105" s="61"/>
      <c r="I1105" s="61"/>
      <c r="J1105" s="61"/>
      <c r="K1105" s="61"/>
      <c r="L1105" s="61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</row>
    <row r="1106" hidden="1">
      <c r="A1106" s="90" t="s">
        <v>3530</v>
      </c>
      <c r="B1106" s="6">
        <v>45233.0</v>
      </c>
      <c r="C1106" s="7" t="s">
        <v>21</v>
      </c>
      <c r="D1106" s="7" t="s">
        <v>3589</v>
      </c>
      <c r="E1106" s="7">
        <f>1</f>
        <v>1</v>
      </c>
      <c r="F1106" s="91" t="s">
        <v>103</v>
      </c>
      <c r="G1106" s="61"/>
      <c r="H1106" s="61"/>
      <c r="I1106" s="61"/>
      <c r="J1106" s="62" t="s">
        <v>1642</v>
      </c>
      <c r="K1106" s="61"/>
      <c r="L1106" s="61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</row>
    <row r="1107" hidden="1">
      <c r="A1107" s="90" t="s">
        <v>3530</v>
      </c>
      <c r="B1107" s="6">
        <v>45233.0</v>
      </c>
      <c r="C1107" s="7" t="s">
        <v>89</v>
      </c>
      <c r="D1107" s="7" t="s">
        <v>788</v>
      </c>
      <c r="E1107" s="7">
        <v>4.0</v>
      </c>
      <c r="F1107" s="91" t="s">
        <v>3590</v>
      </c>
      <c r="G1107" s="61"/>
      <c r="H1107" s="61"/>
      <c r="I1107" s="61"/>
      <c r="J1107" s="62" t="s">
        <v>1642</v>
      </c>
      <c r="K1107" s="61"/>
      <c r="L1107" s="61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</row>
    <row r="1108" hidden="1">
      <c r="A1108" s="90" t="s">
        <v>3530</v>
      </c>
      <c r="B1108" s="6">
        <v>45233.0</v>
      </c>
      <c r="C1108" s="7" t="s">
        <v>21</v>
      </c>
      <c r="D1108" s="7" t="s">
        <v>3591</v>
      </c>
      <c r="E1108" s="7">
        <f t="shared" ref="E1108:E1109" si="14">1</f>
        <v>1</v>
      </c>
      <c r="F1108" s="91" t="s">
        <v>103</v>
      </c>
      <c r="G1108" s="61"/>
      <c r="H1108" s="61"/>
      <c r="I1108" s="61"/>
      <c r="J1108" s="62" t="s">
        <v>1642</v>
      </c>
      <c r="K1108" s="61"/>
      <c r="L1108" s="61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</row>
    <row r="1109" hidden="1">
      <c r="A1109" s="90" t="s">
        <v>3530</v>
      </c>
      <c r="B1109" s="6">
        <v>45233.0</v>
      </c>
      <c r="C1109" s="7" t="s">
        <v>21</v>
      </c>
      <c r="D1109" s="7" t="s">
        <v>3592</v>
      </c>
      <c r="E1109" s="7">
        <f t="shared" si="14"/>
        <v>1</v>
      </c>
      <c r="F1109" s="91" t="s">
        <v>103</v>
      </c>
      <c r="G1109" s="61"/>
      <c r="H1109" s="61"/>
      <c r="I1109" s="61"/>
      <c r="J1109" s="62" t="s">
        <v>1642</v>
      </c>
      <c r="K1109" s="61"/>
      <c r="L1109" s="61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</row>
    <row r="1110" hidden="1">
      <c r="A1110" s="90" t="s">
        <v>3530</v>
      </c>
      <c r="B1110" s="6">
        <v>45233.0</v>
      </c>
      <c r="C1110" s="7" t="s">
        <v>89</v>
      </c>
      <c r="D1110" s="7" t="s">
        <v>3593</v>
      </c>
      <c r="E1110" s="7">
        <v>1.0</v>
      </c>
      <c r="F1110" s="91" t="s">
        <v>103</v>
      </c>
      <c r="G1110" s="61"/>
      <c r="H1110" s="61"/>
      <c r="I1110" s="61"/>
      <c r="J1110" s="62" t="s">
        <v>1642</v>
      </c>
      <c r="K1110" s="61"/>
      <c r="L1110" s="61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</row>
    <row r="1111" hidden="1">
      <c r="A1111" s="90" t="s">
        <v>3530</v>
      </c>
      <c r="B1111" s="6">
        <v>45233.0</v>
      </c>
      <c r="C1111" s="7" t="s">
        <v>21</v>
      </c>
      <c r="D1111" s="7" t="s">
        <v>3594</v>
      </c>
      <c r="E1111" s="7">
        <f t="shared" ref="E1111:E1116" si="15">1</f>
        <v>1</v>
      </c>
      <c r="F1111" s="91" t="s">
        <v>483</v>
      </c>
      <c r="G1111" s="61"/>
      <c r="H1111" s="61"/>
      <c r="I1111" s="61"/>
      <c r="J1111" s="62" t="s">
        <v>1642</v>
      </c>
      <c r="K1111" s="62">
        <v>7.4221042E7</v>
      </c>
      <c r="L1111" s="61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</row>
    <row r="1112" hidden="1">
      <c r="A1112" s="90" t="s">
        <v>3530</v>
      </c>
      <c r="B1112" s="6">
        <v>45233.0</v>
      </c>
      <c r="C1112" s="7" t="s">
        <v>89</v>
      </c>
      <c r="D1112" s="7" t="s">
        <v>3595</v>
      </c>
      <c r="E1112" s="7">
        <f t="shared" si="15"/>
        <v>1</v>
      </c>
      <c r="F1112" s="91" t="s">
        <v>3596</v>
      </c>
      <c r="G1112" s="61"/>
      <c r="H1112" s="61"/>
      <c r="I1112" s="61"/>
      <c r="J1112" s="61"/>
      <c r="K1112" s="61"/>
      <c r="L1112" s="61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</row>
    <row r="1113" hidden="1">
      <c r="A1113" s="90" t="s">
        <v>3530</v>
      </c>
      <c r="B1113" s="6">
        <v>45233.0</v>
      </c>
      <c r="C1113" s="7" t="s">
        <v>21</v>
      </c>
      <c r="D1113" s="7" t="s">
        <v>3597</v>
      </c>
      <c r="E1113" s="7">
        <f t="shared" si="15"/>
        <v>1</v>
      </c>
      <c r="F1113" s="91" t="s">
        <v>649</v>
      </c>
      <c r="G1113" s="62" t="s">
        <v>1012</v>
      </c>
      <c r="H1113" s="61"/>
      <c r="I1113" s="61"/>
      <c r="J1113" s="61"/>
      <c r="K1113" s="61"/>
      <c r="L1113" s="61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</row>
    <row r="1114" hidden="1">
      <c r="A1114" s="90" t="s">
        <v>3530</v>
      </c>
      <c r="B1114" s="6">
        <v>45233.0</v>
      </c>
      <c r="C1114" s="7" t="s">
        <v>21</v>
      </c>
      <c r="D1114" s="7" t="s">
        <v>3445</v>
      </c>
      <c r="E1114" s="7">
        <f t="shared" si="15"/>
        <v>1</v>
      </c>
      <c r="F1114" s="91" t="s">
        <v>3596</v>
      </c>
      <c r="G1114" s="61"/>
      <c r="H1114" s="61"/>
      <c r="I1114" s="61"/>
      <c r="J1114" s="61"/>
      <c r="K1114" s="61"/>
      <c r="L1114" s="61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</row>
    <row r="1115" hidden="1">
      <c r="A1115" s="90" t="s">
        <v>3530</v>
      </c>
      <c r="B1115" s="6">
        <v>45233.0</v>
      </c>
      <c r="C1115" s="7" t="s">
        <v>21</v>
      </c>
      <c r="D1115" s="7" t="s">
        <v>3598</v>
      </c>
      <c r="E1115" s="7">
        <f t="shared" si="15"/>
        <v>1</v>
      </c>
      <c r="F1115" s="91" t="s">
        <v>3596</v>
      </c>
      <c r="G1115" s="61"/>
      <c r="H1115" s="61"/>
      <c r="I1115" s="61"/>
      <c r="J1115" s="61"/>
      <c r="K1115" s="61"/>
      <c r="L1115" s="61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</row>
    <row r="1116" hidden="1">
      <c r="A1116" s="90" t="s">
        <v>3530</v>
      </c>
      <c r="B1116" s="6">
        <v>45233.0</v>
      </c>
      <c r="C1116" s="7" t="s">
        <v>21</v>
      </c>
      <c r="D1116" s="7" t="s">
        <v>3599</v>
      </c>
      <c r="E1116" s="7">
        <f t="shared" si="15"/>
        <v>1</v>
      </c>
      <c r="F1116" s="91" t="s">
        <v>649</v>
      </c>
      <c r="G1116" s="62" t="s">
        <v>1012</v>
      </c>
      <c r="H1116" s="61"/>
      <c r="I1116" s="61"/>
      <c r="J1116" s="61"/>
      <c r="K1116" s="61"/>
      <c r="L1116" s="61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</row>
    <row r="1117" hidden="1">
      <c r="A1117" s="90" t="s">
        <v>3530</v>
      </c>
      <c r="B1117" s="6">
        <v>45236.0</v>
      </c>
      <c r="C1117" s="7" t="s">
        <v>3580</v>
      </c>
      <c r="D1117" s="116" t="s">
        <v>3299</v>
      </c>
      <c r="E1117" s="7">
        <v>3.0</v>
      </c>
      <c r="F1117" s="91" t="s">
        <v>3600</v>
      </c>
      <c r="G1117" s="61"/>
      <c r="H1117" s="61"/>
      <c r="I1117" s="61"/>
      <c r="J1117" s="61"/>
      <c r="K1117" s="61"/>
      <c r="L1117" s="61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</row>
    <row r="1118" hidden="1">
      <c r="A1118" s="90" t="s">
        <v>3530</v>
      </c>
      <c r="B1118" s="6">
        <v>45236.0</v>
      </c>
      <c r="C1118" s="7" t="s">
        <v>3580</v>
      </c>
      <c r="D1118" s="116" t="s">
        <v>3601</v>
      </c>
      <c r="E1118" s="7">
        <v>1.0</v>
      </c>
      <c r="F1118" s="91" t="s">
        <v>3602</v>
      </c>
      <c r="G1118" s="61"/>
      <c r="H1118" s="61"/>
      <c r="I1118" s="61"/>
      <c r="J1118" s="61"/>
      <c r="K1118" s="61"/>
      <c r="L1118" s="61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</row>
    <row r="1119" hidden="1">
      <c r="A1119" s="90" t="s">
        <v>3530</v>
      </c>
      <c r="B1119" s="6">
        <v>45236.0</v>
      </c>
      <c r="C1119" s="7" t="s">
        <v>3580</v>
      </c>
      <c r="D1119" s="116" t="s">
        <v>1334</v>
      </c>
      <c r="E1119" s="7">
        <v>1.0</v>
      </c>
      <c r="F1119" s="91" t="s">
        <v>3603</v>
      </c>
      <c r="G1119" s="61"/>
      <c r="H1119" s="61"/>
      <c r="I1119" s="61"/>
      <c r="J1119" s="61"/>
      <c r="K1119" s="61"/>
      <c r="L1119" s="61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</row>
    <row r="1120" hidden="1">
      <c r="A1120" s="90" t="s">
        <v>3530</v>
      </c>
      <c r="B1120" s="6">
        <v>45236.0</v>
      </c>
      <c r="C1120" s="7" t="s">
        <v>3580</v>
      </c>
      <c r="D1120" s="116" t="s">
        <v>3103</v>
      </c>
      <c r="E1120" s="7">
        <v>1.0</v>
      </c>
      <c r="F1120" s="91" t="s">
        <v>3604</v>
      </c>
      <c r="G1120" s="61"/>
      <c r="H1120" s="61"/>
      <c r="I1120" s="61"/>
      <c r="J1120" s="61"/>
      <c r="K1120" s="61"/>
      <c r="L1120" s="61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</row>
    <row r="1121" hidden="1">
      <c r="A1121" s="90" t="s">
        <v>3530</v>
      </c>
      <c r="B1121" s="6">
        <v>45236.0</v>
      </c>
      <c r="C1121" s="7" t="s">
        <v>21</v>
      </c>
      <c r="D1121" s="7" t="s">
        <v>3605</v>
      </c>
      <c r="E1121" s="7">
        <v>-1.0</v>
      </c>
      <c r="F1121" s="91" t="s">
        <v>3606</v>
      </c>
      <c r="G1121" s="61"/>
      <c r="H1121" s="61"/>
      <c r="I1121" s="61"/>
      <c r="J1121" s="61"/>
      <c r="K1121" s="61"/>
      <c r="L1121" s="61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</row>
    <row r="1122" hidden="1">
      <c r="A1122" s="90" t="s">
        <v>3530</v>
      </c>
      <c r="B1122" s="6">
        <v>45236.0</v>
      </c>
      <c r="C1122" s="7" t="s">
        <v>3580</v>
      </c>
      <c r="D1122" s="116" t="s">
        <v>3607</v>
      </c>
      <c r="E1122" s="7">
        <v>1.0</v>
      </c>
      <c r="F1122" s="91" t="s">
        <v>3608</v>
      </c>
      <c r="G1122" s="61"/>
      <c r="H1122" s="61"/>
      <c r="I1122" s="61"/>
      <c r="J1122" s="61"/>
      <c r="K1122" s="61"/>
      <c r="L1122" s="61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</row>
    <row r="1123" hidden="1">
      <c r="A1123" s="90" t="s">
        <v>3530</v>
      </c>
      <c r="B1123" s="6">
        <v>45236.0</v>
      </c>
      <c r="C1123" s="7" t="s">
        <v>21</v>
      </c>
      <c r="D1123" s="7" t="s">
        <v>3101</v>
      </c>
      <c r="E1123" s="7">
        <f>1</f>
        <v>1</v>
      </c>
      <c r="F1123" s="91" t="s">
        <v>1739</v>
      </c>
      <c r="G1123" s="61"/>
      <c r="H1123" s="61"/>
      <c r="I1123" s="61"/>
      <c r="J1123" s="61"/>
      <c r="K1123" s="61"/>
      <c r="L1123" s="61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</row>
    <row r="1124" hidden="1">
      <c r="A1124" s="90" t="s">
        <v>3530</v>
      </c>
      <c r="B1124" s="117">
        <v>45236.0</v>
      </c>
      <c r="C1124" s="7" t="s">
        <v>3580</v>
      </c>
      <c r="D1124" s="116" t="s">
        <v>3609</v>
      </c>
      <c r="E1124" s="7">
        <v>1.0</v>
      </c>
      <c r="F1124" s="91" t="s">
        <v>3610</v>
      </c>
      <c r="G1124" s="61"/>
      <c r="H1124" s="61"/>
      <c r="I1124" s="61"/>
      <c r="J1124" s="61"/>
      <c r="K1124" s="61"/>
      <c r="L1124" s="61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</row>
    <row r="1125" hidden="1">
      <c r="A1125" s="90" t="s">
        <v>3530</v>
      </c>
      <c r="B1125" s="6">
        <v>45236.0</v>
      </c>
      <c r="C1125" s="7" t="s">
        <v>21</v>
      </c>
      <c r="D1125" s="7" t="s">
        <v>3509</v>
      </c>
      <c r="E1125" s="7">
        <v>1.0</v>
      </c>
      <c r="F1125" s="91" t="s">
        <v>1739</v>
      </c>
      <c r="G1125" s="61"/>
      <c r="H1125" s="61"/>
      <c r="I1125" s="61"/>
      <c r="J1125" s="61"/>
      <c r="K1125" s="61"/>
      <c r="L1125" s="61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</row>
    <row r="1126" hidden="1">
      <c r="A1126" s="90" t="s">
        <v>3530</v>
      </c>
      <c r="B1126" s="6">
        <v>45236.0</v>
      </c>
      <c r="C1126" s="7" t="s">
        <v>21</v>
      </c>
      <c r="D1126" s="116" t="s">
        <v>3611</v>
      </c>
      <c r="E1126" s="7">
        <f>1</f>
        <v>1</v>
      </c>
      <c r="F1126" s="91" t="s">
        <v>649</v>
      </c>
      <c r="G1126" s="62" t="s">
        <v>1012</v>
      </c>
      <c r="H1126" s="61"/>
      <c r="I1126" s="61"/>
      <c r="J1126" s="61"/>
      <c r="K1126" s="61"/>
      <c r="L1126" s="61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</row>
    <row r="1127" hidden="1">
      <c r="A1127" s="90" t="s">
        <v>3530</v>
      </c>
      <c r="B1127" s="6">
        <v>45236.0</v>
      </c>
      <c r="C1127" s="7" t="s">
        <v>1269</v>
      </c>
      <c r="D1127" s="7" t="s">
        <v>3612</v>
      </c>
      <c r="E1127" s="7">
        <v>-1.0</v>
      </c>
      <c r="F1127" s="91" t="s">
        <v>3613</v>
      </c>
      <c r="G1127" s="61"/>
      <c r="H1127" s="61"/>
      <c r="I1127" s="61"/>
      <c r="J1127" s="61"/>
      <c r="K1127" s="61"/>
      <c r="L1127" s="61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</row>
    <row r="1128" hidden="1">
      <c r="A1128" s="90" t="s">
        <v>3530</v>
      </c>
      <c r="B1128" s="6">
        <v>45236.0</v>
      </c>
      <c r="C1128" s="7" t="s">
        <v>21</v>
      </c>
      <c r="D1128" s="7" t="s">
        <v>3614</v>
      </c>
      <c r="E1128" s="7">
        <v>-1.0</v>
      </c>
      <c r="F1128" s="91" t="s">
        <v>3615</v>
      </c>
      <c r="G1128" s="61"/>
      <c r="H1128" s="61"/>
      <c r="I1128" s="61"/>
      <c r="J1128" s="61"/>
      <c r="K1128" s="61"/>
      <c r="L1128" s="61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</row>
    <row r="1129" hidden="1">
      <c r="A1129" s="90" t="s">
        <v>3530</v>
      </c>
      <c r="B1129" s="6">
        <v>45236.0</v>
      </c>
      <c r="C1129" s="7" t="s">
        <v>21</v>
      </c>
      <c r="D1129" s="7" t="s">
        <v>3302</v>
      </c>
      <c r="E1129" s="7">
        <f>1</f>
        <v>1</v>
      </c>
      <c r="F1129" s="91" t="s">
        <v>3616</v>
      </c>
      <c r="G1129" s="61"/>
      <c r="H1129" s="61"/>
      <c r="I1129" s="61"/>
      <c r="J1129" s="61"/>
      <c r="K1129" s="61"/>
      <c r="L1129" s="61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</row>
    <row r="1130" hidden="1">
      <c r="A1130" s="90" t="s">
        <v>3530</v>
      </c>
      <c r="B1130" s="6">
        <v>45236.0</v>
      </c>
      <c r="C1130" s="7" t="s">
        <v>3580</v>
      </c>
      <c r="D1130" s="116" t="s">
        <v>3617</v>
      </c>
      <c r="E1130" s="7">
        <v>1.0</v>
      </c>
      <c r="F1130" s="91" t="s">
        <v>3618</v>
      </c>
      <c r="G1130" s="61"/>
      <c r="H1130" s="61"/>
      <c r="I1130" s="61"/>
      <c r="J1130" s="61"/>
      <c r="K1130" s="61"/>
      <c r="L1130" s="61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</row>
    <row r="1131" hidden="1">
      <c r="A1131" s="90" t="s">
        <v>3530</v>
      </c>
      <c r="B1131" s="6">
        <v>45236.0</v>
      </c>
      <c r="C1131" s="7" t="s">
        <v>21</v>
      </c>
      <c r="D1131" s="7" t="s">
        <v>1571</v>
      </c>
      <c r="E1131" s="7">
        <v>1.0</v>
      </c>
      <c r="F1131" s="91" t="s">
        <v>3619</v>
      </c>
      <c r="G1131" s="61"/>
      <c r="H1131" s="61"/>
      <c r="I1131" s="61"/>
      <c r="J1131" s="61"/>
      <c r="K1131" s="61"/>
      <c r="L1131" s="61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</row>
    <row r="1132" hidden="1">
      <c r="A1132" s="90" t="s">
        <v>3530</v>
      </c>
      <c r="B1132" s="6">
        <v>45236.0</v>
      </c>
      <c r="C1132" s="7" t="s">
        <v>21</v>
      </c>
      <c r="D1132" s="7" t="s">
        <v>3620</v>
      </c>
      <c r="E1132" s="7">
        <v>1.0</v>
      </c>
      <c r="F1132" s="91" t="s">
        <v>3621</v>
      </c>
      <c r="G1132" s="61"/>
      <c r="H1132" s="61"/>
      <c r="I1132" s="61"/>
      <c r="J1132" s="61"/>
      <c r="K1132" s="61"/>
      <c r="L1132" s="61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</row>
    <row r="1133" hidden="1">
      <c r="A1133" s="90" t="s">
        <v>3530</v>
      </c>
      <c r="B1133" s="6">
        <v>45236.0</v>
      </c>
      <c r="C1133" s="7" t="s">
        <v>3580</v>
      </c>
      <c r="D1133" s="7" t="s">
        <v>3202</v>
      </c>
      <c r="E1133" s="7">
        <v>1.0</v>
      </c>
      <c r="F1133" s="91" t="s">
        <v>3622</v>
      </c>
      <c r="G1133" s="61"/>
      <c r="H1133" s="61"/>
      <c r="I1133" s="61"/>
      <c r="J1133" s="61"/>
      <c r="K1133" s="61"/>
      <c r="L1133" s="61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</row>
    <row r="1134" hidden="1">
      <c r="A1134" s="90" t="s">
        <v>3530</v>
      </c>
      <c r="B1134" s="6">
        <v>45236.0</v>
      </c>
      <c r="C1134" s="7" t="s">
        <v>21</v>
      </c>
      <c r="D1134" s="7" t="s">
        <v>1152</v>
      </c>
      <c r="E1134" s="7">
        <v>1.0</v>
      </c>
      <c r="F1134" s="91" t="s">
        <v>649</v>
      </c>
      <c r="G1134" s="62" t="s">
        <v>1012</v>
      </c>
      <c r="H1134" s="61"/>
      <c r="I1134" s="61"/>
      <c r="J1134" s="61"/>
      <c r="K1134" s="61"/>
      <c r="L1134" s="61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</row>
    <row r="1135" hidden="1">
      <c r="A1135" s="90" t="s">
        <v>3530</v>
      </c>
      <c r="B1135" s="6">
        <v>45236.0</v>
      </c>
      <c r="C1135" s="7" t="s">
        <v>21</v>
      </c>
      <c r="D1135" s="7" t="s">
        <v>3623</v>
      </c>
      <c r="E1135" s="7">
        <v>1.0</v>
      </c>
      <c r="F1135" s="91" t="s">
        <v>3624</v>
      </c>
      <c r="G1135" s="61"/>
      <c r="H1135" s="61"/>
      <c r="I1135" s="61"/>
      <c r="J1135" s="61"/>
      <c r="K1135" s="61"/>
      <c r="L1135" s="61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</row>
    <row r="1136" hidden="1">
      <c r="A1136" s="90" t="s">
        <v>3530</v>
      </c>
      <c r="B1136" s="6">
        <v>45236.0</v>
      </c>
      <c r="C1136" s="7" t="s">
        <v>3580</v>
      </c>
      <c r="D1136" s="7" t="s">
        <v>1613</v>
      </c>
      <c r="E1136" s="7">
        <v>1.0</v>
      </c>
      <c r="F1136" s="91" t="s">
        <v>3625</v>
      </c>
      <c r="G1136" s="61"/>
      <c r="H1136" s="61"/>
      <c r="I1136" s="61"/>
      <c r="J1136" s="61"/>
      <c r="K1136" s="61"/>
      <c r="L1136" s="61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</row>
    <row r="1137" hidden="1">
      <c r="A1137" s="90" t="s">
        <v>3530</v>
      </c>
      <c r="B1137" s="6">
        <v>45236.0</v>
      </c>
      <c r="C1137" s="7" t="s">
        <v>21</v>
      </c>
      <c r="D1137" s="7" t="s">
        <v>3445</v>
      </c>
      <c r="E1137" s="7">
        <v>1.0</v>
      </c>
      <c r="F1137" s="91" t="s">
        <v>3626</v>
      </c>
      <c r="G1137" s="61"/>
      <c r="H1137" s="61"/>
      <c r="I1137" s="61"/>
      <c r="J1137" s="61"/>
      <c r="K1137" s="61"/>
      <c r="L1137" s="61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</row>
    <row r="1138" hidden="1">
      <c r="A1138" s="90" t="s">
        <v>3530</v>
      </c>
      <c r="B1138" s="6">
        <v>45236.0</v>
      </c>
      <c r="C1138" s="7" t="s">
        <v>3580</v>
      </c>
      <c r="D1138" s="7" t="s">
        <v>3627</v>
      </c>
      <c r="E1138" s="7">
        <v>1.0</v>
      </c>
      <c r="F1138" s="91" t="s">
        <v>3628</v>
      </c>
      <c r="G1138" s="61"/>
      <c r="H1138" s="61"/>
      <c r="I1138" s="61"/>
      <c r="J1138" s="61"/>
      <c r="K1138" s="61"/>
      <c r="L1138" s="61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</row>
    <row r="1139" hidden="1">
      <c r="A1139" s="90" t="s">
        <v>3530</v>
      </c>
      <c r="B1139" s="6">
        <v>45236.0</v>
      </c>
      <c r="C1139" s="7" t="s">
        <v>21</v>
      </c>
      <c r="D1139" s="7" t="s">
        <v>803</v>
      </c>
      <c r="E1139" s="7">
        <f>3</f>
        <v>3</v>
      </c>
      <c r="F1139" s="91" t="s">
        <v>649</v>
      </c>
      <c r="G1139" s="62" t="s">
        <v>1012</v>
      </c>
      <c r="H1139" s="61"/>
      <c r="I1139" s="61"/>
      <c r="J1139" s="61"/>
      <c r="K1139" s="61"/>
      <c r="L1139" s="61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</row>
    <row r="1140" hidden="1">
      <c r="A1140" s="90" t="s">
        <v>3530</v>
      </c>
      <c r="B1140" s="6">
        <v>45236.0</v>
      </c>
      <c r="C1140" s="7" t="s">
        <v>3580</v>
      </c>
      <c r="D1140" s="7" t="s">
        <v>3271</v>
      </c>
      <c r="E1140" s="7">
        <v>1.0</v>
      </c>
      <c r="F1140" s="91" t="s">
        <v>3629</v>
      </c>
      <c r="G1140" s="61"/>
      <c r="H1140" s="61"/>
      <c r="I1140" s="61"/>
      <c r="J1140" s="61"/>
      <c r="K1140" s="61"/>
      <c r="L1140" s="61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</row>
    <row r="1141" hidden="1">
      <c r="A1141" s="90" t="s">
        <v>3530</v>
      </c>
      <c r="B1141" s="6">
        <v>45236.0</v>
      </c>
      <c r="C1141" s="7" t="s">
        <v>21</v>
      </c>
      <c r="D1141" s="7" t="s">
        <v>3256</v>
      </c>
      <c r="E1141" s="7">
        <v>-1.0</v>
      </c>
      <c r="F1141" s="91" t="s">
        <v>3630</v>
      </c>
      <c r="G1141" s="62" t="s">
        <v>1012</v>
      </c>
      <c r="H1141" s="61"/>
      <c r="I1141" s="61"/>
      <c r="J1141" s="61"/>
      <c r="K1141" s="61"/>
      <c r="L1141" s="61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</row>
    <row r="1142" hidden="1">
      <c r="A1142" s="90" t="s">
        <v>3530</v>
      </c>
      <c r="B1142" s="6">
        <v>45236.0</v>
      </c>
      <c r="C1142" s="7" t="s">
        <v>3580</v>
      </c>
      <c r="D1142" s="7" t="s">
        <v>1905</v>
      </c>
      <c r="E1142" s="7">
        <v>1.0</v>
      </c>
      <c r="F1142" s="91" t="s">
        <v>3631</v>
      </c>
      <c r="G1142" s="61"/>
      <c r="H1142" s="61"/>
      <c r="I1142" s="61"/>
      <c r="J1142" s="61"/>
      <c r="K1142" s="61"/>
      <c r="L1142" s="61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</row>
    <row r="1143" hidden="1">
      <c r="A1143" s="90" t="s">
        <v>3530</v>
      </c>
      <c r="B1143" s="6">
        <v>45236.0</v>
      </c>
      <c r="C1143" s="7" t="s">
        <v>21</v>
      </c>
      <c r="D1143" s="7" t="s">
        <v>3522</v>
      </c>
      <c r="E1143" s="7">
        <v>1.0</v>
      </c>
      <c r="F1143" s="91" t="s">
        <v>649</v>
      </c>
      <c r="G1143" s="61"/>
      <c r="H1143" s="61"/>
      <c r="I1143" s="61"/>
      <c r="J1143" s="61"/>
      <c r="K1143" s="61"/>
      <c r="L1143" s="61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</row>
    <row r="1144" hidden="1">
      <c r="A1144" s="90" t="s">
        <v>3530</v>
      </c>
      <c r="B1144" s="6">
        <v>45236.0</v>
      </c>
      <c r="C1144" s="7" t="s">
        <v>3580</v>
      </c>
      <c r="D1144" s="7" t="s">
        <v>3246</v>
      </c>
      <c r="E1144" s="7">
        <v>1.0</v>
      </c>
      <c r="F1144" s="91" t="s">
        <v>3632</v>
      </c>
      <c r="G1144" s="61"/>
      <c r="H1144" s="61"/>
      <c r="I1144" s="61"/>
      <c r="J1144" s="61"/>
      <c r="K1144" s="61"/>
      <c r="L1144" s="61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</row>
    <row r="1145" hidden="1">
      <c r="A1145" s="90" t="s">
        <v>3530</v>
      </c>
      <c r="B1145" s="6">
        <v>45236.0</v>
      </c>
      <c r="C1145" s="7" t="s">
        <v>21</v>
      </c>
      <c r="D1145" s="7" t="s">
        <v>3633</v>
      </c>
      <c r="E1145" s="7">
        <v>1.0</v>
      </c>
      <c r="F1145" s="91" t="s">
        <v>649</v>
      </c>
      <c r="G1145" s="61"/>
      <c r="H1145" s="61"/>
      <c r="I1145" s="61"/>
      <c r="J1145" s="61"/>
      <c r="K1145" s="61"/>
      <c r="L1145" s="61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</row>
    <row r="1146" hidden="1">
      <c r="A1146" s="90" t="s">
        <v>3530</v>
      </c>
      <c r="B1146" s="6">
        <v>45236.0</v>
      </c>
      <c r="C1146" s="7" t="s">
        <v>21</v>
      </c>
      <c r="D1146" s="7" t="s">
        <v>3634</v>
      </c>
      <c r="E1146" s="7">
        <v>1.0</v>
      </c>
      <c r="F1146" s="91" t="s">
        <v>649</v>
      </c>
      <c r="G1146" s="61"/>
      <c r="H1146" s="61"/>
      <c r="I1146" s="61"/>
      <c r="J1146" s="61"/>
      <c r="K1146" s="61"/>
      <c r="L1146" s="61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</row>
    <row r="1147" hidden="1">
      <c r="A1147" s="90" t="s">
        <v>3530</v>
      </c>
      <c r="B1147" s="6">
        <v>45236.0</v>
      </c>
      <c r="C1147" s="7" t="s">
        <v>3580</v>
      </c>
      <c r="D1147" s="7" t="s">
        <v>1420</v>
      </c>
      <c r="E1147" s="7">
        <v>-1.0</v>
      </c>
      <c r="F1147" s="91" t="s">
        <v>3635</v>
      </c>
      <c r="G1147" s="61"/>
      <c r="H1147" s="61"/>
      <c r="I1147" s="61"/>
      <c r="J1147" s="61"/>
      <c r="K1147" s="61"/>
      <c r="L1147" s="61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</row>
    <row r="1148" hidden="1">
      <c r="A1148" s="90" t="s">
        <v>3530</v>
      </c>
      <c r="B1148" s="6">
        <v>45236.0</v>
      </c>
      <c r="C1148" s="7" t="s">
        <v>1125</v>
      </c>
      <c r="D1148" s="7" t="s">
        <v>3636</v>
      </c>
      <c r="E1148" s="7">
        <v>-1.0</v>
      </c>
      <c r="F1148" s="91" t="s">
        <v>3637</v>
      </c>
      <c r="G1148" s="61"/>
      <c r="H1148" s="61"/>
      <c r="I1148" s="61"/>
      <c r="J1148" s="61"/>
      <c r="K1148" s="61"/>
      <c r="L1148" s="62" t="s">
        <v>3638</v>
      </c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</row>
    <row r="1149" hidden="1">
      <c r="A1149" s="90" t="s">
        <v>3530</v>
      </c>
      <c r="B1149" s="6">
        <v>45236.0</v>
      </c>
      <c r="C1149" s="7" t="s">
        <v>89</v>
      </c>
      <c r="D1149" s="7" t="s">
        <v>1905</v>
      </c>
      <c r="E1149" s="7">
        <v>1.0</v>
      </c>
      <c r="F1149" s="91" t="s">
        <v>3639</v>
      </c>
      <c r="G1149" s="61"/>
      <c r="H1149" s="61"/>
      <c r="I1149" s="61"/>
      <c r="J1149" s="61"/>
      <c r="K1149" s="61"/>
      <c r="L1149" s="61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</row>
    <row r="1150" hidden="1">
      <c r="A1150" s="90" t="s">
        <v>3530</v>
      </c>
      <c r="B1150" s="6">
        <v>45236.0</v>
      </c>
      <c r="C1150" s="7" t="s">
        <v>2046</v>
      </c>
      <c r="D1150" s="7" t="s">
        <v>3640</v>
      </c>
      <c r="E1150" s="7">
        <v>1.0</v>
      </c>
      <c r="F1150" s="91" t="s">
        <v>3641</v>
      </c>
      <c r="G1150" s="61"/>
      <c r="H1150" s="61"/>
      <c r="I1150" s="61"/>
      <c r="J1150" s="61"/>
      <c r="K1150" s="61"/>
      <c r="L1150" s="61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</row>
    <row r="1151" hidden="1">
      <c r="A1151" s="90" t="s">
        <v>3530</v>
      </c>
      <c r="B1151" s="6">
        <v>45236.0</v>
      </c>
      <c r="C1151" s="7" t="s">
        <v>89</v>
      </c>
      <c r="D1151" s="7" t="s">
        <v>3356</v>
      </c>
      <c r="E1151" s="7">
        <v>1.0</v>
      </c>
      <c r="F1151" s="91" t="s">
        <v>3642</v>
      </c>
      <c r="G1151" s="61"/>
      <c r="H1151" s="61"/>
      <c r="I1151" s="61"/>
      <c r="J1151" s="61"/>
      <c r="K1151" s="61"/>
      <c r="L1151" s="61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</row>
    <row r="1152" hidden="1">
      <c r="A1152" s="90" t="s">
        <v>3530</v>
      </c>
      <c r="B1152" s="6">
        <v>45236.0</v>
      </c>
      <c r="C1152" s="7" t="s">
        <v>1125</v>
      </c>
      <c r="D1152" s="7" t="s">
        <v>1135</v>
      </c>
      <c r="E1152" s="7">
        <v>-1.0</v>
      </c>
      <c r="F1152" s="91" t="s">
        <v>3643</v>
      </c>
      <c r="G1152" s="61"/>
      <c r="H1152" s="61"/>
      <c r="I1152" s="61"/>
      <c r="J1152" s="61"/>
      <c r="K1152" s="61"/>
      <c r="L1152" s="61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</row>
    <row r="1153" hidden="1">
      <c r="A1153" s="90" t="s">
        <v>3530</v>
      </c>
      <c r="B1153" s="6">
        <v>45237.0</v>
      </c>
      <c r="C1153" s="7" t="s">
        <v>3580</v>
      </c>
      <c r="D1153" s="7" t="s">
        <v>1100</v>
      </c>
      <c r="E1153" s="7">
        <v>1.0</v>
      </c>
      <c r="F1153" s="91" t="s">
        <v>3644</v>
      </c>
      <c r="G1153" s="61"/>
      <c r="H1153" s="61"/>
      <c r="I1153" s="61"/>
      <c r="J1153" s="61"/>
      <c r="K1153" s="61"/>
      <c r="L1153" s="61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</row>
    <row r="1154" hidden="1">
      <c r="A1154" s="90" t="s">
        <v>3530</v>
      </c>
      <c r="B1154" s="6">
        <v>45237.0</v>
      </c>
      <c r="C1154" s="7" t="s">
        <v>21</v>
      </c>
      <c r="D1154" s="7" t="s">
        <v>3090</v>
      </c>
      <c r="E1154" s="7">
        <v>1.0</v>
      </c>
      <c r="F1154" s="91" t="s">
        <v>1131</v>
      </c>
      <c r="G1154" s="61"/>
      <c r="H1154" s="61"/>
      <c r="I1154" s="61"/>
      <c r="J1154" s="61"/>
      <c r="K1154" s="61"/>
      <c r="L1154" s="61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</row>
    <row r="1155" hidden="1">
      <c r="A1155" s="90" t="s">
        <v>3530</v>
      </c>
      <c r="B1155" s="6">
        <v>45237.0</v>
      </c>
      <c r="C1155" s="7" t="s">
        <v>3580</v>
      </c>
      <c r="D1155" s="13" t="s">
        <v>3645</v>
      </c>
      <c r="E1155" s="7">
        <v>1.0</v>
      </c>
      <c r="F1155" s="91" t="s">
        <v>3644</v>
      </c>
      <c r="G1155" s="61"/>
      <c r="H1155" s="61"/>
      <c r="I1155" s="61"/>
      <c r="J1155" s="61"/>
      <c r="K1155" s="61"/>
      <c r="L1155" s="61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</row>
    <row r="1156" hidden="1">
      <c r="A1156" s="90" t="s">
        <v>3530</v>
      </c>
      <c r="B1156" s="6">
        <v>45237.0</v>
      </c>
      <c r="C1156" s="7" t="s">
        <v>3580</v>
      </c>
      <c r="D1156" s="118" t="s">
        <v>3605</v>
      </c>
      <c r="E1156" s="7">
        <v>1.0</v>
      </c>
      <c r="F1156" s="91" t="s">
        <v>3646</v>
      </c>
      <c r="G1156" s="61"/>
      <c r="H1156" s="61"/>
      <c r="I1156" s="61"/>
      <c r="J1156" s="61"/>
      <c r="K1156" s="61"/>
      <c r="L1156" s="61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</row>
    <row r="1157" hidden="1">
      <c r="A1157" s="90" t="s">
        <v>3530</v>
      </c>
      <c r="B1157" s="6">
        <v>45237.0</v>
      </c>
      <c r="C1157" s="7" t="s">
        <v>3580</v>
      </c>
      <c r="D1157" s="13" t="s">
        <v>1761</v>
      </c>
      <c r="E1157" s="7">
        <v>1.0</v>
      </c>
      <c r="F1157" s="91" t="s">
        <v>3644</v>
      </c>
      <c r="G1157" s="61"/>
      <c r="H1157" s="61"/>
      <c r="I1157" s="61"/>
      <c r="J1157" s="61"/>
      <c r="K1157" s="61"/>
      <c r="L1157" s="61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</row>
    <row r="1158" hidden="1">
      <c r="A1158" s="90" t="s">
        <v>3530</v>
      </c>
      <c r="B1158" s="6">
        <v>45237.0</v>
      </c>
      <c r="C1158" s="7" t="s">
        <v>3580</v>
      </c>
      <c r="D1158" s="7" t="s">
        <v>3647</v>
      </c>
      <c r="E1158" s="7">
        <v>1.0</v>
      </c>
      <c r="F1158" s="91" t="s">
        <v>3644</v>
      </c>
      <c r="G1158" s="61"/>
      <c r="H1158" s="61"/>
      <c r="I1158" s="61"/>
      <c r="J1158" s="61"/>
      <c r="K1158" s="61"/>
      <c r="L1158" s="61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</row>
    <row r="1159" hidden="1">
      <c r="A1159" s="90" t="s">
        <v>3530</v>
      </c>
      <c r="B1159" s="6">
        <v>45237.0</v>
      </c>
      <c r="C1159" s="7" t="s">
        <v>3580</v>
      </c>
      <c r="D1159" s="7" t="s">
        <v>3648</v>
      </c>
      <c r="E1159" s="7">
        <v>1.0</v>
      </c>
      <c r="F1159" s="91" t="s">
        <v>3649</v>
      </c>
      <c r="G1159" s="61"/>
      <c r="H1159" s="61"/>
      <c r="I1159" s="61"/>
      <c r="J1159" s="61"/>
      <c r="K1159" s="61"/>
      <c r="L1159" s="61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</row>
    <row r="1160" hidden="1">
      <c r="A1160" s="90" t="s">
        <v>3530</v>
      </c>
      <c r="B1160" s="6">
        <v>45237.0</v>
      </c>
      <c r="C1160" s="7" t="s">
        <v>2046</v>
      </c>
      <c r="D1160" s="7" t="s">
        <v>3335</v>
      </c>
      <c r="E1160" s="7">
        <v>1.0</v>
      </c>
      <c r="F1160" s="91" t="s">
        <v>3650</v>
      </c>
      <c r="G1160" s="61"/>
      <c r="H1160" s="61"/>
      <c r="I1160" s="61"/>
      <c r="J1160" s="61"/>
      <c r="K1160" s="61"/>
      <c r="L1160" s="61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</row>
    <row r="1161" hidden="1">
      <c r="A1161" s="90" t="s">
        <v>3530</v>
      </c>
      <c r="B1161" s="6">
        <v>45237.0</v>
      </c>
      <c r="C1161" s="7" t="s">
        <v>89</v>
      </c>
      <c r="D1161" s="7" t="s">
        <v>1803</v>
      </c>
      <c r="E1161" s="7">
        <v>1.0</v>
      </c>
      <c r="F1161" s="91" t="s">
        <v>3651</v>
      </c>
      <c r="G1161" s="61"/>
      <c r="H1161" s="62" t="s">
        <v>303</v>
      </c>
      <c r="I1161" s="61"/>
      <c r="J1161" s="61"/>
      <c r="K1161" s="61"/>
      <c r="L1161" s="61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</row>
    <row r="1162" hidden="1">
      <c r="A1162" s="90" t="s">
        <v>3530</v>
      </c>
      <c r="B1162" s="6">
        <v>45237.0</v>
      </c>
      <c r="C1162" s="7" t="s">
        <v>1410</v>
      </c>
      <c r="D1162" s="7" t="s">
        <v>3652</v>
      </c>
      <c r="E1162" s="7">
        <v>1.0</v>
      </c>
      <c r="F1162" s="91" t="s">
        <v>3653</v>
      </c>
      <c r="G1162" s="61"/>
      <c r="H1162" s="61"/>
      <c r="I1162" s="61"/>
      <c r="J1162" s="61"/>
      <c r="K1162" s="61"/>
      <c r="L1162" s="61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</row>
    <row r="1163" hidden="1">
      <c r="A1163" s="90" t="s">
        <v>3530</v>
      </c>
      <c r="B1163" s="6">
        <v>45238.0</v>
      </c>
      <c r="C1163" s="7" t="s">
        <v>21</v>
      </c>
      <c r="D1163" s="7" t="s">
        <v>3654</v>
      </c>
      <c r="E1163" s="7">
        <v>1.0</v>
      </c>
      <c r="F1163" s="91" t="s">
        <v>1935</v>
      </c>
      <c r="G1163" s="61"/>
      <c r="H1163" s="61"/>
      <c r="I1163" s="61"/>
      <c r="J1163" s="61"/>
      <c r="K1163" s="61"/>
      <c r="L1163" s="61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</row>
    <row r="1164" hidden="1">
      <c r="A1164" s="90" t="s">
        <v>3530</v>
      </c>
      <c r="B1164" s="6">
        <v>45238.0</v>
      </c>
      <c r="C1164" s="7" t="s">
        <v>21</v>
      </c>
      <c r="D1164" s="7" t="s">
        <v>3655</v>
      </c>
      <c r="E1164" s="7">
        <v>1.0</v>
      </c>
      <c r="F1164" s="91" t="s">
        <v>61</v>
      </c>
      <c r="G1164" s="61"/>
      <c r="H1164" s="61"/>
      <c r="I1164" s="61"/>
      <c r="J1164" s="62" t="s">
        <v>61</v>
      </c>
      <c r="K1164" s="62">
        <v>2.71702000089E11</v>
      </c>
      <c r="L1164" s="61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</row>
    <row r="1165" hidden="1">
      <c r="A1165" s="90" t="s">
        <v>3530</v>
      </c>
      <c r="B1165" s="6">
        <v>45238.0</v>
      </c>
      <c r="C1165" s="7" t="s">
        <v>21</v>
      </c>
      <c r="D1165" s="7" t="s">
        <v>3656</v>
      </c>
      <c r="E1165" s="7">
        <v>1.0</v>
      </c>
      <c r="F1165" s="91" t="s">
        <v>43</v>
      </c>
      <c r="G1165" s="61"/>
      <c r="H1165" s="61"/>
      <c r="I1165" s="61"/>
      <c r="J1165" s="62" t="s">
        <v>973</v>
      </c>
      <c r="K1165" s="62">
        <v>2.80200802511E11</v>
      </c>
      <c r="L1165" s="61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</row>
    <row r="1166" hidden="1">
      <c r="A1166" s="90" t="s">
        <v>3530</v>
      </c>
      <c r="B1166" s="6">
        <v>45238.0</v>
      </c>
      <c r="C1166" s="7" t="s">
        <v>21</v>
      </c>
      <c r="D1166" s="7" t="s">
        <v>3657</v>
      </c>
      <c r="E1166" s="7">
        <f t="shared" ref="E1166:E1172" si="16">1</f>
        <v>1</v>
      </c>
      <c r="F1166" s="91" t="s">
        <v>61</v>
      </c>
      <c r="G1166" s="61"/>
      <c r="H1166" s="61"/>
      <c r="I1166" s="61"/>
      <c r="J1166" s="62" t="s">
        <v>61</v>
      </c>
      <c r="K1166" s="62">
        <v>2.70600803921E11</v>
      </c>
      <c r="L1166" s="61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</row>
    <row r="1167" hidden="1">
      <c r="A1167" s="90" t="s">
        <v>3530</v>
      </c>
      <c r="B1167" s="6">
        <v>45238.0</v>
      </c>
      <c r="C1167" s="7" t="s">
        <v>21</v>
      </c>
      <c r="D1167" s="7" t="s">
        <v>1903</v>
      </c>
      <c r="E1167" s="7">
        <f t="shared" si="16"/>
        <v>1</v>
      </c>
      <c r="F1167" s="91" t="s">
        <v>61</v>
      </c>
      <c r="G1167" s="61"/>
      <c r="H1167" s="61"/>
      <c r="I1167" s="61"/>
      <c r="J1167" s="62" t="s">
        <v>61</v>
      </c>
      <c r="K1167" s="62">
        <v>2.8960060019E11</v>
      </c>
      <c r="L1167" s="61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</row>
    <row r="1168" hidden="1">
      <c r="A1168" s="90" t="s">
        <v>3530</v>
      </c>
      <c r="B1168" s="6">
        <v>45238.0</v>
      </c>
      <c r="C1168" s="7" t="s">
        <v>21</v>
      </c>
      <c r="D1168" s="7" t="s">
        <v>1420</v>
      </c>
      <c r="E1168" s="7">
        <f t="shared" si="16"/>
        <v>1</v>
      </c>
      <c r="F1168" s="91" t="s">
        <v>3658</v>
      </c>
      <c r="G1168" s="61"/>
      <c r="H1168" s="61"/>
      <c r="I1168" s="61"/>
      <c r="J1168" s="61"/>
      <c r="K1168" s="61"/>
      <c r="L1168" s="61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</row>
    <row r="1169" hidden="1">
      <c r="A1169" s="90" t="s">
        <v>3530</v>
      </c>
      <c r="B1169" s="6">
        <v>45238.0</v>
      </c>
      <c r="C1169" s="7" t="s">
        <v>21</v>
      </c>
      <c r="D1169" s="7" t="s">
        <v>3659</v>
      </c>
      <c r="E1169" s="7">
        <f t="shared" si="16"/>
        <v>1</v>
      </c>
      <c r="F1169" s="91" t="s">
        <v>103</v>
      </c>
      <c r="G1169" s="61"/>
      <c r="H1169" s="61"/>
      <c r="I1169" s="61"/>
      <c r="J1169" s="62" t="s">
        <v>1642</v>
      </c>
      <c r="K1169" s="61"/>
      <c r="L1169" s="61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</row>
    <row r="1170" hidden="1">
      <c r="A1170" s="90" t="s">
        <v>3530</v>
      </c>
      <c r="B1170" s="6">
        <v>45238.0</v>
      </c>
      <c r="C1170" s="7" t="s">
        <v>21</v>
      </c>
      <c r="D1170" s="7" t="s">
        <v>3660</v>
      </c>
      <c r="E1170" s="7">
        <f t="shared" si="16"/>
        <v>1</v>
      </c>
      <c r="F1170" s="91" t="s">
        <v>103</v>
      </c>
      <c r="G1170" s="61"/>
      <c r="H1170" s="61"/>
      <c r="I1170" s="61"/>
      <c r="J1170" s="62" t="s">
        <v>1642</v>
      </c>
      <c r="K1170" s="61"/>
      <c r="L1170" s="61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</row>
    <row r="1171" hidden="1">
      <c r="A1171" s="90" t="s">
        <v>3530</v>
      </c>
      <c r="B1171" s="6">
        <v>45238.0</v>
      </c>
      <c r="C1171" s="7" t="s">
        <v>21</v>
      </c>
      <c r="D1171" s="7" t="s">
        <v>1582</v>
      </c>
      <c r="E1171" s="7">
        <f t="shared" si="16"/>
        <v>1</v>
      </c>
      <c r="F1171" s="91" t="s">
        <v>103</v>
      </c>
      <c r="G1171" s="61"/>
      <c r="H1171" s="61"/>
      <c r="I1171" s="61"/>
      <c r="J1171" s="62" t="s">
        <v>1642</v>
      </c>
      <c r="K1171" s="61"/>
      <c r="L1171" s="61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</row>
    <row r="1172" hidden="1">
      <c r="A1172" s="90" t="s">
        <v>3530</v>
      </c>
      <c r="B1172" s="6">
        <v>45238.0</v>
      </c>
      <c r="C1172" s="7" t="s">
        <v>21</v>
      </c>
      <c r="D1172" s="7" t="s">
        <v>3661</v>
      </c>
      <c r="E1172" s="7">
        <f t="shared" si="16"/>
        <v>1</v>
      </c>
      <c r="F1172" s="91" t="s">
        <v>103</v>
      </c>
      <c r="G1172" s="61"/>
      <c r="H1172" s="61"/>
      <c r="I1172" s="61"/>
      <c r="J1172" s="62" t="s">
        <v>1642</v>
      </c>
      <c r="K1172" s="61"/>
      <c r="L1172" s="61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</row>
    <row r="1173" hidden="1">
      <c r="A1173" s="90" t="s">
        <v>3530</v>
      </c>
      <c r="B1173" s="6">
        <v>45238.0</v>
      </c>
      <c r="C1173" s="7" t="s">
        <v>3580</v>
      </c>
      <c r="D1173" s="7" t="s">
        <v>3662</v>
      </c>
      <c r="E1173" s="7">
        <v>1.0</v>
      </c>
      <c r="F1173" s="91" t="s">
        <v>103</v>
      </c>
      <c r="G1173" s="61"/>
      <c r="H1173" s="61"/>
      <c r="I1173" s="61"/>
      <c r="J1173" s="62" t="s">
        <v>1642</v>
      </c>
      <c r="K1173" s="61"/>
      <c r="L1173" s="61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</row>
    <row r="1174" hidden="1">
      <c r="A1174" s="90" t="s">
        <v>3530</v>
      </c>
      <c r="B1174" s="6">
        <v>45238.0</v>
      </c>
      <c r="C1174" s="7" t="s">
        <v>21</v>
      </c>
      <c r="D1174" s="7" t="s">
        <v>176</v>
      </c>
      <c r="E1174" s="7">
        <v>1.0</v>
      </c>
      <c r="F1174" s="91" t="s">
        <v>103</v>
      </c>
      <c r="G1174" s="61"/>
      <c r="H1174" s="61"/>
      <c r="I1174" s="61"/>
      <c r="J1174" s="62" t="s">
        <v>1642</v>
      </c>
      <c r="K1174" s="61"/>
      <c r="L1174" s="61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</row>
    <row r="1175" hidden="1">
      <c r="A1175" s="90" t="s">
        <v>3530</v>
      </c>
      <c r="B1175" s="6">
        <v>45238.0</v>
      </c>
      <c r="C1175" s="7" t="s">
        <v>21</v>
      </c>
      <c r="D1175" s="7" t="s">
        <v>3663</v>
      </c>
      <c r="E1175" s="7">
        <v>1.0</v>
      </c>
      <c r="F1175" s="91" t="s">
        <v>103</v>
      </c>
      <c r="G1175" s="61"/>
      <c r="H1175" s="61"/>
      <c r="I1175" s="61"/>
      <c r="J1175" s="62" t="s">
        <v>1642</v>
      </c>
      <c r="K1175" s="61"/>
      <c r="L1175" s="61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</row>
    <row r="1176" hidden="1">
      <c r="A1176" s="90" t="s">
        <v>3530</v>
      </c>
      <c r="B1176" s="6">
        <v>45238.0</v>
      </c>
      <c r="C1176" s="7" t="s">
        <v>3580</v>
      </c>
      <c r="D1176" s="7" t="s">
        <v>3664</v>
      </c>
      <c r="E1176" s="7">
        <v>1.0</v>
      </c>
      <c r="F1176" s="91" t="s">
        <v>103</v>
      </c>
      <c r="G1176" s="61"/>
      <c r="H1176" s="61"/>
      <c r="I1176" s="61"/>
      <c r="J1176" s="62" t="s">
        <v>1642</v>
      </c>
      <c r="K1176" s="61"/>
      <c r="L1176" s="61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</row>
    <row r="1177" hidden="1">
      <c r="A1177" s="90" t="s">
        <v>3530</v>
      </c>
      <c r="B1177" s="6">
        <v>45238.0</v>
      </c>
      <c r="C1177" s="7" t="s">
        <v>3580</v>
      </c>
      <c r="D1177" s="7" t="s">
        <v>3477</v>
      </c>
      <c r="E1177" s="7">
        <v>1.0</v>
      </c>
      <c r="F1177" s="91" t="s">
        <v>103</v>
      </c>
      <c r="G1177" s="61"/>
      <c r="H1177" s="61"/>
      <c r="I1177" s="61"/>
      <c r="J1177" s="62" t="s">
        <v>1642</v>
      </c>
      <c r="K1177" s="61"/>
      <c r="L1177" s="61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</row>
    <row r="1178" hidden="1">
      <c r="A1178" s="90" t="s">
        <v>3530</v>
      </c>
      <c r="B1178" s="6">
        <v>45238.0</v>
      </c>
      <c r="C1178" s="7" t="s">
        <v>3580</v>
      </c>
      <c r="D1178" s="7" t="s">
        <v>3665</v>
      </c>
      <c r="E1178" s="7">
        <v>1.0</v>
      </c>
      <c r="F1178" s="91" t="s">
        <v>103</v>
      </c>
      <c r="G1178" s="61"/>
      <c r="H1178" s="61"/>
      <c r="I1178" s="61"/>
      <c r="J1178" s="62" t="s">
        <v>1642</v>
      </c>
      <c r="K1178" s="61"/>
      <c r="L1178" s="61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</row>
    <row r="1179" hidden="1">
      <c r="A1179" s="90" t="s">
        <v>3530</v>
      </c>
      <c r="B1179" s="6">
        <v>45238.0</v>
      </c>
      <c r="C1179" s="7" t="s">
        <v>21</v>
      </c>
      <c r="D1179" s="7" t="s">
        <v>1826</v>
      </c>
      <c r="E1179" s="7">
        <v>1.0</v>
      </c>
      <c r="F1179" s="91" t="s">
        <v>103</v>
      </c>
      <c r="G1179" s="61"/>
      <c r="H1179" s="61"/>
      <c r="I1179" s="61"/>
      <c r="J1179" s="62" t="s">
        <v>1642</v>
      </c>
      <c r="K1179" s="61"/>
      <c r="L1179" s="61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</row>
    <row r="1180" hidden="1">
      <c r="A1180" s="90" t="s">
        <v>3530</v>
      </c>
      <c r="B1180" s="6">
        <v>45238.0</v>
      </c>
      <c r="C1180" s="7" t="s">
        <v>21</v>
      </c>
      <c r="D1180" s="7" t="s">
        <v>3666</v>
      </c>
      <c r="E1180" s="7">
        <v>1.0</v>
      </c>
      <c r="F1180" s="91" t="s">
        <v>103</v>
      </c>
      <c r="G1180" s="61"/>
      <c r="H1180" s="61"/>
      <c r="I1180" s="61"/>
      <c r="J1180" s="62" t="s">
        <v>1642</v>
      </c>
      <c r="K1180" s="61"/>
      <c r="L1180" s="61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</row>
    <row r="1181" hidden="1">
      <c r="A1181" s="90" t="s">
        <v>3530</v>
      </c>
      <c r="B1181" s="6">
        <v>45238.0</v>
      </c>
      <c r="C1181" s="7" t="s">
        <v>3580</v>
      </c>
      <c r="D1181" s="7" t="s">
        <v>3479</v>
      </c>
      <c r="E1181" s="7">
        <v>1.0</v>
      </c>
      <c r="F1181" s="91" t="s">
        <v>103</v>
      </c>
      <c r="G1181" s="61"/>
      <c r="H1181" s="61"/>
      <c r="I1181" s="61"/>
      <c r="J1181" s="62" t="s">
        <v>1642</v>
      </c>
      <c r="K1181" s="61"/>
      <c r="L1181" s="61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</row>
    <row r="1182" hidden="1">
      <c r="A1182" s="90" t="s">
        <v>3530</v>
      </c>
      <c r="B1182" s="6">
        <v>45238.0</v>
      </c>
      <c r="C1182" s="7" t="s">
        <v>21</v>
      </c>
      <c r="D1182" s="7" t="s">
        <v>3667</v>
      </c>
      <c r="E1182" s="7">
        <v>-9.0</v>
      </c>
      <c r="F1182" s="91" t="s">
        <v>3668</v>
      </c>
      <c r="G1182" s="61"/>
      <c r="H1182" s="61"/>
      <c r="I1182" s="61"/>
      <c r="J1182" s="62" t="s">
        <v>1642</v>
      </c>
      <c r="K1182" s="61"/>
      <c r="L1182" s="61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</row>
    <row r="1183" hidden="1">
      <c r="A1183" s="90" t="s">
        <v>3530</v>
      </c>
      <c r="B1183" s="6">
        <v>45238.0</v>
      </c>
      <c r="C1183" s="7" t="s">
        <v>3580</v>
      </c>
      <c r="D1183" s="7" t="s">
        <v>164</v>
      </c>
      <c r="E1183" s="7">
        <v>1.0</v>
      </c>
      <c r="F1183" s="91" t="s">
        <v>103</v>
      </c>
      <c r="G1183" s="61"/>
      <c r="H1183" s="61"/>
      <c r="I1183" s="61"/>
      <c r="J1183" s="61"/>
      <c r="K1183" s="61"/>
      <c r="L1183" s="61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</row>
    <row r="1184" hidden="1">
      <c r="A1184" s="90" t="s">
        <v>3530</v>
      </c>
      <c r="B1184" s="6">
        <v>45238.0</v>
      </c>
      <c r="C1184" s="7" t="s">
        <v>2046</v>
      </c>
      <c r="D1184" s="7" t="s">
        <v>3669</v>
      </c>
      <c r="E1184" s="7">
        <v>1.0</v>
      </c>
      <c r="F1184" s="91" t="s">
        <v>3670</v>
      </c>
      <c r="G1184" s="62" t="s">
        <v>1012</v>
      </c>
      <c r="H1184" s="61"/>
      <c r="I1184" s="61"/>
      <c r="J1184" s="61"/>
      <c r="K1184" s="61"/>
      <c r="L1184" s="61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</row>
    <row r="1185" hidden="1">
      <c r="A1185" s="90" t="s">
        <v>3530</v>
      </c>
      <c r="B1185" s="6">
        <v>45238.0</v>
      </c>
      <c r="C1185" s="7" t="s">
        <v>89</v>
      </c>
      <c r="D1185" s="7" t="s">
        <v>3671</v>
      </c>
      <c r="E1185" s="7">
        <v>1.0</v>
      </c>
      <c r="F1185" s="91" t="s">
        <v>3672</v>
      </c>
      <c r="G1185" s="62" t="s">
        <v>1012</v>
      </c>
      <c r="H1185" s="61"/>
      <c r="I1185" s="61"/>
      <c r="J1185" s="61"/>
      <c r="K1185" s="61"/>
      <c r="L1185" s="61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</row>
    <row r="1186" hidden="1">
      <c r="A1186" s="90" t="s">
        <v>3530</v>
      </c>
      <c r="B1186" s="6">
        <v>45238.0</v>
      </c>
      <c r="C1186" s="7" t="s">
        <v>2046</v>
      </c>
      <c r="D1186" s="7" t="s">
        <v>3673</v>
      </c>
      <c r="E1186" s="7">
        <v>1.0</v>
      </c>
      <c r="F1186" s="91" t="s">
        <v>3674</v>
      </c>
      <c r="G1186" s="61"/>
      <c r="H1186" s="61"/>
      <c r="I1186" s="61"/>
      <c r="J1186" s="61"/>
      <c r="K1186" s="61"/>
      <c r="L1186" s="61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</row>
    <row r="1187" hidden="1">
      <c r="A1187" s="90" t="s">
        <v>3530</v>
      </c>
      <c r="B1187" s="6">
        <v>45238.0</v>
      </c>
      <c r="C1187" s="7" t="s">
        <v>2046</v>
      </c>
      <c r="D1187" s="7" t="s">
        <v>3415</v>
      </c>
      <c r="E1187" s="7">
        <v>1.0</v>
      </c>
      <c r="F1187" s="91" t="s">
        <v>3675</v>
      </c>
      <c r="G1187" s="61"/>
      <c r="H1187" s="61"/>
      <c r="I1187" s="61"/>
      <c r="J1187" s="61"/>
      <c r="K1187" s="61"/>
      <c r="L1187" s="61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</row>
    <row r="1188" hidden="1">
      <c r="A1188" s="90" t="s">
        <v>3530</v>
      </c>
      <c r="B1188" s="6">
        <v>45238.0</v>
      </c>
      <c r="C1188" s="7" t="s">
        <v>89</v>
      </c>
      <c r="D1188" s="7" t="s">
        <v>3676</v>
      </c>
      <c r="E1188" s="7">
        <v>-1.0</v>
      </c>
      <c r="F1188" s="91" t="s">
        <v>3677</v>
      </c>
      <c r="G1188" s="61"/>
      <c r="H1188" s="61"/>
      <c r="I1188" s="61"/>
      <c r="J1188" s="61"/>
      <c r="K1188" s="61"/>
      <c r="L1188" s="61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</row>
    <row r="1189" hidden="1">
      <c r="A1189" s="90" t="s">
        <v>3530</v>
      </c>
      <c r="B1189" s="6">
        <v>45239.0</v>
      </c>
      <c r="C1189" s="7" t="s">
        <v>1269</v>
      </c>
      <c r="D1189" s="7" t="s">
        <v>1803</v>
      </c>
      <c r="E1189" s="7">
        <v>-1.0</v>
      </c>
      <c r="F1189" s="91" t="s">
        <v>3678</v>
      </c>
      <c r="G1189" s="61"/>
      <c r="H1189" s="62" t="s">
        <v>928</v>
      </c>
      <c r="I1189" s="61"/>
      <c r="J1189" s="61"/>
      <c r="K1189" s="61"/>
      <c r="L1189" s="61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</row>
    <row r="1190" hidden="1">
      <c r="A1190" s="90" t="s">
        <v>3530</v>
      </c>
      <c r="B1190" s="6">
        <v>45239.0</v>
      </c>
      <c r="C1190" s="7" t="s">
        <v>1269</v>
      </c>
      <c r="D1190" s="7" t="s">
        <v>3679</v>
      </c>
      <c r="E1190" s="7">
        <v>-1.0</v>
      </c>
      <c r="F1190" s="91" t="s">
        <v>3680</v>
      </c>
      <c r="G1190" s="61"/>
      <c r="H1190" s="62" t="s">
        <v>928</v>
      </c>
      <c r="I1190" s="61"/>
      <c r="J1190" s="61"/>
      <c r="K1190" s="61"/>
      <c r="L1190" s="62" t="s">
        <v>3681</v>
      </c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</row>
    <row r="1191" hidden="1">
      <c r="A1191" s="90" t="s">
        <v>3530</v>
      </c>
      <c r="B1191" s="6">
        <v>45239.0</v>
      </c>
      <c r="C1191" s="7" t="s">
        <v>21</v>
      </c>
      <c r="D1191" s="7" t="s">
        <v>3682</v>
      </c>
      <c r="E1191" s="7">
        <v>-1.0</v>
      </c>
      <c r="F1191" s="91" t="s">
        <v>3683</v>
      </c>
      <c r="G1191" s="61"/>
      <c r="H1191" s="62" t="s">
        <v>928</v>
      </c>
      <c r="I1191" s="61"/>
      <c r="J1191" s="61"/>
      <c r="K1191" s="61"/>
      <c r="L1191" s="61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</row>
    <row r="1192" hidden="1">
      <c r="A1192" s="90" t="s">
        <v>3530</v>
      </c>
      <c r="B1192" s="6">
        <v>45239.0</v>
      </c>
      <c r="C1192" s="7" t="s">
        <v>21</v>
      </c>
      <c r="D1192" s="7" t="s">
        <v>3684</v>
      </c>
      <c r="E1192" s="7">
        <v>-1.0</v>
      </c>
      <c r="F1192" s="91" t="s">
        <v>3683</v>
      </c>
      <c r="G1192" s="61"/>
      <c r="H1192" s="62" t="s">
        <v>928</v>
      </c>
      <c r="I1192" s="61"/>
      <c r="J1192" s="61"/>
      <c r="K1192" s="61"/>
      <c r="L1192" s="61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</row>
    <row r="1193" hidden="1">
      <c r="A1193" s="90" t="s">
        <v>3530</v>
      </c>
      <c r="B1193" s="6">
        <v>45239.0</v>
      </c>
      <c r="C1193" s="7" t="s">
        <v>3580</v>
      </c>
      <c r="D1193" s="7" t="s">
        <v>3685</v>
      </c>
      <c r="E1193" s="7">
        <v>-1.0</v>
      </c>
      <c r="F1193" s="91" t="s">
        <v>3683</v>
      </c>
      <c r="G1193" s="61"/>
      <c r="H1193" s="62" t="s">
        <v>928</v>
      </c>
      <c r="I1193" s="61"/>
      <c r="J1193" s="61"/>
      <c r="K1193" s="61"/>
      <c r="L1193" s="61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</row>
    <row r="1194" hidden="1">
      <c r="A1194" s="90" t="s">
        <v>3530</v>
      </c>
      <c r="B1194" s="6">
        <v>45239.0</v>
      </c>
      <c r="C1194" s="7" t="s">
        <v>3580</v>
      </c>
      <c r="D1194" s="7" t="s">
        <v>750</v>
      </c>
      <c r="E1194" s="7">
        <v>-1.0</v>
      </c>
      <c r="F1194" s="91" t="s">
        <v>3683</v>
      </c>
      <c r="G1194" s="61"/>
      <c r="H1194" s="62" t="s">
        <v>928</v>
      </c>
      <c r="I1194" s="61"/>
      <c r="J1194" s="61"/>
      <c r="K1194" s="61"/>
      <c r="L1194" s="61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</row>
    <row r="1195" hidden="1">
      <c r="A1195" s="90" t="s">
        <v>3530</v>
      </c>
      <c r="B1195" s="6">
        <v>45239.0</v>
      </c>
      <c r="C1195" s="7" t="s">
        <v>21</v>
      </c>
      <c r="D1195" s="7" t="s">
        <v>273</v>
      </c>
      <c r="E1195" s="7">
        <v>-2.0</v>
      </c>
      <c r="F1195" s="91" t="s">
        <v>3683</v>
      </c>
      <c r="G1195" s="61"/>
      <c r="H1195" s="62" t="s">
        <v>928</v>
      </c>
      <c r="I1195" s="61"/>
      <c r="J1195" s="61"/>
      <c r="K1195" s="61"/>
      <c r="L1195" s="61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</row>
    <row r="1196" hidden="1">
      <c r="A1196" s="90" t="s">
        <v>3530</v>
      </c>
      <c r="B1196" s="6">
        <v>45239.0</v>
      </c>
      <c r="C1196" s="7" t="s">
        <v>21</v>
      </c>
      <c r="D1196" s="91" t="s">
        <v>3686</v>
      </c>
      <c r="E1196" s="7">
        <v>-1.0</v>
      </c>
      <c r="F1196" s="91" t="s">
        <v>3683</v>
      </c>
      <c r="G1196" s="61"/>
      <c r="H1196" s="62" t="s">
        <v>928</v>
      </c>
      <c r="I1196" s="61"/>
      <c r="J1196" s="61"/>
      <c r="K1196" s="61"/>
      <c r="L1196" s="61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</row>
    <row r="1197" hidden="1">
      <c r="A1197" s="90" t="s">
        <v>3530</v>
      </c>
      <c r="B1197" s="6">
        <v>45240.0</v>
      </c>
      <c r="C1197" s="7" t="s">
        <v>3580</v>
      </c>
      <c r="D1197" s="7" t="s">
        <v>3687</v>
      </c>
      <c r="E1197" s="7">
        <v>2.0</v>
      </c>
      <c r="F1197" s="91" t="s">
        <v>3688</v>
      </c>
      <c r="G1197" s="61"/>
      <c r="H1197" s="61"/>
      <c r="I1197" s="61"/>
      <c r="J1197" s="62" t="s">
        <v>1642</v>
      </c>
      <c r="K1197" s="61"/>
      <c r="L1197" s="61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</row>
    <row r="1198" hidden="1">
      <c r="A1198" s="90" t="s">
        <v>3530</v>
      </c>
      <c r="B1198" s="6">
        <v>45240.0</v>
      </c>
      <c r="C1198" s="7" t="s">
        <v>3580</v>
      </c>
      <c r="D1198" s="7" t="s">
        <v>3689</v>
      </c>
      <c r="E1198" s="7">
        <v>1.0</v>
      </c>
      <c r="F1198" s="91" t="s">
        <v>3690</v>
      </c>
      <c r="G1198" s="61"/>
      <c r="H1198" s="62"/>
      <c r="I1198" s="61"/>
      <c r="J1198" s="62" t="s">
        <v>928</v>
      </c>
      <c r="K1198" s="61"/>
      <c r="L1198" s="61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</row>
    <row r="1199" hidden="1">
      <c r="A1199" s="90" t="s">
        <v>3530</v>
      </c>
      <c r="B1199" s="6">
        <v>45240.0</v>
      </c>
      <c r="C1199" s="7" t="s">
        <v>3580</v>
      </c>
      <c r="D1199" s="7" t="s">
        <v>3691</v>
      </c>
      <c r="E1199" s="7">
        <v>1.0</v>
      </c>
      <c r="F1199" s="91" t="s">
        <v>3690</v>
      </c>
      <c r="G1199" s="61"/>
      <c r="H1199" s="62"/>
      <c r="I1199" s="61"/>
      <c r="J1199" s="62" t="s">
        <v>928</v>
      </c>
      <c r="K1199" s="61"/>
      <c r="L1199" s="61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</row>
    <row r="1200" hidden="1">
      <c r="A1200" s="90" t="s">
        <v>3530</v>
      </c>
      <c r="B1200" s="6">
        <v>45240.0</v>
      </c>
      <c r="C1200" s="7" t="s">
        <v>3580</v>
      </c>
      <c r="D1200" s="7" t="s">
        <v>3691</v>
      </c>
      <c r="E1200" s="7">
        <v>1.0</v>
      </c>
      <c r="F1200" s="91" t="s">
        <v>3692</v>
      </c>
      <c r="G1200" s="61"/>
      <c r="H1200" s="61"/>
      <c r="I1200" s="61"/>
      <c r="J1200" s="61"/>
      <c r="K1200" s="61"/>
      <c r="L1200" s="61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</row>
    <row r="1201" hidden="1">
      <c r="A1201" s="90" t="s">
        <v>3530</v>
      </c>
      <c r="B1201" s="6">
        <v>45240.0</v>
      </c>
      <c r="C1201" s="7" t="s">
        <v>3580</v>
      </c>
      <c r="D1201" s="7" t="s">
        <v>3693</v>
      </c>
      <c r="E1201" s="7">
        <v>1.0</v>
      </c>
      <c r="F1201" s="91" t="s">
        <v>3688</v>
      </c>
      <c r="G1201" s="61"/>
      <c r="H1201" s="61"/>
      <c r="I1201" s="61"/>
      <c r="J1201" s="62" t="s">
        <v>1642</v>
      </c>
      <c r="K1201" s="61"/>
      <c r="L1201" s="61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</row>
    <row r="1202" hidden="1">
      <c r="A1202" s="90" t="s">
        <v>3530</v>
      </c>
      <c r="B1202" s="6">
        <v>45240.0</v>
      </c>
      <c r="C1202" s="7" t="s">
        <v>3580</v>
      </c>
      <c r="D1202" s="7" t="s">
        <v>3694</v>
      </c>
      <c r="E1202" s="7">
        <v>3.0</v>
      </c>
      <c r="F1202" s="91" t="s">
        <v>3688</v>
      </c>
      <c r="G1202" s="61"/>
      <c r="H1202" s="61"/>
      <c r="I1202" s="61"/>
      <c r="J1202" s="62" t="s">
        <v>1642</v>
      </c>
      <c r="K1202" s="61"/>
      <c r="L1202" s="61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</row>
    <row r="1203" hidden="1">
      <c r="A1203" s="90" t="s">
        <v>3530</v>
      </c>
      <c r="B1203" s="6">
        <v>45240.0</v>
      </c>
      <c r="C1203" s="7" t="s">
        <v>3580</v>
      </c>
      <c r="D1203" s="7" t="s">
        <v>3695</v>
      </c>
      <c r="E1203" s="7">
        <v>1.0</v>
      </c>
      <c r="F1203" s="91" t="s">
        <v>3688</v>
      </c>
      <c r="G1203" s="61"/>
      <c r="H1203" s="61"/>
      <c r="I1203" s="61"/>
      <c r="J1203" s="62" t="s">
        <v>1642</v>
      </c>
      <c r="K1203" s="61"/>
      <c r="L1203" s="61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</row>
    <row r="1204" hidden="1">
      <c r="A1204" s="90" t="s">
        <v>3530</v>
      </c>
      <c r="B1204" s="6">
        <v>45240.0</v>
      </c>
      <c r="C1204" s="7" t="s">
        <v>3580</v>
      </c>
      <c r="D1204" s="7" t="s">
        <v>3696</v>
      </c>
      <c r="E1204" s="7">
        <v>1.0</v>
      </c>
      <c r="F1204" s="91" t="s">
        <v>3688</v>
      </c>
      <c r="G1204" s="61"/>
      <c r="H1204" s="61"/>
      <c r="I1204" s="61"/>
      <c r="J1204" s="62" t="s">
        <v>1642</v>
      </c>
      <c r="K1204" s="61"/>
      <c r="L1204" s="61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</row>
    <row r="1205" hidden="1">
      <c r="A1205" s="90" t="s">
        <v>3530</v>
      </c>
      <c r="B1205" s="6">
        <v>45240.0</v>
      </c>
      <c r="C1205" s="7" t="s">
        <v>3580</v>
      </c>
      <c r="D1205" s="7" t="s">
        <v>3697</v>
      </c>
      <c r="E1205" s="7">
        <v>1.0</v>
      </c>
      <c r="F1205" s="91" t="s">
        <v>3688</v>
      </c>
      <c r="G1205" s="61"/>
      <c r="H1205" s="61"/>
      <c r="I1205" s="61"/>
      <c r="J1205" s="62" t="s">
        <v>1642</v>
      </c>
      <c r="K1205" s="61"/>
      <c r="L1205" s="61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</row>
    <row r="1206" hidden="1">
      <c r="A1206" s="90" t="s">
        <v>3530</v>
      </c>
      <c r="B1206" s="6">
        <v>45240.0</v>
      </c>
      <c r="C1206" s="7" t="s">
        <v>3580</v>
      </c>
      <c r="D1206" s="7" t="s">
        <v>3698</v>
      </c>
      <c r="E1206" s="7">
        <v>1.0</v>
      </c>
      <c r="F1206" s="91" t="s">
        <v>3699</v>
      </c>
      <c r="G1206" s="61"/>
      <c r="H1206" s="61"/>
      <c r="I1206" s="61"/>
      <c r="J1206" s="62" t="s">
        <v>1642</v>
      </c>
      <c r="K1206" s="61"/>
      <c r="L1206" s="61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</row>
    <row r="1207" hidden="1">
      <c r="A1207" s="90" t="s">
        <v>3530</v>
      </c>
      <c r="B1207" s="6">
        <v>45240.0</v>
      </c>
      <c r="C1207" s="7" t="s">
        <v>3580</v>
      </c>
      <c r="D1207" s="7" t="s">
        <v>916</v>
      </c>
      <c r="E1207" s="7">
        <v>1.0</v>
      </c>
      <c r="F1207" s="91" t="s">
        <v>3700</v>
      </c>
      <c r="G1207" s="61"/>
      <c r="H1207" s="61"/>
      <c r="I1207" s="61"/>
      <c r="J1207" s="62" t="s">
        <v>1642</v>
      </c>
      <c r="K1207" s="61"/>
      <c r="L1207" s="61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</row>
    <row r="1208" hidden="1">
      <c r="A1208" s="90" t="s">
        <v>3530</v>
      </c>
      <c r="B1208" s="115">
        <v>45240.0</v>
      </c>
      <c r="C1208" s="7" t="s">
        <v>3580</v>
      </c>
      <c r="D1208" s="7" t="s">
        <v>3701</v>
      </c>
      <c r="E1208" s="7">
        <v>1.0</v>
      </c>
      <c r="F1208" s="91" t="s">
        <v>3702</v>
      </c>
      <c r="G1208" s="61"/>
      <c r="H1208" s="61"/>
      <c r="I1208" s="61"/>
      <c r="J1208" s="62" t="s">
        <v>1642</v>
      </c>
      <c r="K1208" s="61"/>
      <c r="L1208" s="61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</row>
    <row r="1209" hidden="1">
      <c r="A1209" s="90" t="s">
        <v>3530</v>
      </c>
      <c r="B1209" s="115">
        <v>45240.0</v>
      </c>
      <c r="C1209" s="7" t="s">
        <v>3580</v>
      </c>
      <c r="D1209" s="7" t="s">
        <v>3703</v>
      </c>
      <c r="E1209" s="7">
        <v>11.0</v>
      </c>
      <c r="F1209" s="91" t="s">
        <v>3688</v>
      </c>
      <c r="G1209" s="61"/>
      <c r="H1209" s="61"/>
      <c r="I1209" s="61"/>
      <c r="J1209" s="62" t="s">
        <v>1642</v>
      </c>
      <c r="K1209" s="61"/>
      <c r="L1209" s="61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</row>
    <row r="1210" hidden="1">
      <c r="A1210" s="90" t="s">
        <v>3530</v>
      </c>
      <c r="B1210" s="115">
        <v>45240.0</v>
      </c>
      <c r="C1210" s="7" t="s">
        <v>3580</v>
      </c>
      <c r="D1210" s="7" t="s">
        <v>3704</v>
      </c>
      <c r="E1210" s="7">
        <v>1.0</v>
      </c>
      <c r="F1210" s="91" t="s">
        <v>3688</v>
      </c>
      <c r="G1210" s="61"/>
      <c r="H1210" s="61"/>
      <c r="I1210" s="61"/>
      <c r="J1210" s="62" t="s">
        <v>1642</v>
      </c>
      <c r="K1210" s="61"/>
      <c r="L1210" s="61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</row>
    <row r="1211" hidden="1">
      <c r="A1211" s="90" t="s">
        <v>3530</v>
      </c>
      <c r="B1211" s="115">
        <v>45240.0</v>
      </c>
      <c r="C1211" s="7" t="s">
        <v>3580</v>
      </c>
      <c r="D1211" s="7" t="s">
        <v>3705</v>
      </c>
      <c r="E1211" s="7">
        <v>1.0</v>
      </c>
      <c r="F1211" s="91" t="s">
        <v>3688</v>
      </c>
      <c r="G1211" s="61"/>
      <c r="H1211" s="61"/>
      <c r="I1211" s="61"/>
      <c r="J1211" s="62" t="s">
        <v>1642</v>
      </c>
      <c r="K1211" s="61"/>
      <c r="L1211" s="61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</row>
    <row r="1212" hidden="1">
      <c r="A1212" s="90" t="s">
        <v>3530</v>
      </c>
      <c r="B1212" s="115">
        <v>45240.0</v>
      </c>
      <c r="C1212" s="7" t="s">
        <v>3580</v>
      </c>
      <c r="D1212" s="7" t="s">
        <v>3706</v>
      </c>
      <c r="E1212" s="7">
        <v>1.0</v>
      </c>
      <c r="F1212" s="91" t="s">
        <v>3688</v>
      </c>
      <c r="G1212" s="61"/>
      <c r="H1212" s="61"/>
      <c r="I1212" s="61"/>
      <c r="J1212" s="62" t="s">
        <v>1642</v>
      </c>
      <c r="K1212" s="61"/>
      <c r="L1212" s="61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</row>
    <row r="1213" hidden="1">
      <c r="A1213" s="90" t="s">
        <v>3530</v>
      </c>
      <c r="B1213" s="115">
        <v>45240.0</v>
      </c>
      <c r="C1213" s="7" t="s">
        <v>3580</v>
      </c>
      <c r="D1213" s="7" t="s">
        <v>1509</v>
      </c>
      <c r="E1213" s="7">
        <v>1.0</v>
      </c>
      <c r="F1213" s="91" t="s">
        <v>3707</v>
      </c>
      <c r="G1213" s="61"/>
      <c r="H1213" s="61"/>
      <c r="I1213" s="61"/>
      <c r="J1213" s="61"/>
      <c r="K1213" s="61"/>
      <c r="L1213" s="61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</row>
    <row r="1214" hidden="1">
      <c r="A1214" s="90" t="s">
        <v>3530</v>
      </c>
      <c r="B1214" s="115">
        <v>45240.0</v>
      </c>
      <c r="C1214" s="7" t="s">
        <v>3580</v>
      </c>
      <c r="D1214" s="7" t="s">
        <v>3708</v>
      </c>
      <c r="E1214" s="7">
        <v>1.0</v>
      </c>
      <c r="F1214" s="91" t="s">
        <v>3709</v>
      </c>
      <c r="G1214" s="61"/>
      <c r="H1214" s="61"/>
      <c r="I1214" s="61"/>
      <c r="J1214" s="61"/>
      <c r="K1214" s="61"/>
      <c r="L1214" s="61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</row>
    <row r="1215" hidden="1">
      <c r="A1215" s="90" t="s">
        <v>3530</v>
      </c>
      <c r="B1215" s="115">
        <v>45240.0</v>
      </c>
      <c r="C1215" s="7" t="s">
        <v>1269</v>
      </c>
      <c r="D1215" s="7" t="s">
        <v>3710</v>
      </c>
      <c r="E1215" s="7">
        <v>-1.0</v>
      </c>
      <c r="F1215" s="91" t="s">
        <v>3711</v>
      </c>
      <c r="G1215" s="61"/>
      <c r="H1215" s="62" t="s">
        <v>928</v>
      </c>
      <c r="I1215" s="61"/>
      <c r="J1215" s="61"/>
      <c r="K1215" s="61"/>
      <c r="L1215" s="61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</row>
    <row r="1216" hidden="1">
      <c r="A1216" s="90" t="s">
        <v>3530</v>
      </c>
      <c r="B1216" s="115">
        <v>45240.0</v>
      </c>
      <c r="C1216" s="7" t="s">
        <v>3580</v>
      </c>
      <c r="D1216" s="7" t="s">
        <v>3712</v>
      </c>
      <c r="E1216" s="7">
        <v>1.0</v>
      </c>
      <c r="F1216" s="91" t="s">
        <v>3688</v>
      </c>
      <c r="G1216" s="61"/>
      <c r="H1216" s="61"/>
      <c r="I1216" s="61"/>
      <c r="J1216" s="62" t="s">
        <v>1642</v>
      </c>
      <c r="K1216" s="61"/>
      <c r="L1216" s="61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</row>
    <row r="1217" hidden="1">
      <c r="A1217" s="90" t="s">
        <v>3530</v>
      </c>
      <c r="B1217" s="115">
        <v>45240.0</v>
      </c>
      <c r="C1217" s="7" t="s">
        <v>3580</v>
      </c>
      <c r="D1217" s="7" t="s">
        <v>1653</v>
      </c>
      <c r="E1217" s="7">
        <v>1.0</v>
      </c>
      <c r="F1217" s="91" t="s">
        <v>3713</v>
      </c>
      <c r="G1217" s="61"/>
      <c r="H1217" s="61"/>
      <c r="I1217" s="61"/>
      <c r="J1217" s="62" t="s">
        <v>791</v>
      </c>
      <c r="K1217" s="61"/>
      <c r="L1217" s="61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</row>
    <row r="1218" hidden="1">
      <c r="A1218" s="90" t="s">
        <v>3530</v>
      </c>
      <c r="B1218" s="115">
        <v>45240.0</v>
      </c>
      <c r="C1218" s="7" t="s">
        <v>3580</v>
      </c>
      <c r="D1218" s="7" t="s">
        <v>63</v>
      </c>
      <c r="E1218" s="7">
        <v>1.0</v>
      </c>
      <c r="F1218" s="91" t="s">
        <v>3714</v>
      </c>
      <c r="G1218" s="61"/>
      <c r="H1218" s="61"/>
      <c r="I1218" s="61"/>
      <c r="J1218" s="62" t="s">
        <v>61</v>
      </c>
      <c r="K1218" s="61"/>
      <c r="L1218" s="61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</row>
    <row r="1219" hidden="1">
      <c r="A1219" s="90" t="s">
        <v>3530</v>
      </c>
      <c r="B1219" s="115">
        <v>45240.0</v>
      </c>
      <c r="C1219" s="7" t="s">
        <v>89</v>
      </c>
      <c r="D1219" s="7" t="s">
        <v>3715</v>
      </c>
      <c r="E1219" s="7">
        <v>1.0</v>
      </c>
      <c r="F1219" s="91" t="s">
        <v>3716</v>
      </c>
      <c r="G1219" s="61"/>
      <c r="H1219" s="61"/>
      <c r="I1219" s="61"/>
      <c r="J1219" s="61"/>
      <c r="K1219" s="61"/>
      <c r="L1219" s="61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</row>
    <row r="1220" hidden="1">
      <c r="A1220" s="90" t="s">
        <v>3530</v>
      </c>
      <c r="B1220" s="115">
        <v>45243.0</v>
      </c>
      <c r="C1220" s="7" t="s">
        <v>89</v>
      </c>
      <c r="D1220" s="7" t="s">
        <v>1462</v>
      </c>
      <c r="E1220" s="7">
        <v>1.0</v>
      </c>
      <c r="F1220" s="91" t="s">
        <v>3717</v>
      </c>
      <c r="G1220" s="61"/>
      <c r="H1220" s="62" t="s">
        <v>928</v>
      </c>
      <c r="I1220" s="61"/>
      <c r="J1220" s="61"/>
      <c r="K1220" s="61"/>
      <c r="L1220" s="61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</row>
    <row r="1221" hidden="1">
      <c r="A1221" s="90" t="s">
        <v>3530</v>
      </c>
      <c r="B1221" s="115">
        <v>45243.0</v>
      </c>
      <c r="C1221" s="7" t="s">
        <v>89</v>
      </c>
      <c r="D1221" s="7" t="s">
        <v>2348</v>
      </c>
      <c r="E1221" s="7">
        <v>1.0</v>
      </c>
      <c r="F1221" s="91" t="s">
        <v>3587</v>
      </c>
      <c r="G1221" s="61"/>
      <c r="H1221" s="61"/>
      <c r="I1221" s="61"/>
      <c r="J1221" s="61"/>
      <c r="K1221" s="61"/>
      <c r="L1221" s="61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</row>
    <row r="1222" hidden="1">
      <c r="A1222" s="90" t="s">
        <v>3530</v>
      </c>
      <c r="B1222" s="115">
        <v>45243.0</v>
      </c>
      <c r="C1222" s="7" t="s">
        <v>89</v>
      </c>
      <c r="D1222" s="7" t="s">
        <v>3718</v>
      </c>
      <c r="E1222" s="7">
        <v>1.0</v>
      </c>
      <c r="F1222" s="91" t="s">
        <v>3719</v>
      </c>
      <c r="G1222" s="61"/>
      <c r="H1222" s="62" t="s">
        <v>928</v>
      </c>
      <c r="I1222" s="61"/>
      <c r="J1222" s="61"/>
      <c r="K1222" s="61"/>
      <c r="L1222" s="61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</row>
    <row r="1223" hidden="1">
      <c r="A1223" s="90" t="s">
        <v>3530</v>
      </c>
      <c r="B1223" s="115">
        <v>45243.0</v>
      </c>
      <c r="C1223" s="7" t="s">
        <v>3580</v>
      </c>
      <c r="D1223" s="7" t="s">
        <v>2473</v>
      </c>
      <c r="E1223" s="7">
        <v>1.0</v>
      </c>
      <c r="F1223" s="91" t="s">
        <v>3713</v>
      </c>
      <c r="G1223" s="61"/>
      <c r="H1223" s="61"/>
      <c r="I1223" s="61"/>
      <c r="J1223" s="62" t="s">
        <v>791</v>
      </c>
      <c r="K1223" s="61"/>
      <c r="L1223" s="61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</row>
    <row r="1224" hidden="1">
      <c r="A1224" s="90" t="s">
        <v>3530</v>
      </c>
      <c r="B1224" s="115">
        <v>45243.0</v>
      </c>
      <c r="C1224" s="7" t="s">
        <v>3580</v>
      </c>
      <c r="D1224" s="7" t="s">
        <v>3686</v>
      </c>
      <c r="E1224" s="7">
        <v>1.0</v>
      </c>
      <c r="F1224" s="91" t="s">
        <v>3713</v>
      </c>
      <c r="G1224" s="61"/>
      <c r="H1224" s="61"/>
      <c r="I1224" s="61"/>
      <c r="J1224" s="62" t="s">
        <v>791</v>
      </c>
      <c r="K1224" s="61"/>
      <c r="L1224" s="61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</row>
    <row r="1225" hidden="1">
      <c r="A1225" s="90" t="s">
        <v>3530</v>
      </c>
      <c r="B1225" s="115">
        <v>45243.0</v>
      </c>
      <c r="C1225" s="7" t="s">
        <v>186</v>
      </c>
      <c r="D1225" s="7" t="s">
        <v>1387</v>
      </c>
      <c r="E1225" s="7">
        <v>-1.0</v>
      </c>
      <c r="F1225" s="91" t="s">
        <v>3720</v>
      </c>
      <c r="G1225" s="61"/>
      <c r="H1225" s="61"/>
      <c r="I1225" s="61"/>
      <c r="J1225" s="61"/>
      <c r="K1225" s="61"/>
      <c r="L1225" s="61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</row>
    <row r="1226" hidden="1">
      <c r="A1226" s="90" t="s">
        <v>3530</v>
      </c>
      <c r="B1226" s="115">
        <v>45243.0</v>
      </c>
      <c r="C1226" s="7" t="s">
        <v>3580</v>
      </c>
      <c r="D1226" s="7" t="s">
        <v>2602</v>
      </c>
      <c r="E1226" s="7">
        <v>1.0</v>
      </c>
      <c r="F1226" s="91" t="s">
        <v>3721</v>
      </c>
      <c r="G1226" s="61"/>
      <c r="H1226" s="61"/>
      <c r="I1226" s="61"/>
      <c r="J1226" s="62" t="s">
        <v>61</v>
      </c>
      <c r="K1226" s="61"/>
      <c r="L1226" s="61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</row>
    <row r="1227" hidden="1">
      <c r="A1227" s="90" t="s">
        <v>3530</v>
      </c>
      <c r="B1227" s="115">
        <v>45243.0</v>
      </c>
      <c r="C1227" s="7" t="s">
        <v>186</v>
      </c>
      <c r="D1227" s="7" t="s">
        <v>1258</v>
      </c>
      <c r="E1227" s="7">
        <v>1.0</v>
      </c>
      <c r="F1227" s="91" t="s">
        <v>3722</v>
      </c>
      <c r="G1227" s="61"/>
      <c r="H1227" s="62" t="s">
        <v>303</v>
      </c>
      <c r="I1227" s="61"/>
      <c r="J1227" s="61"/>
      <c r="K1227" s="62">
        <v>3.07021452E8</v>
      </c>
      <c r="L1227" s="61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</row>
    <row r="1228" hidden="1">
      <c r="A1228" s="90" t="s">
        <v>3530</v>
      </c>
      <c r="B1228" s="115">
        <v>45243.0</v>
      </c>
      <c r="C1228" s="7" t="s">
        <v>3580</v>
      </c>
      <c r="D1228" s="7" t="s">
        <v>3723</v>
      </c>
      <c r="E1228" s="7">
        <v>-1.0</v>
      </c>
      <c r="F1228" s="91" t="s">
        <v>3724</v>
      </c>
      <c r="G1228" s="61"/>
      <c r="H1228" s="61"/>
      <c r="I1228" s="61"/>
      <c r="J1228" s="61"/>
      <c r="K1228" s="61"/>
      <c r="L1228" s="61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</row>
    <row r="1229" hidden="1">
      <c r="A1229" s="90" t="s">
        <v>3530</v>
      </c>
      <c r="B1229" s="115">
        <v>45243.0</v>
      </c>
      <c r="C1229" s="7" t="s">
        <v>3580</v>
      </c>
      <c r="D1229" s="7" t="s">
        <v>3723</v>
      </c>
      <c r="E1229" s="7">
        <v>-1.0</v>
      </c>
      <c r="F1229" s="91" t="s">
        <v>3725</v>
      </c>
      <c r="G1229" s="61"/>
      <c r="H1229" s="61"/>
      <c r="I1229" s="61"/>
      <c r="J1229" s="61"/>
      <c r="K1229" s="61"/>
      <c r="L1229" s="61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</row>
    <row r="1230" hidden="1">
      <c r="A1230" s="90" t="s">
        <v>3530</v>
      </c>
      <c r="B1230" s="115">
        <v>45244.0</v>
      </c>
      <c r="C1230" s="7" t="s">
        <v>89</v>
      </c>
      <c r="D1230" s="7" t="s">
        <v>241</v>
      </c>
      <c r="E1230" s="7">
        <v>1.0</v>
      </c>
      <c r="F1230" s="91" t="s">
        <v>961</v>
      </c>
      <c r="G1230" s="61"/>
      <c r="H1230" s="61"/>
      <c r="I1230" s="61"/>
      <c r="J1230" s="62" t="s">
        <v>928</v>
      </c>
      <c r="K1230" s="61"/>
      <c r="L1230" s="61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</row>
    <row r="1231" hidden="1">
      <c r="A1231" s="90" t="s">
        <v>3530</v>
      </c>
      <c r="B1231" s="115">
        <v>45244.0</v>
      </c>
      <c r="C1231" s="7" t="s">
        <v>2046</v>
      </c>
      <c r="D1231" s="7" t="s">
        <v>556</v>
      </c>
      <c r="E1231" s="7">
        <v>1.0</v>
      </c>
      <c r="F1231" s="91" t="s">
        <v>3726</v>
      </c>
      <c r="G1231" s="61"/>
      <c r="H1231" s="61"/>
      <c r="I1231" s="61"/>
      <c r="J1231" s="62" t="s">
        <v>928</v>
      </c>
      <c r="K1231" s="61"/>
      <c r="L1231" s="61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</row>
    <row r="1232" hidden="1">
      <c r="A1232" s="90" t="s">
        <v>3530</v>
      </c>
      <c r="B1232" s="115">
        <v>45244.0</v>
      </c>
      <c r="C1232" s="7" t="s">
        <v>21</v>
      </c>
      <c r="D1232" s="7" t="s">
        <v>3727</v>
      </c>
      <c r="E1232" s="7">
        <f t="shared" ref="E1232:E1233" si="17">1</f>
        <v>1</v>
      </c>
      <c r="F1232" s="91" t="s">
        <v>61</v>
      </c>
      <c r="G1232" s="61"/>
      <c r="H1232" s="61"/>
      <c r="I1232" s="61"/>
      <c r="J1232" s="62" t="s">
        <v>61</v>
      </c>
      <c r="K1232" s="62">
        <v>2.72900900191E11</v>
      </c>
      <c r="L1232" s="61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</row>
    <row r="1233" hidden="1">
      <c r="A1233" s="90" t="s">
        <v>3530</v>
      </c>
      <c r="B1233" s="115">
        <v>45244.0</v>
      </c>
      <c r="C1233" s="7" t="s">
        <v>21</v>
      </c>
      <c r="D1233" s="7" t="s">
        <v>3728</v>
      </c>
      <c r="E1233" s="7">
        <f t="shared" si="17"/>
        <v>1</v>
      </c>
      <c r="F1233" s="91" t="s">
        <v>61</v>
      </c>
      <c r="G1233" s="61"/>
      <c r="H1233" s="61"/>
      <c r="I1233" s="61"/>
      <c r="J1233" s="62" t="s">
        <v>61</v>
      </c>
      <c r="K1233" s="62">
        <v>2.7150150542E11</v>
      </c>
      <c r="L1233" s="61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</row>
    <row r="1234" hidden="1">
      <c r="A1234" s="90" t="s">
        <v>3530</v>
      </c>
      <c r="B1234" s="115">
        <v>45244.0</v>
      </c>
      <c r="C1234" s="7" t="s">
        <v>21</v>
      </c>
      <c r="D1234" s="7" t="s">
        <v>3729</v>
      </c>
      <c r="E1234" s="7">
        <v>-1.0</v>
      </c>
      <c r="F1234" s="91" t="s">
        <v>3730</v>
      </c>
      <c r="G1234" s="61"/>
      <c r="H1234" s="61"/>
      <c r="I1234" s="61"/>
      <c r="J1234" s="61"/>
      <c r="K1234" s="61"/>
      <c r="L1234" s="61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</row>
    <row r="1235" hidden="1">
      <c r="A1235" s="90" t="s">
        <v>3530</v>
      </c>
      <c r="B1235" s="115">
        <v>45244.0</v>
      </c>
      <c r="C1235" s="7" t="s">
        <v>21</v>
      </c>
      <c r="D1235" s="7" t="s">
        <v>2324</v>
      </c>
      <c r="E1235" s="7">
        <f>10</f>
        <v>10</v>
      </c>
      <c r="F1235" s="91" t="s">
        <v>3731</v>
      </c>
      <c r="G1235" s="61"/>
      <c r="H1235" s="61"/>
      <c r="I1235" s="61"/>
      <c r="J1235" s="62"/>
      <c r="K1235" s="61"/>
      <c r="L1235" s="61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</row>
    <row r="1236" hidden="1">
      <c r="A1236" s="90" t="s">
        <v>3530</v>
      </c>
      <c r="B1236" s="115">
        <v>45244.0</v>
      </c>
      <c r="C1236" s="7" t="s">
        <v>1269</v>
      </c>
      <c r="D1236" s="7" t="s">
        <v>1976</v>
      </c>
      <c r="E1236" s="7">
        <v>-1.0</v>
      </c>
      <c r="F1236" s="91" t="s">
        <v>3732</v>
      </c>
      <c r="G1236" s="61"/>
      <c r="H1236" s="61"/>
      <c r="I1236" s="61"/>
      <c r="J1236" s="61"/>
      <c r="K1236" s="61"/>
      <c r="L1236" s="61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</row>
    <row r="1237" hidden="1">
      <c r="A1237" s="90" t="s">
        <v>3530</v>
      </c>
      <c r="B1237" s="115">
        <v>45244.0</v>
      </c>
      <c r="C1237" s="7" t="s">
        <v>21</v>
      </c>
      <c r="D1237" s="7" t="s">
        <v>3733</v>
      </c>
      <c r="E1237" s="7">
        <f t="shared" ref="E1237:E1238" si="18">1</f>
        <v>1</v>
      </c>
      <c r="F1237" s="91" t="s">
        <v>3734</v>
      </c>
      <c r="G1237" s="61"/>
      <c r="H1237" s="61"/>
      <c r="I1237" s="61"/>
      <c r="J1237" s="61"/>
      <c r="K1237" s="61"/>
      <c r="L1237" s="61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</row>
    <row r="1238" hidden="1">
      <c r="A1238" s="90" t="s">
        <v>3530</v>
      </c>
      <c r="B1238" s="115">
        <v>45244.0</v>
      </c>
      <c r="C1238" s="7" t="s">
        <v>21</v>
      </c>
      <c r="D1238" s="7" t="s">
        <v>3735</v>
      </c>
      <c r="E1238" s="7">
        <f t="shared" si="18"/>
        <v>1</v>
      </c>
      <c r="F1238" s="91" t="s">
        <v>143</v>
      </c>
      <c r="G1238" s="61"/>
      <c r="H1238" s="62" t="s">
        <v>928</v>
      </c>
      <c r="I1238" s="61"/>
      <c r="J1238" s="61"/>
      <c r="K1238" s="61"/>
      <c r="L1238" s="61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</row>
    <row r="1239" hidden="1">
      <c r="A1239" s="90" t="s">
        <v>3530</v>
      </c>
      <c r="B1239" s="115">
        <v>45244.0</v>
      </c>
      <c r="C1239" s="7" t="s">
        <v>1269</v>
      </c>
      <c r="D1239" s="7" t="s">
        <v>1433</v>
      </c>
      <c r="E1239" s="7">
        <v>-1.0</v>
      </c>
      <c r="F1239" s="91" t="s">
        <v>3736</v>
      </c>
      <c r="G1239" s="61"/>
      <c r="H1239" s="61"/>
      <c r="I1239" s="61"/>
      <c r="J1239" s="61"/>
      <c r="K1239" s="61"/>
      <c r="L1239" s="61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</row>
    <row r="1240" hidden="1">
      <c r="A1240" s="90" t="s">
        <v>3530</v>
      </c>
      <c r="B1240" s="115">
        <v>45244.0</v>
      </c>
      <c r="C1240" s="7" t="s">
        <v>21</v>
      </c>
      <c r="D1240" s="7" t="s">
        <v>3737</v>
      </c>
      <c r="E1240" s="7">
        <f>1</f>
        <v>1</v>
      </c>
      <c r="F1240" s="91" t="s">
        <v>3738</v>
      </c>
      <c r="G1240" s="61"/>
      <c r="H1240" s="61"/>
      <c r="I1240" s="61"/>
      <c r="J1240" s="61"/>
      <c r="K1240" s="61"/>
      <c r="L1240" s="61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</row>
    <row r="1241" hidden="1">
      <c r="A1241" s="90" t="s">
        <v>3530</v>
      </c>
      <c r="B1241" s="115">
        <v>45244.0</v>
      </c>
      <c r="C1241" s="7" t="s">
        <v>89</v>
      </c>
      <c r="D1241" s="7" t="s">
        <v>3739</v>
      </c>
      <c r="E1241" s="7">
        <v>1.0</v>
      </c>
      <c r="F1241" s="91" t="s">
        <v>3740</v>
      </c>
      <c r="G1241" s="62" t="s">
        <v>1012</v>
      </c>
      <c r="H1241" s="61"/>
      <c r="I1241" s="61"/>
      <c r="J1241" s="61"/>
      <c r="K1241" s="61"/>
      <c r="L1241" s="61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  <c r="AA1241" s="8"/>
      <c r="AB1241" s="8"/>
      <c r="AC1241" s="8"/>
    </row>
    <row r="1242" hidden="1">
      <c r="A1242" s="90" t="s">
        <v>3530</v>
      </c>
      <c r="B1242" s="115">
        <v>45244.0</v>
      </c>
      <c r="C1242" s="7" t="s">
        <v>89</v>
      </c>
      <c r="D1242" s="7" t="s">
        <v>3741</v>
      </c>
      <c r="E1242" s="7">
        <v>1.0</v>
      </c>
      <c r="F1242" s="91" t="s">
        <v>3742</v>
      </c>
      <c r="G1242" s="62" t="s">
        <v>1012</v>
      </c>
      <c r="H1242" s="61"/>
      <c r="I1242" s="61"/>
      <c r="J1242" s="61"/>
      <c r="K1242" s="61"/>
      <c r="L1242" s="61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  <c r="AA1242" s="8"/>
      <c r="AB1242" s="8"/>
      <c r="AC1242" s="8"/>
    </row>
    <row r="1243" hidden="1">
      <c r="A1243" s="90" t="s">
        <v>3530</v>
      </c>
      <c r="B1243" s="115">
        <v>45244.0</v>
      </c>
      <c r="C1243" s="7" t="s">
        <v>27</v>
      </c>
      <c r="D1243" s="7" t="s">
        <v>3743</v>
      </c>
      <c r="E1243" s="7">
        <v>1.0</v>
      </c>
      <c r="F1243" s="91" t="s">
        <v>3744</v>
      </c>
      <c r="G1243" s="62" t="s">
        <v>1012</v>
      </c>
      <c r="H1243" s="61"/>
      <c r="I1243" s="61"/>
      <c r="J1243" s="61"/>
      <c r="K1243" s="61"/>
      <c r="L1243" s="61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  <c r="Z1243" s="8"/>
      <c r="AA1243" s="8"/>
      <c r="AB1243" s="8"/>
      <c r="AC1243" s="8"/>
    </row>
    <row r="1244" hidden="1">
      <c r="A1244" s="90" t="s">
        <v>3530</v>
      </c>
      <c r="B1244" s="115">
        <v>45244.0</v>
      </c>
      <c r="C1244" s="7" t="s">
        <v>27</v>
      </c>
      <c r="D1244" s="7" t="s">
        <v>1738</v>
      </c>
      <c r="E1244" s="7">
        <v>1.0</v>
      </c>
      <c r="F1244" s="91" t="s">
        <v>3745</v>
      </c>
      <c r="G1244" s="62" t="s">
        <v>1012</v>
      </c>
      <c r="H1244" s="61"/>
      <c r="I1244" s="61"/>
      <c r="J1244" s="61"/>
      <c r="K1244" s="61"/>
      <c r="L1244" s="61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  <c r="AA1244" s="8"/>
      <c r="AB1244" s="8"/>
      <c r="AC1244" s="8"/>
    </row>
    <row r="1245" hidden="1">
      <c r="A1245" s="90" t="s">
        <v>3530</v>
      </c>
      <c r="B1245" s="115">
        <v>45244.0</v>
      </c>
      <c r="C1245" s="7" t="s">
        <v>27</v>
      </c>
      <c r="D1245" s="7" t="s">
        <v>1988</v>
      </c>
      <c r="E1245" s="7">
        <v>1.0</v>
      </c>
      <c r="F1245" s="91" t="s">
        <v>3746</v>
      </c>
      <c r="G1245" s="62" t="s">
        <v>1012</v>
      </c>
      <c r="H1245" s="61"/>
      <c r="I1245" s="61"/>
      <c r="J1245" s="61"/>
      <c r="K1245" s="61"/>
      <c r="L1245" s="61"/>
      <c r="M1245" s="8"/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  <c r="Z1245" s="8"/>
      <c r="AA1245" s="8"/>
      <c r="AB1245" s="8"/>
      <c r="AC1245" s="8"/>
    </row>
    <row r="1246" hidden="1">
      <c r="A1246" s="90" t="s">
        <v>3530</v>
      </c>
      <c r="B1246" s="115">
        <v>45244.0</v>
      </c>
      <c r="C1246" s="7" t="s">
        <v>27</v>
      </c>
      <c r="D1246" s="7" t="s">
        <v>3747</v>
      </c>
      <c r="E1246" s="7">
        <v>1.0</v>
      </c>
      <c r="F1246" s="91" t="s">
        <v>3748</v>
      </c>
      <c r="G1246" s="62" t="s">
        <v>1012</v>
      </c>
      <c r="H1246" s="61"/>
      <c r="I1246" s="61"/>
      <c r="J1246" s="61"/>
      <c r="K1246" s="61"/>
      <c r="L1246" s="61"/>
      <c r="M1246" s="8"/>
      <c r="N1246" s="8"/>
      <c r="O1246" s="8"/>
      <c r="P1246" s="8"/>
      <c r="Q1246" s="8"/>
      <c r="R1246" s="8"/>
      <c r="S1246" s="8"/>
      <c r="T1246" s="8"/>
      <c r="U1246" s="8"/>
      <c r="V1246" s="8"/>
      <c r="W1246" s="8"/>
      <c r="X1246" s="8"/>
      <c r="Y1246" s="8"/>
      <c r="Z1246" s="8"/>
      <c r="AA1246" s="8"/>
      <c r="AB1246" s="8"/>
      <c r="AC1246" s="8"/>
    </row>
    <row r="1247" hidden="1">
      <c r="A1247" s="90" t="s">
        <v>3530</v>
      </c>
      <c r="B1247" s="115">
        <v>45244.0</v>
      </c>
      <c r="C1247" s="7" t="s">
        <v>27</v>
      </c>
      <c r="D1247" s="7" t="s">
        <v>3749</v>
      </c>
      <c r="E1247" s="7">
        <v>1.0</v>
      </c>
      <c r="F1247" s="91" t="s">
        <v>3750</v>
      </c>
      <c r="G1247" s="62" t="s">
        <v>1012</v>
      </c>
      <c r="H1247" s="61"/>
      <c r="I1247" s="61"/>
      <c r="J1247" s="61"/>
      <c r="K1247" s="61"/>
      <c r="L1247" s="61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  <c r="AA1247" s="8"/>
      <c r="AB1247" s="8"/>
      <c r="AC1247" s="8"/>
    </row>
    <row r="1248" hidden="1">
      <c r="A1248" s="90" t="s">
        <v>3530</v>
      </c>
      <c r="B1248" s="115">
        <v>45244.0</v>
      </c>
      <c r="C1248" s="7" t="s">
        <v>27</v>
      </c>
      <c r="D1248" s="7" t="s">
        <v>1124</v>
      </c>
      <c r="E1248" s="7">
        <v>1.0</v>
      </c>
      <c r="F1248" s="91" t="s">
        <v>3751</v>
      </c>
      <c r="G1248" s="62" t="s">
        <v>1012</v>
      </c>
      <c r="H1248" s="61"/>
      <c r="I1248" s="61"/>
      <c r="J1248" s="61"/>
      <c r="K1248" s="61"/>
      <c r="L1248" s="61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  <c r="Z1248" s="8"/>
      <c r="AA1248" s="8"/>
      <c r="AB1248" s="8"/>
      <c r="AC1248" s="8"/>
    </row>
    <row r="1249" hidden="1">
      <c r="A1249" s="90" t="s">
        <v>3530</v>
      </c>
      <c r="B1249" s="115">
        <v>45244.0</v>
      </c>
      <c r="C1249" s="7" t="s">
        <v>27</v>
      </c>
      <c r="D1249" s="7" t="s">
        <v>3752</v>
      </c>
      <c r="E1249" s="7">
        <v>-1.0</v>
      </c>
      <c r="F1249" s="91" t="s">
        <v>3753</v>
      </c>
      <c r="G1249" s="61"/>
      <c r="H1249" s="61"/>
      <c r="I1249" s="61"/>
      <c r="J1249" s="61"/>
      <c r="K1249" s="61"/>
      <c r="L1249" s="61"/>
      <c r="M1249" s="8"/>
      <c r="N1249" s="8"/>
      <c r="O1249" s="8"/>
      <c r="P1249" s="8"/>
      <c r="Q1249" s="8"/>
      <c r="R1249" s="8"/>
      <c r="S1249" s="8"/>
      <c r="T1249" s="8"/>
      <c r="U1249" s="8"/>
      <c r="V1249" s="8"/>
      <c r="W1249" s="8"/>
      <c r="X1249" s="8"/>
      <c r="Y1249" s="8"/>
      <c r="Z1249" s="8"/>
      <c r="AA1249" s="8"/>
      <c r="AB1249" s="8"/>
      <c r="AC1249" s="8"/>
    </row>
    <row r="1250" hidden="1">
      <c r="A1250" s="90" t="s">
        <v>3530</v>
      </c>
      <c r="B1250" s="115">
        <v>45244.0</v>
      </c>
      <c r="C1250" s="7" t="s">
        <v>27</v>
      </c>
      <c r="D1250" s="7" t="s">
        <v>1507</v>
      </c>
      <c r="E1250" s="7">
        <v>-1.0</v>
      </c>
      <c r="F1250" s="91" t="s">
        <v>3754</v>
      </c>
      <c r="G1250" s="61"/>
      <c r="H1250" s="61"/>
      <c r="I1250" s="61"/>
      <c r="J1250" s="61"/>
      <c r="K1250" s="61"/>
      <c r="L1250" s="61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  <c r="Z1250" s="8"/>
      <c r="AA1250" s="8"/>
      <c r="AB1250" s="8"/>
      <c r="AC1250" s="8"/>
    </row>
    <row r="1251" hidden="1">
      <c r="A1251" s="90" t="s">
        <v>3530</v>
      </c>
      <c r="B1251" s="115"/>
      <c r="C1251" s="7"/>
      <c r="D1251" s="7"/>
      <c r="E1251" s="7"/>
      <c r="F1251" s="91"/>
      <c r="G1251" s="61"/>
      <c r="H1251" s="61"/>
      <c r="I1251" s="61"/>
      <c r="J1251" s="61"/>
      <c r="K1251" s="61"/>
      <c r="L1251" s="61"/>
      <c r="M1251" s="8"/>
      <c r="N1251" s="8"/>
      <c r="O1251" s="8"/>
      <c r="P1251" s="8"/>
      <c r="Q1251" s="8"/>
      <c r="R1251" s="8"/>
      <c r="S1251" s="8"/>
      <c r="T1251" s="8"/>
      <c r="U1251" s="8"/>
      <c r="V1251" s="8"/>
      <c r="W1251" s="8"/>
      <c r="X1251" s="8"/>
      <c r="Y1251" s="8"/>
      <c r="Z1251" s="8"/>
      <c r="AA1251" s="8"/>
      <c r="AB1251" s="8"/>
      <c r="AC1251" s="8"/>
    </row>
    <row r="1252" hidden="1">
      <c r="A1252" s="90" t="s">
        <v>3530</v>
      </c>
      <c r="B1252" s="115">
        <v>45245.0</v>
      </c>
      <c r="C1252" s="7" t="s">
        <v>89</v>
      </c>
      <c r="D1252" s="7" t="s">
        <v>3307</v>
      </c>
      <c r="E1252" s="7">
        <v>1.0</v>
      </c>
      <c r="F1252" s="91" t="s">
        <v>43</v>
      </c>
      <c r="G1252" s="61"/>
      <c r="H1252" s="61"/>
      <c r="I1252" s="61"/>
      <c r="J1252" s="62" t="s">
        <v>928</v>
      </c>
      <c r="K1252" s="61"/>
      <c r="L1252" s="61"/>
      <c r="M1252" s="8"/>
      <c r="N1252" s="8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  <c r="Z1252" s="8"/>
      <c r="AA1252" s="8"/>
      <c r="AB1252" s="8"/>
      <c r="AC1252" s="8"/>
    </row>
    <row r="1253" hidden="1">
      <c r="A1253" s="90" t="s">
        <v>3530</v>
      </c>
      <c r="B1253" s="115">
        <v>45245.0</v>
      </c>
      <c r="C1253" s="7" t="s">
        <v>21</v>
      </c>
      <c r="D1253" s="7" t="s">
        <v>3755</v>
      </c>
      <c r="E1253" s="7">
        <f>1</f>
        <v>1</v>
      </c>
      <c r="F1253" s="91" t="s">
        <v>43</v>
      </c>
      <c r="G1253" s="61"/>
      <c r="H1253" s="61"/>
      <c r="I1253" s="61"/>
      <c r="J1253" s="62" t="s">
        <v>43</v>
      </c>
      <c r="K1253" s="62">
        <v>2.8110050095E11</v>
      </c>
      <c r="L1253" s="61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  <c r="Z1253" s="8"/>
      <c r="AA1253" s="8"/>
      <c r="AB1253" s="8"/>
      <c r="AC1253" s="8"/>
    </row>
    <row r="1254" hidden="1">
      <c r="A1254" s="90" t="s">
        <v>3530</v>
      </c>
      <c r="B1254" s="115">
        <v>45245.0</v>
      </c>
      <c r="C1254" s="7" t="s">
        <v>27</v>
      </c>
      <c r="D1254" s="7" t="s">
        <v>3537</v>
      </c>
      <c r="E1254" s="7">
        <v>-1.0</v>
      </c>
      <c r="F1254" s="91" t="s">
        <v>3756</v>
      </c>
      <c r="G1254" s="61"/>
      <c r="H1254" s="61"/>
      <c r="I1254" s="61"/>
      <c r="J1254" s="61"/>
      <c r="K1254" s="61"/>
      <c r="L1254" s="61"/>
      <c r="M1254" s="8"/>
      <c r="N1254" s="8"/>
      <c r="O1254" s="8"/>
      <c r="P1254" s="8"/>
      <c r="Q1254" s="8"/>
      <c r="R1254" s="8"/>
      <c r="S1254" s="8"/>
      <c r="T1254" s="8"/>
      <c r="U1254" s="8"/>
      <c r="V1254" s="8"/>
      <c r="W1254" s="8"/>
      <c r="X1254" s="8"/>
      <c r="Y1254" s="8"/>
      <c r="Z1254" s="8"/>
      <c r="AA1254" s="8"/>
      <c r="AB1254" s="8"/>
      <c r="AC1254" s="8"/>
    </row>
    <row r="1255" hidden="1">
      <c r="A1255" s="90" t="s">
        <v>3530</v>
      </c>
      <c r="B1255" s="115">
        <v>45245.0</v>
      </c>
      <c r="C1255" s="7" t="s">
        <v>27</v>
      </c>
      <c r="D1255" s="7" t="s">
        <v>3701</v>
      </c>
      <c r="E1255" s="7">
        <v>-1.0</v>
      </c>
      <c r="F1255" s="91" t="s">
        <v>3757</v>
      </c>
      <c r="G1255" s="61"/>
      <c r="H1255" s="62" t="s">
        <v>928</v>
      </c>
      <c r="I1255" s="61"/>
      <c r="J1255" s="61"/>
      <c r="K1255" s="61"/>
      <c r="L1255" s="61"/>
      <c r="M1255" s="8"/>
      <c r="N1255" s="8"/>
      <c r="O1255" s="8"/>
      <c r="P1255" s="8"/>
      <c r="Q1255" s="8"/>
      <c r="R1255" s="8"/>
      <c r="S1255" s="8"/>
      <c r="T1255" s="8"/>
      <c r="U1255" s="8"/>
      <c r="V1255" s="8"/>
      <c r="W1255" s="8"/>
      <c r="X1255" s="8"/>
      <c r="Y1255" s="8"/>
      <c r="Z1255" s="8"/>
      <c r="AA1255" s="8"/>
      <c r="AB1255" s="8"/>
      <c r="AC1255" s="8"/>
    </row>
    <row r="1256" hidden="1">
      <c r="A1256" s="90" t="s">
        <v>3530</v>
      </c>
      <c r="B1256" s="115">
        <v>45245.0</v>
      </c>
      <c r="C1256" s="7" t="s">
        <v>27</v>
      </c>
      <c r="D1256" s="7" t="s">
        <v>645</v>
      </c>
      <c r="E1256" s="7">
        <v>-1.0</v>
      </c>
      <c r="F1256" s="91" t="s">
        <v>3758</v>
      </c>
      <c r="G1256" s="61"/>
      <c r="H1256" s="61"/>
      <c r="I1256" s="61"/>
      <c r="J1256" s="61"/>
      <c r="K1256" s="61"/>
      <c r="L1256" s="61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  <c r="AA1256" s="8"/>
      <c r="AB1256" s="8"/>
      <c r="AC1256" s="8"/>
    </row>
    <row r="1257" hidden="1">
      <c r="A1257" s="90" t="s">
        <v>3530</v>
      </c>
      <c r="B1257" s="115">
        <v>45245.0</v>
      </c>
      <c r="C1257" s="7" t="s">
        <v>27</v>
      </c>
      <c r="D1257" s="7" t="s">
        <v>3607</v>
      </c>
      <c r="E1257" s="7">
        <f>1</f>
        <v>1</v>
      </c>
      <c r="F1257" s="91" t="s">
        <v>3759</v>
      </c>
      <c r="G1257" s="62"/>
      <c r="H1257" s="61"/>
      <c r="I1257" s="61"/>
      <c r="J1257" s="61"/>
      <c r="K1257" s="61"/>
      <c r="L1257" s="61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  <c r="Z1257" s="8"/>
      <c r="AA1257" s="8"/>
      <c r="AB1257" s="8"/>
      <c r="AC1257" s="8"/>
    </row>
    <row r="1258" hidden="1">
      <c r="A1258" s="90" t="s">
        <v>3530</v>
      </c>
      <c r="B1258" s="115">
        <v>45245.0</v>
      </c>
      <c r="C1258" s="7" t="s">
        <v>27</v>
      </c>
      <c r="D1258" s="7" t="s">
        <v>1317</v>
      </c>
      <c r="E1258" s="7">
        <v>-4.0</v>
      </c>
      <c r="F1258" s="91" t="s">
        <v>3760</v>
      </c>
      <c r="G1258" s="61"/>
      <c r="H1258" s="61"/>
      <c r="I1258" s="61"/>
      <c r="J1258" s="61"/>
      <c r="K1258" s="61"/>
      <c r="L1258" s="61"/>
      <c r="M1258" s="8"/>
      <c r="N1258" s="8"/>
      <c r="O1258" s="8"/>
      <c r="P1258" s="8"/>
      <c r="Q1258" s="8"/>
      <c r="R1258" s="8"/>
      <c r="S1258" s="8"/>
      <c r="T1258" s="8"/>
      <c r="U1258" s="8"/>
      <c r="V1258" s="8"/>
      <c r="W1258" s="8"/>
      <c r="X1258" s="8"/>
      <c r="Y1258" s="8"/>
      <c r="Z1258" s="8"/>
      <c r="AA1258" s="8"/>
      <c r="AB1258" s="8"/>
      <c r="AC1258" s="8"/>
    </row>
    <row r="1259" hidden="1">
      <c r="A1259" s="90" t="s">
        <v>3530</v>
      </c>
      <c r="B1259" s="115">
        <v>45245.0</v>
      </c>
      <c r="C1259" s="7" t="s">
        <v>27</v>
      </c>
      <c r="D1259" s="7" t="s">
        <v>3761</v>
      </c>
      <c r="E1259" s="7">
        <f t="shared" ref="E1259:E1263" si="19">1</f>
        <v>1</v>
      </c>
      <c r="F1259" s="91" t="s">
        <v>3762</v>
      </c>
      <c r="G1259" s="61"/>
      <c r="H1259" s="61"/>
      <c r="I1259" s="61"/>
      <c r="J1259" s="61"/>
      <c r="K1259" s="61"/>
      <c r="L1259" s="61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  <c r="AA1259" s="8"/>
      <c r="AB1259" s="8"/>
      <c r="AC1259" s="8"/>
    </row>
    <row r="1260" hidden="1">
      <c r="A1260" s="90" t="s">
        <v>3530</v>
      </c>
      <c r="B1260" s="115">
        <v>45245.0</v>
      </c>
      <c r="C1260" s="7" t="s">
        <v>27</v>
      </c>
      <c r="D1260" s="7" t="s">
        <v>3763</v>
      </c>
      <c r="E1260" s="7">
        <f t="shared" si="19"/>
        <v>1</v>
      </c>
      <c r="F1260" s="91" t="s">
        <v>3764</v>
      </c>
      <c r="G1260" s="62" t="s">
        <v>1012</v>
      </c>
      <c r="H1260" s="61"/>
      <c r="I1260" s="61"/>
      <c r="J1260" s="61"/>
      <c r="K1260" s="61"/>
      <c r="L1260" s="61"/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  <c r="AA1260" s="8"/>
      <c r="AB1260" s="8"/>
      <c r="AC1260" s="8"/>
    </row>
    <row r="1261" hidden="1">
      <c r="A1261" s="90" t="s">
        <v>3530</v>
      </c>
      <c r="B1261" s="115">
        <v>45245.0</v>
      </c>
      <c r="C1261" s="7" t="s">
        <v>27</v>
      </c>
      <c r="D1261" s="7" t="s">
        <v>3461</v>
      </c>
      <c r="E1261" s="7">
        <f t="shared" si="19"/>
        <v>1</v>
      </c>
      <c r="F1261" s="91" t="s">
        <v>3765</v>
      </c>
      <c r="G1261" s="61"/>
      <c r="H1261" s="61"/>
      <c r="I1261" s="61"/>
      <c r="J1261" s="61"/>
      <c r="K1261" s="61"/>
      <c r="L1261" s="61"/>
      <c r="M1261" s="8"/>
      <c r="N1261" s="8"/>
      <c r="O1261" s="8"/>
      <c r="P1261" s="8"/>
      <c r="Q1261" s="8"/>
      <c r="R1261" s="8"/>
      <c r="S1261" s="8"/>
      <c r="T1261" s="8"/>
      <c r="U1261" s="8"/>
      <c r="V1261" s="8"/>
      <c r="W1261" s="8"/>
      <c r="X1261" s="8"/>
      <c r="Y1261" s="8"/>
      <c r="Z1261" s="8"/>
      <c r="AA1261" s="8"/>
      <c r="AB1261" s="8"/>
      <c r="AC1261" s="8"/>
    </row>
    <row r="1262" hidden="1">
      <c r="A1262" s="90" t="s">
        <v>3530</v>
      </c>
      <c r="B1262" s="115">
        <v>45245.0</v>
      </c>
      <c r="C1262" s="7" t="s">
        <v>27</v>
      </c>
      <c r="D1262" s="119" t="s">
        <v>3766</v>
      </c>
      <c r="E1262" s="7">
        <f t="shared" si="19"/>
        <v>1</v>
      </c>
      <c r="F1262" s="91" t="s">
        <v>3767</v>
      </c>
      <c r="G1262" s="62" t="s">
        <v>1012</v>
      </c>
      <c r="H1262" s="61"/>
      <c r="I1262" s="61"/>
      <c r="J1262" s="61"/>
      <c r="K1262" s="61"/>
      <c r="L1262" s="61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  <c r="Z1262" s="8"/>
      <c r="AA1262" s="8"/>
      <c r="AB1262" s="8"/>
      <c r="AC1262" s="8"/>
    </row>
    <row r="1263" hidden="1">
      <c r="A1263" s="90" t="s">
        <v>3530</v>
      </c>
      <c r="B1263" s="115">
        <v>45245.0</v>
      </c>
      <c r="C1263" s="7" t="s">
        <v>27</v>
      </c>
      <c r="D1263" s="7" t="s">
        <v>3768</v>
      </c>
      <c r="E1263" s="7">
        <f t="shared" si="19"/>
        <v>1</v>
      </c>
      <c r="F1263" s="91" t="s">
        <v>3769</v>
      </c>
      <c r="G1263" s="61"/>
      <c r="H1263" s="61"/>
      <c r="I1263" s="61"/>
      <c r="J1263" s="61"/>
      <c r="K1263" s="61"/>
      <c r="L1263" s="61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  <c r="AA1263" s="8"/>
      <c r="AB1263" s="8"/>
      <c r="AC1263" s="8"/>
    </row>
    <row r="1264" hidden="1">
      <c r="A1264" s="90" t="s">
        <v>3530</v>
      </c>
      <c r="B1264" s="115">
        <v>45245.0</v>
      </c>
      <c r="C1264" s="7" t="s">
        <v>186</v>
      </c>
      <c r="D1264" s="7" t="s">
        <v>3770</v>
      </c>
      <c r="E1264" s="7">
        <v>1.0</v>
      </c>
      <c r="F1264" s="91" t="s">
        <v>3771</v>
      </c>
      <c r="G1264" s="61"/>
      <c r="H1264" s="61"/>
      <c r="I1264" s="61"/>
      <c r="J1264" s="61"/>
      <c r="K1264" s="61"/>
      <c r="L1264" s="61"/>
      <c r="M1264" s="8"/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  <c r="Z1264" s="8"/>
      <c r="AA1264" s="8"/>
      <c r="AB1264" s="8"/>
      <c r="AC1264" s="8"/>
    </row>
    <row r="1265" hidden="1">
      <c r="A1265" s="90" t="s">
        <v>3530</v>
      </c>
      <c r="B1265" s="115">
        <v>45245.0</v>
      </c>
      <c r="C1265" s="7" t="s">
        <v>27</v>
      </c>
      <c r="D1265" s="7" t="s">
        <v>3772</v>
      </c>
      <c r="E1265" s="7">
        <v>1.0</v>
      </c>
      <c r="F1265" s="91" t="s">
        <v>3773</v>
      </c>
      <c r="G1265" s="61"/>
      <c r="H1265" s="61"/>
      <c r="I1265" s="61"/>
      <c r="J1265" s="61"/>
      <c r="K1265" s="61"/>
      <c r="L1265" s="61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  <c r="AA1265" s="8"/>
      <c r="AB1265" s="8"/>
      <c r="AC1265" s="8"/>
    </row>
    <row r="1266" hidden="1">
      <c r="A1266" s="90" t="s">
        <v>3530</v>
      </c>
      <c r="B1266" s="115">
        <v>45245.0</v>
      </c>
      <c r="C1266" s="7" t="s">
        <v>27</v>
      </c>
      <c r="D1266" s="7" t="s">
        <v>3774</v>
      </c>
      <c r="E1266" s="7">
        <v>1.0</v>
      </c>
      <c r="F1266" s="91" t="s">
        <v>3775</v>
      </c>
      <c r="G1266" s="62" t="s">
        <v>1012</v>
      </c>
      <c r="H1266" s="61"/>
      <c r="I1266" s="61"/>
      <c r="J1266" s="61"/>
      <c r="K1266" s="61"/>
      <c r="L1266" s="61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  <c r="AA1266" s="8"/>
      <c r="AB1266" s="8"/>
      <c r="AC1266" s="8"/>
    </row>
    <row r="1267" hidden="1">
      <c r="A1267" s="90" t="s">
        <v>3530</v>
      </c>
      <c r="B1267" s="115">
        <v>45245.0</v>
      </c>
      <c r="C1267" s="7" t="s">
        <v>27</v>
      </c>
      <c r="D1267" s="7" t="s">
        <v>3243</v>
      </c>
      <c r="E1267" s="7">
        <v>1.0</v>
      </c>
      <c r="F1267" s="91" t="s">
        <v>3776</v>
      </c>
      <c r="G1267" s="62" t="s">
        <v>1012</v>
      </c>
      <c r="H1267" s="61"/>
      <c r="I1267" s="61"/>
      <c r="J1267" s="61"/>
      <c r="K1267" s="61"/>
      <c r="L1267" s="61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  <c r="AA1267" s="8"/>
      <c r="AB1267" s="8"/>
      <c r="AC1267" s="8"/>
    </row>
    <row r="1268" hidden="1">
      <c r="A1268" s="90" t="s">
        <v>3530</v>
      </c>
      <c r="B1268" s="115">
        <v>45245.0</v>
      </c>
      <c r="C1268" s="7" t="s">
        <v>27</v>
      </c>
      <c r="D1268" s="7" t="s">
        <v>3777</v>
      </c>
      <c r="E1268" s="7">
        <v>1.0</v>
      </c>
      <c r="F1268" s="91" t="s">
        <v>3778</v>
      </c>
      <c r="G1268" s="62" t="s">
        <v>1012</v>
      </c>
      <c r="H1268" s="61"/>
      <c r="I1268" s="61"/>
      <c r="J1268" s="61"/>
      <c r="K1268" s="61"/>
      <c r="L1268" s="61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  <c r="AA1268" s="8"/>
      <c r="AB1268" s="8"/>
      <c r="AC1268" s="8"/>
    </row>
    <row r="1269" hidden="1">
      <c r="A1269" s="90" t="s">
        <v>3530</v>
      </c>
      <c r="B1269" s="115">
        <v>45245.0</v>
      </c>
      <c r="C1269" s="7" t="s">
        <v>27</v>
      </c>
      <c r="D1269" s="7" t="s">
        <v>3779</v>
      </c>
      <c r="E1269" s="7">
        <v>1.0</v>
      </c>
      <c r="F1269" s="91" t="s">
        <v>3780</v>
      </c>
      <c r="G1269" s="62"/>
      <c r="H1269" s="61"/>
      <c r="I1269" s="61"/>
      <c r="J1269" s="61"/>
      <c r="K1269" s="61"/>
      <c r="L1269" s="61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  <c r="AA1269" s="8"/>
      <c r="AB1269" s="8"/>
      <c r="AC1269" s="8"/>
    </row>
    <row r="1270" hidden="1">
      <c r="A1270" s="90" t="s">
        <v>3530</v>
      </c>
      <c r="B1270" s="115">
        <v>45245.0</v>
      </c>
      <c r="C1270" s="7" t="s">
        <v>27</v>
      </c>
      <c r="D1270" s="7" t="s">
        <v>3781</v>
      </c>
      <c r="E1270" s="7">
        <v>1.0</v>
      </c>
      <c r="F1270" s="91" t="s">
        <v>3782</v>
      </c>
      <c r="G1270" s="61"/>
      <c r="H1270" s="61"/>
      <c r="I1270" s="61"/>
      <c r="J1270" s="61"/>
      <c r="K1270" s="61"/>
      <c r="L1270" s="61"/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  <c r="Z1270" s="8"/>
      <c r="AA1270" s="8"/>
      <c r="AB1270" s="8"/>
      <c r="AC1270" s="8"/>
    </row>
    <row r="1271" hidden="1">
      <c r="A1271" s="90" t="s">
        <v>3530</v>
      </c>
      <c r="B1271" s="115">
        <v>45245.0</v>
      </c>
      <c r="C1271" s="7" t="s">
        <v>27</v>
      </c>
      <c r="D1271" s="7" t="s">
        <v>3783</v>
      </c>
      <c r="E1271" s="7">
        <v>1.0</v>
      </c>
      <c r="F1271" s="91" t="s">
        <v>3784</v>
      </c>
      <c r="G1271" s="62" t="s">
        <v>1012</v>
      </c>
      <c r="H1271" s="61"/>
      <c r="I1271" s="61"/>
      <c r="J1271" s="61"/>
      <c r="K1271" s="61"/>
      <c r="L1271" s="61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  <c r="AA1271" s="8"/>
      <c r="AB1271" s="8"/>
      <c r="AC1271" s="8"/>
    </row>
    <row r="1272" hidden="1">
      <c r="A1272" s="90" t="s">
        <v>3530</v>
      </c>
      <c r="B1272" s="115">
        <v>45245.0</v>
      </c>
      <c r="C1272" s="7" t="s">
        <v>27</v>
      </c>
      <c r="D1272" s="7" t="s">
        <v>3785</v>
      </c>
      <c r="E1272" s="7">
        <v>1.0</v>
      </c>
      <c r="F1272" s="91" t="s">
        <v>3786</v>
      </c>
      <c r="G1272" s="61"/>
      <c r="H1272" s="61"/>
      <c r="I1272" s="61"/>
      <c r="J1272" s="61"/>
      <c r="K1272" s="61"/>
      <c r="L1272" s="61"/>
      <c r="M1272" s="8"/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  <c r="Z1272" s="8"/>
      <c r="AA1272" s="8"/>
      <c r="AB1272" s="8"/>
      <c r="AC1272" s="8"/>
    </row>
    <row r="1273" hidden="1">
      <c r="A1273" s="90" t="s">
        <v>3530</v>
      </c>
      <c r="B1273" s="115">
        <v>45245.0</v>
      </c>
      <c r="C1273" s="7" t="s">
        <v>27</v>
      </c>
      <c r="D1273" s="7" t="s">
        <v>746</v>
      </c>
      <c r="E1273" s="7">
        <v>1.0</v>
      </c>
      <c r="F1273" s="91" t="s">
        <v>3787</v>
      </c>
      <c r="G1273" s="62" t="s">
        <v>1012</v>
      </c>
      <c r="H1273" s="61"/>
      <c r="I1273" s="61"/>
      <c r="J1273" s="61"/>
      <c r="K1273" s="61"/>
      <c r="L1273" s="61"/>
      <c r="M1273" s="8"/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  <c r="Z1273" s="8"/>
      <c r="AA1273" s="8"/>
      <c r="AB1273" s="8"/>
      <c r="AC1273" s="8"/>
    </row>
    <row r="1274" hidden="1">
      <c r="A1274" s="90" t="s">
        <v>3530</v>
      </c>
      <c r="B1274" s="115">
        <v>45245.0</v>
      </c>
      <c r="C1274" s="7" t="s">
        <v>186</v>
      </c>
      <c r="D1274" s="7" t="s">
        <v>3788</v>
      </c>
      <c r="E1274" s="7">
        <v>1.0</v>
      </c>
      <c r="F1274" s="91" t="s">
        <v>3789</v>
      </c>
      <c r="G1274" s="61"/>
      <c r="H1274" s="62" t="s">
        <v>303</v>
      </c>
      <c r="I1274" s="61"/>
      <c r="J1274" s="61"/>
      <c r="K1274" s="61"/>
      <c r="L1274" s="61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  <c r="AA1274" s="8"/>
      <c r="AB1274" s="8"/>
      <c r="AC1274" s="8"/>
    </row>
    <row r="1275" hidden="1">
      <c r="A1275" s="90" t="s">
        <v>3530</v>
      </c>
      <c r="B1275" s="115">
        <v>45246.0</v>
      </c>
      <c r="C1275" s="7" t="s">
        <v>89</v>
      </c>
      <c r="D1275" s="7" t="s">
        <v>3790</v>
      </c>
      <c r="E1275" s="7">
        <v>1.0</v>
      </c>
      <c r="F1275" s="91" t="s">
        <v>43</v>
      </c>
      <c r="G1275" s="61"/>
      <c r="H1275" s="61"/>
      <c r="I1275" s="61"/>
      <c r="J1275" s="62" t="s">
        <v>979</v>
      </c>
      <c r="K1275" s="62">
        <v>2.81100501E11</v>
      </c>
      <c r="L1275" s="61"/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  <c r="Z1275" s="8"/>
      <c r="AA1275" s="8"/>
      <c r="AB1275" s="8"/>
      <c r="AC1275" s="8"/>
    </row>
    <row r="1276" hidden="1">
      <c r="A1276" s="90" t="s">
        <v>3530</v>
      </c>
      <c r="B1276" s="115">
        <v>45246.0</v>
      </c>
      <c r="C1276" s="7" t="s">
        <v>21</v>
      </c>
      <c r="D1276" s="7" t="s">
        <v>3791</v>
      </c>
      <c r="E1276" s="7">
        <v>-6.0</v>
      </c>
      <c r="F1276" s="91" t="s">
        <v>3792</v>
      </c>
      <c r="G1276" s="61"/>
      <c r="H1276" s="61"/>
      <c r="I1276" s="61"/>
      <c r="J1276" s="61"/>
      <c r="K1276" s="61"/>
      <c r="L1276" s="61"/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  <c r="Z1276" s="8"/>
      <c r="AA1276" s="8"/>
      <c r="AB1276" s="8"/>
      <c r="AC1276" s="8"/>
    </row>
    <row r="1277" hidden="1">
      <c r="A1277" s="90" t="s">
        <v>3530</v>
      </c>
      <c r="B1277" s="115">
        <v>45246.0</v>
      </c>
      <c r="C1277" s="7" t="s">
        <v>21</v>
      </c>
      <c r="D1277" s="7" t="s">
        <v>3793</v>
      </c>
      <c r="E1277" s="7">
        <v>-1.0</v>
      </c>
      <c r="F1277" s="91" t="s">
        <v>3794</v>
      </c>
      <c r="G1277" s="61"/>
      <c r="H1277" s="61"/>
      <c r="I1277" s="61"/>
      <c r="J1277" s="61"/>
      <c r="K1277" s="61"/>
      <c r="L1277" s="61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  <c r="Z1277" s="8"/>
      <c r="AA1277" s="8"/>
      <c r="AB1277" s="8"/>
      <c r="AC1277" s="8"/>
    </row>
    <row r="1278" hidden="1">
      <c r="A1278" s="90" t="s">
        <v>3530</v>
      </c>
      <c r="B1278" s="115">
        <v>45246.0</v>
      </c>
      <c r="C1278" s="7" t="s">
        <v>27</v>
      </c>
      <c r="D1278" s="7" t="s">
        <v>129</v>
      </c>
      <c r="E1278" s="7">
        <v>1.0</v>
      </c>
      <c r="F1278" s="91" t="s">
        <v>3795</v>
      </c>
      <c r="G1278" s="61"/>
      <c r="H1278" s="62" t="s">
        <v>303</v>
      </c>
      <c r="I1278" s="61"/>
      <c r="J1278" s="61"/>
      <c r="K1278" s="61"/>
      <c r="L1278" s="61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  <c r="Z1278" s="8"/>
      <c r="AA1278" s="8"/>
      <c r="AB1278" s="8"/>
      <c r="AC1278" s="8"/>
    </row>
    <row r="1279" hidden="1">
      <c r="A1279" s="90" t="s">
        <v>3530</v>
      </c>
      <c r="B1279" s="115">
        <v>45246.0</v>
      </c>
      <c r="C1279" s="7" t="s">
        <v>186</v>
      </c>
      <c r="D1279" s="7" t="s">
        <v>2317</v>
      </c>
      <c r="E1279" s="7">
        <v>-1.0</v>
      </c>
      <c r="F1279" s="91" t="s">
        <v>3796</v>
      </c>
      <c r="G1279" s="61"/>
      <c r="H1279" s="61"/>
      <c r="I1279" s="61"/>
      <c r="J1279" s="62" t="s">
        <v>1179</v>
      </c>
      <c r="K1279" s="61"/>
      <c r="L1279" s="61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  <c r="AA1279" s="8"/>
      <c r="AB1279" s="8"/>
      <c r="AC1279" s="8"/>
    </row>
    <row r="1280" hidden="1">
      <c r="A1280" s="90" t="s">
        <v>3530</v>
      </c>
      <c r="B1280" s="115">
        <v>45246.0</v>
      </c>
      <c r="C1280" s="7" t="s">
        <v>186</v>
      </c>
      <c r="D1280" s="7" t="s">
        <v>3797</v>
      </c>
      <c r="E1280" s="7">
        <v>1.0</v>
      </c>
      <c r="F1280" s="85" t="s">
        <v>3796</v>
      </c>
      <c r="G1280" s="61"/>
      <c r="H1280" s="61"/>
      <c r="I1280" s="61"/>
      <c r="J1280" s="62" t="s">
        <v>1179</v>
      </c>
      <c r="K1280" s="61"/>
      <c r="L1280" s="61"/>
      <c r="M1280" s="8"/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  <c r="Z1280" s="8"/>
      <c r="AA1280" s="8"/>
      <c r="AB1280" s="8"/>
      <c r="AC1280" s="8"/>
    </row>
    <row r="1281" hidden="1">
      <c r="A1281" s="90" t="s">
        <v>3530</v>
      </c>
      <c r="B1281" s="115">
        <v>45246.0</v>
      </c>
      <c r="C1281" s="7" t="s">
        <v>186</v>
      </c>
      <c r="D1281" s="7" t="s">
        <v>3798</v>
      </c>
      <c r="E1281" s="7">
        <v>1.0</v>
      </c>
      <c r="F1281" s="91" t="s">
        <v>3799</v>
      </c>
      <c r="G1281" s="61"/>
      <c r="H1281" s="61"/>
      <c r="I1281" s="61"/>
      <c r="J1281" s="61"/>
      <c r="K1281" s="61"/>
      <c r="L1281" s="61"/>
      <c r="M1281" s="8"/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  <c r="Z1281" s="8"/>
      <c r="AA1281" s="8"/>
      <c r="AB1281" s="8"/>
      <c r="AC1281" s="8"/>
    </row>
    <row r="1282" hidden="1">
      <c r="A1282" s="90" t="s">
        <v>3530</v>
      </c>
      <c r="B1282" s="115">
        <v>45246.0</v>
      </c>
      <c r="C1282" s="7" t="s">
        <v>27</v>
      </c>
      <c r="D1282" s="7" t="s">
        <v>129</v>
      </c>
      <c r="E1282" s="7">
        <v>1.0</v>
      </c>
      <c r="F1282" s="91" t="s">
        <v>973</v>
      </c>
      <c r="G1282" s="61"/>
      <c r="H1282" s="61"/>
      <c r="I1282" s="61"/>
      <c r="J1282" s="62" t="s">
        <v>973</v>
      </c>
      <c r="K1282" s="62">
        <v>2.81300400045E11</v>
      </c>
      <c r="L1282" s="61"/>
      <c r="M1282" s="8"/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  <c r="Z1282" s="8"/>
      <c r="AA1282" s="8"/>
      <c r="AB1282" s="8"/>
      <c r="AC1282" s="8"/>
    </row>
    <row r="1283" hidden="1">
      <c r="A1283" s="90" t="s">
        <v>3530</v>
      </c>
      <c r="B1283" s="115">
        <v>45246.0</v>
      </c>
      <c r="C1283" s="7" t="s">
        <v>27</v>
      </c>
      <c r="D1283" s="7" t="s">
        <v>3455</v>
      </c>
      <c r="E1283" s="7">
        <v>1.0</v>
      </c>
      <c r="F1283" s="91" t="s">
        <v>973</v>
      </c>
      <c r="G1283" s="61"/>
      <c r="H1283" s="61"/>
      <c r="I1283" s="61"/>
      <c r="J1283" s="62" t="s">
        <v>973</v>
      </c>
      <c r="K1283" s="62">
        <v>2.81300400045E11</v>
      </c>
      <c r="L1283" s="61"/>
      <c r="M1283" s="8"/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  <c r="Z1283" s="8"/>
      <c r="AA1283" s="8"/>
      <c r="AB1283" s="8"/>
      <c r="AC1283" s="8"/>
    </row>
    <row r="1284" hidden="1">
      <c r="A1284" s="90" t="s">
        <v>3530</v>
      </c>
      <c r="B1284" s="115">
        <v>45246.0</v>
      </c>
      <c r="C1284" s="7" t="s">
        <v>27</v>
      </c>
      <c r="D1284" s="7" t="s">
        <v>3013</v>
      </c>
      <c r="E1284" s="7">
        <v>1.0</v>
      </c>
      <c r="F1284" s="91" t="s">
        <v>973</v>
      </c>
      <c r="G1284" s="61"/>
      <c r="H1284" s="61"/>
      <c r="I1284" s="61"/>
      <c r="J1284" s="62" t="s">
        <v>973</v>
      </c>
      <c r="K1284" s="62">
        <v>2.81300400045E11</v>
      </c>
      <c r="L1284" s="61"/>
      <c r="M1284" s="8"/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  <c r="Z1284" s="8"/>
      <c r="AA1284" s="8"/>
      <c r="AB1284" s="8"/>
      <c r="AC1284" s="8"/>
    </row>
    <row r="1285" hidden="1">
      <c r="A1285" s="90" t="s">
        <v>3530</v>
      </c>
      <c r="B1285" s="115">
        <v>45246.0</v>
      </c>
      <c r="C1285" s="7" t="s">
        <v>27</v>
      </c>
      <c r="D1285" s="7" t="s">
        <v>3800</v>
      </c>
      <c r="E1285" s="7">
        <v>1.0</v>
      </c>
      <c r="F1285" s="91" t="s">
        <v>973</v>
      </c>
      <c r="G1285" s="61"/>
      <c r="H1285" s="61"/>
      <c r="I1285" s="61"/>
      <c r="J1285" s="62" t="s">
        <v>973</v>
      </c>
      <c r="K1285" s="62">
        <v>2.81300400045E11</v>
      </c>
      <c r="L1285" s="61"/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  <c r="Z1285" s="8"/>
      <c r="AA1285" s="8"/>
      <c r="AB1285" s="8"/>
      <c r="AC1285" s="8"/>
    </row>
    <row r="1286" hidden="1">
      <c r="A1286" s="90" t="s">
        <v>3530</v>
      </c>
      <c r="B1286" s="115">
        <v>45246.0</v>
      </c>
      <c r="C1286" s="7" t="s">
        <v>1551</v>
      </c>
      <c r="D1286" s="7" t="s">
        <v>3647</v>
      </c>
      <c r="E1286" s="7">
        <v>-1.0</v>
      </c>
      <c r="F1286" s="91" t="s">
        <v>3801</v>
      </c>
      <c r="G1286" s="61"/>
      <c r="H1286" s="61"/>
      <c r="I1286" s="61"/>
      <c r="J1286" s="61"/>
      <c r="K1286" s="61"/>
      <c r="L1286" s="61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  <c r="AA1286" s="8"/>
      <c r="AB1286" s="8"/>
      <c r="AC1286" s="8"/>
    </row>
    <row r="1287" hidden="1">
      <c r="A1287" s="90" t="s">
        <v>3530</v>
      </c>
      <c r="B1287" s="115">
        <v>45246.0</v>
      </c>
      <c r="C1287" s="7" t="s">
        <v>186</v>
      </c>
      <c r="D1287" s="7" t="s">
        <v>1165</v>
      </c>
      <c r="E1287" s="7">
        <v>2.0</v>
      </c>
      <c r="F1287" s="120"/>
      <c r="G1287" s="61"/>
      <c r="H1287" s="61"/>
      <c r="I1287" s="61"/>
      <c r="J1287" s="61"/>
      <c r="K1287" s="61"/>
      <c r="L1287" s="61"/>
      <c r="M1287" s="8"/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  <c r="Z1287" s="8"/>
      <c r="AA1287" s="8"/>
      <c r="AB1287" s="8"/>
      <c r="AC1287" s="8"/>
    </row>
    <row r="1288" hidden="1">
      <c r="A1288" s="90" t="s">
        <v>3530</v>
      </c>
      <c r="B1288" s="115">
        <v>45247.0</v>
      </c>
      <c r="C1288" s="7" t="s">
        <v>89</v>
      </c>
      <c r="D1288" s="7" t="s">
        <v>1074</v>
      </c>
      <c r="E1288" s="7">
        <v>1.0</v>
      </c>
      <c r="F1288" s="91" t="s">
        <v>43</v>
      </c>
      <c r="G1288" s="61"/>
      <c r="H1288" s="61"/>
      <c r="I1288" s="61"/>
      <c r="J1288" s="62" t="s">
        <v>979</v>
      </c>
      <c r="K1288" s="61">
        <v>2.71100501266E11</v>
      </c>
      <c r="L1288" s="61"/>
      <c r="M1288" s="8"/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/>
      <c r="Y1288" s="8"/>
      <c r="Z1288" s="8"/>
      <c r="AA1288" s="8"/>
      <c r="AB1288" s="8"/>
      <c r="AC1288" s="8"/>
    </row>
    <row r="1289" hidden="1">
      <c r="A1289" s="90" t="s">
        <v>3530</v>
      </c>
      <c r="B1289" s="115">
        <v>45247.0</v>
      </c>
      <c r="C1289" s="7" t="s">
        <v>89</v>
      </c>
      <c r="D1289" s="7" t="s">
        <v>3614</v>
      </c>
      <c r="E1289" s="7">
        <v>1.0</v>
      </c>
      <c r="F1289" s="91" t="s">
        <v>3802</v>
      </c>
      <c r="G1289" s="61"/>
      <c r="H1289" s="61"/>
      <c r="I1289" s="61"/>
      <c r="J1289" s="61"/>
      <c r="K1289" s="61"/>
      <c r="L1289" s="61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8"/>
      <c r="AA1289" s="8"/>
      <c r="AB1289" s="8"/>
      <c r="AC1289" s="8"/>
    </row>
    <row r="1290" hidden="1">
      <c r="A1290" s="90" t="s">
        <v>3530</v>
      </c>
      <c r="B1290" s="115">
        <v>45247.0</v>
      </c>
      <c r="C1290" s="7" t="s">
        <v>27</v>
      </c>
      <c r="D1290" s="7" t="s">
        <v>3803</v>
      </c>
      <c r="E1290" s="7">
        <v>-1.0</v>
      </c>
      <c r="F1290" s="91" t="s">
        <v>3804</v>
      </c>
      <c r="G1290" s="61"/>
      <c r="H1290" s="61"/>
      <c r="I1290" s="61"/>
      <c r="J1290" s="61"/>
      <c r="K1290" s="61"/>
      <c r="L1290" s="61"/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  <c r="Z1290" s="8"/>
      <c r="AA1290" s="8"/>
      <c r="AB1290" s="8"/>
      <c r="AC1290" s="8"/>
    </row>
    <row r="1291" hidden="1">
      <c r="A1291" s="90" t="s">
        <v>3530</v>
      </c>
      <c r="B1291" s="115">
        <v>45247.0</v>
      </c>
      <c r="C1291" s="7" t="s">
        <v>27</v>
      </c>
      <c r="D1291" s="7" t="s">
        <v>1613</v>
      </c>
      <c r="E1291" s="7">
        <v>-2.0</v>
      </c>
      <c r="F1291" s="91" t="s">
        <v>3805</v>
      </c>
      <c r="G1291" s="61"/>
      <c r="H1291" s="61"/>
      <c r="I1291" s="61"/>
      <c r="J1291" s="61"/>
      <c r="K1291" s="61"/>
      <c r="L1291" s="61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  <c r="AA1291" s="8"/>
      <c r="AB1291" s="8"/>
      <c r="AC1291" s="8"/>
    </row>
    <row r="1292" hidden="1">
      <c r="A1292" s="90" t="s">
        <v>3530</v>
      </c>
      <c r="B1292" s="115">
        <v>45247.0</v>
      </c>
      <c r="C1292" s="7" t="s">
        <v>27</v>
      </c>
      <c r="D1292" s="7" t="s">
        <v>1395</v>
      </c>
      <c r="E1292" s="7">
        <v>-1.0</v>
      </c>
      <c r="F1292" s="91" t="s">
        <v>3806</v>
      </c>
      <c r="G1292" s="61"/>
      <c r="H1292" s="61"/>
      <c r="I1292" s="61"/>
      <c r="J1292" s="61"/>
      <c r="K1292" s="61"/>
      <c r="L1292" s="61"/>
      <c r="M1292" s="8"/>
      <c r="N1292" s="8"/>
      <c r="O1292" s="8"/>
      <c r="P1292" s="8"/>
      <c r="Q1292" s="8"/>
      <c r="R1292" s="8"/>
      <c r="S1292" s="8"/>
      <c r="T1292" s="8"/>
      <c r="U1292" s="8"/>
      <c r="V1292" s="8"/>
      <c r="W1292" s="8"/>
      <c r="X1292" s="8"/>
      <c r="Y1292" s="8"/>
      <c r="Z1292" s="8"/>
      <c r="AA1292" s="8"/>
      <c r="AB1292" s="8"/>
      <c r="AC1292" s="8"/>
    </row>
    <row r="1293" hidden="1">
      <c r="A1293" s="90" t="s">
        <v>3530</v>
      </c>
      <c r="B1293" s="115">
        <v>45247.0</v>
      </c>
      <c r="C1293" s="7" t="s">
        <v>27</v>
      </c>
      <c r="D1293" s="7" t="s">
        <v>1217</v>
      </c>
      <c r="E1293" s="7">
        <v>-1.0</v>
      </c>
      <c r="F1293" s="91" t="s">
        <v>3807</v>
      </c>
      <c r="G1293" s="61"/>
      <c r="H1293" s="61"/>
      <c r="I1293" s="61"/>
      <c r="J1293" s="61"/>
      <c r="K1293" s="62" t="s">
        <v>3808</v>
      </c>
      <c r="L1293" s="61"/>
      <c r="M1293" s="8"/>
      <c r="N1293" s="8"/>
      <c r="O1293" s="8"/>
      <c r="P1293" s="8"/>
      <c r="Q1293" s="8"/>
      <c r="R1293" s="8"/>
      <c r="S1293" s="8"/>
      <c r="T1293" s="8"/>
      <c r="U1293" s="8"/>
      <c r="V1293" s="8"/>
      <c r="W1293" s="8"/>
      <c r="X1293" s="8"/>
      <c r="Y1293" s="8"/>
      <c r="Z1293" s="8"/>
      <c r="AA1293" s="8"/>
      <c r="AB1293" s="8"/>
      <c r="AC1293" s="8"/>
    </row>
    <row r="1294" hidden="1">
      <c r="A1294" s="90" t="s">
        <v>3530</v>
      </c>
      <c r="B1294" s="115">
        <v>45247.0</v>
      </c>
      <c r="C1294" s="7" t="s">
        <v>27</v>
      </c>
      <c r="D1294" s="7" t="s">
        <v>3809</v>
      </c>
      <c r="E1294" s="7">
        <v>-1.0</v>
      </c>
      <c r="F1294" s="91" t="s">
        <v>3810</v>
      </c>
      <c r="G1294" s="61"/>
      <c r="H1294" s="61"/>
      <c r="I1294" s="61"/>
      <c r="J1294" s="61"/>
      <c r="K1294" s="61"/>
      <c r="L1294" s="61"/>
      <c r="M1294" s="8"/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  <c r="Z1294" s="8"/>
      <c r="AA1294" s="8"/>
      <c r="AB1294" s="8"/>
      <c r="AC1294" s="8"/>
    </row>
    <row r="1295" hidden="1">
      <c r="A1295" s="90" t="s">
        <v>3530</v>
      </c>
      <c r="B1295" s="115">
        <v>45247.0</v>
      </c>
      <c r="C1295" s="7" t="s">
        <v>27</v>
      </c>
      <c r="D1295" s="7" t="s">
        <v>3811</v>
      </c>
      <c r="E1295" s="7">
        <v>-1.0</v>
      </c>
      <c r="F1295" s="91" t="s">
        <v>3812</v>
      </c>
      <c r="G1295" s="61"/>
      <c r="H1295" s="61"/>
      <c r="I1295" s="61"/>
      <c r="J1295" s="61"/>
      <c r="K1295" s="61"/>
      <c r="L1295" s="61"/>
      <c r="M1295" s="8"/>
      <c r="N1295" s="8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  <c r="Z1295" s="8"/>
      <c r="AA1295" s="8"/>
      <c r="AB1295" s="8"/>
      <c r="AC1295" s="8"/>
    </row>
    <row r="1296" hidden="1">
      <c r="A1296" s="90" t="s">
        <v>3530</v>
      </c>
      <c r="B1296" s="115">
        <v>45247.0</v>
      </c>
      <c r="C1296" s="7" t="s">
        <v>27</v>
      </c>
      <c r="D1296" s="7" t="s">
        <v>1210</v>
      </c>
      <c r="E1296" s="7">
        <v>-1.0</v>
      </c>
      <c r="F1296" s="91" t="s">
        <v>3813</v>
      </c>
      <c r="G1296" s="61"/>
      <c r="H1296" s="61"/>
      <c r="I1296" s="61"/>
      <c r="J1296" s="61"/>
      <c r="K1296" s="61"/>
      <c r="L1296" s="61"/>
      <c r="M1296" s="8"/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  <c r="Z1296" s="8"/>
      <c r="AA1296" s="8"/>
      <c r="AB1296" s="8"/>
      <c r="AC1296" s="8"/>
    </row>
    <row r="1297" hidden="1">
      <c r="A1297" s="90" t="s">
        <v>3530</v>
      </c>
      <c r="B1297" s="115">
        <v>45247.0</v>
      </c>
      <c r="C1297" s="7" t="s">
        <v>27</v>
      </c>
      <c r="D1297" s="7" t="s">
        <v>1392</v>
      </c>
      <c r="E1297" s="7">
        <v>-1.0</v>
      </c>
      <c r="F1297" s="91" t="s">
        <v>3814</v>
      </c>
      <c r="G1297" s="61"/>
      <c r="H1297" s="61"/>
      <c r="I1297" s="61"/>
      <c r="J1297" s="61"/>
      <c r="K1297" s="61"/>
      <c r="L1297" s="61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  <c r="Z1297" s="8"/>
      <c r="AA1297" s="8"/>
      <c r="AB1297" s="8"/>
      <c r="AC1297" s="8"/>
    </row>
    <row r="1298" hidden="1">
      <c r="A1298" s="90" t="s">
        <v>3530</v>
      </c>
      <c r="B1298" s="115">
        <v>45247.0</v>
      </c>
      <c r="C1298" s="7" t="s">
        <v>27</v>
      </c>
      <c r="D1298" s="7" t="s">
        <v>1539</v>
      </c>
      <c r="E1298" s="7">
        <v>-1.0</v>
      </c>
      <c r="F1298" s="91" t="s">
        <v>3815</v>
      </c>
      <c r="G1298" s="61"/>
      <c r="H1298" s="61"/>
      <c r="I1298" s="61"/>
      <c r="J1298" s="61"/>
      <c r="K1298" s="61"/>
      <c r="L1298" s="61"/>
      <c r="M1298" s="8"/>
      <c r="N1298" s="8"/>
      <c r="O1298" s="8"/>
      <c r="P1298" s="8"/>
      <c r="Q1298" s="8"/>
      <c r="R1298" s="8"/>
      <c r="S1298" s="8"/>
      <c r="T1298" s="8"/>
      <c r="U1298" s="8"/>
      <c r="V1298" s="8"/>
      <c r="W1298" s="8"/>
      <c r="X1298" s="8"/>
      <c r="Y1298" s="8"/>
      <c r="Z1298" s="8"/>
      <c r="AA1298" s="8"/>
      <c r="AB1298" s="8"/>
      <c r="AC1298" s="8"/>
    </row>
    <row r="1299" hidden="1">
      <c r="A1299" s="90" t="s">
        <v>3530</v>
      </c>
      <c r="B1299" s="115">
        <v>45247.0</v>
      </c>
      <c r="C1299" s="7" t="s">
        <v>186</v>
      </c>
      <c r="D1299" s="7" t="s">
        <v>3816</v>
      </c>
      <c r="E1299" s="7">
        <v>-10.0</v>
      </c>
      <c r="F1299" s="91" t="s">
        <v>3817</v>
      </c>
      <c r="G1299" s="61"/>
      <c r="H1299" s="62" t="s">
        <v>303</v>
      </c>
      <c r="I1299" s="61"/>
      <c r="J1299" s="61"/>
      <c r="K1299" s="61">
        <v>3.07054468E8</v>
      </c>
      <c r="L1299" s="61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  <c r="AA1299" s="8"/>
      <c r="AB1299" s="8"/>
      <c r="AC1299" s="8"/>
    </row>
    <row r="1300" hidden="1">
      <c r="A1300" s="90" t="s">
        <v>3530</v>
      </c>
      <c r="B1300" s="115">
        <v>45247.0</v>
      </c>
      <c r="C1300" s="7" t="s">
        <v>27</v>
      </c>
      <c r="D1300" s="7" t="s">
        <v>3818</v>
      </c>
      <c r="E1300" s="7">
        <v>-1.0</v>
      </c>
      <c r="F1300" s="91" t="s">
        <v>3819</v>
      </c>
      <c r="G1300" s="61"/>
      <c r="H1300" s="61"/>
      <c r="I1300" s="61"/>
      <c r="J1300" s="61"/>
      <c r="K1300" s="61"/>
      <c r="L1300" s="61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  <c r="AA1300" s="8"/>
      <c r="AB1300" s="8"/>
      <c r="AC1300" s="8"/>
    </row>
    <row r="1301" hidden="1">
      <c r="A1301" s="90" t="s">
        <v>3530</v>
      </c>
      <c r="B1301" s="115">
        <v>45247.0</v>
      </c>
      <c r="C1301" s="7" t="s">
        <v>27</v>
      </c>
      <c r="D1301" s="7" t="s">
        <v>273</v>
      </c>
      <c r="E1301" s="7">
        <v>1.0</v>
      </c>
      <c r="F1301" s="91" t="s">
        <v>3820</v>
      </c>
      <c r="G1301" s="61"/>
      <c r="H1301" s="61"/>
      <c r="I1301" s="62" t="s">
        <v>928</v>
      </c>
      <c r="J1301" s="61"/>
      <c r="K1301" s="61"/>
      <c r="L1301" s="61"/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  <c r="Z1301" s="8"/>
      <c r="AA1301" s="8"/>
      <c r="AB1301" s="8"/>
      <c r="AC1301" s="8"/>
    </row>
    <row r="1302" hidden="1">
      <c r="A1302" s="90" t="s">
        <v>3530</v>
      </c>
      <c r="B1302" s="115">
        <v>45247.0</v>
      </c>
      <c r="C1302" s="7" t="s">
        <v>186</v>
      </c>
      <c r="D1302" s="7" t="s">
        <v>36</v>
      </c>
      <c r="E1302" s="7">
        <v>1.0</v>
      </c>
      <c r="F1302" s="91" t="s">
        <v>3821</v>
      </c>
      <c r="G1302" s="61"/>
      <c r="H1302" s="62" t="s">
        <v>303</v>
      </c>
      <c r="I1302" s="61"/>
      <c r="J1302" s="61"/>
      <c r="K1302" s="61">
        <v>3.06909301E8</v>
      </c>
      <c r="L1302" s="61"/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  <c r="Z1302" s="8"/>
      <c r="AA1302" s="8"/>
      <c r="AB1302" s="8"/>
      <c r="AC1302" s="8"/>
    </row>
    <row r="1303" hidden="1">
      <c r="A1303" s="90" t="s">
        <v>3530</v>
      </c>
      <c r="B1303" s="115">
        <v>45247.0</v>
      </c>
      <c r="C1303" s="7" t="s">
        <v>27</v>
      </c>
      <c r="D1303" s="7" t="s">
        <v>3822</v>
      </c>
      <c r="E1303" s="7">
        <v>-1.0</v>
      </c>
      <c r="F1303" s="91" t="s">
        <v>3823</v>
      </c>
      <c r="G1303" s="61"/>
      <c r="H1303" s="61"/>
      <c r="I1303" s="61"/>
      <c r="J1303" s="61"/>
      <c r="K1303" s="61"/>
      <c r="L1303" s="61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  <c r="AA1303" s="8"/>
      <c r="AB1303" s="8"/>
      <c r="AC1303" s="8"/>
    </row>
    <row r="1304" hidden="1">
      <c r="A1304" s="90" t="s">
        <v>3530</v>
      </c>
      <c r="B1304" s="115">
        <v>45247.0</v>
      </c>
      <c r="C1304" s="7" t="s">
        <v>186</v>
      </c>
      <c r="D1304" s="7" t="s">
        <v>3824</v>
      </c>
      <c r="E1304" s="7">
        <v>1.0</v>
      </c>
      <c r="F1304" s="91" t="s">
        <v>3825</v>
      </c>
      <c r="G1304" s="61"/>
      <c r="H1304" s="61"/>
      <c r="I1304" s="61"/>
      <c r="J1304" s="61"/>
      <c r="K1304" s="62" t="s">
        <v>3826</v>
      </c>
      <c r="L1304" s="61"/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  <c r="Z1304" s="8"/>
      <c r="AA1304" s="8"/>
      <c r="AB1304" s="8"/>
      <c r="AC1304" s="8"/>
    </row>
    <row r="1305" hidden="1">
      <c r="A1305" s="90" t="s">
        <v>3530</v>
      </c>
      <c r="B1305" s="115">
        <v>45248.0</v>
      </c>
      <c r="C1305" s="7" t="s">
        <v>361</v>
      </c>
      <c r="D1305" s="7" t="s">
        <v>3827</v>
      </c>
      <c r="E1305" s="7">
        <v>-1.0</v>
      </c>
      <c r="F1305" s="91" t="s">
        <v>3828</v>
      </c>
      <c r="G1305" s="61"/>
      <c r="H1305" s="61"/>
      <c r="I1305" s="61"/>
      <c r="J1305" s="61"/>
      <c r="K1305" s="61"/>
      <c r="L1305" s="61"/>
      <c r="M1305" s="8"/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  <c r="Z1305" s="8"/>
      <c r="AA1305" s="8"/>
      <c r="AB1305" s="8"/>
      <c r="AC1305" s="8"/>
    </row>
    <row r="1306" hidden="1">
      <c r="A1306" s="90" t="s">
        <v>3530</v>
      </c>
      <c r="B1306" s="115">
        <v>45250.0</v>
      </c>
      <c r="C1306" s="7" t="s">
        <v>21</v>
      </c>
      <c r="D1306" s="7" t="s">
        <v>1513</v>
      </c>
      <c r="E1306" s="7">
        <f t="shared" ref="E1306:E1307" si="20">1</f>
        <v>1</v>
      </c>
      <c r="F1306" s="91" t="s">
        <v>791</v>
      </c>
      <c r="G1306" s="61"/>
      <c r="H1306" s="61"/>
      <c r="I1306" s="61"/>
      <c r="J1306" s="62" t="s">
        <v>791</v>
      </c>
      <c r="K1306" s="61"/>
      <c r="L1306" s="61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  <c r="AA1306" s="8"/>
      <c r="AB1306" s="8"/>
      <c r="AC1306" s="8"/>
    </row>
    <row r="1307" hidden="1">
      <c r="A1307" s="90" t="s">
        <v>3530</v>
      </c>
      <c r="B1307" s="115">
        <v>45250.0</v>
      </c>
      <c r="C1307" s="7" t="s">
        <v>21</v>
      </c>
      <c r="D1307" s="7" t="s">
        <v>84</v>
      </c>
      <c r="E1307" s="7">
        <f t="shared" si="20"/>
        <v>1</v>
      </c>
      <c r="F1307" s="91" t="s">
        <v>3829</v>
      </c>
      <c r="G1307" s="61"/>
      <c r="H1307" s="61"/>
      <c r="I1307" s="61"/>
      <c r="J1307" s="61"/>
      <c r="K1307" s="61"/>
      <c r="L1307" s="61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  <c r="Z1307" s="8"/>
      <c r="AA1307" s="8"/>
      <c r="AB1307" s="8"/>
      <c r="AC1307" s="8"/>
    </row>
    <row r="1308" hidden="1">
      <c r="A1308" s="90" t="s">
        <v>3530</v>
      </c>
      <c r="B1308" s="115">
        <v>45250.0</v>
      </c>
      <c r="C1308" s="7" t="s">
        <v>21</v>
      </c>
      <c r="D1308" s="7" t="s">
        <v>1097</v>
      </c>
      <c r="E1308" s="7">
        <f>2</f>
        <v>2</v>
      </c>
      <c r="F1308" s="91" t="s">
        <v>143</v>
      </c>
      <c r="G1308" s="61"/>
      <c r="H1308" s="61"/>
      <c r="I1308" s="61"/>
      <c r="J1308" s="61"/>
      <c r="K1308" s="61"/>
      <c r="L1308" s="61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8"/>
      <c r="X1308" s="8"/>
      <c r="Y1308" s="8"/>
      <c r="Z1308" s="8"/>
      <c r="AA1308" s="8"/>
      <c r="AB1308" s="8"/>
      <c r="AC1308" s="8"/>
    </row>
    <row r="1309" hidden="1">
      <c r="A1309" s="90" t="s">
        <v>3530</v>
      </c>
      <c r="B1309" s="115">
        <v>45250.0</v>
      </c>
      <c r="C1309" s="7" t="s">
        <v>27</v>
      </c>
      <c r="D1309" s="7" t="s">
        <v>117</v>
      </c>
      <c r="E1309" s="7">
        <v>1.0</v>
      </c>
      <c r="F1309" s="91" t="s">
        <v>961</v>
      </c>
      <c r="G1309" s="61"/>
      <c r="H1309" s="61"/>
      <c r="I1309" s="61"/>
      <c r="J1309" s="62" t="s">
        <v>928</v>
      </c>
      <c r="K1309" s="61"/>
      <c r="L1309" s="61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  <c r="Z1309" s="8"/>
      <c r="AA1309" s="8"/>
      <c r="AB1309" s="8"/>
      <c r="AC1309" s="8"/>
    </row>
    <row r="1310" hidden="1">
      <c r="A1310" s="90" t="s">
        <v>3530</v>
      </c>
      <c r="B1310" s="115">
        <v>45250.0</v>
      </c>
      <c r="C1310" s="7" t="s">
        <v>27</v>
      </c>
      <c r="D1310" s="7" t="s">
        <v>744</v>
      </c>
      <c r="E1310" s="7">
        <v>1.0</v>
      </c>
      <c r="F1310" s="91" t="s">
        <v>3830</v>
      </c>
      <c r="G1310" s="62" t="s">
        <v>1012</v>
      </c>
      <c r="H1310" s="61"/>
      <c r="I1310" s="61"/>
      <c r="J1310" s="61"/>
      <c r="K1310" s="61"/>
      <c r="L1310" s="61"/>
      <c r="M1310" s="8"/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  <c r="Z1310" s="8"/>
      <c r="AA1310" s="8"/>
      <c r="AB1310" s="8"/>
      <c r="AC1310" s="8"/>
    </row>
    <row r="1311" hidden="1">
      <c r="A1311" s="90" t="s">
        <v>3530</v>
      </c>
      <c r="B1311" s="115">
        <v>45250.0</v>
      </c>
      <c r="C1311" s="7" t="s">
        <v>27</v>
      </c>
      <c r="D1311" s="7" t="s">
        <v>3413</v>
      </c>
      <c r="E1311" s="7">
        <v>1.0</v>
      </c>
      <c r="F1311" s="91" t="s">
        <v>3831</v>
      </c>
      <c r="G1311" s="61"/>
      <c r="H1311" s="61"/>
      <c r="I1311" s="61"/>
      <c r="J1311" s="61"/>
      <c r="K1311" s="61"/>
      <c r="L1311" s="61"/>
      <c r="M1311" s="8"/>
      <c r="N1311" s="8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  <c r="Z1311" s="8"/>
      <c r="AA1311" s="8"/>
      <c r="AB1311" s="8"/>
      <c r="AC1311" s="8"/>
    </row>
    <row r="1312" hidden="1">
      <c r="A1312" s="90" t="s">
        <v>3530</v>
      </c>
      <c r="B1312" s="115">
        <v>45250.0</v>
      </c>
      <c r="C1312" s="7" t="s">
        <v>27</v>
      </c>
      <c r="D1312" s="7" t="s">
        <v>3832</v>
      </c>
      <c r="E1312" s="7">
        <v>1.0</v>
      </c>
      <c r="F1312" s="91" t="s">
        <v>3833</v>
      </c>
      <c r="G1312" s="62" t="s">
        <v>1012</v>
      </c>
      <c r="H1312" s="61"/>
      <c r="I1312" s="61"/>
      <c r="J1312" s="61"/>
      <c r="K1312" s="61"/>
      <c r="L1312" s="61"/>
      <c r="M1312" s="8"/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  <c r="Z1312" s="8"/>
      <c r="AA1312" s="8"/>
      <c r="AB1312" s="8"/>
      <c r="AC1312" s="8"/>
    </row>
    <row r="1313" hidden="1">
      <c r="A1313" s="90" t="s">
        <v>3530</v>
      </c>
      <c r="B1313" s="115">
        <v>45250.0</v>
      </c>
      <c r="C1313" s="7" t="s">
        <v>27</v>
      </c>
      <c r="D1313" s="7" t="s">
        <v>748</v>
      </c>
      <c r="E1313" s="7">
        <v>1.0</v>
      </c>
      <c r="F1313" s="91" t="s">
        <v>3834</v>
      </c>
      <c r="G1313" s="62" t="s">
        <v>1012</v>
      </c>
      <c r="H1313" s="61"/>
      <c r="I1313" s="61"/>
      <c r="J1313" s="61"/>
      <c r="K1313" s="61"/>
      <c r="L1313" s="61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  <c r="Z1313" s="8"/>
      <c r="AA1313" s="8"/>
      <c r="AB1313" s="8"/>
      <c r="AC1313" s="8"/>
    </row>
    <row r="1314" hidden="1">
      <c r="A1314" s="90" t="s">
        <v>3530</v>
      </c>
      <c r="B1314" s="115">
        <v>45250.0</v>
      </c>
      <c r="C1314" s="7" t="s">
        <v>27</v>
      </c>
      <c r="D1314" s="7" t="s">
        <v>1184</v>
      </c>
      <c r="E1314" s="7">
        <v>1.0</v>
      </c>
      <c r="F1314" s="91" t="s">
        <v>3835</v>
      </c>
      <c r="G1314" s="62"/>
      <c r="H1314" s="61"/>
      <c r="I1314" s="61"/>
      <c r="J1314" s="61"/>
      <c r="K1314" s="61"/>
      <c r="L1314" s="61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  <c r="AA1314" s="8"/>
      <c r="AB1314" s="8"/>
      <c r="AC1314" s="8"/>
    </row>
    <row r="1315" hidden="1">
      <c r="A1315" s="90" t="s">
        <v>3530</v>
      </c>
      <c r="B1315" s="115">
        <v>45250.0</v>
      </c>
      <c r="C1315" s="7" t="s">
        <v>27</v>
      </c>
      <c r="D1315" s="7" t="s">
        <v>3836</v>
      </c>
      <c r="E1315" s="7">
        <v>1.0</v>
      </c>
      <c r="F1315" s="91" t="s">
        <v>3837</v>
      </c>
      <c r="G1315" s="62" t="s">
        <v>1012</v>
      </c>
      <c r="H1315" s="61"/>
      <c r="I1315" s="61"/>
      <c r="J1315" s="61"/>
      <c r="K1315" s="61"/>
      <c r="L1315" s="61"/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  <c r="Z1315" s="8"/>
      <c r="AA1315" s="8"/>
      <c r="AB1315" s="8"/>
      <c r="AC1315" s="8"/>
    </row>
    <row r="1316" hidden="1">
      <c r="A1316" s="90" t="s">
        <v>3530</v>
      </c>
      <c r="B1316" s="115">
        <v>45250.0</v>
      </c>
      <c r="C1316" s="7" t="s">
        <v>27</v>
      </c>
      <c r="D1316" s="7" t="s">
        <v>3838</v>
      </c>
      <c r="E1316" s="7">
        <v>1.0</v>
      </c>
      <c r="F1316" s="91" t="s">
        <v>3839</v>
      </c>
      <c r="G1316" s="61"/>
      <c r="H1316" s="61"/>
      <c r="I1316" s="61"/>
      <c r="J1316" s="61"/>
      <c r="K1316" s="61"/>
      <c r="L1316" s="61"/>
      <c r="M1316" s="8"/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  <c r="Z1316" s="8"/>
      <c r="AA1316" s="8"/>
      <c r="AB1316" s="8"/>
      <c r="AC1316" s="8"/>
    </row>
    <row r="1317" hidden="1">
      <c r="A1317" s="90" t="s">
        <v>3530</v>
      </c>
      <c r="B1317" s="115">
        <v>45250.0</v>
      </c>
      <c r="C1317" s="7" t="s">
        <v>27</v>
      </c>
      <c r="D1317" s="7" t="s">
        <v>882</v>
      </c>
      <c r="E1317" s="7">
        <v>1.0</v>
      </c>
      <c r="F1317" s="91" t="s">
        <v>3840</v>
      </c>
      <c r="G1317" s="61"/>
      <c r="H1317" s="61"/>
      <c r="I1317" s="61"/>
      <c r="J1317" s="61"/>
      <c r="K1317" s="61"/>
      <c r="L1317" s="61"/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  <c r="Z1317" s="8"/>
      <c r="AA1317" s="8"/>
      <c r="AB1317" s="8"/>
      <c r="AC1317" s="8"/>
    </row>
    <row r="1318" hidden="1">
      <c r="A1318" s="90" t="s">
        <v>3530</v>
      </c>
      <c r="B1318" s="115">
        <v>45250.0</v>
      </c>
      <c r="C1318" s="7" t="s">
        <v>27</v>
      </c>
      <c r="D1318" s="7" t="s">
        <v>3841</v>
      </c>
      <c r="E1318" s="7">
        <v>1.0</v>
      </c>
      <c r="F1318" s="91" t="s">
        <v>3842</v>
      </c>
      <c r="G1318" s="61"/>
      <c r="H1318" s="61"/>
      <c r="I1318" s="61"/>
      <c r="J1318" s="61"/>
      <c r="K1318" s="61"/>
      <c r="L1318" s="61"/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  <c r="Z1318" s="8"/>
      <c r="AA1318" s="8"/>
      <c r="AB1318" s="8"/>
      <c r="AC1318" s="8"/>
    </row>
    <row r="1319" hidden="1">
      <c r="A1319" s="90" t="s">
        <v>3530</v>
      </c>
      <c r="B1319" s="115">
        <v>45250.0</v>
      </c>
      <c r="C1319" s="7" t="s">
        <v>27</v>
      </c>
      <c r="D1319" s="7" t="s">
        <v>3803</v>
      </c>
      <c r="E1319" s="7">
        <v>1.0</v>
      </c>
      <c r="F1319" s="91" t="s">
        <v>3843</v>
      </c>
      <c r="G1319" s="61"/>
      <c r="H1319" s="61"/>
      <c r="I1319" s="61"/>
      <c r="J1319" s="61"/>
      <c r="K1319" s="61"/>
      <c r="L1319" s="61"/>
      <c r="M1319" s="8"/>
      <c r="N1319" s="8"/>
      <c r="O1319" s="8"/>
      <c r="P1319" s="8"/>
      <c r="Q1319" s="8"/>
      <c r="R1319" s="8"/>
      <c r="S1319" s="8"/>
      <c r="T1319" s="8"/>
      <c r="U1319" s="8"/>
      <c r="V1319" s="8"/>
      <c r="W1319" s="8"/>
      <c r="X1319" s="8"/>
      <c r="Y1319" s="8"/>
      <c r="Z1319" s="8"/>
      <c r="AA1319" s="8"/>
      <c r="AB1319" s="8"/>
      <c r="AC1319" s="8"/>
    </row>
    <row r="1320" hidden="1">
      <c r="A1320" s="90" t="s">
        <v>3530</v>
      </c>
      <c r="B1320" s="115">
        <v>45250.0</v>
      </c>
      <c r="C1320" s="7" t="s">
        <v>27</v>
      </c>
      <c r="D1320" s="7" t="s">
        <v>3811</v>
      </c>
      <c r="E1320" s="7">
        <v>1.0</v>
      </c>
      <c r="F1320" s="91" t="s">
        <v>3844</v>
      </c>
      <c r="G1320" s="61"/>
      <c r="H1320" s="61"/>
      <c r="I1320" s="61"/>
      <c r="J1320" s="61"/>
      <c r="K1320" s="61"/>
      <c r="L1320" s="61"/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  <c r="Z1320" s="8"/>
      <c r="AA1320" s="8"/>
      <c r="AB1320" s="8"/>
      <c r="AC1320" s="8"/>
    </row>
    <row r="1321" hidden="1">
      <c r="A1321" s="90" t="s">
        <v>3530</v>
      </c>
      <c r="B1321" s="115">
        <v>45250.0</v>
      </c>
      <c r="C1321" s="7" t="s">
        <v>89</v>
      </c>
      <c r="D1321" s="7" t="s">
        <v>3845</v>
      </c>
      <c r="E1321" s="7">
        <v>1.0</v>
      </c>
      <c r="F1321" s="91" t="s">
        <v>979</v>
      </c>
      <c r="G1321" s="61"/>
      <c r="H1321" s="61"/>
      <c r="I1321" s="61"/>
      <c r="J1321" s="62" t="s">
        <v>1179</v>
      </c>
      <c r="K1321" s="62">
        <v>2.73000500137E11</v>
      </c>
      <c r="L1321" s="61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  <c r="Z1321" s="8"/>
      <c r="AA1321" s="8"/>
      <c r="AB1321" s="8"/>
      <c r="AC1321" s="8"/>
    </row>
    <row r="1322" hidden="1">
      <c r="A1322" s="90" t="s">
        <v>3530</v>
      </c>
      <c r="B1322" s="115">
        <v>45250.0</v>
      </c>
      <c r="C1322" s="7" t="s">
        <v>27</v>
      </c>
      <c r="D1322" s="7" t="s">
        <v>956</v>
      </c>
      <c r="E1322" s="7">
        <f>3</f>
        <v>3</v>
      </c>
      <c r="F1322" s="91" t="s">
        <v>104</v>
      </c>
      <c r="G1322" s="61"/>
      <c r="H1322" s="61"/>
      <c r="I1322" s="61"/>
      <c r="J1322" s="61"/>
      <c r="K1322" s="61"/>
      <c r="L1322" s="61"/>
      <c r="M1322" s="8"/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  <c r="Z1322" s="8"/>
      <c r="AA1322" s="8"/>
      <c r="AB1322" s="8"/>
      <c r="AC1322" s="8"/>
    </row>
    <row r="1323" hidden="1">
      <c r="A1323" s="90" t="s">
        <v>3530</v>
      </c>
      <c r="B1323" s="115">
        <v>45250.0</v>
      </c>
      <c r="C1323" s="7" t="s">
        <v>21</v>
      </c>
      <c r="D1323" s="7" t="s">
        <v>1270</v>
      </c>
      <c r="E1323" s="7">
        <v>1.0</v>
      </c>
      <c r="F1323" s="91" t="s">
        <v>3846</v>
      </c>
      <c r="G1323" s="61"/>
      <c r="H1323" s="61"/>
      <c r="I1323" s="61"/>
      <c r="J1323" s="61"/>
      <c r="K1323" s="61"/>
      <c r="L1323" s="61"/>
      <c r="M1323" s="8"/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  <c r="Z1323" s="8"/>
      <c r="AA1323" s="8"/>
      <c r="AB1323" s="8"/>
      <c r="AC1323" s="8"/>
    </row>
    <row r="1324" hidden="1">
      <c r="A1324" s="90" t="s">
        <v>3530</v>
      </c>
      <c r="B1324" s="115">
        <v>45251.0</v>
      </c>
      <c r="C1324" s="7" t="s">
        <v>89</v>
      </c>
      <c r="D1324" s="7" t="s">
        <v>3847</v>
      </c>
      <c r="E1324" s="7">
        <v>1.0</v>
      </c>
      <c r="F1324" s="91" t="s">
        <v>3848</v>
      </c>
      <c r="G1324" s="61"/>
      <c r="H1324" s="61"/>
      <c r="I1324" s="61"/>
      <c r="J1324" s="61"/>
      <c r="K1324" s="61"/>
      <c r="L1324" s="61"/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  <c r="Z1324" s="8"/>
      <c r="AA1324" s="8"/>
      <c r="AB1324" s="8"/>
      <c r="AC1324" s="8"/>
    </row>
    <row r="1325" hidden="1">
      <c r="A1325" s="90" t="s">
        <v>3530</v>
      </c>
      <c r="B1325" s="115">
        <v>45251.0</v>
      </c>
      <c r="C1325" s="7" t="s">
        <v>2046</v>
      </c>
      <c r="D1325" s="7" t="s">
        <v>1317</v>
      </c>
      <c r="E1325" s="7">
        <v>1.0</v>
      </c>
      <c r="F1325" s="91" t="s">
        <v>3849</v>
      </c>
      <c r="G1325" s="61"/>
      <c r="H1325" s="61"/>
      <c r="I1325" s="61"/>
      <c r="J1325" s="61"/>
      <c r="K1325" s="61"/>
      <c r="L1325" s="61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  <c r="AA1325" s="8"/>
      <c r="AB1325" s="8"/>
      <c r="AC1325" s="8"/>
    </row>
    <row r="1326" hidden="1">
      <c r="A1326" s="90" t="s">
        <v>3530</v>
      </c>
      <c r="B1326" s="115">
        <v>45251.0</v>
      </c>
      <c r="C1326" s="7" t="s">
        <v>89</v>
      </c>
      <c r="D1326" s="7" t="s">
        <v>1317</v>
      </c>
      <c r="E1326" s="7">
        <v>1.0</v>
      </c>
      <c r="F1326" s="91" t="s">
        <v>3850</v>
      </c>
      <c r="G1326" s="61"/>
      <c r="H1326" s="61"/>
      <c r="I1326" s="61"/>
      <c r="J1326" s="61"/>
      <c r="K1326" s="61"/>
      <c r="L1326" s="61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  <c r="AA1326" s="8"/>
      <c r="AB1326" s="8"/>
      <c r="AC1326" s="8"/>
    </row>
    <row r="1327" hidden="1">
      <c r="A1327" s="90" t="s">
        <v>3530</v>
      </c>
      <c r="B1327" s="115">
        <v>45251.0</v>
      </c>
      <c r="C1327" s="7" t="s">
        <v>89</v>
      </c>
      <c r="D1327" s="7" t="s">
        <v>1317</v>
      </c>
      <c r="E1327" s="7">
        <v>1.0</v>
      </c>
      <c r="F1327" s="91" t="s">
        <v>3851</v>
      </c>
      <c r="G1327" s="61"/>
      <c r="H1327" s="61"/>
      <c r="I1327" s="61"/>
      <c r="J1327" s="61"/>
      <c r="K1327" s="61"/>
      <c r="L1327" s="61"/>
      <c r="M1327" s="8"/>
      <c r="N1327" s="8"/>
      <c r="O1327" s="8"/>
      <c r="P1327" s="8"/>
      <c r="Q1327" s="8"/>
      <c r="R1327" s="8"/>
      <c r="S1327" s="8"/>
      <c r="T1327" s="8"/>
      <c r="U1327" s="8"/>
      <c r="V1327" s="8"/>
      <c r="W1327" s="8"/>
      <c r="X1327" s="8"/>
      <c r="Y1327" s="8"/>
      <c r="Z1327" s="8"/>
      <c r="AA1327" s="8"/>
      <c r="AB1327" s="8"/>
      <c r="AC1327" s="8"/>
    </row>
    <row r="1328" hidden="1">
      <c r="A1328" s="90" t="s">
        <v>3530</v>
      </c>
      <c r="B1328" s="115">
        <v>45251.0</v>
      </c>
      <c r="C1328" s="7" t="s">
        <v>89</v>
      </c>
      <c r="D1328" s="7" t="s">
        <v>1317</v>
      </c>
      <c r="E1328" s="7">
        <v>1.0</v>
      </c>
      <c r="F1328" s="91" t="s">
        <v>3852</v>
      </c>
      <c r="G1328" s="61"/>
      <c r="H1328" s="61"/>
      <c r="I1328" s="61"/>
      <c r="J1328" s="61"/>
      <c r="K1328" s="61"/>
      <c r="L1328" s="61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  <c r="AA1328" s="8"/>
      <c r="AB1328" s="8"/>
      <c r="AC1328" s="8"/>
    </row>
    <row r="1329" hidden="1">
      <c r="A1329" s="90" t="s">
        <v>3530</v>
      </c>
      <c r="B1329" s="115">
        <v>45251.0</v>
      </c>
      <c r="C1329" s="7" t="s">
        <v>89</v>
      </c>
      <c r="D1329" s="7" t="s">
        <v>3853</v>
      </c>
      <c r="E1329" s="7">
        <v>1.0</v>
      </c>
      <c r="F1329" s="91" t="s">
        <v>3854</v>
      </c>
      <c r="G1329" s="61"/>
      <c r="H1329" s="61"/>
      <c r="I1329" s="61"/>
      <c r="J1329" s="61"/>
      <c r="K1329" s="61"/>
      <c r="L1329" s="61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  <c r="AA1329" s="8"/>
      <c r="AB1329" s="8"/>
      <c r="AC1329" s="8"/>
    </row>
    <row r="1330" hidden="1">
      <c r="A1330" s="90" t="s">
        <v>3530</v>
      </c>
      <c r="B1330" s="115">
        <v>45251.0</v>
      </c>
      <c r="C1330" s="7" t="s">
        <v>89</v>
      </c>
      <c r="D1330" s="7" t="s">
        <v>2817</v>
      </c>
      <c r="E1330" s="7">
        <v>1.0</v>
      </c>
      <c r="F1330" s="91" t="s">
        <v>979</v>
      </c>
      <c r="G1330" s="61"/>
      <c r="H1330" s="61"/>
      <c r="I1330" s="61"/>
      <c r="J1330" s="62" t="s">
        <v>979</v>
      </c>
      <c r="K1330" s="62">
        <v>2.73100500137E11</v>
      </c>
      <c r="L1330" s="61"/>
      <c r="M1330" s="8"/>
      <c r="N1330" s="8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  <c r="Z1330" s="8"/>
      <c r="AA1330" s="8"/>
      <c r="AB1330" s="8"/>
      <c r="AC1330" s="8"/>
    </row>
    <row r="1331" hidden="1">
      <c r="A1331" s="90" t="s">
        <v>3530</v>
      </c>
      <c r="B1331" s="115">
        <v>45251.0</v>
      </c>
      <c r="C1331" s="7" t="s">
        <v>89</v>
      </c>
      <c r="D1331" s="7" t="s">
        <v>1275</v>
      </c>
      <c r="E1331" s="7">
        <v>1.0</v>
      </c>
      <c r="F1331" s="91" t="s">
        <v>3855</v>
      </c>
      <c r="G1331" s="61"/>
      <c r="H1331" s="61"/>
      <c r="I1331" s="61"/>
      <c r="J1331" s="62" t="s">
        <v>979</v>
      </c>
      <c r="K1331" s="62">
        <v>2.73100500137E11</v>
      </c>
      <c r="L1331" s="61"/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  <c r="Z1331" s="8"/>
      <c r="AA1331" s="8"/>
      <c r="AB1331" s="8"/>
      <c r="AC1331" s="8"/>
    </row>
    <row r="1332" hidden="1">
      <c r="A1332" s="90" t="s">
        <v>3530</v>
      </c>
      <c r="B1332" s="115">
        <v>45252.0</v>
      </c>
      <c r="C1332" s="7" t="s">
        <v>27</v>
      </c>
      <c r="D1332" s="7" t="s">
        <v>3832</v>
      </c>
      <c r="E1332" s="7">
        <v>1.0</v>
      </c>
      <c r="F1332" s="91" t="s">
        <v>3856</v>
      </c>
      <c r="G1332" s="62" t="s">
        <v>1012</v>
      </c>
      <c r="H1332" s="61"/>
      <c r="I1332" s="61"/>
      <c r="J1332" s="61"/>
      <c r="K1332" s="61"/>
      <c r="L1332" s="61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  <c r="AA1332" s="8"/>
      <c r="AB1332" s="8"/>
      <c r="AC1332" s="8"/>
    </row>
    <row r="1333" hidden="1">
      <c r="A1333" s="90" t="s">
        <v>3530</v>
      </c>
      <c r="B1333" s="115">
        <v>45252.0</v>
      </c>
      <c r="C1333" s="7" t="s">
        <v>27</v>
      </c>
      <c r="D1333" s="7" t="s">
        <v>3777</v>
      </c>
      <c r="E1333" s="7">
        <v>1.0</v>
      </c>
      <c r="F1333" s="91" t="s">
        <v>3857</v>
      </c>
      <c r="G1333" s="62" t="s">
        <v>1012</v>
      </c>
      <c r="H1333" s="61"/>
      <c r="I1333" s="61"/>
      <c r="J1333" s="61"/>
      <c r="K1333" s="61"/>
      <c r="L1333" s="61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  <c r="AA1333" s="8"/>
      <c r="AB1333" s="8"/>
      <c r="AC1333" s="8"/>
    </row>
    <row r="1334" hidden="1">
      <c r="A1334" s="90" t="s">
        <v>3530</v>
      </c>
      <c r="B1334" s="115">
        <v>45252.0</v>
      </c>
      <c r="C1334" s="7" t="s">
        <v>27</v>
      </c>
      <c r="D1334" s="7" t="s">
        <v>3858</v>
      </c>
      <c r="E1334" s="7">
        <v>1.0</v>
      </c>
      <c r="F1334" s="91" t="s">
        <v>3859</v>
      </c>
      <c r="G1334" s="61"/>
      <c r="H1334" s="61"/>
      <c r="I1334" s="61"/>
      <c r="J1334" s="62" t="s">
        <v>1642</v>
      </c>
      <c r="K1334" s="61"/>
      <c r="L1334" s="61"/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  <c r="AA1334" s="8"/>
      <c r="AB1334" s="8"/>
      <c r="AC1334" s="8"/>
    </row>
    <row r="1335" hidden="1">
      <c r="A1335" s="90" t="s">
        <v>3530</v>
      </c>
      <c r="B1335" s="115">
        <v>45252.0</v>
      </c>
      <c r="C1335" s="7" t="s">
        <v>27</v>
      </c>
      <c r="D1335" s="7" t="s">
        <v>3860</v>
      </c>
      <c r="E1335" s="7">
        <v>1.0</v>
      </c>
      <c r="F1335" s="91" t="s">
        <v>3861</v>
      </c>
      <c r="G1335" s="61"/>
      <c r="H1335" s="61"/>
      <c r="I1335" s="61"/>
      <c r="J1335" s="62" t="s">
        <v>1642</v>
      </c>
      <c r="K1335" s="61"/>
      <c r="L1335" s="61"/>
      <c r="M1335" s="8"/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  <c r="Z1335" s="8"/>
      <c r="AA1335" s="8"/>
      <c r="AB1335" s="8"/>
      <c r="AC1335" s="8"/>
    </row>
    <row r="1336" hidden="1">
      <c r="A1336" s="90" t="s">
        <v>3530</v>
      </c>
      <c r="B1336" s="115">
        <v>45252.0</v>
      </c>
      <c r="C1336" s="7" t="s">
        <v>21</v>
      </c>
      <c r="D1336" s="7" t="s">
        <v>1321</v>
      </c>
      <c r="E1336" s="7">
        <f>1</f>
        <v>1</v>
      </c>
      <c r="F1336" s="91" t="s">
        <v>61</v>
      </c>
      <c r="G1336" s="61"/>
      <c r="H1336" s="61"/>
      <c r="I1336" s="61"/>
      <c r="J1336" s="62" t="s">
        <v>61</v>
      </c>
      <c r="K1336" s="62">
        <v>2.71100600172E11</v>
      </c>
      <c r="L1336" s="61"/>
      <c r="M1336" s="8"/>
      <c r="N1336" s="8"/>
      <c r="O1336" s="8"/>
      <c r="P1336" s="8"/>
      <c r="Q1336" s="8"/>
      <c r="R1336" s="8"/>
      <c r="S1336" s="8"/>
      <c r="T1336" s="8"/>
      <c r="U1336" s="8"/>
      <c r="V1336" s="8"/>
      <c r="W1336" s="8"/>
      <c r="X1336" s="8"/>
      <c r="Y1336" s="8"/>
      <c r="Z1336" s="8"/>
      <c r="AA1336" s="8"/>
      <c r="AB1336" s="8"/>
      <c r="AC1336" s="8"/>
    </row>
    <row r="1337" hidden="1">
      <c r="A1337" s="90" t="s">
        <v>3530</v>
      </c>
      <c r="B1337" s="115">
        <v>45252.0</v>
      </c>
      <c r="C1337" s="7" t="s">
        <v>27</v>
      </c>
      <c r="D1337" s="7" t="s">
        <v>3862</v>
      </c>
      <c r="E1337" s="7">
        <v>1.0</v>
      </c>
      <c r="F1337" s="91" t="s">
        <v>3863</v>
      </c>
      <c r="G1337" s="61"/>
      <c r="H1337" s="61"/>
      <c r="I1337" s="61"/>
      <c r="J1337" s="62" t="s">
        <v>1642</v>
      </c>
      <c r="K1337" s="61"/>
      <c r="L1337" s="61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  <c r="Z1337" s="8"/>
      <c r="AA1337" s="8"/>
      <c r="AB1337" s="8"/>
      <c r="AC1337" s="8"/>
    </row>
    <row r="1338" hidden="1">
      <c r="A1338" s="90" t="s">
        <v>3530</v>
      </c>
      <c r="B1338" s="115">
        <v>45252.0</v>
      </c>
      <c r="C1338" s="7" t="s">
        <v>27</v>
      </c>
      <c r="D1338" s="7" t="s">
        <v>3864</v>
      </c>
      <c r="E1338" s="7">
        <v>2.0</v>
      </c>
      <c r="F1338" s="91" t="s">
        <v>3865</v>
      </c>
      <c r="G1338" s="61"/>
      <c r="H1338" s="61"/>
      <c r="I1338" s="61"/>
      <c r="J1338" s="62" t="s">
        <v>1642</v>
      </c>
      <c r="K1338" s="61"/>
      <c r="L1338" s="61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  <c r="AA1338" s="8"/>
      <c r="AB1338" s="8"/>
      <c r="AC1338" s="8"/>
    </row>
    <row r="1339" hidden="1">
      <c r="A1339" s="90" t="s">
        <v>3530</v>
      </c>
      <c r="B1339" s="115">
        <v>45252.0</v>
      </c>
      <c r="C1339" s="7" t="s">
        <v>27</v>
      </c>
      <c r="D1339" s="7" t="s">
        <v>3866</v>
      </c>
      <c r="E1339" s="7">
        <v>1.0</v>
      </c>
      <c r="F1339" s="91" t="s">
        <v>3867</v>
      </c>
      <c r="G1339" s="61"/>
      <c r="H1339" s="61"/>
      <c r="I1339" s="61"/>
      <c r="J1339" s="62" t="s">
        <v>1642</v>
      </c>
      <c r="K1339" s="61"/>
      <c r="L1339" s="61"/>
      <c r="M1339" s="8"/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  <c r="Z1339" s="8"/>
      <c r="AA1339" s="8"/>
      <c r="AB1339" s="8"/>
      <c r="AC1339" s="8"/>
    </row>
    <row r="1340" hidden="1">
      <c r="A1340" s="90" t="s">
        <v>3530</v>
      </c>
      <c r="B1340" s="115">
        <v>45252.0</v>
      </c>
      <c r="C1340" s="7" t="s">
        <v>27</v>
      </c>
      <c r="D1340" s="7" t="s">
        <v>909</v>
      </c>
      <c r="E1340" s="7">
        <v>1.0</v>
      </c>
      <c r="F1340" s="91" t="s">
        <v>3868</v>
      </c>
      <c r="G1340" s="61"/>
      <c r="H1340" s="61"/>
      <c r="I1340" s="61"/>
      <c r="J1340" s="62" t="s">
        <v>1642</v>
      </c>
      <c r="K1340" s="61"/>
      <c r="L1340" s="61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  <c r="Z1340" s="8"/>
      <c r="AA1340" s="8"/>
      <c r="AB1340" s="8"/>
      <c r="AC1340" s="8"/>
    </row>
    <row r="1341" hidden="1">
      <c r="A1341" s="90" t="s">
        <v>3530</v>
      </c>
      <c r="B1341" s="115">
        <v>45252.0</v>
      </c>
      <c r="C1341" s="7" t="s">
        <v>27</v>
      </c>
      <c r="D1341" s="7" t="s">
        <v>384</v>
      </c>
      <c r="E1341" s="7">
        <v>1.0</v>
      </c>
      <c r="F1341" s="91" t="s">
        <v>3869</v>
      </c>
      <c r="G1341" s="61"/>
      <c r="H1341" s="61"/>
      <c r="I1341" s="61"/>
      <c r="J1341" s="62" t="s">
        <v>1642</v>
      </c>
      <c r="K1341" s="61"/>
      <c r="L1341" s="61"/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  <c r="Z1341" s="8"/>
      <c r="AA1341" s="8"/>
      <c r="AB1341" s="8"/>
      <c r="AC1341" s="8"/>
    </row>
    <row r="1342" hidden="1">
      <c r="A1342" s="90" t="s">
        <v>3530</v>
      </c>
      <c r="B1342" s="115">
        <v>45252.0</v>
      </c>
      <c r="C1342" s="7" t="s">
        <v>27</v>
      </c>
      <c r="D1342" s="7" t="s">
        <v>3870</v>
      </c>
      <c r="E1342" s="7">
        <v>1.0</v>
      </c>
      <c r="F1342" s="91" t="s">
        <v>3871</v>
      </c>
      <c r="G1342" s="61"/>
      <c r="H1342" s="61"/>
      <c r="I1342" s="61"/>
      <c r="J1342" s="62" t="s">
        <v>1642</v>
      </c>
      <c r="K1342" s="61"/>
      <c r="L1342" s="61"/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  <c r="AA1342" s="8"/>
      <c r="AB1342" s="8"/>
      <c r="AC1342" s="8"/>
    </row>
    <row r="1343" hidden="1">
      <c r="A1343" s="90" t="s">
        <v>3530</v>
      </c>
      <c r="B1343" s="115">
        <v>45252.0</v>
      </c>
      <c r="C1343" s="7" t="s">
        <v>27</v>
      </c>
      <c r="D1343" s="7" t="s">
        <v>3705</v>
      </c>
      <c r="E1343" s="7">
        <v>-1.0</v>
      </c>
      <c r="F1343" s="91" t="s">
        <v>3872</v>
      </c>
      <c r="G1343" s="61"/>
      <c r="H1343" s="61"/>
      <c r="I1343" s="61"/>
      <c r="J1343" s="61"/>
      <c r="K1343" s="61"/>
      <c r="L1343" s="61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  <c r="AA1343" s="8"/>
      <c r="AB1343" s="8"/>
      <c r="AC1343" s="8"/>
    </row>
    <row r="1344" hidden="1">
      <c r="A1344" s="90" t="s">
        <v>3530</v>
      </c>
      <c r="B1344" s="115">
        <v>45252.0</v>
      </c>
      <c r="C1344" s="7" t="s">
        <v>27</v>
      </c>
      <c r="D1344" s="7" t="s">
        <v>3873</v>
      </c>
      <c r="E1344" s="7">
        <v>-1.0</v>
      </c>
      <c r="F1344" s="91" t="s">
        <v>3874</v>
      </c>
      <c r="G1344" s="61"/>
      <c r="H1344" s="62" t="s">
        <v>928</v>
      </c>
      <c r="I1344" s="61"/>
      <c r="J1344" s="61"/>
      <c r="K1344" s="61"/>
      <c r="L1344" s="62" t="s">
        <v>3638</v>
      </c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  <c r="Z1344" s="8"/>
      <c r="AA1344" s="8"/>
      <c r="AB1344" s="8"/>
      <c r="AC1344" s="8"/>
    </row>
    <row r="1345" hidden="1">
      <c r="A1345" s="90" t="s">
        <v>3530</v>
      </c>
      <c r="B1345" s="115">
        <v>45252.0</v>
      </c>
      <c r="C1345" s="7" t="s">
        <v>27</v>
      </c>
      <c r="D1345" s="7" t="s">
        <v>3875</v>
      </c>
      <c r="E1345" s="7">
        <v>-1.0</v>
      </c>
      <c r="F1345" s="91" t="s">
        <v>3876</v>
      </c>
      <c r="G1345" s="61"/>
      <c r="H1345" s="61"/>
      <c r="I1345" s="61"/>
      <c r="J1345" s="61"/>
      <c r="K1345" s="61"/>
      <c r="L1345" s="61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  <c r="AA1345" s="8"/>
      <c r="AB1345" s="8"/>
      <c r="AC1345" s="8"/>
    </row>
    <row r="1346" hidden="1">
      <c r="A1346" s="90" t="s">
        <v>3530</v>
      </c>
      <c r="B1346" s="115">
        <v>45252.0</v>
      </c>
      <c r="C1346" s="7" t="s">
        <v>21</v>
      </c>
      <c r="D1346" s="7" t="s">
        <v>2878</v>
      </c>
      <c r="E1346" s="7">
        <f>1</f>
        <v>1</v>
      </c>
      <c r="F1346" s="91" t="s">
        <v>143</v>
      </c>
      <c r="G1346" s="61"/>
      <c r="H1346" s="62" t="s">
        <v>303</v>
      </c>
      <c r="I1346" s="61"/>
      <c r="J1346" s="61"/>
      <c r="K1346" s="61"/>
      <c r="L1346" s="61"/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  <c r="AA1346" s="8"/>
      <c r="AB1346" s="8"/>
      <c r="AC1346" s="8"/>
    </row>
    <row r="1347" hidden="1">
      <c r="A1347" s="90" t="s">
        <v>3530</v>
      </c>
      <c r="B1347" s="115">
        <v>45252.0</v>
      </c>
      <c r="C1347" s="7" t="s">
        <v>2046</v>
      </c>
      <c r="D1347" s="7" t="s">
        <v>3877</v>
      </c>
      <c r="E1347" s="7">
        <v>1.0</v>
      </c>
      <c r="F1347" s="91" t="s">
        <v>3651</v>
      </c>
      <c r="G1347" s="61"/>
      <c r="H1347" s="61"/>
      <c r="I1347" s="61"/>
      <c r="J1347" s="61"/>
      <c r="K1347" s="61"/>
      <c r="L1347" s="61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  <c r="Z1347" s="8"/>
      <c r="AA1347" s="8"/>
      <c r="AB1347" s="8"/>
      <c r="AC1347" s="8"/>
    </row>
    <row r="1348" hidden="1">
      <c r="A1348" s="90" t="s">
        <v>3530</v>
      </c>
      <c r="B1348" s="115">
        <v>45252.0</v>
      </c>
      <c r="C1348" s="7" t="s">
        <v>89</v>
      </c>
      <c r="D1348" s="7" t="s">
        <v>3878</v>
      </c>
      <c r="E1348" s="7">
        <v>1.0</v>
      </c>
      <c r="F1348" s="91" t="s">
        <v>3879</v>
      </c>
      <c r="G1348" s="61"/>
      <c r="H1348" s="61"/>
      <c r="I1348" s="61"/>
      <c r="J1348" s="61"/>
      <c r="K1348" s="61"/>
      <c r="L1348" s="61"/>
      <c r="M1348" s="8"/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  <c r="Z1348" s="8"/>
      <c r="AA1348" s="8"/>
      <c r="AB1348" s="8"/>
      <c r="AC1348" s="8"/>
    </row>
    <row r="1349" hidden="1">
      <c r="A1349" s="90" t="s">
        <v>3530</v>
      </c>
      <c r="B1349" s="115">
        <v>45252.0</v>
      </c>
      <c r="C1349" s="7" t="s">
        <v>89</v>
      </c>
      <c r="D1349" s="7" t="s">
        <v>3880</v>
      </c>
      <c r="E1349" s="7">
        <v>1.0</v>
      </c>
      <c r="F1349" s="91" t="s">
        <v>1131</v>
      </c>
      <c r="G1349" s="61"/>
      <c r="H1349" s="61"/>
      <c r="I1349" s="61"/>
      <c r="J1349" s="61"/>
      <c r="K1349" s="61"/>
      <c r="L1349" s="61"/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  <c r="Z1349" s="8"/>
      <c r="AA1349" s="8"/>
      <c r="AB1349" s="8"/>
      <c r="AC1349" s="8"/>
    </row>
    <row r="1350" hidden="1">
      <c r="A1350" s="90" t="s">
        <v>3530</v>
      </c>
      <c r="B1350" s="115">
        <v>45252.0</v>
      </c>
      <c r="C1350" s="7" t="s">
        <v>89</v>
      </c>
      <c r="D1350" s="7" t="s">
        <v>3881</v>
      </c>
      <c r="E1350" s="7">
        <v>1.0</v>
      </c>
      <c r="F1350" s="91" t="s">
        <v>3882</v>
      </c>
      <c r="G1350" s="62" t="s">
        <v>1012</v>
      </c>
      <c r="H1350" s="61"/>
      <c r="I1350" s="61"/>
      <c r="J1350" s="61"/>
      <c r="K1350" s="61"/>
      <c r="L1350" s="61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  <c r="AA1350" s="8"/>
      <c r="AB1350" s="8"/>
      <c r="AC1350" s="8"/>
    </row>
    <row r="1351" hidden="1">
      <c r="A1351" s="90" t="s">
        <v>3530</v>
      </c>
      <c r="B1351" s="115">
        <v>45253.0</v>
      </c>
      <c r="C1351" s="7" t="s">
        <v>186</v>
      </c>
      <c r="D1351" s="7" t="s">
        <v>3883</v>
      </c>
      <c r="E1351" s="7">
        <v>-2.0</v>
      </c>
      <c r="F1351" s="91" t="s">
        <v>3884</v>
      </c>
      <c r="G1351" s="61"/>
      <c r="H1351" s="62" t="s">
        <v>928</v>
      </c>
      <c r="I1351" s="61"/>
      <c r="J1351" s="61"/>
      <c r="K1351" s="61"/>
      <c r="L1351" s="61"/>
      <c r="M1351" s="8"/>
      <c r="N1351" s="8"/>
      <c r="O1351" s="8"/>
      <c r="P1351" s="8"/>
      <c r="Q1351" s="8"/>
      <c r="R1351" s="8"/>
      <c r="S1351" s="8"/>
      <c r="T1351" s="8"/>
      <c r="U1351" s="8"/>
      <c r="V1351" s="8"/>
      <c r="W1351" s="8"/>
      <c r="X1351" s="8"/>
      <c r="Y1351" s="8"/>
      <c r="Z1351" s="8"/>
      <c r="AA1351" s="8"/>
      <c r="AB1351" s="8"/>
      <c r="AC1351" s="8"/>
    </row>
    <row r="1352" hidden="1">
      <c r="A1352" s="90" t="s">
        <v>3530</v>
      </c>
      <c r="B1352" s="115">
        <v>45253.0</v>
      </c>
      <c r="C1352" s="7" t="s">
        <v>21</v>
      </c>
      <c r="D1352" s="7" t="s">
        <v>3885</v>
      </c>
      <c r="E1352" s="7">
        <f>4</f>
        <v>4</v>
      </c>
      <c r="F1352" s="91" t="s">
        <v>103</v>
      </c>
      <c r="G1352" s="61"/>
      <c r="H1352" s="61"/>
      <c r="I1352" s="61"/>
      <c r="J1352" s="62" t="s">
        <v>1642</v>
      </c>
      <c r="K1352" s="61"/>
      <c r="L1352" s="61"/>
      <c r="M1352" s="8"/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  <c r="Z1352" s="8"/>
      <c r="AA1352" s="8"/>
      <c r="AB1352" s="8"/>
      <c r="AC1352" s="8"/>
    </row>
    <row r="1353" hidden="1">
      <c r="A1353" s="90" t="s">
        <v>3530</v>
      </c>
      <c r="B1353" s="115">
        <v>45253.0</v>
      </c>
      <c r="C1353" s="7" t="s">
        <v>21</v>
      </c>
      <c r="D1353" s="7" t="s">
        <v>3886</v>
      </c>
      <c r="E1353" s="7">
        <f t="shared" ref="E1353:E1354" si="21">1</f>
        <v>1</v>
      </c>
      <c r="F1353" s="91" t="s">
        <v>103</v>
      </c>
      <c r="G1353" s="61"/>
      <c r="H1353" s="61"/>
      <c r="I1353" s="61"/>
      <c r="J1353" s="61"/>
      <c r="K1353" s="61"/>
      <c r="L1353" s="61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  <c r="AA1353" s="8"/>
      <c r="AB1353" s="8"/>
      <c r="AC1353" s="8"/>
    </row>
    <row r="1354" hidden="1">
      <c r="A1354" s="90" t="s">
        <v>3530</v>
      </c>
      <c r="B1354" s="115">
        <v>45253.0</v>
      </c>
      <c r="C1354" s="7" t="s">
        <v>21</v>
      </c>
      <c r="D1354" s="7" t="s">
        <v>3887</v>
      </c>
      <c r="E1354" s="7">
        <f t="shared" si="21"/>
        <v>1</v>
      </c>
      <c r="F1354" s="91" t="s">
        <v>103</v>
      </c>
      <c r="G1354" s="61"/>
      <c r="H1354" s="61"/>
      <c r="I1354" s="61"/>
      <c r="J1354" s="61"/>
      <c r="K1354" s="61"/>
      <c r="L1354" s="61"/>
      <c r="M1354" s="8"/>
      <c r="N1354" s="8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  <c r="Z1354" s="8"/>
      <c r="AA1354" s="8"/>
      <c r="AB1354" s="8"/>
      <c r="AC1354" s="8"/>
    </row>
    <row r="1355" hidden="1">
      <c r="A1355" s="90" t="s">
        <v>3530</v>
      </c>
      <c r="B1355" s="115">
        <v>45253.0</v>
      </c>
      <c r="C1355" s="7" t="s">
        <v>27</v>
      </c>
      <c r="D1355" s="7" t="s">
        <v>956</v>
      </c>
      <c r="E1355" s="7">
        <v>-1.0</v>
      </c>
      <c r="F1355" s="91" t="s">
        <v>3888</v>
      </c>
      <c r="G1355" s="61"/>
      <c r="H1355" s="62" t="s">
        <v>928</v>
      </c>
      <c r="I1355" s="61"/>
      <c r="J1355" s="61"/>
      <c r="K1355" s="61"/>
      <c r="L1355" s="61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  <c r="AA1355" s="8"/>
      <c r="AB1355" s="8"/>
      <c r="AC1355" s="8"/>
    </row>
    <row r="1356" hidden="1">
      <c r="A1356" s="90" t="s">
        <v>3530</v>
      </c>
      <c r="B1356" s="115">
        <v>45253.0</v>
      </c>
      <c r="C1356" s="7" t="s">
        <v>1410</v>
      </c>
      <c r="D1356" s="7" t="s">
        <v>28</v>
      </c>
      <c r="E1356" s="7">
        <v>-2.0</v>
      </c>
      <c r="F1356" s="91" t="s">
        <v>3889</v>
      </c>
      <c r="G1356" s="61"/>
      <c r="H1356" s="61"/>
      <c r="I1356" s="61"/>
      <c r="J1356" s="61"/>
      <c r="K1356" s="61"/>
      <c r="L1356" s="61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  <c r="AA1356" s="8"/>
      <c r="AB1356" s="8"/>
      <c r="AC1356" s="8"/>
    </row>
    <row r="1357" hidden="1">
      <c r="A1357" s="90" t="s">
        <v>3530</v>
      </c>
      <c r="B1357" s="115">
        <v>45253.0</v>
      </c>
      <c r="C1357" s="7" t="s">
        <v>1410</v>
      </c>
      <c r="D1357" s="7" t="s">
        <v>3890</v>
      </c>
      <c r="E1357" s="7">
        <v>1.0</v>
      </c>
      <c r="F1357" s="91" t="s">
        <v>3891</v>
      </c>
      <c r="G1357" s="61"/>
      <c r="H1357" s="61"/>
      <c r="I1357" s="61"/>
      <c r="J1357" s="61"/>
      <c r="K1357" s="61"/>
      <c r="L1357" s="61"/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  <c r="Z1357" s="8"/>
      <c r="AA1357" s="8"/>
      <c r="AB1357" s="8"/>
      <c r="AC1357" s="8"/>
    </row>
    <row r="1358" hidden="1">
      <c r="A1358" s="90" t="s">
        <v>3530</v>
      </c>
      <c r="B1358" s="115">
        <v>45253.0</v>
      </c>
      <c r="C1358" s="7" t="s">
        <v>1410</v>
      </c>
      <c r="D1358" s="7" t="s">
        <v>3892</v>
      </c>
      <c r="E1358" s="7">
        <v>-1.0</v>
      </c>
      <c r="F1358" s="91" t="s">
        <v>3893</v>
      </c>
      <c r="G1358" s="61"/>
      <c r="H1358" s="61"/>
      <c r="I1358" s="61"/>
      <c r="J1358" s="61"/>
      <c r="K1358" s="61"/>
      <c r="L1358" s="61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  <c r="AA1358" s="8"/>
      <c r="AB1358" s="8"/>
      <c r="AC1358" s="8"/>
    </row>
    <row r="1359" hidden="1">
      <c r="A1359" s="90" t="s">
        <v>3530</v>
      </c>
      <c r="B1359" s="115">
        <v>45253.0</v>
      </c>
      <c r="C1359" s="7" t="s">
        <v>89</v>
      </c>
      <c r="D1359" s="7" t="s">
        <v>60</v>
      </c>
      <c r="E1359" s="7">
        <v>-1.0</v>
      </c>
      <c r="F1359" s="91" t="s">
        <v>3894</v>
      </c>
      <c r="G1359" s="61"/>
      <c r="H1359" s="61"/>
      <c r="I1359" s="61"/>
      <c r="J1359" s="61"/>
      <c r="K1359" s="61"/>
      <c r="L1359" s="61"/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  <c r="Z1359" s="8"/>
      <c r="AA1359" s="8"/>
      <c r="AB1359" s="8"/>
      <c r="AC1359" s="8"/>
    </row>
    <row r="1360" hidden="1">
      <c r="A1360" s="90" t="s">
        <v>3530</v>
      </c>
      <c r="B1360" s="115">
        <v>45253.0</v>
      </c>
      <c r="C1360" s="7" t="s">
        <v>1410</v>
      </c>
      <c r="D1360" s="7" t="s">
        <v>3895</v>
      </c>
      <c r="E1360" s="7">
        <v>-1.0</v>
      </c>
      <c r="F1360" s="91" t="s">
        <v>3891</v>
      </c>
      <c r="G1360" s="61"/>
      <c r="H1360" s="61"/>
      <c r="I1360" s="61"/>
      <c r="J1360" s="61"/>
      <c r="K1360" s="61"/>
      <c r="L1360" s="61"/>
      <c r="M1360" s="8"/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  <c r="Z1360" s="8"/>
      <c r="AA1360" s="8"/>
      <c r="AB1360" s="8"/>
      <c r="AC1360" s="8"/>
    </row>
    <row r="1361" hidden="1">
      <c r="A1361" s="90" t="s">
        <v>3530</v>
      </c>
      <c r="B1361" s="115">
        <v>45253.0</v>
      </c>
      <c r="C1361" s="7" t="s">
        <v>1410</v>
      </c>
      <c r="D1361" s="7" t="s">
        <v>3896</v>
      </c>
      <c r="E1361" s="7">
        <v>-1.0</v>
      </c>
      <c r="F1361" s="91" t="s">
        <v>3897</v>
      </c>
      <c r="G1361" s="61"/>
      <c r="H1361" s="61"/>
      <c r="I1361" s="61"/>
      <c r="J1361" s="61"/>
      <c r="K1361" s="61"/>
      <c r="L1361" s="61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  <c r="AA1361" s="8"/>
      <c r="AB1361" s="8"/>
      <c r="AC1361" s="8"/>
    </row>
    <row r="1362" hidden="1">
      <c r="A1362" s="90" t="s">
        <v>3530</v>
      </c>
      <c r="B1362" s="115">
        <v>45253.0</v>
      </c>
      <c r="C1362" s="7" t="s">
        <v>1410</v>
      </c>
      <c r="D1362" s="7" t="s">
        <v>3898</v>
      </c>
      <c r="E1362" s="7">
        <v>-1.0</v>
      </c>
      <c r="F1362" s="91" t="s">
        <v>3891</v>
      </c>
      <c r="G1362" s="61"/>
      <c r="H1362" s="61"/>
      <c r="I1362" s="61"/>
      <c r="J1362" s="61"/>
      <c r="K1362" s="61"/>
      <c r="L1362" s="61"/>
      <c r="M1362" s="8"/>
      <c r="N1362" s="8"/>
      <c r="O1362" s="8"/>
      <c r="P1362" s="8"/>
      <c r="Q1362" s="8"/>
      <c r="R1362" s="8"/>
      <c r="S1362" s="8"/>
      <c r="T1362" s="8"/>
      <c r="U1362" s="8"/>
      <c r="V1362" s="8"/>
      <c r="W1362" s="8"/>
      <c r="X1362" s="8"/>
      <c r="Y1362" s="8"/>
      <c r="Z1362" s="8"/>
      <c r="AA1362" s="8"/>
      <c r="AB1362" s="8"/>
      <c r="AC1362" s="8"/>
    </row>
    <row r="1363" hidden="1">
      <c r="A1363" s="90" t="s">
        <v>3530</v>
      </c>
      <c r="B1363" s="115">
        <v>45254.0</v>
      </c>
      <c r="C1363" s="7" t="s">
        <v>186</v>
      </c>
      <c r="D1363" s="7" t="s">
        <v>382</v>
      </c>
      <c r="E1363" s="7">
        <v>-10.0</v>
      </c>
      <c r="F1363" s="91" t="s">
        <v>3899</v>
      </c>
      <c r="G1363" s="61"/>
      <c r="H1363" s="62" t="s">
        <v>936</v>
      </c>
      <c r="I1363" s="61"/>
      <c r="J1363" s="61"/>
      <c r="K1363" s="61"/>
      <c r="L1363" s="61"/>
      <c r="M1363" s="8"/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  <c r="Z1363" s="8"/>
      <c r="AA1363" s="8"/>
      <c r="AB1363" s="8"/>
      <c r="AC1363" s="8"/>
    </row>
    <row r="1364" hidden="1">
      <c r="A1364" s="90" t="s">
        <v>3530</v>
      </c>
      <c r="B1364" s="115">
        <v>45254.0</v>
      </c>
      <c r="C1364" s="7" t="s">
        <v>361</v>
      </c>
      <c r="D1364" s="7" t="s">
        <v>3900</v>
      </c>
      <c r="E1364" s="7">
        <v>-1.0</v>
      </c>
      <c r="F1364" s="91" t="s">
        <v>3901</v>
      </c>
      <c r="G1364" s="61"/>
      <c r="H1364" s="61"/>
      <c r="I1364" s="61"/>
      <c r="J1364" s="61"/>
      <c r="K1364" s="61"/>
      <c r="L1364" s="61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  <c r="Z1364" s="8"/>
      <c r="AA1364" s="8"/>
      <c r="AB1364" s="8"/>
      <c r="AC1364" s="8"/>
    </row>
    <row r="1365" hidden="1">
      <c r="A1365" s="90" t="s">
        <v>3530</v>
      </c>
      <c r="B1365" s="115">
        <v>45254.0</v>
      </c>
      <c r="C1365" s="7" t="s">
        <v>186</v>
      </c>
      <c r="D1365" s="7" t="s">
        <v>3902</v>
      </c>
      <c r="E1365" s="7">
        <v>-1.0</v>
      </c>
      <c r="F1365" s="91" t="s">
        <v>3903</v>
      </c>
      <c r="G1365" s="61"/>
      <c r="H1365" s="62" t="s">
        <v>936</v>
      </c>
      <c r="I1365" s="61"/>
      <c r="J1365" s="61"/>
      <c r="K1365" s="61"/>
      <c r="L1365" s="61"/>
      <c r="M1365" s="8"/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  <c r="Z1365" s="8"/>
      <c r="AA1365" s="8"/>
      <c r="AB1365" s="8"/>
      <c r="AC1365" s="8"/>
    </row>
    <row r="1366" hidden="1">
      <c r="A1366" s="90" t="s">
        <v>3530</v>
      </c>
      <c r="B1366" s="115">
        <v>45254.0</v>
      </c>
      <c r="C1366" s="7" t="s">
        <v>186</v>
      </c>
      <c r="D1366" s="7" t="s">
        <v>3816</v>
      </c>
      <c r="E1366" s="7">
        <v>-1.0</v>
      </c>
      <c r="F1366" s="91" t="s">
        <v>3904</v>
      </c>
      <c r="G1366" s="61"/>
      <c r="H1366" s="62" t="s">
        <v>936</v>
      </c>
      <c r="I1366" s="61"/>
      <c r="J1366" s="61"/>
      <c r="K1366" s="61"/>
      <c r="L1366" s="61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  <c r="Z1366" s="8"/>
      <c r="AA1366" s="8"/>
      <c r="AB1366" s="8"/>
      <c r="AC1366" s="8"/>
    </row>
    <row r="1367" hidden="1">
      <c r="A1367" s="90" t="s">
        <v>3530</v>
      </c>
      <c r="B1367" s="115">
        <v>45254.0</v>
      </c>
      <c r="C1367" s="7" t="s">
        <v>27</v>
      </c>
      <c r="D1367" s="7" t="s">
        <v>199</v>
      </c>
      <c r="E1367" s="7">
        <v>-1.0</v>
      </c>
      <c r="F1367" s="91" t="s">
        <v>3905</v>
      </c>
      <c r="G1367" s="61"/>
      <c r="H1367" s="61"/>
      <c r="I1367" s="61"/>
      <c r="J1367" s="61"/>
      <c r="K1367" s="61"/>
      <c r="L1367" s="61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  <c r="AA1367" s="8"/>
      <c r="AB1367" s="8"/>
      <c r="AC1367" s="8"/>
    </row>
    <row r="1368" hidden="1">
      <c r="A1368" s="90" t="s">
        <v>3530</v>
      </c>
      <c r="B1368" s="115">
        <v>45254.0</v>
      </c>
      <c r="C1368" s="7" t="s">
        <v>21</v>
      </c>
      <c r="D1368" s="7" t="s">
        <v>3895</v>
      </c>
      <c r="E1368" s="7">
        <v>1.0</v>
      </c>
      <c r="F1368" s="91" t="s">
        <v>3906</v>
      </c>
      <c r="G1368" s="61"/>
      <c r="H1368" s="62" t="s">
        <v>985</v>
      </c>
      <c r="I1368" s="61"/>
      <c r="J1368" s="61"/>
      <c r="K1368" s="61"/>
      <c r="L1368" s="61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  <c r="AA1368" s="8"/>
      <c r="AB1368" s="8"/>
      <c r="AC1368" s="8"/>
    </row>
    <row r="1369" hidden="1">
      <c r="A1369" s="90" t="s">
        <v>3530</v>
      </c>
      <c r="B1369" s="115">
        <v>45254.0</v>
      </c>
      <c r="C1369" s="7" t="s">
        <v>27</v>
      </c>
      <c r="D1369" s="7" t="s">
        <v>174</v>
      </c>
      <c r="E1369" s="7">
        <v>-1.0</v>
      </c>
      <c r="F1369" s="91" t="s">
        <v>1179</v>
      </c>
      <c r="G1369" s="61"/>
      <c r="H1369" s="61"/>
      <c r="I1369" s="61"/>
      <c r="J1369" s="62" t="s">
        <v>1179</v>
      </c>
      <c r="K1369" s="61"/>
      <c r="L1369" s="61"/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  <c r="Z1369" s="8"/>
      <c r="AA1369" s="8"/>
      <c r="AB1369" s="8"/>
      <c r="AC1369" s="8"/>
    </row>
    <row r="1370" hidden="1">
      <c r="A1370" s="90" t="s">
        <v>3530</v>
      </c>
      <c r="B1370" s="115">
        <v>45254.0</v>
      </c>
      <c r="C1370" s="7" t="s">
        <v>27</v>
      </c>
      <c r="D1370" s="7" t="s">
        <v>2434</v>
      </c>
      <c r="E1370" s="7">
        <v>1.0</v>
      </c>
      <c r="F1370" s="91" t="s">
        <v>1179</v>
      </c>
      <c r="G1370" s="61"/>
      <c r="H1370" s="61"/>
      <c r="I1370" s="61"/>
      <c r="J1370" s="62" t="s">
        <v>1179</v>
      </c>
      <c r="K1370" s="61"/>
      <c r="L1370" s="61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  <c r="Z1370" s="8"/>
      <c r="AA1370" s="8"/>
      <c r="AB1370" s="8"/>
      <c r="AC1370" s="8"/>
    </row>
    <row r="1371" hidden="1">
      <c r="A1371" s="90" t="s">
        <v>3530</v>
      </c>
      <c r="B1371" s="115">
        <v>45254.0</v>
      </c>
      <c r="C1371" s="7" t="s">
        <v>186</v>
      </c>
      <c r="D1371" s="7" t="s">
        <v>1258</v>
      </c>
      <c r="E1371" s="7">
        <v>-1.0</v>
      </c>
      <c r="F1371" s="91" t="s">
        <v>3907</v>
      </c>
      <c r="G1371" s="61"/>
      <c r="H1371" s="62" t="s">
        <v>936</v>
      </c>
      <c r="I1371" s="61"/>
      <c r="J1371" s="61"/>
      <c r="K1371" s="61"/>
      <c r="L1371" s="61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  <c r="Z1371" s="8"/>
      <c r="AA1371" s="8"/>
      <c r="AB1371" s="8"/>
      <c r="AC1371" s="8"/>
    </row>
    <row r="1372" hidden="1">
      <c r="A1372" s="90" t="s">
        <v>3530</v>
      </c>
      <c r="B1372" s="115">
        <v>45254.0</v>
      </c>
      <c r="C1372" s="7" t="s">
        <v>186</v>
      </c>
      <c r="D1372" s="7" t="s">
        <v>3455</v>
      </c>
      <c r="E1372" s="7">
        <v>-1.0</v>
      </c>
      <c r="F1372" s="91" t="s">
        <v>3908</v>
      </c>
      <c r="G1372" s="61"/>
      <c r="H1372" s="62" t="s">
        <v>936</v>
      </c>
      <c r="I1372" s="61"/>
      <c r="J1372" s="61"/>
      <c r="K1372" s="61"/>
      <c r="L1372" s="61"/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  <c r="Z1372" s="8"/>
      <c r="AA1372" s="8"/>
      <c r="AB1372" s="8"/>
      <c r="AC1372" s="8"/>
    </row>
    <row r="1373" hidden="1">
      <c r="A1373" s="90" t="s">
        <v>3530</v>
      </c>
      <c r="B1373" s="115">
        <v>45254.0</v>
      </c>
      <c r="C1373" s="7" t="s">
        <v>186</v>
      </c>
      <c r="D1373" s="7" t="s">
        <v>1076</v>
      </c>
      <c r="E1373" s="7">
        <v>-1.0</v>
      </c>
      <c r="F1373" s="91" t="s">
        <v>3909</v>
      </c>
      <c r="G1373" s="61"/>
      <c r="H1373" s="62" t="s">
        <v>1697</v>
      </c>
      <c r="I1373" s="61"/>
      <c r="J1373" s="61"/>
      <c r="K1373" s="61"/>
      <c r="L1373" s="61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  <c r="AA1373" s="8"/>
      <c r="AB1373" s="8"/>
      <c r="AC1373" s="8"/>
    </row>
    <row r="1374" hidden="1">
      <c r="A1374" s="90" t="s">
        <v>3530</v>
      </c>
      <c r="B1374" s="115">
        <v>45254.0</v>
      </c>
      <c r="C1374" s="7" t="s">
        <v>361</v>
      </c>
      <c r="D1374" s="7" t="s">
        <v>28</v>
      </c>
      <c r="E1374" s="7">
        <v>-1.0</v>
      </c>
      <c r="F1374" s="91" t="s">
        <v>3910</v>
      </c>
      <c r="G1374" s="61"/>
      <c r="H1374" s="61"/>
      <c r="I1374" s="61"/>
      <c r="J1374" s="61"/>
      <c r="K1374" s="61"/>
      <c r="L1374" s="61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  <c r="AA1374" s="8"/>
      <c r="AB1374" s="8"/>
      <c r="AC1374" s="8"/>
    </row>
    <row r="1375" hidden="1">
      <c r="A1375" s="90" t="s">
        <v>3530</v>
      </c>
      <c r="B1375" s="115">
        <v>45254.0</v>
      </c>
      <c r="C1375" s="7" t="s">
        <v>21</v>
      </c>
      <c r="D1375" s="7" t="s">
        <v>540</v>
      </c>
      <c r="E1375" s="7">
        <v>-1.0</v>
      </c>
      <c r="F1375" s="91" t="s">
        <v>3911</v>
      </c>
      <c r="G1375" s="61"/>
      <c r="H1375" s="61"/>
      <c r="I1375" s="61"/>
      <c r="J1375" s="61"/>
      <c r="K1375" s="61"/>
      <c r="L1375" s="61"/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  <c r="Z1375" s="8"/>
      <c r="AA1375" s="8"/>
      <c r="AB1375" s="8"/>
      <c r="AC1375" s="8"/>
    </row>
    <row r="1376" hidden="1">
      <c r="A1376" s="90" t="s">
        <v>3530</v>
      </c>
      <c r="B1376" s="115">
        <v>45254.0</v>
      </c>
      <c r="C1376" s="7" t="s">
        <v>186</v>
      </c>
      <c r="D1376" s="7" t="s">
        <v>3912</v>
      </c>
      <c r="E1376" s="7">
        <v>-1.0</v>
      </c>
      <c r="F1376" s="91" t="s">
        <v>3913</v>
      </c>
      <c r="G1376" s="61"/>
      <c r="H1376" s="62"/>
      <c r="I1376" s="61"/>
      <c r="J1376" s="62"/>
      <c r="K1376" s="61"/>
      <c r="L1376" s="61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  <c r="AA1376" s="8"/>
      <c r="AB1376" s="8"/>
      <c r="AC1376" s="8"/>
    </row>
    <row r="1377" hidden="1">
      <c r="A1377" s="90" t="s">
        <v>3530</v>
      </c>
      <c r="B1377" s="115">
        <v>45254.0</v>
      </c>
      <c r="C1377" s="7" t="s">
        <v>27</v>
      </c>
      <c r="D1377" s="7" t="s">
        <v>3914</v>
      </c>
      <c r="E1377" s="7">
        <v>4.0</v>
      </c>
      <c r="F1377" s="91" t="s">
        <v>1642</v>
      </c>
      <c r="G1377" s="61"/>
      <c r="H1377" s="62"/>
      <c r="I1377" s="62" t="s">
        <v>1642</v>
      </c>
      <c r="J1377" s="61"/>
      <c r="K1377" s="61"/>
      <c r="L1377" s="61"/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  <c r="Z1377" s="8"/>
      <c r="AA1377" s="8"/>
      <c r="AB1377" s="8"/>
      <c r="AC1377" s="8"/>
    </row>
    <row r="1378" hidden="1">
      <c r="A1378" s="90" t="s">
        <v>3530</v>
      </c>
      <c r="B1378" s="115">
        <v>45254.0</v>
      </c>
      <c r="C1378" s="7" t="s">
        <v>186</v>
      </c>
      <c r="D1378" s="7" t="s">
        <v>3915</v>
      </c>
      <c r="E1378" s="7">
        <v>-1.0</v>
      </c>
      <c r="F1378" s="91" t="s">
        <v>3916</v>
      </c>
      <c r="G1378" s="61"/>
      <c r="H1378" s="61"/>
      <c r="I1378" s="61"/>
      <c r="J1378" s="61"/>
      <c r="K1378" s="61"/>
      <c r="L1378" s="61"/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  <c r="Z1378" s="8"/>
      <c r="AA1378" s="8"/>
      <c r="AB1378" s="8"/>
      <c r="AC1378" s="8"/>
    </row>
    <row r="1379" hidden="1">
      <c r="A1379" s="90" t="s">
        <v>3530</v>
      </c>
      <c r="B1379" s="115">
        <v>45254.0</v>
      </c>
      <c r="C1379" s="7" t="s">
        <v>27</v>
      </c>
      <c r="D1379" s="7" t="s">
        <v>3917</v>
      </c>
      <c r="E1379" s="7">
        <v>3.0</v>
      </c>
      <c r="F1379" s="91" t="s">
        <v>1642</v>
      </c>
      <c r="G1379" s="61"/>
      <c r="H1379" s="62"/>
      <c r="I1379" s="62" t="s">
        <v>1642</v>
      </c>
      <c r="J1379" s="61"/>
      <c r="K1379" s="61"/>
      <c r="L1379" s="61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  <c r="AA1379" s="8"/>
      <c r="AB1379" s="8"/>
      <c r="AC1379" s="8"/>
    </row>
    <row r="1380" hidden="1">
      <c r="A1380" s="90" t="s">
        <v>3530</v>
      </c>
      <c r="B1380" s="115">
        <v>45254.0</v>
      </c>
      <c r="C1380" s="7" t="s">
        <v>186</v>
      </c>
      <c r="D1380" s="7" t="s">
        <v>3918</v>
      </c>
      <c r="E1380" s="7">
        <v>-3.0</v>
      </c>
      <c r="F1380" s="91" t="s">
        <v>3919</v>
      </c>
      <c r="G1380" s="61"/>
      <c r="H1380" s="62" t="s">
        <v>1697</v>
      </c>
      <c r="I1380" s="61"/>
      <c r="J1380" s="61"/>
      <c r="K1380" s="61"/>
      <c r="L1380" s="61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  <c r="AA1380" s="8"/>
      <c r="AB1380" s="8"/>
      <c r="AC1380" s="8"/>
    </row>
    <row r="1381" hidden="1">
      <c r="A1381" s="90" t="s">
        <v>3530</v>
      </c>
      <c r="B1381" s="115">
        <v>45254.0</v>
      </c>
      <c r="C1381" s="7" t="s">
        <v>27</v>
      </c>
      <c r="D1381" s="7" t="s">
        <v>3920</v>
      </c>
      <c r="E1381" s="7">
        <v>7.0</v>
      </c>
      <c r="F1381" s="91" t="s">
        <v>1642</v>
      </c>
      <c r="G1381" s="61"/>
      <c r="H1381" s="61"/>
      <c r="I1381" s="62" t="s">
        <v>1642</v>
      </c>
      <c r="J1381" s="61"/>
      <c r="K1381" s="61"/>
      <c r="L1381" s="61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  <c r="AA1381" s="8"/>
      <c r="AB1381" s="8"/>
      <c r="AC1381" s="8"/>
    </row>
    <row r="1382" hidden="1">
      <c r="A1382" s="90" t="s">
        <v>3530</v>
      </c>
      <c r="B1382" s="115">
        <v>45254.0</v>
      </c>
      <c r="C1382" s="7" t="s">
        <v>27</v>
      </c>
      <c r="D1382" s="7" t="s">
        <v>3921</v>
      </c>
      <c r="E1382" s="7">
        <v>1.0</v>
      </c>
      <c r="F1382" s="91" t="s">
        <v>1642</v>
      </c>
      <c r="G1382" s="61"/>
      <c r="H1382" s="61"/>
      <c r="I1382" s="62" t="s">
        <v>1642</v>
      </c>
      <c r="J1382" s="61"/>
      <c r="K1382" s="61"/>
      <c r="L1382" s="61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  <c r="Z1382" s="8"/>
      <c r="AA1382" s="8"/>
      <c r="AB1382" s="8"/>
      <c r="AC1382" s="8"/>
    </row>
    <row r="1383" hidden="1">
      <c r="A1383" s="90" t="s">
        <v>3530</v>
      </c>
      <c r="B1383" s="115">
        <v>45254.0</v>
      </c>
      <c r="C1383" s="7" t="s">
        <v>27</v>
      </c>
      <c r="D1383" s="7" t="s">
        <v>1665</v>
      </c>
      <c r="E1383" s="7">
        <v>2.0</v>
      </c>
      <c r="F1383" s="91" t="s">
        <v>1642</v>
      </c>
      <c r="G1383" s="61"/>
      <c r="H1383" s="61"/>
      <c r="I1383" s="62" t="s">
        <v>1642</v>
      </c>
      <c r="J1383" s="61"/>
      <c r="K1383" s="61"/>
      <c r="L1383" s="61"/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  <c r="Z1383" s="8"/>
      <c r="AA1383" s="8"/>
      <c r="AB1383" s="8"/>
      <c r="AC1383" s="8"/>
    </row>
    <row r="1384" hidden="1">
      <c r="A1384" s="90" t="s">
        <v>3530</v>
      </c>
      <c r="B1384" s="115">
        <v>45254.0</v>
      </c>
      <c r="C1384" s="7" t="s">
        <v>27</v>
      </c>
      <c r="D1384" s="7" t="s">
        <v>1668</v>
      </c>
      <c r="E1384" s="7">
        <v>3.0</v>
      </c>
      <c r="F1384" s="91" t="s">
        <v>1642</v>
      </c>
      <c r="G1384" s="61"/>
      <c r="H1384" s="61"/>
      <c r="I1384" s="62" t="s">
        <v>1642</v>
      </c>
      <c r="J1384" s="61"/>
      <c r="K1384" s="61"/>
      <c r="L1384" s="61"/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  <c r="Z1384" s="8"/>
      <c r="AA1384" s="8"/>
      <c r="AB1384" s="8"/>
      <c r="AC1384" s="8"/>
    </row>
    <row r="1385" hidden="1">
      <c r="A1385" s="90" t="s">
        <v>3530</v>
      </c>
      <c r="B1385" s="115">
        <v>45254.0</v>
      </c>
      <c r="C1385" s="7" t="s">
        <v>27</v>
      </c>
      <c r="D1385" s="7" t="s">
        <v>3922</v>
      </c>
      <c r="E1385" s="7">
        <v>1.0</v>
      </c>
      <c r="F1385" s="91" t="s">
        <v>1642</v>
      </c>
      <c r="G1385" s="61"/>
      <c r="H1385" s="61"/>
      <c r="I1385" s="62" t="s">
        <v>1642</v>
      </c>
      <c r="J1385" s="61"/>
      <c r="K1385" s="61"/>
      <c r="L1385" s="61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  <c r="AA1385" s="8"/>
      <c r="AB1385" s="8"/>
      <c r="AC1385" s="8"/>
    </row>
    <row r="1386" hidden="1">
      <c r="A1386" s="90" t="s">
        <v>3530</v>
      </c>
      <c r="B1386" s="115">
        <v>45254.0</v>
      </c>
      <c r="C1386" s="7" t="s">
        <v>27</v>
      </c>
      <c r="D1386" s="7" t="s">
        <v>3923</v>
      </c>
      <c r="E1386" s="7">
        <v>2.0</v>
      </c>
      <c r="F1386" s="91" t="s">
        <v>1642</v>
      </c>
      <c r="G1386" s="61"/>
      <c r="H1386" s="61"/>
      <c r="I1386" s="62" t="s">
        <v>1642</v>
      </c>
      <c r="J1386" s="61"/>
      <c r="K1386" s="61"/>
      <c r="L1386" s="61"/>
      <c r="M1386" s="8"/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  <c r="Z1386" s="8"/>
      <c r="AA1386" s="8"/>
      <c r="AB1386" s="8"/>
      <c r="AC1386" s="8"/>
    </row>
    <row r="1387" hidden="1">
      <c r="A1387" s="90" t="s">
        <v>3530</v>
      </c>
      <c r="B1387" s="115">
        <v>45254.0</v>
      </c>
      <c r="C1387" s="7" t="s">
        <v>27</v>
      </c>
      <c r="D1387" s="7" t="s">
        <v>3924</v>
      </c>
      <c r="E1387" s="7">
        <v>1.0</v>
      </c>
      <c r="F1387" s="91" t="s">
        <v>1642</v>
      </c>
      <c r="G1387" s="61"/>
      <c r="H1387" s="61"/>
      <c r="I1387" s="62" t="s">
        <v>1642</v>
      </c>
      <c r="J1387" s="61"/>
      <c r="K1387" s="61"/>
      <c r="L1387" s="61"/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  <c r="Z1387" s="8"/>
      <c r="AA1387" s="8"/>
      <c r="AB1387" s="8"/>
      <c r="AC1387" s="8"/>
    </row>
    <row r="1388" hidden="1">
      <c r="A1388" s="90" t="s">
        <v>3530</v>
      </c>
      <c r="B1388" s="115">
        <v>45254.0</v>
      </c>
      <c r="C1388" s="7" t="s">
        <v>89</v>
      </c>
      <c r="D1388" s="7" t="s">
        <v>990</v>
      </c>
      <c r="E1388" s="7">
        <v>1.0</v>
      </c>
      <c r="F1388" s="91" t="s">
        <v>3925</v>
      </c>
      <c r="G1388" s="62" t="s">
        <v>1012</v>
      </c>
      <c r="H1388" s="61"/>
      <c r="I1388" s="61"/>
      <c r="J1388" s="61"/>
      <c r="K1388" s="61"/>
      <c r="L1388" s="61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  <c r="AA1388" s="8"/>
      <c r="AB1388" s="8"/>
      <c r="AC1388" s="8"/>
    </row>
    <row r="1389" hidden="1">
      <c r="A1389" s="90" t="s">
        <v>3530</v>
      </c>
      <c r="B1389" s="115">
        <v>45254.0</v>
      </c>
      <c r="C1389" s="7" t="s">
        <v>361</v>
      </c>
      <c r="D1389" s="7" t="s">
        <v>1764</v>
      </c>
      <c r="E1389" s="7">
        <v>-1.0</v>
      </c>
      <c r="F1389" s="91" t="s">
        <v>3926</v>
      </c>
      <c r="G1389" s="61"/>
      <c r="H1389" s="61"/>
      <c r="I1389" s="61"/>
      <c r="J1389" s="61"/>
      <c r="K1389" s="61"/>
      <c r="L1389" s="61"/>
      <c r="M1389" s="8"/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  <c r="Z1389" s="8"/>
      <c r="AA1389" s="8"/>
      <c r="AB1389" s="8"/>
      <c r="AC1389" s="8"/>
    </row>
    <row r="1390" hidden="1">
      <c r="A1390" s="90" t="s">
        <v>3530</v>
      </c>
      <c r="B1390" s="115">
        <v>45254.0</v>
      </c>
      <c r="C1390" s="7" t="s">
        <v>89</v>
      </c>
      <c r="D1390" s="7" t="s">
        <v>3623</v>
      </c>
      <c r="E1390" s="7">
        <v>1.0</v>
      </c>
      <c r="F1390" s="91" t="s">
        <v>3927</v>
      </c>
      <c r="G1390" s="62" t="s">
        <v>1012</v>
      </c>
      <c r="H1390" s="61"/>
      <c r="I1390" s="61"/>
      <c r="J1390" s="61"/>
      <c r="K1390" s="61"/>
      <c r="L1390" s="61"/>
      <c r="M1390" s="8"/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  <c r="Z1390" s="8"/>
      <c r="AA1390" s="8"/>
      <c r="AB1390" s="8"/>
      <c r="AC1390" s="8"/>
    </row>
    <row r="1391" hidden="1">
      <c r="A1391" s="90" t="s">
        <v>3530</v>
      </c>
      <c r="B1391" s="115">
        <v>45254.0</v>
      </c>
      <c r="C1391" s="7" t="s">
        <v>89</v>
      </c>
      <c r="D1391" s="7" t="s">
        <v>3793</v>
      </c>
      <c r="E1391" s="7">
        <v>1.0</v>
      </c>
      <c r="F1391" s="91" t="s">
        <v>3928</v>
      </c>
      <c r="G1391" s="62" t="s">
        <v>1012</v>
      </c>
      <c r="H1391" s="61"/>
      <c r="I1391" s="61"/>
      <c r="J1391" s="61"/>
      <c r="K1391" s="61"/>
      <c r="L1391" s="61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  <c r="AA1391" s="8"/>
      <c r="AB1391" s="8"/>
      <c r="AC1391" s="8"/>
    </row>
    <row r="1392" hidden="1">
      <c r="A1392" s="90" t="s">
        <v>3530</v>
      </c>
      <c r="B1392" s="115">
        <v>45254.0</v>
      </c>
      <c r="C1392" s="7" t="s">
        <v>89</v>
      </c>
      <c r="D1392" s="7" t="s">
        <v>986</v>
      </c>
      <c r="E1392" s="7">
        <v>1.0</v>
      </c>
      <c r="F1392" s="91" t="s">
        <v>3929</v>
      </c>
      <c r="G1392" s="62" t="s">
        <v>1012</v>
      </c>
      <c r="H1392" s="61"/>
      <c r="I1392" s="61"/>
      <c r="J1392" s="61"/>
      <c r="K1392" s="61"/>
      <c r="L1392" s="61"/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  <c r="Z1392" s="8"/>
      <c r="AA1392" s="8"/>
      <c r="AB1392" s="8"/>
      <c r="AC1392" s="8"/>
    </row>
    <row r="1393" hidden="1">
      <c r="A1393" s="90" t="s">
        <v>3530</v>
      </c>
      <c r="B1393" s="115">
        <v>45254.0</v>
      </c>
      <c r="C1393" s="7" t="s">
        <v>1410</v>
      </c>
      <c r="D1393" s="7" t="s">
        <v>3930</v>
      </c>
      <c r="E1393" s="7">
        <v>-1.0</v>
      </c>
      <c r="F1393" s="91" t="s">
        <v>3931</v>
      </c>
      <c r="G1393" s="61"/>
      <c r="H1393" s="61"/>
      <c r="I1393" s="61"/>
      <c r="J1393" s="61"/>
      <c r="K1393" s="61"/>
      <c r="L1393" s="61"/>
      <c r="M1393" s="8"/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  <c r="Z1393" s="8"/>
      <c r="AA1393" s="8"/>
      <c r="AB1393" s="8"/>
      <c r="AC1393" s="8"/>
    </row>
    <row r="1394" hidden="1">
      <c r="A1394" s="90" t="s">
        <v>3530</v>
      </c>
      <c r="B1394" s="115">
        <v>45254.0</v>
      </c>
      <c r="C1394" s="7" t="s">
        <v>89</v>
      </c>
      <c r="D1394" s="7" t="s">
        <v>2497</v>
      </c>
      <c r="E1394" s="7">
        <v>1.0</v>
      </c>
      <c r="F1394" s="91" t="s">
        <v>3651</v>
      </c>
      <c r="G1394" s="61"/>
      <c r="H1394" s="61"/>
      <c r="I1394" s="61"/>
      <c r="J1394" s="62" t="s">
        <v>791</v>
      </c>
      <c r="K1394" s="61"/>
      <c r="L1394" s="61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  <c r="AA1394" s="8"/>
      <c r="AB1394" s="8"/>
      <c r="AC1394" s="8"/>
    </row>
    <row r="1395" hidden="1">
      <c r="A1395" s="90" t="s">
        <v>3530</v>
      </c>
      <c r="B1395" s="115">
        <v>45254.0</v>
      </c>
      <c r="C1395" s="7" t="s">
        <v>1410</v>
      </c>
      <c r="D1395" s="7" t="s">
        <v>2795</v>
      </c>
      <c r="E1395" s="7">
        <v>-1.0</v>
      </c>
      <c r="F1395" s="91" t="s">
        <v>3932</v>
      </c>
      <c r="G1395" s="61"/>
      <c r="H1395" s="61"/>
      <c r="I1395" s="61"/>
      <c r="J1395" s="62"/>
      <c r="K1395" s="61"/>
      <c r="L1395" s="61"/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  <c r="Z1395" s="8"/>
      <c r="AA1395" s="8"/>
      <c r="AB1395" s="8"/>
      <c r="AC1395" s="8"/>
    </row>
    <row r="1396" hidden="1">
      <c r="A1396" s="90" t="s">
        <v>3530</v>
      </c>
      <c r="B1396" s="115">
        <v>45256.0</v>
      </c>
      <c r="C1396" s="7" t="s">
        <v>1082</v>
      </c>
      <c r="D1396" s="7" t="s">
        <v>1099</v>
      </c>
      <c r="E1396" s="7">
        <v>-1.0</v>
      </c>
      <c r="F1396" s="91" t="s">
        <v>3933</v>
      </c>
      <c r="G1396" s="61"/>
      <c r="H1396" s="61"/>
      <c r="I1396" s="61"/>
      <c r="J1396" s="61"/>
      <c r="K1396" s="61"/>
      <c r="L1396" s="61"/>
      <c r="M1396" s="8"/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  <c r="Z1396" s="8"/>
      <c r="AA1396" s="8"/>
      <c r="AB1396" s="8"/>
      <c r="AC1396" s="8"/>
    </row>
    <row r="1397" hidden="1">
      <c r="A1397" s="90" t="s">
        <v>3530</v>
      </c>
      <c r="B1397" s="115">
        <v>45256.0</v>
      </c>
      <c r="C1397" s="7" t="s">
        <v>1082</v>
      </c>
      <c r="D1397" s="7" t="s">
        <v>1494</v>
      </c>
      <c r="E1397" s="7">
        <v>-1.0</v>
      </c>
      <c r="F1397" s="91" t="s">
        <v>3934</v>
      </c>
      <c r="G1397" s="61"/>
      <c r="H1397" s="61"/>
      <c r="I1397" s="61"/>
      <c r="J1397" s="61"/>
      <c r="K1397" s="61"/>
      <c r="L1397" s="61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  <c r="AA1397" s="8"/>
      <c r="AB1397" s="8"/>
      <c r="AC1397" s="8"/>
    </row>
    <row r="1398" hidden="1">
      <c r="A1398" s="90" t="s">
        <v>3530</v>
      </c>
      <c r="B1398" s="115">
        <v>45256.0</v>
      </c>
      <c r="C1398" s="7" t="s">
        <v>1082</v>
      </c>
      <c r="D1398" s="7" t="s">
        <v>1299</v>
      </c>
      <c r="E1398" s="7">
        <v>-1.0</v>
      </c>
      <c r="F1398" s="91" t="s">
        <v>3935</v>
      </c>
      <c r="G1398" s="61"/>
      <c r="H1398" s="61"/>
      <c r="I1398" s="61"/>
      <c r="J1398" s="61"/>
      <c r="K1398" s="61"/>
      <c r="L1398" s="61"/>
      <c r="M1398" s="8"/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  <c r="Z1398" s="8"/>
      <c r="AA1398" s="8"/>
      <c r="AB1398" s="8"/>
      <c r="AC1398" s="8"/>
    </row>
    <row r="1399" hidden="1">
      <c r="A1399" s="90" t="s">
        <v>3530</v>
      </c>
      <c r="B1399" s="115">
        <v>45257.0</v>
      </c>
      <c r="C1399" s="7" t="s">
        <v>21</v>
      </c>
      <c r="D1399" s="7" t="s">
        <v>1099</v>
      </c>
      <c r="E1399" s="7">
        <f>1</f>
        <v>1</v>
      </c>
      <c r="F1399" s="91" t="s">
        <v>3936</v>
      </c>
      <c r="G1399" s="61"/>
      <c r="H1399" s="61"/>
      <c r="I1399" s="61"/>
      <c r="J1399" s="62"/>
      <c r="K1399" s="61"/>
      <c r="L1399" s="61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  <c r="AA1399" s="8"/>
      <c r="AB1399" s="8"/>
      <c r="AC1399" s="8"/>
    </row>
    <row r="1400" hidden="1">
      <c r="A1400" s="90" t="s">
        <v>3530</v>
      </c>
      <c r="B1400" s="115">
        <v>45257.0</v>
      </c>
      <c r="C1400" s="7" t="s">
        <v>89</v>
      </c>
      <c r="D1400" s="7" t="s">
        <v>1373</v>
      </c>
      <c r="E1400" s="7">
        <v>1.0</v>
      </c>
      <c r="F1400" s="91" t="s">
        <v>961</v>
      </c>
      <c r="G1400" s="61"/>
      <c r="H1400" s="61"/>
      <c r="I1400" s="61"/>
      <c r="J1400" s="61"/>
      <c r="K1400" s="61"/>
      <c r="L1400" s="61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  <c r="AA1400" s="8"/>
      <c r="AB1400" s="8"/>
      <c r="AC1400" s="8"/>
    </row>
    <row r="1401" hidden="1">
      <c r="A1401" s="90" t="s">
        <v>3530</v>
      </c>
      <c r="B1401" s="115">
        <v>45257.0</v>
      </c>
      <c r="C1401" s="7" t="s">
        <v>89</v>
      </c>
      <c r="D1401" s="7" t="s">
        <v>3937</v>
      </c>
      <c r="E1401" s="7">
        <v>1.0</v>
      </c>
      <c r="F1401" s="91" t="s">
        <v>961</v>
      </c>
      <c r="G1401" s="61"/>
      <c r="H1401" s="61"/>
      <c r="I1401" s="61"/>
      <c r="J1401" s="61"/>
      <c r="K1401" s="61"/>
      <c r="L1401" s="61"/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  <c r="AA1401" s="8"/>
      <c r="AB1401" s="8"/>
      <c r="AC1401" s="8"/>
    </row>
    <row r="1402" hidden="1">
      <c r="A1402" s="90" t="s">
        <v>3530</v>
      </c>
      <c r="B1402" s="115">
        <v>45257.0</v>
      </c>
      <c r="C1402" s="7" t="s">
        <v>21</v>
      </c>
      <c r="D1402" s="7" t="s">
        <v>2897</v>
      </c>
      <c r="E1402" s="7">
        <f>1</f>
        <v>1</v>
      </c>
      <c r="F1402" s="91" t="s">
        <v>1179</v>
      </c>
      <c r="G1402" s="61"/>
      <c r="H1402" s="61"/>
      <c r="I1402" s="61"/>
      <c r="J1402" s="62" t="s">
        <v>1179</v>
      </c>
      <c r="K1402" s="61"/>
      <c r="L1402" s="61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  <c r="AA1402" s="8"/>
      <c r="AB1402" s="8"/>
      <c r="AC1402" s="8"/>
    </row>
    <row r="1403" hidden="1">
      <c r="A1403" s="90" t="s">
        <v>3530</v>
      </c>
      <c r="B1403" s="115">
        <v>45257.0</v>
      </c>
      <c r="C1403" s="7" t="s">
        <v>89</v>
      </c>
      <c r="D1403" s="7" t="s">
        <v>3938</v>
      </c>
      <c r="E1403" s="7">
        <v>1.0</v>
      </c>
      <c r="F1403" s="91" t="s">
        <v>43</v>
      </c>
      <c r="G1403" s="61"/>
      <c r="H1403" s="61"/>
      <c r="I1403" s="61"/>
      <c r="J1403" s="62" t="s">
        <v>973</v>
      </c>
      <c r="K1403" s="62">
        <v>2.81300600047E11</v>
      </c>
      <c r="L1403" s="61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  <c r="AA1403" s="8"/>
      <c r="AB1403" s="8"/>
      <c r="AC1403" s="8"/>
    </row>
    <row r="1404" hidden="1">
      <c r="A1404" s="90" t="s">
        <v>3530</v>
      </c>
      <c r="B1404" s="115">
        <v>45257.0</v>
      </c>
      <c r="C1404" s="7" t="s">
        <v>2156</v>
      </c>
      <c r="D1404" s="7" t="s">
        <v>3939</v>
      </c>
      <c r="E1404" s="7">
        <v>-1.0</v>
      </c>
      <c r="F1404" s="91" t="s">
        <v>3940</v>
      </c>
      <c r="G1404" s="61"/>
      <c r="H1404" s="62" t="s">
        <v>928</v>
      </c>
      <c r="I1404" s="61"/>
      <c r="J1404" s="61"/>
      <c r="K1404" s="61"/>
      <c r="L1404" s="61"/>
      <c r="M1404" s="8"/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  <c r="Z1404" s="8"/>
      <c r="AA1404" s="8"/>
      <c r="AB1404" s="8"/>
      <c r="AC1404" s="8"/>
    </row>
    <row r="1405" hidden="1">
      <c r="A1405" s="90" t="s">
        <v>3530</v>
      </c>
      <c r="B1405" s="115">
        <v>45257.0</v>
      </c>
      <c r="C1405" s="7" t="s">
        <v>2156</v>
      </c>
      <c r="D1405" s="7" t="s">
        <v>3941</v>
      </c>
      <c r="E1405" s="7">
        <v>-1.0</v>
      </c>
      <c r="F1405" s="91" t="s">
        <v>3940</v>
      </c>
      <c r="G1405" s="61"/>
      <c r="H1405" s="62" t="s">
        <v>928</v>
      </c>
      <c r="I1405" s="61"/>
      <c r="J1405" s="61"/>
      <c r="K1405" s="61"/>
      <c r="L1405" s="61"/>
      <c r="M1405" s="8"/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  <c r="Z1405" s="8"/>
      <c r="AA1405" s="8"/>
      <c r="AB1405" s="8"/>
      <c r="AC1405" s="8"/>
    </row>
    <row r="1406" hidden="1">
      <c r="A1406" s="90" t="s">
        <v>3530</v>
      </c>
      <c r="B1406" s="115">
        <v>45257.0</v>
      </c>
      <c r="C1406" s="7" t="s">
        <v>2156</v>
      </c>
      <c r="D1406" s="7" t="s">
        <v>946</v>
      </c>
      <c r="E1406" s="7">
        <v>-1.0</v>
      </c>
      <c r="F1406" s="91" t="s">
        <v>3940</v>
      </c>
      <c r="G1406" s="61"/>
      <c r="H1406" s="62" t="s">
        <v>928</v>
      </c>
      <c r="I1406" s="61"/>
      <c r="J1406" s="61"/>
      <c r="K1406" s="61"/>
      <c r="L1406" s="61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  <c r="Z1406" s="8"/>
      <c r="AA1406" s="8"/>
      <c r="AB1406" s="8"/>
      <c r="AC1406" s="8"/>
    </row>
    <row r="1407" hidden="1">
      <c r="A1407" s="90" t="s">
        <v>3530</v>
      </c>
      <c r="B1407" s="115">
        <v>45257.0</v>
      </c>
      <c r="C1407" s="7" t="s">
        <v>2156</v>
      </c>
      <c r="D1407" s="7" t="s">
        <v>3942</v>
      </c>
      <c r="E1407" s="7">
        <v>-1.0</v>
      </c>
      <c r="F1407" s="91" t="s">
        <v>3940</v>
      </c>
      <c r="G1407" s="61"/>
      <c r="H1407" s="62" t="s">
        <v>928</v>
      </c>
      <c r="I1407" s="61"/>
      <c r="J1407" s="61"/>
      <c r="K1407" s="61"/>
      <c r="L1407" s="61"/>
      <c r="M1407" s="8"/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  <c r="Z1407" s="8"/>
      <c r="AA1407" s="8"/>
      <c r="AB1407" s="8"/>
      <c r="AC1407" s="8"/>
    </row>
    <row r="1408" hidden="1">
      <c r="A1408" s="90" t="s">
        <v>3530</v>
      </c>
      <c r="B1408" s="115">
        <v>45257.0</v>
      </c>
      <c r="C1408" s="7" t="s">
        <v>2156</v>
      </c>
      <c r="D1408" s="7" t="s">
        <v>3943</v>
      </c>
      <c r="E1408" s="7">
        <v>-1.0</v>
      </c>
      <c r="F1408" s="91" t="s">
        <v>3940</v>
      </c>
      <c r="G1408" s="61"/>
      <c r="H1408" s="62" t="s">
        <v>928</v>
      </c>
      <c r="I1408" s="61"/>
      <c r="J1408" s="61"/>
      <c r="K1408" s="61"/>
      <c r="L1408" s="61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  <c r="Z1408" s="8"/>
      <c r="AA1408" s="8"/>
      <c r="AB1408" s="8"/>
      <c r="AC1408" s="8"/>
    </row>
    <row r="1409" hidden="1">
      <c r="A1409" s="90" t="s">
        <v>3530</v>
      </c>
      <c r="B1409" s="115">
        <v>45257.0</v>
      </c>
      <c r="C1409" s="7" t="s">
        <v>27</v>
      </c>
      <c r="D1409" s="7" t="s">
        <v>3401</v>
      </c>
      <c r="E1409" s="7">
        <v>2.0</v>
      </c>
      <c r="F1409" s="91" t="s">
        <v>3944</v>
      </c>
      <c r="G1409" s="61"/>
      <c r="H1409" s="62" t="s">
        <v>928</v>
      </c>
      <c r="I1409" s="62"/>
      <c r="J1409" s="61"/>
      <c r="K1409" s="61"/>
      <c r="L1409" s="61"/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  <c r="Z1409" s="8"/>
      <c r="AA1409" s="8"/>
      <c r="AB1409" s="8"/>
      <c r="AC1409" s="8"/>
    </row>
    <row r="1410" hidden="1">
      <c r="A1410" s="90" t="s">
        <v>3530</v>
      </c>
      <c r="B1410" s="115">
        <v>45257.0</v>
      </c>
      <c r="C1410" s="7" t="s">
        <v>27</v>
      </c>
      <c r="D1410" s="7" t="s">
        <v>3945</v>
      </c>
      <c r="E1410" s="7">
        <v>10.0</v>
      </c>
      <c r="F1410" s="91" t="s">
        <v>3946</v>
      </c>
      <c r="G1410" s="61"/>
      <c r="H1410" s="61"/>
      <c r="I1410" s="61"/>
      <c r="J1410" s="61"/>
      <c r="K1410" s="61"/>
      <c r="L1410" s="61"/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  <c r="Z1410" s="8"/>
      <c r="AA1410" s="8"/>
      <c r="AB1410" s="8"/>
      <c r="AC1410" s="8"/>
    </row>
    <row r="1411" hidden="1">
      <c r="A1411" s="90" t="s">
        <v>3530</v>
      </c>
      <c r="B1411" s="115">
        <v>45257.0</v>
      </c>
      <c r="C1411" s="7" t="s">
        <v>27</v>
      </c>
      <c r="D1411" s="7" t="s">
        <v>3947</v>
      </c>
      <c r="E1411" s="7">
        <v>12.0</v>
      </c>
      <c r="F1411" s="91" t="s">
        <v>3948</v>
      </c>
      <c r="G1411" s="61"/>
      <c r="H1411" s="62"/>
      <c r="I1411" s="61"/>
      <c r="J1411" s="61"/>
      <c r="K1411" s="61"/>
      <c r="L1411" s="61"/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  <c r="Z1411" s="8"/>
      <c r="AA1411" s="8"/>
      <c r="AB1411" s="8"/>
      <c r="AC1411" s="8"/>
    </row>
    <row r="1412" hidden="1">
      <c r="A1412" s="90" t="s">
        <v>3530</v>
      </c>
      <c r="B1412" s="115">
        <v>45257.0</v>
      </c>
      <c r="C1412" s="7" t="s">
        <v>27</v>
      </c>
      <c r="D1412" s="7" t="s">
        <v>3949</v>
      </c>
      <c r="E1412" s="7">
        <v>1.0</v>
      </c>
      <c r="F1412" s="91" t="s">
        <v>3950</v>
      </c>
      <c r="G1412" s="61"/>
      <c r="H1412" s="62" t="s">
        <v>303</v>
      </c>
      <c r="I1412" s="61"/>
      <c r="J1412" s="61"/>
      <c r="K1412" s="61"/>
      <c r="L1412" s="61"/>
      <c r="M1412" s="8"/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  <c r="Z1412" s="8"/>
      <c r="AA1412" s="8"/>
      <c r="AB1412" s="8"/>
      <c r="AC1412" s="8"/>
    </row>
    <row r="1413" hidden="1">
      <c r="A1413" s="90" t="s">
        <v>3530</v>
      </c>
      <c r="B1413" s="115">
        <v>45257.0</v>
      </c>
      <c r="C1413" s="7" t="s">
        <v>27</v>
      </c>
      <c r="D1413" s="7" t="s">
        <v>2410</v>
      </c>
      <c r="E1413" s="7">
        <v>1.0</v>
      </c>
      <c r="F1413" s="91" t="s">
        <v>3951</v>
      </c>
      <c r="G1413" s="61"/>
      <c r="H1413" s="62" t="s">
        <v>303</v>
      </c>
      <c r="I1413" s="61"/>
      <c r="J1413" s="61"/>
      <c r="K1413" s="61"/>
      <c r="L1413" s="61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  <c r="AA1413" s="8"/>
      <c r="AB1413" s="8"/>
      <c r="AC1413" s="8"/>
    </row>
    <row r="1414" hidden="1">
      <c r="A1414" s="90" t="s">
        <v>3530</v>
      </c>
      <c r="B1414" s="115">
        <v>45257.0</v>
      </c>
      <c r="C1414" s="7" t="s">
        <v>27</v>
      </c>
      <c r="D1414" s="7" t="s">
        <v>3952</v>
      </c>
      <c r="E1414" s="7">
        <v>12.0</v>
      </c>
      <c r="F1414" s="91" t="s">
        <v>3953</v>
      </c>
      <c r="G1414" s="61"/>
      <c r="H1414" s="61"/>
      <c r="I1414" s="61"/>
      <c r="J1414" s="61"/>
      <c r="K1414" s="61"/>
      <c r="L1414" s="61"/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  <c r="Z1414" s="8"/>
      <c r="AA1414" s="8"/>
      <c r="AB1414" s="8"/>
      <c r="AC1414" s="8"/>
    </row>
    <row r="1415" hidden="1">
      <c r="A1415" s="90" t="s">
        <v>3530</v>
      </c>
      <c r="B1415" s="115">
        <v>45257.0</v>
      </c>
      <c r="C1415" s="7" t="s">
        <v>27</v>
      </c>
      <c r="D1415" s="7" t="s">
        <v>48</v>
      </c>
      <c r="E1415" s="7">
        <v>1.0</v>
      </c>
      <c r="F1415" s="91" t="s">
        <v>3954</v>
      </c>
      <c r="G1415" s="62" t="s">
        <v>1012</v>
      </c>
      <c r="H1415" s="61"/>
      <c r="I1415" s="61"/>
      <c r="J1415" s="61"/>
      <c r="K1415" s="61"/>
      <c r="L1415" s="61"/>
      <c r="M1415" s="8"/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  <c r="Z1415" s="8"/>
      <c r="AA1415" s="8"/>
      <c r="AB1415" s="8"/>
      <c r="AC1415" s="8"/>
    </row>
    <row r="1416" hidden="1">
      <c r="A1416" s="90" t="s">
        <v>3530</v>
      </c>
      <c r="B1416" s="115">
        <v>45257.0</v>
      </c>
      <c r="C1416" s="7" t="s">
        <v>1125</v>
      </c>
      <c r="D1416" s="7" t="s">
        <v>1742</v>
      </c>
      <c r="E1416" s="7">
        <v>1.0</v>
      </c>
      <c r="F1416" s="13" t="s">
        <v>3955</v>
      </c>
      <c r="G1416" s="61"/>
      <c r="H1416" s="61"/>
      <c r="I1416" s="61"/>
      <c r="J1416" s="61"/>
      <c r="K1416" s="61"/>
      <c r="L1416" s="61"/>
      <c r="M1416" s="8"/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/>
      <c r="Z1416" s="8"/>
      <c r="AA1416" s="8"/>
      <c r="AB1416" s="8"/>
      <c r="AC1416" s="8"/>
    </row>
    <row r="1417" hidden="1">
      <c r="A1417" s="90" t="s">
        <v>3530</v>
      </c>
      <c r="B1417" s="115">
        <v>45258.0</v>
      </c>
      <c r="C1417" s="7" t="s">
        <v>89</v>
      </c>
      <c r="D1417" s="7" t="s">
        <v>1416</v>
      </c>
      <c r="E1417" s="7">
        <v>-2.0</v>
      </c>
      <c r="F1417" s="91" t="s">
        <v>3956</v>
      </c>
      <c r="G1417" s="61"/>
      <c r="H1417" s="61"/>
      <c r="I1417" s="62"/>
      <c r="J1417" s="61"/>
      <c r="K1417" s="61"/>
      <c r="L1417" s="61"/>
      <c r="M1417" s="8"/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/>
      <c r="Z1417" s="8"/>
      <c r="AA1417" s="8"/>
      <c r="AB1417" s="8"/>
      <c r="AC1417" s="8"/>
    </row>
    <row r="1418" hidden="1">
      <c r="A1418" s="90" t="s">
        <v>3530</v>
      </c>
      <c r="B1418" s="115">
        <v>45258.0</v>
      </c>
      <c r="C1418" s="7" t="s">
        <v>21</v>
      </c>
      <c r="D1418" s="7" t="s">
        <v>3957</v>
      </c>
      <c r="E1418" s="7">
        <v>-1.0</v>
      </c>
      <c r="F1418" s="91" t="s">
        <v>3958</v>
      </c>
      <c r="G1418" s="61"/>
      <c r="H1418" s="61"/>
      <c r="I1418" s="61"/>
      <c r="J1418" s="61"/>
      <c r="K1418" s="61"/>
      <c r="L1418" s="61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  <c r="Z1418" s="8"/>
      <c r="AA1418" s="8"/>
      <c r="AB1418" s="8"/>
      <c r="AC1418" s="8"/>
    </row>
    <row r="1419" hidden="1">
      <c r="A1419" s="90" t="s">
        <v>3530</v>
      </c>
      <c r="B1419" s="115">
        <v>45258.0</v>
      </c>
      <c r="C1419" s="7" t="s">
        <v>89</v>
      </c>
      <c r="D1419" s="7" t="s">
        <v>3959</v>
      </c>
      <c r="E1419" s="7">
        <v>-1.0</v>
      </c>
      <c r="F1419" s="91" t="s">
        <v>3960</v>
      </c>
      <c r="G1419" s="61"/>
      <c r="H1419" s="61"/>
      <c r="I1419" s="61"/>
      <c r="J1419" s="61"/>
      <c r="K1419" s="61"/>
      <c r="L1419" s="61"/>
      <c r="M1419" s="8"/>
      <c r="N1419" s="8"/>
      <c r="O1419" s="8"/>
      <c r="P1419" s="8"/>
      <c r="Q1419" s="8"/>
      <c r="R1419" s="8"/>
      <c r="S1419" s="8"/>
      <c r="T1419" s="8"/>
      <c r="U1419" s="8"/>
      <c r="V1419" s="8"/>
      <c r="W1419" s="8"/>
      <c r="X1419" s="8"/>
      <c r="Y1419" s="8"/>
      <c r="Z1419" s="8"/>
      <c r="AA1419" s="8"/>
      <c r="AB1419" s="8"/>
      <c r="AC1419" s="8"/>
    </row>
    <row r="1420" hidden="1">
      <c r="A1420" s="90" t="s">
        <v>3530</v>
      </c>
      <c r="B1420" s="115">
        <v>45258.0</v>
      </c>
      <c r="C1420" s="7" t="s">
        <v>21</v>
      </c>
      <c r="D1420" s="7" t="s">
        <v>28</v>
      </c>
      <c r="E1420" s="7">
        <f>2</f>
        <v>2</v>
      </c>
      <c r="F1420" s="91" t="s">
        <v>3961</v>
      </c>
      <c r="G1420" s="61"/>
      <c r="H1420" s="61"/>
      <c r="I1420" s="61"/>
      <c r="J1420" s="61"/>
      <c r="K1420" s="61"/>
      <c r="L1420" s="61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  <c r="AA1420" s="8"/>
      <c r="AB1420" s="8"/>
      <c r="AC1420" s="8"/>
    </row>
    <row r="1421" hidden="1">
      <c r="A1421" s="90" t="s">
        <v>3530</v>
      </c>
      <c r="B1421" s="115">
        <v>45258.0</v>
      </c>
      <c r="C1421" s="7" t="s">
        <v>21</v>
      </c>
      <c r="D1421" s="7" t="s">
        <v>3962</v>
      </c>
      <c r="E1421" s="7">
        <f t="shared" ref="E1421:E1422" si="22">1</f>
        <v>1</v>
      </c>
      <c r="F1421" s="91" t="s">
        <v>649</v>
      </c>
      <c r="G1421" s="62" t="s">
        <v>1012</v>
      </c>
      <c r="H1421" s="61"/>
      <c r="I1421" s="61"/>
      <c r="J1421" s="61"/>
      <c r="K1421" s="61"/>
      <c r="L1421" s="61"/>
      <c r="M1421" s="8"/>
      <c r="N1421" s="8"/>
      <c r="O1421" s="8"/>
      <c r="P1421" s="8"/>
      <c r="Q1421" s="8"/>
      <c r="R1421" s="8"/>
      <c r="S1421" s="8"/>
      <c r="T1421" s="8"/>
      <c r="U1421" s="8"/>
      <c r="V1421" s="8"/>
      <c r="W1421" s="8"/>
      <c r="X1421" s="8"/>
      <c r="Y1421" s="8"/>
      <c r="Z1421" s="8"/>
      <c r="AA1421" s="8"/>
      <c r="AB1421" s="8"/>
      <c r="AC1421" s="8"/>
    </row>
    <row r="1422" hidden="1">
      <c r="A1422" s="90" t="s">
        <v>3530</v>
      </c>
      <c r="B1422" s="115">
        <v>45258.0</v>
      </c>
      <c r="C1422" s="7" t="s">
        <v>21</v>
      </c>
      <c r="D1422" s="7" t="s">
        <v>484</v>
      </c>
      <c r="E1422" s="7">
        <f t="shared" si="22"/>
        <v>1</v>
      </c>
      <c r="F1422" s="91" t="s">
        <v>1697</v>
      </c>
      <c r="G1422" s="61"/>
      <c r="H1422" s="62" t="s">
        <v>1697</v>
      </c>
      <c r="I1422" s="61"/>
      <c r="J1422" s="61"/>
      <c r="K1422" s="61"/>
      <c r="L1422" s="61"/>
      <c r="M1422" s="8"/>
      <c r="N1422" s="8"/>
      <c r="O1422" s="8"/>
      <c r="P1422" s="8"/>
      <c r="Q1422" s="8"/>
      <c r="R1422" s="8"/>
      <c r="S1422" s="8"/>
      <c r="T1422" s="8"/>
      <c r="U1422" s="8"/>
      <c r="V1422" s="8"/>
      <c r="W1422" s="8"/>
      <c r="X1422" s="8"/>
      <c r="Y1422" s="8"/>
      <c r="Z1422" s="8"/>
      <c r="AA1422" s="8"/>
      <c r="AB1422" s="8"/>
      <c r="AC1422" s="8"/>
    </row>
    <row r="1423" hidden="1">
      <c r="A1423" s="90" t="s">
        <v>3530</v>
      </c>
      <c r="B1423" s="115">
        <v>45258.0</v>
      </c>
      <c r="C1423" s="7" t="s">
        <v>27</v>
      </c>
      <c r="D1423" s="7" t="s">
        <v>3963</v>
      </c>
      <c r="E1423" s="7">
        <v>1.0</v>
      </c>
      <c r="F1423" s="91" t="s">
        <v>649</v>
      </c>
      <c r="G1423" s="62" t="s">
        <v>1012</v>
      </c>
      <c r="H1423" s="61"/>
      <c r="I1423" s="61"/>
      <c r="J1423" s="61"/>
      <c r="K1423" s="61"/>
      <c r="L1423" s="61"/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  <c r="Z1423" s="8"/>
      <c r="AA1423" s="8"/>
      <c r="AB1423" s="8"/>
      <c r="AC1423" s="8"/>
    </row>
    <row r="1424" hidden="1">
      <c r="A1424" s="90" t="s">
        <v>3530</v>
      </c>
      <c r="B1424" s="115">
        <v>45258.0</v>
      </c>
      <c r="C1424" s="7" t="s">
        <v>27</v>
      </c>
      <c r="D1424" s="7" t="s">
        <v>3964</v>
      </c>
      <c r="E1424" s="7">
        <v>1.0</v>
      </c>
      <c r="F1424" s="91" t="s">
        <v>649</v>
      </c>
      <c r="G1424" s="62" t="s">
        <v>1012</v>
      </c>
      <c r="H1424" s="61"/>
      <c r="I1424" s="61"/>
      <c r="J1424" s="61"/>
      <c r="K1424" s="61"/>
      <c r="L1424" s="61"/>
      <c r="M1424" s="8"/>
      <c r="N1424" s="8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  <c r="Z1424" s="8"/>
      <c r="AA1424" s="8"/>
      <c r="AB1424" s="8"/>
      <c r="AC1424" s="8"/>
    </row>
    <row r="1425" hidden="1">
      <c r="A1425" s="90" t="s">
        <v>3530</v>
      </c>
      <c r="B1425" s="115">
        <v>45258.0</v>
      </c>
      <c r="C1425" s="7" t="s">
        <v>27</v>
      </c>
      <c r="D1425" s="7" t="s">
        <v>3965</v>
      </c>
      <c r="E1425" s="7">
        <v>1.0</v>
      </c>
      <c r="F1425" s="91" t="s">
        <v>3966</v>
      </c>
      <c r="G1425" s="61"/>
      <c r="H1425" s="61"/>
      <c r="I1425" s="61"/>
      <c r="J1425" s="61"/>
      <c r="K1425" s="61"/>
      <c r="L1425" s="61"/>
      <c r="M1425" s="8"/>
      <c r="N1425" s="8"/>
      <c r="O1425" s="8"/>
      <c r="P1425" s="8"/>
      <c r="Q1425" s="8"/>
      <c r="R1425" s="8"/>
      <c r="S1425" s="8"/>
      <c r="T1425" s="8"/>
      <c r="U1425" s="8"/>
      <c r="V1425" s="8"/>
      <c r="W1425" s="8"/>
      <c r="X1425" s="8"/>
      <c r="Y1425" s="8"/>
      <c r="Z1425" s="8"/>
      <c r="AA1425" s="8"/>
      <c r="AB1425" s="8"/>
      <c r="AC1425" s="8"/>
    </row>
    <row r="1426" hidden="1">
      <c r="A1426" s="90" t="s">
        <v>3530</v>
      </c>
      <c r="B1426" s="115">
        <v>45258.0</v>
      </c>
      <c r="C1426" s="7" t="s">
        <v>27</v>
      </c>
      <c r="D1426" s="7" t="s">
        <v>3967</v>
      </c>
      <c r="E1426" s="7">
        <v>1.0</v>
      </c>
      <c r="F1426" s="91" t="s">
        <v>649</v>
      </c>
      <c r="G1426" s="62" t="s">
        <v>1012</v>
      </c>
      <c r="H1426" s="61"/>
      <c r="I1426" s="62"/>
      <c r="J1426" s="61"/>
      <c r="K1426" s="61"/>
      <c r="L1426" s="61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  <c r="Z1426" s="8"/>
      <c r="AA1426" s="8"/>
      <c r="AB1426" s="8"/>
      <c r="AC1426" s="8"/>
    </row>
    <row r="1427" hidden="1">
      <c r="A1427" s="90" t="s">
        <v>3530</v>
      </c>
      <c r="B1427" s="115">
        <v>45258.0</v>
      </c>
      <c r="C1427" s="7" t="s">
        <v>27</v>
      </c>
      <c r="D1427" s="7" t="s">
        <v>2159</v>
      </c>
      <c r="E1427" s="7">
        <v>6.0</v>
      </c>
      <c r="F1427" s="91" t="s">
        <v>1642</v>
      </c>
      <c r="G1427" s="61"/>
      <c r="H1427" s="61"/>
      <c r="I1427" s="62" t="s">
        <v>1642</v>
      </c>
      <c r="J1427" s="61"/>
      <c r="K1427" s="61"/>
      <c r="L1427" s="61"/>
      <c r="M1427" s="8"/>
      <c r="N1427" s="8"/>
      <c r="O1427" s="8"/>
      <c r="P1427" s="8"/>
      <c r="Q1427" s="8"/>
      <c r="R1427" s="8"/>
      <c r="S1427" s="8"/>
      <c r="T1427" s="8"/>
      <c r="U1427" s="8"/>
      <c r="V1427" s="8"/>
      <c r="W1427" s="8"/>
      <c r="X1427" s="8"/>
      <c r="Y1427" s="8"/>
      <c r="Z1427" s="8"/>
      <c r="AA1427" s="8"/>
      <c r="AB1427" s="8"/>
      <c r="AC1427" s="8"/>
    </row>
    <row r="1428" hidden="1">
      <c r="A1428" s="90" t="s">
        <v>3530</v>
      </c>
      <c r="B1428" s="115">
        <v>45258.0</v>
      </c>
      <c r="C1428" s="7" t="s">
        <v>27</v>
      </c>
      <c r="D1428" s="7" t="s">
        <v>2159</v>
      </c>
      <c r="E1428" s="7">
        <v>1.0</v>
      </c>
      <c r="F1428" s="91" t="s">
        <v>303</v>
      </c>
      <c r="G1428" s="61"/>
      <c r="H1428" s="62" t="s">
        <v>303</v>
      </c>
      <c r="I1428" s="61"/>
      <c r="J1428" s="61"/>
      <c r="K1428" s="61"/>
      <c r="L1428" s="61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  <c r="AA1428" s="8"/>
      <c r="AB1428" s="8"/>
      <c r="AC1428" s="8"/>
    </row>
    <row r="1429" hidden="1">
      <c r="A1429" s="90" t="s">
        <v>3530</v>
      </c>
      <c r="B1429" s="115">
        <v>45258.0</v>
      </c>
      <c r="C1429" s="7" t="s">
        <v>27</v>
      </c>
      <c r="D1429" s="7" t="s">
        <v>3836</v>
      </c>
      <c r="E1429" s="7">
        <v>-1.0</v>
      </c>
      <c r="F1429" s="91" t="s">
        <v>3968</v>
      </c>
      <c r="G1429" s="62" t="s">
        <v>1012</v>
      </c>
      <c r="H1429" s="61"/>
      <c r="I1429" s="61"/>
      <c r="J1429" s="61"/>
      <c r="K1429" s="61"/>
      <c r="L1429" s="61"/>
      <c r="M1429" s="8"/>
      <c r="N1429" s="8"/>
      <c r="O1429" s="8"/>
      <c r="P1429" s="8"/>
      <c r="Q1429" s="8"/>
      <c r="R1429" s="8"/>
      <c r="S1429" s="8"/>
      <c r="T1429" s="8"/>
      <c r="U1429" s="8"/>
      <c r="V1429" s="8"/>
      <c r="W1429" s="8"/>
      <c r="X1429" s="8"/>
      <c r="Y1429" s="8"/>
      <c r="Z1429" s="8"/>
      <c r="AA1429" s="8"/>
      <c r="AB1429" s="8"/>
      <c r="AC1429" s="8"/>
    </row>
    <row r="1430" hidden="1">
      <c r="A1430" s="90" t="s">
        <v>3530</v>
      </c>
      <c r="B1430" s="115">
        <v>45258.0</v>
      </c>
      <c r="C1430" s="7" t="s">
        <v>27</v>
      </c>
      <c r="D1430" s="7" t="s">
        <v>3969</v>
      </c>
      <c r="E1430" s="7">
        <v>-1.0</v>
      </c>
      <c r="F1430" s="91" t="s">
        <v>3970</v>
      </c>
      <c r="G1430" s="61"/>
      <c r="H1430" s="62" t="s">
        <v>928</v>
      </c>
      <c r="I1430" s="61"/>
      <c r="J1430" s="61"/>
      <c r="K1430" s="61"/>
      <c r="L1430" s="61"/>
      <c r="M1430" s="8"/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/>
      <c r="Z1430" s="8"/>
      <c r="AA1430" s="8"/>
      <c r="AB1430" s="8"/>
      <c r="AC1430" s="8"/>
    </row>
    <row r="1431" hidden="1">
      <c r="A1431" s="90" t="s">
        <v>3530</v>
      </c>
      <c r="B1431" s="115">
        <v>45258.0</v>
      </c>
      <c r="C1431" s="7" t="s">
        <v>27</v>
      </c>
      <c r="D1431" s="7" t="s">
        <v>3822</v>
      </c>
      <c r="E1431" s="7">
        <v>1.0</v>
      </c>
      <c r="F1431" s="91" t="s">
        <v>3971</v>
      </c>
      <c r="G1431" s="61"/>
      <c r="H1431" s="61"/>
      <c r="I1431" s="61"/>
      <c r="J1431" s="61"/>
      <c r="K1431" s="61"/>
      <c r="L1431" s="61"/>
      <c r="M1431" s="8"/>
      <c r="N1431" s="8"/>
      <c r="O1431" s="8"/>
      <c r="P1431" s="8"/>
      <c r="Q1431" s="8"/>
      <c r="R1431" s="8"/>
      <c r="S1431" s="8"/>
      <c r="T1431" s="8"/>
      <c r="U1431" s="8"/>
      <c r="V1431" s="8"/>
      <c r="W1431" s="8"/>
      <c r="X1431" s="8"/>
      <c r="Y1431" s="8"/>
      <c r="Z1431" s="8"/>
      <c r="AA1431" s="8"/>
      <c r="AB1431" s="8"/>
      <c r="AC1431" s="8"/>
    </row>
    <row r="1432" hidden="1">
      <c r="A1432" s="90" t="s">
        <v>3530</v>
      </c>
      <c r="B1432" s="115">
        <v>45258.0</v>
      </c>
      <c r="C1432" s="7" t="s">
        <v>27</v>
      </c>
      <c r="D1432" s="7" t="s">
        <v>3898</v>
      </c>
      <c r="E1432" s="7">
        <v>1.0</v>
      </c>
      <c r="F1432" s="91" t="s">
        <v>3972</v>
      </c>
      <c r="G1432" s="61"/>
      <c r="H1432" s="61"/>
      <c r="I1432" s="61"/>
      <c r="J1432" s="61"/>
      <c r="K1432" s="61"/>
      <c r="L1432" s="61"/>
      <c r="M1432" s="8"/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  <c r="Z1432" s="8"/>
      <c r="AA1432" s="8"/>
      <c r="AB1432" s="8"/>
      <c r="AC1432" s="8"/>
    </row>
    <row r="1433" hidden="1">
      <c r="A1433" s="90" t="s">
        <v>3530</v>
      </c>
      <c r="B1433" s="115">
        <v>45258.0</v>
      </c>
      <c r="C1433" s="7" t="s">
        <v>27</v>
      </c>
      <c r="D1433" s="7" t="s">
        <v>1975</v>
      </c>
      <c r="E1433" s="7">
        <v>-1.0</v>
      </c>
      <c r="F1433" s="91" t="s">
        <v>3973</v>
      </c>
      <c r="G1433" s="61"/>
      <c r="H1433" s="61"/>
      <c r="I1433" s="61"/>
      <c r="J1433" s="61"/>
      <c r="K1433" s="61"/>
      <c r="L1433" s="61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  <c r="AA1433" s="8"/>
      <c r="AB1433" s="8"/>
      <c r="AC1433" s="8"/>
    </row>
    <row r="1434" hidden="1">
      <c r="A1434" s="90" t="s">
        <v>3530</v>
      </c>
      <c r="B1434" s="115">
        <v>45258.0</v>
      </c>
      <c r="C1434" s="7" t="s">
        <v>27</v>
      </c>
      <c r="D1434" s="7" t="s">
        <v>1416</v>
      </c>
      <c r="E1434" s="7">
        <v>1.0</v>
      </c>
      <c r="F1434" s="91" t="s">
        <v>791</v>
      </c>
      <c r="G1434" s="61"/>
      <c r="H1434" s="61"/>
      <c r="I1434" s="61"/>
      <c r="J1434" s="62" t="s">
        <v>791</v>
      </c>
      <c r="K1434" s="61"/>
      <c r="L1434" s="61"/>
      <c r="M1434" s="8"/>
      <c r="N1434" s="8"/>
      <c r="O1434" s="8"/>
      <c r="P1434" s="8"/>
      <c r="Q1434" s="8"/>
      <c r="R1434" s="8"/>
      <c r="S1434" s="8"/>
      <c r="T1434" s="8"/>
      <c r="U1434" s="8"/>
      <c r="V1434" s="8"/>
      <c r="W1434" s="8"/>
      <c r="X1434" s="8"/>
      <c r="Y1434" s="8"/>
      <c r="Z1434" s="8"/>
      <c r="AA1434" s="8"/>
      <c r="AB1434" s="8"/>
      <c r="AC1434" s="8"/>
    </row>
    <row r="1435" hidden="1">
      <c r="A1435" s="90" t="s">
        <v>3530</v>
      </c>
      <c r="B1435" s="115">
        <v>45258.0</v>
      </c>
      <c r="C1435" s="7" t="s">
        <v>27</v>
      </c>
      <c r="D1435" s="7" t="s">
        <v>1416</v>
      </c>
      <c r="E1435" s="7">
        <v>1.0</v>
      </c>
      <c r="F1435" s="91" t="s">
        <v>3974</v>
      </c>
      <c r="G1435" s="61"/>
      <c r="H1435" s="61"/>
      <c r="I1435" s="61"/>
      <c r="J1435" s="61"/>
      <c r="K1435" s="61"/>
      <c r="L1435" s="61"/>
      <c r="M1435" s="8"/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  <c r="Z1435" s="8"/>
      <c r="AA1435" s="8"/>
      <c r="AB1435" s="8"/>
      <c r="AC1435" s="8"/>
    </row>
    <row r="1436" hidden="1">
      <c r="A1436" s="90" t="s">
        <v>3530</v>
      </c>
      <c r="B1436" s="115">
        <v>45258.0</v>
      </c>
      <c r="C1436" s="7" t="s">
        <v>1410</v>
      </c>
      <c r="D1436" s="7" t="s">
        <v>970</v>
      </c>
      <c r="E1436" s="7">
        <v>-1.0</v>
      </c>
      <c r="F1436" s="91" t="s">
        <v>3975</v>
      </c>
      <c r="G1436" s="61"/>
      <c r="H1436" s="61"/>
      <c r="I1436" s="61"/>
      <c r="J1436" s="62"/>
      <c r="K1436" s="61"/>
      <c r="L1436" s="61"/>
      <c r="M1436" s="8"/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  <c r="Z1436" s="8"/>
      <c r="AA1436" s="8"/>
      <c r="AB1436" s="8"/>
      <c r="AC1436" s="8"/>
    </row>
    <row r="1437" hidden="1">
      <c r="A1437" s="90" t="s">
        <v>3530</v>
      </c>
      <c r="B1437" s="115">
        <v>45259.0</v>
      </c>
      <c r="C1437" s="7" t="s">
        <v>21</v>
      </c>
      <c r="D1437" s="7" t="s">
        <v>2316</v>
      </c>
      <c r="E1437" s="7">
        <f t="shared" ref="E1437:E1441" si="23">1</f>
        <v>1</v>
      </c>
      <c r="F1437" s="91" t="s">
        <v>3976</v>
      </c>
      <c r="G1437" s="61"/>
      <c r="H1437" s="61"/>
      <c r="I1437" s="61"/>
      <c r="J1437" s="62" t="s">
        <v>61</v>
      </c>
      <c r="K1437" s="62">
        <v>2.7200140454E11</v>
      </c>
      <c r="L1437" s="61"/>
      <c r="M1437" s="8"/>
      <c r="N1437" s="8"/>
      <c r="O1437" s="8"/>
      <c r="P1437" s="8"/>
      <c r="Q1437" s="8"/>
      <c r="R1437" s="8"/>
      <c r="S1437" s="8"/>
      <c r="T1437" s="8"/>
      <c r="U1437" s="8"/>
      <c r="V1437" s="8"/>
      <c r="W1437" s="8"/>
      <c r="X1437" s="8"/>
      <c r="Y1437" s="8"/>
      <c r="Z1437" s="8"/>
      <c r="AA1437" s="8"/>
      <c r="AB1437" s="8"/>
      <c r="AC1437" s="8"/>
    </row>
    <row r="1438" hidden="1">
      <c r="A1438" s="90" t="s">
        <v>3530</v>
      </c>
      <c r="B1438" s="115">
        <v>45259.0</v>
      </c>
      <c r="C1438" s="7" t="s">
        <v>21</v>
      </c>
      <c r="D1438" s="7" t="s">
        <v>3942</v>
      </c>
      <c r="E1438" s="7">
        <f t="shared" si="23"/>
        <v>1</v>
      </c>
      <c r="F1438" s="91" t="s">
        <v>3977</v>
      </c>
      <c r="G1438" s="61"/>
      <c r="H1438" s="61"/>
      <c r="I1438" s="61"/>
      <c r="J1438" s="62" t="s">
        <v>61</v>
      </c>
      <c r="K1438" s="62">
        <v>2.81200900462E11</v>
      </c>
      <c r="L1438" s="61"/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  <c r="Z1438" s="8"/>
      <c r="AA1438" s="8"/>
      <c r="AB1438" s="8"/>
      <c r="AC1438" s="8"/>
    </row>
    <row r="1439" hidden="1">
      <c r="A1439" s="90" t="s">
        <v>3530</v>
      </c>
      <c r="B1439" s="115">
        <v>45259.0</v>
      </c>
      <c r="C1439" s="7" t="s">
        <v>21</v>
      </c>
      <c r="D1439" s="7" t="s">
        <v>2913</v>
      </c>
      <c r="E1439" s="7">
        <f t="shared" si="23"/>
        <v>1</v>
      </c>
      <c r="F1439" s="91" t="s">
        <v>3978</v>
      </c>
      <c r="G1439" s="61"/>
      <c r="H1439" s="61"/>
      <c r="I1439" s="61"/>
      <c r="J1439" s="62" t="s">
        <v>61</v>
      </c>
      <c r="K1439" s="62">
        <v>1.11101801546E11</v>
      </c>
      <c r="L1439" s="61"/>
      <c r="M1439" s="8"/>
      <c r="N1439" s="8"/>
      <c r="O1439" s="8"/>
      <c r="P1439" s="8"/>
      <c r="Q1439" s="8"/>
      <c r="R1439" s="8"/>
      <c r="S1439" s="8"/>
      <c r="T1439" s="8"/>
      <c r="U1439" s="8"/>
      <c r="V1439" s="8"/>
      <c r="W1439" s="8"/>
      <c r="X1439" s="8"/>
      <c r="Y1439" s="8"/>
      <c r="Z1439" s="8"/>
      <c r="AA1439" s="8"/>
      <c r="AB1439" s="8"/>
      <c r="AC1439" s="8"/>
    </row>
    <row r="1440" hidden="1">
      <c r="A1440" s="90" t="s">
        <v>3530</v>
      </c>
      <c r="B1440" s="115">
        <v>45259.0</v>
      </c>
      <c r="C1440" s="7" t="s">
        <v>21</v>
      </c>
      <c r="D1440" s="7" t="s">
        <v>3979</v>
      </c>
      <c r="E1440" s="7">
        <f t="shared" si="23"/>
        <v>1</v>
      </c>
      <c r="F1440" s="91" t="s">
        <v>3980</v>
      </c>
      <c r="G1440" s="61"/>
      <c r="H1440" s="61"/>
      <c r="I1440" s="61"/>
      <c r="J1440" s="62" t="s">
        <v>43</v>
      </c>
      <c r="K1440" s="62">
        <v>2.8010090597E11</v>
      </c>
      <c r="L1440" s="61"/>
      <c r="M1440" s="8"/>
      <c r="N1440" s="8"/>
      <c r="O1440" s="8"/>
      <c r="P1440" s="8"/>
      <c r="Q1440" s="8"/>
      <c r="R1440" s="8"/>
      <c r="S1440" s="8"/>
      <c r="T1440" s="8"/>
      <c r="U1440" s="8"/>
      <c r="V1440" s="8"/>
      <c r="W1440" s="8"/>
      <c r="X1440" s="8"/>
      <c r="Y1440" s="8"/>
      <c r="Z1440" s="8"/>
      <c r="AA1440" s="8"/>
      <c r="AB1440" s="8"/>
      <c r="AC1440" s="8"/>
    </row>
    <row r="1441" hidden="1">
      <c r="A1441" s="90" t="s">
        <v>3530</v>
      </c>
      <c r="B1441" s="115">
        <v>45259.0</v>
      </c>
      <c r="C1441" s="7" t="s">
        <v>21</v>
      </c>
      <c r="D1441" s="7" t="s">
        <v>2406</v>
      </c>
      <c r="E1441" s="7">
        <f t="shared" si="23"/>
        <v>1</v>
      </c>
      <c r="F1441" s="91" t="s">
        <v>3981</v>
      </c>
      <c r="G1441" s="61"/>
      <c r="H1441" s="61"/>
      <c r="I1441" s="61"/>
      <c r="J1441" s="62" t="s">
        <v>61</v>
      </c>
      <c r="K1441" s="62">
        <v>2.71100600176E11</v>
      </c>
      <c r="L1441" s="61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  <c r="AA1441" s="8"/>
      <c r="AB1441" s="8"/>
      <c r="AC1441" s="8"/>
    </row>
    <row r="1442" hidden="1">
      <c r="A1442" s="90" t="s">
        <v>3530</v>
      </c>
      <c r="B1442" s="115">
        <v>45259.0</v>
      </c>
      <c r="C1442" s="7" t="s">
        <v>21</v>
      </c>
      <c r="D1442" s="7" t="s">
        <v>3982</v>
      </c>
      <c r="E1442" s="7">
        <v>-7.0</v>
      </c>
      <c r="F1442" s="91" t="s">
        <v>3983</v>
      </c>
      <c r="G1442" s="61"/>
      <c r="H1442" s="61"/>
      <c r="I1442" s="61"/>
      <c r="J1442" s="61"/>
      <c r="K1442" s="61"/>
      <c r="L1442" s="61"/>
      <c r="M1442" s="8"/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  <c r="Z1442" s="8"/>
      <c r="AA1442" s="8"/>
      <c r="AB1442" s="8"/>
      <c r="AC1442" s="8"/>
    </row>
    <row r="1443" hidden="1">
      <c r="A1443" s="90" t="s">
        <v>3530</v>
      </c>
      <c r="B1443" s="115">
        <v>45259.0</v>
      </c>
      <c r="C1443" s="7" t="s">
        <v>27</v>
      </c>
      <c r="D1443" s="7" t="s">
        <v>3942</v>
      </c>
      <c r="E1443" s="7">
        <v>1.0</v>
      </c>
      <c r="F1443" s="91" t="s">
        <v>3984</v>
      </c>
      <c r="G1443" s="61"/>
      <c r="H1443" s="62" t="s">
        <v>303</v>
      </c>
      <c r="I1443" s="61"/>
      <c r="J1443" s="61"/>
      <c r="K1443" s="61"/>
      <c r="L1443" s="61"/>
      <c r="M1443" s="8"/>
      <c r="N1443" s="8"/>
      <c r="O1443" s="8"/>
      <c r="P1443" s="8"/>
      <c r="Q1443" s="8"/>
      <c r="R1443" s="8"/>
      <c r="S1443" s="8"/>
      <c r="T1443" s="8"/>
      <c r="U1443" s="8"/>
      <c r="V1443" s="8"/>
      <c r="W1443" s="8"/>
      <c r="X1443" s="8"/>
      <c r="Y1443" s="8"/>
      <c r="Z1443" s="8"/>
      <c r="AA1443" s="8"/>
      <c r="AB1443" s="8"/>
      <c r="AC1443" s="8"/>
    </row>
    <row r="1444" hidden="1">
      <c r="A1444" s="90" t="s">
        <v>3530</v>
      </c>
      <c r="B1444" s="115">
        <v>45259.0</v>
      </c>
      <c r="C1444" s="7" t="s">
        <v>27</v>
      </c>
      <c r="D1444" s="7" t="s">
        <v>1851</v>
      </c>
      <c r="E1444" s="7">
        <v>1.0</v>
      </c>
      <c r="F1444" s="91" t="s">
        <v>3985</v>
      </c>
      <c r="G1444" s="61"/>
      <c r="H1444" s="61"/>
      <c r="I1444" s="61"/>
      <c r="J1444" s="62" t="s">
        <v>61</v>
      </c>
      <c r="K1444" s="62">
        <v>1.10602100319E11</v>
      </c>
      <c r="L1444" s="61"/>
      <c r="M1444" s="8"/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  <c r="Z1444" s="8"/>
      <c r="AA1444" s="8"/>
      <c r="AB1444" s="8"/>
      <c r="AC1444" s="8"/>
    </row>
    <row r="1445" hidden="1">
      <c r="A1445" s="90" t="s">
        <v>3530</v>
      </c>
      <c r="B1445" s="115">
        <v>45259.0</v>
      </c>
      <c r="C1445" s="7" t="s">
        <v>27</v>
      </c>
      <c r="D1445" s="7" t="s">
        <v>2192</v>
      </c>
      <c r="E1445" s="7">
        <v>1.0</v>
      </c>
      <c r="F1445" s="91" t="s">
        <v>3986</v>
      </c>
      <c r="G1445" s="61"/>
      <c r="H1445" s="61"/>
      <c r="I1445" s="61"/>
      <c r="J1445" s="62" t="s">
        <v>61</v>
      </c>
      <c r="K1445" s="62">
        <v>2.81300400045E11</v>
      </c>
      <c r="L1445" s="61"/>
      <c r="M1445" s="8"/>
      <c r="N1445" s="8"/>
      <c r="O1445" s="8"/>
      <c r="P1445" s="8"/>
      <c r="Q1445" s="8"/>
      <c r="R1445" s="8"/>
      <c r="S1445" s="8"/>
      <c r="T1445" s="8"/>
      <c r="U1445" s="8"/>
      <c r="V1445" s="8"/>
      <c r="W1445" s="8"/>
      <c r="X1445" s="8"/>
      <c r="Y1445" s="8"/>
      <c r="Z1445" s="8"/>
      <c r="AA1445" s="8"/>
      <c r="AB1445" s="8"/>
      <c r="AC1445" s="8"/>
    </row>
    <row r="1446" hidden="1">
      <c r="A1446" s="90" t="s">
        <v>3530</v>
      </c>
      <c r="B1446" s="115">
        <v>45259.0</v>
      </c>
      <c r="C1446" s="7" t="s">
        <v>27</v>
      </c>
      <c r="D1446" s="7" t="s">
        <v>2950</v>
      </c>
      <c r="E1446" s="7">
        <v>1.0</v>
      </c>
      <c r="F1446" s="91" t="s">
        <v>3980</v>
      </c>
      <c r="G1446" s="61"/>
      <c r="H1446" s="61"/>
      <c r="I1446" s="61"/>
      <c r="J1446" s="62" t="s">
        <v>43</v>
      </c>
      <c r="K1446" s="62">
        <v>2.81300400045E11</v>
      </c>
      <c r="L1446" s="61"/>
      <c r="M1446" s="8"/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  <c r="Z1446" s="8"/>
      <c r="AA1446" s="8"/>
      <c r="AB1446" s="8"/>
      <c r="AC1446" s="8"/>
    </row>
    <row r="1447" hidden="1">
      <c r="A1447" s="90" t="s">
        <v>3530</v>
      </c>
      <c r="B1447" s="115">
        <v>45259.0</v>
      </c>
      <c r="C1447" s="7" t="s">
        <v>27</v>
      </c>
      <c r="D1447" s="7" t="s">
        <v>3455</v>
      </c>
      <c r="E1447" s="7">
        <v>1.0</v>
      </c>
      <c r="F1447" s="91" t="s">
        <v>3980</v>
      </c>
      <c r="G1447" s="61"/>
      <c r="H1447" s="61"/>
      <c r="I1447" s="61"/>
      <c r="J1447" s="62" t="s">
        <v>43</v>
      </c>
      <c r="K1447" s="62">
        <v>2.81300400045E11</v>
      </c>
      <c r="L1447" s="61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  <c r="AA1447" s="8"/>
      <c r="AB1447" s="8"/>
      <c r="AC1447" s="8"/>
    </row>
    <row r="1448" hidden="1">
      <c r="A1448" s="90" t="s">
        <v>3530</v>
      </c>
      <c r="B1448" s="115">
        <v>45259.0</v>
      </c>
      <c r="C1448" s="7" t="s">
        <v>27</v>
      </c>
      <c r="D1448" s="7" t="s">
        <v>3987</v>
      </c>
      <c r="E1448" s="7">
        <v>1.0</v>
      </c>
      <c r="F1448" s="91" t="s">
        <v>3980</v>
      </c>
      <c r="G1448" s="61"/>
      <c r="H1448" s="61"/>
      <c r="I1448" s="61"/>
      <c r="J1448" s="62" t="s">
        <v>43</v>
      </c>
      <c r="K1448" s="62">
        <v>2.81300400045E11</v>
      </c>
      <c r="L1448" s="61"/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  <c r="Z1448" s="8"/>
      <c r="AA1448" s="8"/>
      <c r="AB1448" s="8"/>
      <c r="AC1448" s="8"/>
    </row>
    <row r="1449" hidden="1">
      <c r="A1449" s="90" t="s">
        <v>3530</v>
      </c>
      <c r="B1449" s="115">
        <v>45259.0</v>
      </c>
      <c r="C1449" s="7" t="s">
        <v>27</v>
      </c>
      <c r="D1449" s="7" t="s">
        <v>129</v>
      </c>
      <c r="E1449" s="7">
        <v>1.0</v>
      </c>
      <c r="F1449" s="91" t="s">
        <v>3980</v>
      </c>
      <c r="G1449" s="61"/>
      <c r="H1449" s="61"/>
      <c r="I1449" s="61"/>
      <c r="J1449" s="62" t="s">
        <v>43</v>
      </c>
      <c r="K1449" s="62">
        <v>2.81300400045E11</v>
      </c>
      <c r="L1449" s="61"/>
      <c r="M1449" s="8"/>
      <c r="N1449" s="8"/>
      <c r="O1449" s="8"/>
      <c r="P1449" s="8"/>
      <c r="Q1449" s="8"/>
      <c r="R1449" s="8"/>
      <c r="S1449" s="8"/>
      <c r="T1449" s="8"/>
      <c r="U1449" s="8"/>
      <c r="V1449" s="8"/>
      <c r="W1449" s="8"/>
      <c r="X1449" s="8"/>
      <c r="Y1449" s="8"/>
      <c r="Z1449" s="8"/>
      <c r="AA1449" s="8"/>
      <c r="AB1449" s="8"/>
      <c r="AC1449" s="8"/>
    </row>
    <row r="1450" hidden="1">
      <c r="A1450" s="90" t="s">
        <v>3530</v>
      </c>
      <c r="B1450" s="115">
        <v>45259.0</v>
      </c>
      <c r="C1450" s="7" t="s">
        <v>27</v>
      </c>
      <c r="D1450" s="7" t="s">
        <v>63</v>
      </c>
      <c r="E1450" s="7">
        <v>1.0</v>
      </c>
      <c r="F1450" s="91" t="s">
        <v>3980</v>
      </c>
      <c r="G1450" s="61"/>
      <c r="H1450" s="61"/>
      <c r="I1450" s="61"/>
      <c r="J1450" s="62" t="s">
        <v>43</v>
      </c>
      <c r="K1450" s="62">
        <v>2.81300400045E11</v>
      </c>
      <c r="L1450" s="61"/>
      <c r="M1450" s="8"/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  <c r="Z1450" s="8"/>
      <c r="AA1450" s="8"/>
      <c r="AB1450" s="8"/>
      <c r="AC1450" s="8"/>
    </row>
    <row r="1451" hidden="1">
      <c r="A1451" s="90" t="s">
        <v>3530</v>
      </c>
      <c r="B1451" s="115">
        <v>45259.0</v>
      </c>
      <c r="C1451" s="7" t="s">
        <v>27</v>
      </c>
      <c r="D1451" s="7" t="s">
        <v>1080</v>
      </c>
      <c r="E1451" s="7">
        <v>1.0</v>
      </c>
      <c r="F1451" s="91" t="s">
        <v>3980</v>
      </c>
      <c r="G1451" s="61"/>
      <c r="H1451" s="61"/>
      <c r="I1451" s="61"/>
      <c r="J1451" s="62" t="s">
        <v>43</v>
      </c>
      <c r="K1451" s="62">
        <v>2.81300400045E11</v>
      </c>
      <c r="L1451" s="61"/>
      <c r="M1451" s="8"/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  <c r="Z1451" s="8"/>
      <c r="AA1451" s="8"/>
      <c r="AB1451" s="8"/>
      <c r="AC1451" s="8"/>
    </row>
    <row r="1452" hidden="1">
      <c r="A1452" s="90" t="s">
        <v>3530</v>
      </c>
      <c r="B1452" s="115">
        <v>45259.0</v>
      </c>
      <c r="C1452" s="7" t="s">
        <v>27</v>
      </c>
      <c r="D1452" s="7" t="s">
        <v>2415</v>
      </c>
      <c r="E1452" s="7">
        <v>1.0</v>
      </c>
      <c r="F1452" s="91" t="s">
        <v>3980</v>
      </c>
      <c r="G1452" s="61"/>
      <c r="H1452" s="61"/>
      <c r="I1452" s="61"/>
      <c r="J1452" s="62" t="s">
        <v>43</v>
      </c>
      <c r="K1452" s="62">
        <v>2.81300400045E11</v>
      </c>
      <c r="L1452" s="61"/>
      <c r="M1452" s="8"/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  <c r="Z1452" s="8"/>
      <c r="AA1452" s="8"/>
      <c r="AB1452" s="8"/>
      <c r="AC1452" s="8"/>
    </row>
    <row r="1453" hidden="1">
      <c r="A1453" s="90" t="s">
        <v>3530</v>
      </c>
      <c r="B1453" s="115">
        <v>45259.0</v>
      </c>
      <c r="C1453" s="7" t="s">
        <v>27</v>
      </c>
      <c r="D1453" s="7" t="s">
        <v>3988</v>
      </c>
      <c r="E1453" s="7">
        <v>1.0</v>
      </c>
      <c r="F1453" s="91" t="s">
        <v>3980</v>
      </c>
      <c r="G1453" s="61"/>
      <c r="H1453" s="61"/>
      <c r="I1453" s="61"/>
      <c r="J1453" s="62" t="s">
        <v>43</v>
      </c>
      <c r="K1453" s="62">
        <v>2.81300400045E11</v>
      </c>
      <c r="L1453" s="61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  <c r="Z1453" s="8"/>
      <c r="AA1453" s="8"/>
      <c r="AB1453" s="8"/>
      <c r="AC1453" s="8"/>
    </row>
    <row r="1454" hidden="1">
      <c r="A1454" s="90" t="s">
        <v>3530</v>
      </c>
      <c r="B1454" s="115">
        <v>45259.0</v>
      </c>
      <c r="C1454" s="7" t="s">
        <v>27</v>
      </c>
      <c r="D1454" s="7" t="s">
        <v>2406</v>
      </c>
      <c r="E1454" s="7">
        <v>1.0</v>
      </c>
      <c r="F1454" s="91" t="s">
        <v>3989</v>
      </c>
      <c r="G1454" s="61"/>
      <c r="H1454" s="61"/>
      <c r="I1454" s="61"/>
      <c r="J1454" s="62" t="s">
        <v>61</v>
      </c>
      <c r="K1454" s="62">
        <v>2.81300400037E11</v>
      </c>
      <c r="L1454" s="61"/>
      <c r="M1454" s="8"/>
      <c r="N1454" s="8"/>
      <c r="O1454" s="8"/>
      <c r="P1454" s="8"/>
      <c r="Q1454" s="8"/>
      <c r="R1454" s="8"/>
      <c r="S1454" s="8"/>
      <c r="T1454" s="8"/>
      <c r="U1454" s="8"/>
      <c r="V1454" s="8"/>
      <c r="W1454" s="8"/>
      <c r="X1454" s="8"/>
      <c r="Y1454" s="8"/>
      <c r="Z1454" s="8"/>
      <c r="AA1454" s="8"/>
      <c r="AB1454" s="8"/>
      <c r="AC1454" s="8"/>
    </row>
    <row r="1455" hidden="1">
      <c r="A1455" s="90" t="s">
        <v>3530</v>
      </c>
      <c r="B1455" s="115">
        <v>45259.0</v>
      </c>
      <c r="C1455" s="7" t="s">
        <v>27</v>
      </c>
      <c r="D1455" s="7" t="s">
        <v>3990</v>
      </c>
      <c r="E1455" s="7">
        <v>1.0</v>
      </c>
      <c r="F1455" s="91" t="s">
        <v>3980</v>
      </c>
      <c r="G1455" s="61"/>
      <c r="H1455" s="61"/>
      <c r="I1455" s="61"/>
      <c r="J1455" s="62" t="s">
        <v>43</v>
      </c>
      <c r="K1455" s="62">
        <v>2.81300400037E11</v>
      </c>
      <c r="L1455" s="61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  <c r="Z1455" s="8"/>
      <c r="AA1455" s="8"/>
      <c r="AB1455" s="8"/>
      <c r="AC1455" s="8"/>
    </row>
    <row r="1456" hidden="1">
      <c r="A1456" s="90" t="s">
        <v>3530</v>
      </c>
      <c r="B1456" s="115">
        <v>45259.0</v>
      </c>
      <c r="C1456" s="7" t="s">
        <v>27</v>
      </c>
      <c r="D1456" s="7" t="s">
        <v>3991</v>
      </c>
      <c r="E1456" s="7">
        <v>1.0</v>
      </c>
      <c r="F1456" s="91" t="s">
        <v>3992</v>
      </c>
      <c r="G1456" s="61"/>
      <c r="H1456" s="61"/>
      <c r="I1456" s="61"/>
      <c r="J1456" s="62" t="s">
        <v>61</v>
      </c>
      <c r="K1456" s="62">
        <v>2.81300400037E11</v>
      </c>
      <c r="L1456" s="61"/>
      <c r="M1456" s="8"/>
      <c r="N1456" s="8"/>
      <c r="O1456" s="8"/>
      <c r="P1456" s="8"/>
      <c r="Q1456" s="8"/>
      <c r="R1456" s="8"/>
      <c r="S1456" s="8"/>
      <c r="T1456" s="8"/>
      <c r="U1456" s="8"/>
      <c r="V1456" s="8"/>
      <c r="W1456" s="8"/>
      <c r="X1456" s="8"/>
      <c r="Y1456" s="8"/>
      <c r="Z1456" s="8"/>
      <c r="AA1456" s="8"/>
      <c r="AB1456" s="8"/>
      <c r="AC1456" s="8"/>
    </row>
    <row r="1457" hidden="1">
      <c r="A1457" s="90" t="s">
        <v>3530</v>
      </c>
      <c r="B1457" s="115">
        <v>45259.0</v>
      </c>
      <c r="C1457" s="7" t="s">
        <v>27</v>
      </c>
      <c r="D1457" s="85" t="s">
        <v>3993</v>
      </c>
      <c r="E1457" s="7">
        <v>1.0</v>
      </c>
      <c r="F1457" s="91" t="s">
        <v>3994</v>
      </c>
      <c r="G1457" s="61"/>
      <c r="H1457" s="61"/>
      <c r="I1457" s="61"/>
      <c r="J1457" s="62" t="s">
        <v>61</v>
      </c>
      <c r="K1457" s="62">
        <v>2.81300400037E11</v>
      </c>
      <c r="L1457" s="61"/>
      <c r="M1457" s="8"/>
      <c r="N1457" s="8"/>
      <c r="O1457" s="8"/>
      <c r="P1457" s="8"/>
      <c r="Q1457" s="8"/>
      <c r="R1457" s="8"/>
      <c r="S1457" s="8"/>
      <c r="T1457" s="8"/>
      <c r="U1457" s="8"/>
      <c r="V1457" s="8"/>
      <c r="W1457" s="8"/>
      <c r="X1457" s="8"/>
      <c r="Y1457" s="8"/>
      <c r="Z1457" s="8"/>
      <c r="AA1457" s="8"/>
      <c r="AB1457" s="8"/>
      <c r="AC1457" s="8"/>
    </row>
    <row r="1458" hidden="1">
      <c r="A1458" s="90" t="s">
        <v>3530</v>
      </c>
      <c r="B1458" s="115">
        <v>45259.0</v>
      </c>
      <c r="C1458" s="7" t="s">
        <v>27</v>
      </c>
      <c r="D1458" s="7" t="s">
        <v>3995</v>
      </c>
      <c r="E1458" s="7">
        <v>1.0</v>
      </c>
      <c r="F1458" s="91" t="s">
        <v>3980</v>
      </c>
      <c r="G1458" s="61"/>
      <c r="H1458" s="61"/>
      <c r="I1458" s="61"/>
      <c r="J1458" s="62" t="s">
        <v>43</v>
      </c>
      <c r="K1458" s="62">
        <v>2.81300400037E11</v>
      </c>
      <c r="L1458" s="61"/>
      <c r="M1458" s="8"/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  <c r="Z1458" s="8"/>
      <c r="AA1458" s="8"/>
      <c r="AB1458" s="8"/>
      <c r="AC1458" s="8"/>
    </row>
    <row r="1459" hidden="1">
      <c r="A1459" s="90" t="s">
        <v>3530</v>
      </c>
      <c r="B1459" s="115">
        <v>45259.0</v>
      </c>
      <c r="C1459" s="7" t="s">
        <v>27</v>
      </c>
      <c r="D1459" s="7" t="s">
        <v>518</v>
      </c>
      <c r="E1459" s="7">
        <v>1.0</v>
      </c>
      <c r="F1459" s="91" t="s">
        <v>2271</v>
      </c>
      <c r="G1459" s="61"/>
      <c r="H1459" s="62" t="s">
        <v>985</v>
      </c>
      <c r="I1459" s="61"/>
      <c r="J1459" s="61"/>
      <c r="K1459" s="61"/>
      <c r="L1459" s="61"/>
      <c r="M1459" s="8"/>
      <c r="N1459" s="8"/>
      <c r="O1459" s="8"/>
      <c r="P1459" s="8"/>
      <c r="Q1459" s="8"/>
      <c r="R1459" s="8"/>
      <c r="S1459" s="8"/>
      <c r="T1459" s="8"/>
      <c r="U1459" s="8"/>
      <c r="V1459" s="8"/>
      <c r="W1459" s="8"/>
      <c r="X1459" s="8"/>
      <c r="Y1459" s="8"/>
      <c r="Z1459" s="8"/>
      <c r="AA1459" s="8"/>
      <c r="AB1459" s="8"/>
      <c r="AC1459" s="8"/>
    </row>
    <row r="1460" hidden="1">
      <c r="A1460" s="90" t="s">
        <v>3530</v>
      </c>
      <c r="B1460" s="115">
        <v>45260.0</v>
      </c>
      <c r="C1460" s="7" t="s">
        <v>21</v>
      </c>
      <c r="D1460" s="7" t="s">
        <v>1299</v>
      </c>
      <c r="E1460" s="7">
        <f>1</f>
        <v>1</v>
      </c>
      <c r="F1460" s="91" t="s">
        <v>143</v>
      </c>
      <c r="G1460" s="61"/>
      <c r="H1460" s="62" t="s">
        <v>928</v>
      </c>
      <c r="I1460" s="61"/>
      <c r="J1460" s="61"/>
      <c r="K1460" s="61"/>
      <c r="L1460" s="61"/>
      <c r="M1460" s="8"/>
      <c r="N1460" s="8"/>
      <c r="O1460" s="8"/>
      <c r="P1460" s="8"/>
      <c r="Q1460" s="8"/>
      <c r="R1460" s="8"/>
      <c r="S1460" s="8"/>
      <c r="T1460" s="8"/>
      <c r="U1460" s="8"/>
      <c r="V1460" s="8"/>
      <c r="W1460" s="8"/>
      <c r="X1460" s="8"/>
      <c r="Y1460" s="8"/>
      <c r="Z1460" s="8"/>
      <c r="AA1460" s="8"/>
      <c r="AB1460" s="8"/>
      <c r="AC1460" s="8"/>
    </row>
    <row r="1461" hidden="1">
      <c r="A1461" s="90" t="s">
        <v>3530</v>
      </c>
      <c r="B1461" s="115">
        <v>45260.0</v>
      </c>
      <c r="C1461" s="7" t="s">
        <v>27</v>
      </c>
      <c r="D1461" s="7" t="s">
        <v>3996</v>
      </c>
      <c r="E1461" s="7">
        <v>-1.0</v>
      </c>
      <c r="F1461" s="91" t="s">
        <v>985</v>
      </c>
      <c r="G1461" s="61"/>
      <c r="H1461" s="62" t="s">
        <v>985</v>
      </c>
      <c r="I1461" s="61"/>
      <c r="J1461" s="61"/>
      <c r="K1461" s="61"/>
      <c r="L1461" s="61"/>
      <c r="M1461" s="8"/>
      <c r="N1461" s="8"/>
      <c r="O1461" s="8"/>
      <c r="P1461" s="8"/>
      <c r="Q1461" s="8"/>
      <c r="R1461" s="8"/>
      <c r="S1461" s="8"/>
      <c r="T1461" s="8"/>
      <c r="U1461" s="8"/>
      <c r="V1461" s="8"/>
      <c r="W1461" s="8"/>
      <c r="X1461" s="8"/>
      <c r="Y1461" s="8"/>
      <c r="Z1461" s="8"/>
      <c r="AA1461" s="8"/>
      <c r="AB1461" s="8"/>
      <c r="AC1461" s="8"/>
    </row>
    <row r="1462" hidden="1">
      <c r="A1462" s="90" t="s">
        <v>3530</v>
      </c>
      <c r="B1462" s="115">
        <v>45260.0</v>
      </c>
      <c r="C1462" s="7" t="s">
        <v>27</v>
      </c>
      <c r="D1462" s="7" t="s">
        <v>3997</v>
      </c>
      <c r="E1462" s="7">
        <v>-1.0</v>
      </c>
      <c r="F1462" s="91" t="s">
        <v>985</v>
      </c>
      <c r="G1462" s="61"/>
      <c r="H1462" s="62" t="s">
        <v>985</v>
      </c>
      <c r="I1462" s="61"/>
      <c r="J1462" s="61"/>
      <c r="K1462" s="61"/>
      <c r="L1462" s="61"/>
      <c r="M1462" s="8"/>
      <c r="N1462" s="8"/>
      <c r="O1462" s="8"/>
      <c r="P1462" s="8"/>
      <c r="Q1462" s="8"/>
      <c r="R1462" s="8"/>
      <c r="S1462" s="8"/>
      <c r="T1462" s="8"/>
      <c r="U1462" s="8"/>
      <c r="V1462" s="8"/>
      <c r="W1462" s="8"/>
      <c r="X1462" s="8"/>
      <c r="Y1462" s="8"/>
      <c r="Z1462" s="8"/>
      <c r="AA1462" s="8"/>
      <c r="AB1462" s="8"/>
      <c r="AC1462" s="8"/>
    </row>
    <row r="1463" hidden="1">
      <c r="A1463" s="90" t="s">
        <v>3998</v>
      </c>
      <c r="B1463" s="6">
        <v>45261.0</v>
      </c>
      <c r="C1463" s="7" t="s">
        <v>21</v>
      </c>
      <c r="D1463" s="7" t="s">
        <v>3999</v>
      </c>
      <c r="E1463" s="7">
        <f t="shared" ref="E1463:E1464" si="24">1</f>
        <v>1</v>
      </c>
      <c r="F1463" s="91" t="s">
        <v>143</v>
      </c>
      <c r="G1463" s="62" t="s">
        <v>928</v>
      </c>
      <c r="H1463" s="61"/>
      <c r="I1463" s="61"/>
      <c r="J1463" s="61"/>
      <c r="K1463" s="61"/>
      <c r="L1463" s="61"/>
      <c r="M1463" s="8"/>
      <c r="N1463" s="8"/>
      <c r="O1463" s="8"/>
      <c r="P1463" s="8"/>
      <c r="Q1463" s="8"/>
      <c r="R1463" s="8"/>
      <c r="S1463" s="8"/>
      <c r="T1463" s="8"/>
      <c r="U1463" s="8"/>
      <c r="V1463" s="8"/>
      <c r="W1463" s="8"/>
      <c r="X1463" s="8"/>
      <c r="Y1463" s="8"/>
      <c r="Z1463" s="8"/>
      <c r="AA1463" s="8"/>
      <c r="AB1463" s="8"/>
      <c r="AC1463" s="8"/>
    </row>
    <row r="1464" hidden="1">
      <c r="A1464" s="90" t="s">
        <v>3998</v>
      </c>
      <c r="B1464" s="6">
        <v>45261.0</v>
      </c>
      <c r="C1464" s="7" t="s">
        <v>21</v>
      </c>
      <c r="D1464" s="7" t="s">
        <v>3957</v>
      </c>
      <c r="E1464" s="7">
        <f t="shared" si="24"/>
        <v>1</v>
      </c>
      <c r="F1464" s="120"/>
      <c r="G1464" s="61"/>
      <c r="H1464" s="61"/>
      <c r="I1464" s="61"/>
      <c r="J1464" s="61"/>
      <c r="K1464" s="61"/>
      <c r="L1464" s="61"/>
      <c r="M1464" s="8"/>
      <c r="N1464" s="8"/>
      <c r="O1464" s="8"/>
      <c r="P1464" s="8"/>
      <c r="Q1464" s="8"/>
      <c r="R1464" s="8"/>
      <c r="S1464" s="8"/>
      <c r="T1464" s="8"/>
      <c r="U1464" s="8"/>
      <c r="V1464" s="8"/>
      <c r="W1464" s="8"/>
      <c r="X1464" s="8"/>
      <c r="Y1464" s="8"/>
      <c r="Z1464" s="8"/>
      <c r="AA1464" s="8"/>
      <c r="AB1464" s="8"/>
      <c r="AC1464" s="8"/>
    </row>
    <row r="1465" hidden="1">
      <c r="A1465" s="90" t="s">
        <v>3998</v>
      </c>
      <c r="B1465" s="6">
        <v>45261.0</v>
      </c>
      <c r="C1465" s="7" t="s">
        <v>89</v>
      </c>
      <c r="D1465" s="7" t="s">
        <v>4000</v>
      </c>
      <c r="E1465" s="7">
        <v>1.0</v>
      </c>
      <c r="F1465" s="91" t="s">
        <v>4001</v>
      </c>
      <c r="G1465" s="61"/>
      <c r="H1465" s="61"/>
      <c r="I1465" s="62" t="s">
        <v>928</v>
      </c>
      <c r="J1465" s="61"/>
      <c r="K1465" s="61"/>
      <c r="L1465" s="61"/>
      <c r="M1465" s="8"/>
      <c r="N1465" s="8"/>
      <c r="O1465" s="8"/>
      <c r="P1465" s="8"/>
      <c r="Q1465" s="8"/>
      <c r="R1465" s="8"/>
      <c r="S1465" s="8"/>
      <c r="T1465" s="8"/>
      <c r="U1465" s="8"/>
      <c r="V1465" s="8"/>
      <c r="W1465" s="8"/>
      <c r="X1465" s="8"/>
      <c r="Y1465" s="8"/>
      <c r="Z1465" s="8"/>
      <c r="AA1465" s="8"/>
      <c r="AB1465" s="8"/>
      <c r="AC1465" s="8"/>
    </row>
    <row r="1466" hidden="1">
      <c r="A1466" s="90" t="s">
        <v>3998</v>
      </c>
      <c r="B1466" s="6">
        <v>45261.0</v>
      </c>
      <c r="C1466" s="7" t="s">
        <v>89</v>
      </c>
      <c r="D1466" s="7" t="s">
        <v>4002</v>
      </c>
      <c r="E1466" s="7">
        <v>1.0</v>
      </c>
      <c r="F1466" s="91" t="s">
        <v>4001</v>
      </c>
      <c r="G1466" s="61"/>
      <c r="H1466" s="61"/>
      <c r="I1466" s="61"/>
      <c r="J1466" s="61"/>
      <c r="K1466" s="61"/>
      <c r="L1466" s="61"/>
      <c r="M1466" s="8"/>
      <c r="N1466" s="8"/>
      <c r="O1466" s="8"/>
      <c r="P1466" s="8"/>
      <c r="Q1466" s="8"/>
      <c r="R1466" s="8"/>
      <c r="S1466" s="8"/>
      <c r="T1466" s="8"/>
      <c r="U1466" s="8"/>
      <c r="V1466" s="8"/>
      <c r="W1466" s="8"/>
      <c r="X1466" s="8"/>
      <c r="Y1466" s="8"/>
      <c r="Z1466" s="8"/>
      <c r="AA1466" s="8"/>
      <c r="AB1466" s="8"/>
      <c r="AC1466" s="8"/>
    </row>
    <row r="1467" hidden="1">
      <c r="A1467" s="90" t="s">
        <v>3998</v>
      </c>
      <c r="B1467" s="6">
        <v>45261.0</v>
      </c>
      <c r="C1467" s="7" t="s">
        <v>89</v>
      </c>
      <c r="D1467" s="7" t="s">
        <v>4003</v>
      </c>
      <c r="E1467" s="7">
        <v>1.0</v>
      </c>
      <c r="F1467" s="91" t="s">
        <v>4001</v>
      </c>
      <c r="G1467" s="61"/>
      <c r="H1467" s="61"/>
      <c r="I1467" s="61"/>
      <c r="J1467" s="61"/>
      <c r="K1467" s="61"/>
      <c r="L1467" s="61"/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  <c r="Z1467" s="8"/>
      <c r="AA1467" s="8"/>
      <c r="AB1467" s="8"/>
      <c r="AC1467" s="8"/>
    </row>
    <row r="1468" hidden="1">
      <c r="A1468" s="90" t="s">
        <v>3998</v>
      </c>
      <c r="B1468" s="6">
        <v>45261.0</v>
      </c>
      <c r="C1468" s="7" t="s">
        <v>89</v>
      </c>
      <c r="D1468" s="7" t="s">
        <v>4004</v>
      </c>
      <c r="E1468" s="7">
        <v>1.0</v>
      </c>
      <c r="F1468" s="91" t="s">
        <v>4001</v>
      </c>
      <c r="G1468" s="61"/>
      <c r="H1468" s="61"/>
      <c r="I1468" s="61"/>
      <c r="J1468" s="61"/>
      <c r="K1468" s="61"/>
      <c r="L1468" s="61"/>
      <c r="M1468" s="8"/>
      <c r="N1468" s="8"/>
      <c r="O1468" s="8"/>
      <c r="P1468" s="8"/>
      <c r="Q1468" s="8"/>
      <c r="R1468" s="8"/>
      <c r="S1468" s="8"/>
      <c r="T1468" s="8"/>
      <c r="U1468" s="8"/>
      <c r="V1468" s="8"/>
      <c r="W1468" s="8"/>
      <c r="X1468" s="8"/>
      <c r="Y1468" s="8"/>
      <c r="Z1468" s="8"/>
      <c r="AA1468" s="8"/>
      <c r="AB1468" s="8"/>
      <c r="AC1468" s="8"/>
    </row>
    <row r="1469" hidden="1">
      <c r="A1469" s="90" t="s">
        <v>3998</v>
      </c>
      <c r="B1469" s="6">
        <v>45261.0</v>
      </c>
      <c r="C1469" s="7" t="s">
        <v>89</v>
      </c>
      <c r="D1469" s="7" t="s">
        <v>4005</v>
      </c>
      <c r="E1469" s="7">
        <v>1.0</v>
      </c>
      <c r="F1469" s="91" t="s">
        <v>4001</v>
      </c>
      <c r="G1469" s="61"/>
      <c r="H1469" s="61"/>
      <c r="I1469" s="61"/>
      <c r="J1469" s="61"/>
      <c r="K1469" s="61"/>
      <c r="L1469" s="61"/>
      <c r="M1469" s="8"/>
      <c r="N1469" s="8"/>
      <c r="O1469" s="8"/>
      <c r="P1469" s="8"/>
      <c r="Q1469" s="8"/>
      <c r="R1469" s="8"/>
      <c r="S1469" s="8"/>
      <c r="T1469" s="8"/>
      <c r="U1469" s="8"/>
      <c r="V1469" s="8"/>
      <c r="W1469" s="8"/>
      <c r="X1469" s="8"/>
      <c r="Y1469" s="8"/>
      <c r="Z1469" s="8"/>
      <c r="AA1469" s="8"/>
      <c r="AB1469" s="8"/>
      <c r="AC1469" s="8"/>
    </row>
    <row r="1470" hidden="1">
      <c r="A1470" s="90" t="s">
        <v>3998</v>
      </c>
      <c r="B1470" s="6">
        <v>45261.0</v>
      </c>
      <c r="C1470" s="7" t="s">
        <v>89</v>
      </c>
      <c r="D1470" s="7" t="s">
        <v>4006</v>
      </c>
      <c r="E1470" s="7">
        <v>1.0</v>
      </c>
      <c r="F1470" s="91" t="s">
        <v>4001</v>
      </c>
      <c r="G1470" s="61"/>
      <c r="H1470" s="61"/>
      <c r="I1470" s="61"/>
      <c r="J1470" s="61"/>
      <c r="K1470" s="61"/>
      <c r="L1470" s="61"/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  <c r="Z1470" s="8"/>
      <c r="AA1470" s="8"/>
      <c r="AB1470" s="8"/>
      <c r="AC1470" s="8"/>
    </row>
    <row r="1471" hidden="1">
      <c r="A1471" s="90" t="s">
        <v>3998</v>
      </c>
      <c r="B1471" s="6">
        <v>45261.0</v>
      </c>
      <c r="C1471" s="7" t="s">
        <v>89</v>
      </c>
      <c r="D1471" s="7" t="s">
        <v>4007</v>
      </c>
      <c r="E1471" s="7">
        <v>1.0</v>
      </c>
      <c r="F1471" s="91" t="s">
        <v>4001</v>
      </c>
      <c r="G1471" s="61"/>
      <c r="H1471" s="61"/>
      <c r="I1471" s="61"/>
      <c r="J1471" s="61"/>
      <c r="K1471" s="61"/>
      <c r="L1471" s="61"/>
      <c r="M1471" s="8"/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  <c r="Z1471" s="8"/>
      <c r="AA1471" s="8"/>
      <c r="AB1471" s="8"/>
      <c r="AC1471" s="8"/>
    </row>
    <row r="1472" hidden="1">
      <c r="A1472" s="90" t="s">
        <v>3998</v>
      </c>
      <c r="B1472" s="6">
        <v>45261.0</v>
      </c>
      <c r="C1472" s="7" t="s">
        <v>89</v>
      </c>
      <c r="D1472" s="7" t="s">
        <v>4008</v>
      </c>
      <c r="E1472" s="7">
        <v>1.0</v>
      </c>
      <c r="F1472" s="91" t="s">
        <v>4001</v>
      </c>
      <c r="G1472" s="61"/>
      <c r="H1472" s="61"/>
      <c r="I1472" s="61"/>
      <c r="J1472" s="61"/>
      <c r="K1472" s="61"/>
      <c r="L1472" s="61"/>
      <c r="M1472" s="8"/>
      <c r="N1472" s="8"/>
      <c r="O1472" s="8"/>
      <c r="P1472" s="8"/>
      <c r="Q1472" s="8"/>
      <c r="R1472" s="8"/>
      <c r="S1472" s="8"/>
      <c r="T1472" s="8"/>
      <c r="U1472" s="8"/>
      <c r="V1472" s="8"/>
      <c r="W1472" s="8"/>
      <c r="X1472" s="8"/>
      <c r="Y1472" s="8"/>
      <c r="Z1472" s="8"/>
      <c r="AA1472" s="8"/>
      <c r="AB1472" s="8"/>
      <c r="AC1472" s="8"/>
    </row>
    <row r="1473" hidden="1">
      <c r="A1473" s="90" t="s">
        <v>3998</v>
      </c>
      <c r="B1473" s="6">
        <v>45261.0</v>
      </c>
      <c r="C1473" s="7" t="s">
        <v>89</v>
      </c>
      <c r="D1473" s="7" t="s">
        <v>4009</v>
      </c>
      <c r="E1473" s="7">
        <v>1.0</v>
      </c>
      <c r="F1473" s="91" t="s">
        <v>4001</v>
      </c>
      <c r="G1473" s="61"/>
      <c r="H1473" s="61"/>
      <c r="I1473" s="61"/>
      <c r="J1473" s="61"/>
      <c r="K1473" s="61"/>
      <c r="L1473" s="61"/>
      <c r="M1473" s="8"/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  <c r="Z1473" s="8"/>
      <c r="AA1473" s="8"/>
      <c r="AB1473" s="8"/>
      <c r="AC1473" s="8"/>
    </row>
    <row r="1474" hidden="1">
      <c r="A1474" s="90" t="s">
        <v>3998</v>
      </c>
      <c r="B1474" s="6">
        <v>45261.0</v>
      </c>
      <c r="C1474" s="7" t="s">
        <v>27</v>
      </c>
      <c r="D1474" s="7" t="s">
        <v>3004</v>
      </c>
      <c r="E1474" s="7">
        <v>1.0</v>
      </c>
      <c r="F1474" s="91" t="s">
        <v>4010</v>
      </c>
      <c r="G1474" s="61"/>
      <c r="H1474" s="62" t="s">
        <v>303</v>
      </c>
      <c r="I1474" s="61"/>
      <c r="J1474" s="61"/>
      <c r="K1474" s="61"/>
      <c r="L1474" s="61"/>
      <c r="M1474" s="8"/>
      <c r="N1474" s="8"/>
      <c r="O1474" s="8"/>
      <c r="P1474" s="8"/>
      <c r="Q1474" s="8"/>
      <c r="R1474" s="8"/>
      <c r="S1474" s="8"/>
      <c r="T1474" s="8"/>
      <c r="U1474" s="8"/>
      <c r="V1474" s="8"/>
      <c r="W1474" s="8"/>
      <c r="X1474" s="8"/>
      <c r="Y1474" s="8"/>
      <c r="Z1474" s="8"/>
      <c r="AA1474" s="8"/>
      <c r="AB1474" s="8"/>
      <c r="AC1474" s="8"/>
    </row>
    <row r="1475" hidden="1">
      <c r="A1475" s="90" t="s">
        <v>3998</v>
      </c>
      <c r="B1475" s="6">
        <v>45261.0</v>
      </c>
      <c r="C1475" s="7" t="s">
        <v>27</v>
      </c>
      <c r="D1475" s="7" t="s">
        <v>4011</v>
      </c>
      <c r="E1475" s="7">
        <v>-1.0</v>
      </c>
      <c r="F1475" s="91" t="s">
        <v>4012</v>
      </c>
      <c r="G1475" s="61"/>
      <c r="H1475" s="62"/>
      <c r="I1475" s="61"/>
      <c r="J1475" s="61"/>
      <c r="K1475" s="61"/>
      <c r="L1475" s="61"/>
      <c r="M1475" s="8"/>
      <c r="N1475" s="8"/>
      <c r="O1475" s="8"/>
      <c r="P1475" s="8"/>
      <c r="Q1475" s="8"/>
      <c r="R1475" s="8"/>
      <c r="S1475" s="8"/>
      <c r="T1475" s="8"/>
      <c r="U1475" s="8"/>
      <c r="V1475" s="8"/>
      <c r="W1475" s="8"/>
      <c r="X1475" s="8"/>
      <c r="Y1475" s="8"/>
      <c r="Z1475" s="8"/>
      <c r="AA1475" s="8"/>
      <c r="AB1475" s="8"/>
      <c r="AC1475" s="8"/>
    </row>
    <row r="1476" hidden="1">
      <c r="A1476" s="90" t="s">
        <v>3998</v>
      </c>
      <c r="B1476" s="6">
        <v>45261.0</v>
      </c>
      <c r="C1476" s="7" t="s">
        <v>27</v>
      </c>
      <c r="D1476" s="7" t="s">
        <v>4011</v>
      </c>
      <c r="E1476" s="7">
        <v>-1.0</v>
      </c>
      <c r="F1476" s="85" t="s">
        <v>4013</v>
      </c>
      <c r="G1476" s="61"/>
      <c r="H1476" s="62" t="s">
        <v>936</v>
      </c>
      <c r="I1476" s="61"/>
      <c r="J1476" s="61"/>
      <c r="K1476" s="61"/>
      <c r="L1476" s="61"/>
      <c r="M1476" s="8"/>
      <c r="N1476" s="8"/>
      <c r="O1476" s="8"/>
      <c r="P1476" s="8"/>
      <c r="Q1476" s="8"/>
      <c r="R1476" s="8"/>
      <c r="S1476" s="8"/>
      <c r="T1476" s="8"/>
      <c r="U1476" s="8"/>
      <c r="V1476" s="8"/>
      <c r="W1476" s="8"/>
      <c r="X1476" s="8"/>
      <c r="Y1476" s="8"/>
      <c r="Z1476" s="8"/>
      <c r="AA1476" s="8"/>
      <c r="AB1476" s="8"/>
      <c r="AC1476" s="8"/>
    </row>
    <row r="1477" hidden="1">
      <c r="A1477" s="90" t="s">
        <v>3998</v>
      </c>
      <c r="B1477" s="6">
        <v>45261.0</v>
      </c>
      <c r="C1477" s="7" t="s">
        <v>967</v>
      </c>
      <c r="D1477" s="7" t="s">
        <v>999</v>
      </c>
      <c r="E1477" s="7">
        <v>-1.0</v>
      </c>
      <c r="F1477" s="91" t="s">
        <v>4014</v>
      </c>
      <c r="G1477" s="61"/>
      <c r="H1477" s="62" t="s">
        <v>928</v>
      </c>
      <c r="I1477" s="61"/>
      <c r="J1477" s="61"/>
      <c r="K1477" s="61"/>
      <c r="L1477" s="61"/>
      <c r="M1477" s="8"/>
      <c r="N1477" s="8"/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/>
      <c r="Z1477" s="8"/>
      <c r="AA1477" s="8"/>
      <c r="AB1477" s="8"/>
      <c r="AC1477" s="8"/>
    </row>
    <row r="1478" hidden="1">
      <c r="A1478" s="90" t="s">
        <v>3998</v>
      </c>
      <c r="B1478" s="6">
        <v>45261.0</v>
      </c>
      <c r="C1478" s="7" t="s">
        <v>27</v>
      </c>
      <c r="D1478" s="7" t="s">
        <v>4015</v>
      </c>
      <c r="E1478" s="7">
        <v>-1.0</v>
      </c>
      <c r="F1478" s="91" t="s">
        <v>4016</v>
      </c>
      <c r="G1478" s="61"/>
      <c r="H1478" s="61"/>
      <c r="I1478" s="61"/>
      <c r="J1478" s="61"/>
      <c r="K1478" s="61"/>
      <c r="L1478" s="61"/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  <c r="Z1478" s="8"/>
      <c r="AA1478" s="8"/>
      <c r="AB1478" s="8"/>
      <c r="AC1478" s="8"/>
    </row>
    <row r="1479" hidden="1">
      <c r="A1479" s="90" t="s">
        <v>3998</v>
      </c>
      <c r="B1479" s="6">
        <v>45261.0</v>
      </c>
      <c r="C1479" s="7" t="s">
        <v>27</v>
      </c>
      <c r="D1479" s="7" t="s">
        <v>1341</v>
      </c>
      <c r="E1479" s="7">
        <v>-1.0</v>
      </c>
      <c r="F1479" s="91" t="s">
        <v>4016</v>
      </c>
      <c r="G1479" s="61"/>
      <c r="H1479" s="61"/>
      <c r="I1479" s="61"/>
      <c r="J1479" s="61"/>
      <c r="K1479" s="61"/>
      <c r="L1479" s="61"/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  <c r="Z1479" s="8"/>
      <c r="AA1479" s="8"/>
      <c r="AB1479" s="8"/>
      <c r="AC1479" s="8"/>
    </row>
    <row r="1480" hidden="1">
      <c r="A1480" s="90" t="s">
        <v>3998</v>
      </c>
      <c r="B1480" s="6">
        <v>45261.0</v>
      </c>
      <c r="C1480" s="7" t="s">
        <v>27</v>
      </c>
      <c r="D1480" s="7" t="s">
        <v>4017</v>
      </c>
      <c r="E1480" s="7">
        <v>-1.0</v>
      </c>
      <c r="F1480" s="91" t="s">
        <v>4016</v>
      </c>
      <c r="G1480" s="61"/>
      <c r="H1480" s="61"/>
      <c r="I1480" s="61"/>
      <c r="J1480" s="61"/>
      <c r="K1480" s="61"/>
      <c r="L1480" s="61"/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  <c r="Z1480" s="8"/>
      <c r="AA1480" s="8"/>
      <c r="AB1480" s="8"/>
      <c r="AC1480" s="8"/>
    </row>
    <row r="1481" hidden="1">
      <c r="A1481" s="90" t="s">
        <v>3998</v>
      </c>
      <c r="B1481" s="6">
        <v>45261.0</v>
      </c>
      <c r="C1481" s="7" t="s">
        <v>27</v>
      </c>
      <c r="D1481" s="7" t="s">
        <v>4018</v>
      </c>
      <c r="E1481" s="7">
        <v>1.0</v>
      </c>
      <c r="F1481" s="91" t="s">
        <v>4019</v>
      </c>
      <c r="G1481" s="61"/>
      <c r="H1481" s="61"/>
      <c r="I1481" s="61"/>
      <c r="J1481" s="61"/>
      <c r="K1481" s="61"/>
      <c r="L1481" s="61"/>
      <c r="M1481" s="8"/>
      <c r="N1481" s="8"/>
      <c r="O1481" s="8"/>
      <c r="P1481" s="8"/>
      <c r="Q1481" s="8"/>
      <c r="R1481" s="8"/>
      <c r="S1481" s="8"/>
      <c r="T1481" s="8"/>
      <c r="U1481" s="8"/>
      <c r="V1481" s="8"/>
      <c r="W1481" s="8"/>
      <c r="X1481" s="8"/>
      <c r="Y1481" s="8"/>
      <c r="Z1481" s="8"/>
      <c r="AA1481" s="8"/>
      <c r="AB1481" s="8"/>
      <c r="AC1481" s="8"/>
    </row>
    <row r="1482" hidden="1">
      <c r="A1482" s="90" t="s">
        <v>3998</v>
      </c>
      <c r="B1482" s="6">
        <v>45261.0</v>
      </c>
      <c r="C1482" s="7" t="s">
        <v>1410</v>
      </c>
      <c r="D1482" s="7" t="s">
        <v>2234</v>
      </c>
      <c r="E1482" s="7">
        <v>-1.0</v>
      </c>
      <c r="F1482" s="91" t="s">
        <v>4020</v>
      </c>
      <c r="G1482" s="61"/>
      <c r="H1482" s="61"/>
      <c r="I1482" s="61"/>
      <c r="J1482" s="61"/>
      <c r="K1482" s="61"/>
      <c r="L1482" s="61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  <c r="AA1482" s="8"/>
      <c r="AB1482" s="8"/>
      <c r="AC1482" s="8"/>
    </row>
    <row r="1483" hidden="1">
      <c r="A1483" s="90" t="s">
        <v>3998</v>
      </c>
      <c r="B1483" s="6">
        <v>45261.0</v>
      </c>
      <c r="C1483" s="7" t="s">
        <v>27</v>
      </c>
      <c r="D1483" s="7" t="s">
        <v>4021</v>
      </c>
      <c r="E1483" s="7">
        <v>2.0</v>
      </c>
      <c r="F1483" s="91" t="s">
        <v>104</v>
      </c>
      <c r="G1483" s="61"/>
      <c r="H1483" s="61"/>
      <c r="I1483" s="62" t="s">
        <v>943</v>
      </c>
      <c r="J1483" s="61"/>
      <c r="K1483" s="61"/>
      <c r="L1483" s="61"/>
      <c r="M1483" s="8"/>
      <c r="N1483" s="8"/>
      <c r="O1483" s="8"/>
      <c r="P1483" s="8"/>
      <c r="Q1483" s="8"/>
      <c r="R1483" s="8"/>
      <c r="S1483" s="8"/>
      <c r="T1483" s="8"/>
      <c r="U1483" s="8"/>
      <c r="V1483" s="8"/>
      <c r="W1483" s="8"/>
      <c r="X1483" s="8"/>
      <c r="Y1483" s="8"/>
      <c r="Z1483" s="8"/>
      <c r="AA1483" s="8"/>
      <c r="AB1483" s="8"/>
      <c r="AC1483" s="8"/>
    </row>
    <row r="1484" hidden="1">
      <c r="A1484" s="90" t="s">
        <v>3998</v>
      </c>
      <c r="B1484" s="6">
        <v>45261.0</v>
      </c>
      <c r="C1484" s="7" t="s">
        <v>27</v>
      </c>
      <c r="D1484" s="7" t="s">
        <v>4022</v>
      </c>
      <c r="E1484" s="7">
        <v>1.0</v>
      </c>
      <c r="F1484" s="91" t="s">
        <v>303</v>
      </c>
      <c r="G1484" s="61"/>
      <c r="H1484" s="62" t="s">
        <v>303</v>
      </c>
      <c r="I1484" s="61"/>
      <c r="J1484" s="61"/>
      <c r="K1484" s="61"/>
      <c r="L1484" s="61"/>
      <c r="M1484" s="8"/>
      <c r="N1484" s="8"/>
      <c r="O1484" s="8"/>
      <c r="P1484" s="8"/>
      <c r="Q1484" s="8"/>
      <c r="R1484" s="8"/>
      <c r="S1484" s="8"/>
      <c r="T1484" s="8"/>
      <c r="U1484" s="8"/>
      <c r="V1484" s="8"/>
      <c r="W1484" s="8"/>
      <c r="X1484" s="8"/>
      <c r="Y1484" s="8"/>
      <c r="Z1484" s="8"/>
      <c r="AA1484" s="8"/>
      <c r="AB1484" s="8"/>
      <c r="AC1484" s="8"/>
    </row>
    <row r="1485" hidden="1">
      <c r="A1485" s="90" t="s">
        <v>3998</v>
      </c>
      <c r="B1485" s="6">
        <v>45261.0</v>
      </c>
      <c r="C1485" s="7" t="s">
        <v>27</v>
      </c>
      <c r="D1485" s="7" t="s">
        <v>1483</v>
      </c>
      <c r="E1485" s="7">
        <v>-3.0</v>
      </c>
      <c r="F1485" s="91" t="s">
        <v>936</v>
      </c>
      <c r="G1485" s="61"/>
      <c r="H1485" s="62" t="s">
        <v>936</v>
      </c>
      <c r="I1485" s="61"/>
      <c r="J1485" s="61"/>
      <c r="K1485" s="61"/>
      <c r="L1485" s="61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  <c r="Z1485" s="8"/>
      <c r="AA1485" s="8"/>
      <c r="AB1485" s="8"/>
      <c r="AC1485" s="8"/>
    </row>
    <row r="1486" hidden="1">
      <c r="A1486" s="90" t="s">
        <v>3998</v>
      </c>
      <c r="B1486" s="6">
        <v>45261.0</v>
      </c>
      <c r="C1486" s="7" t="s">
        <v>27</v>
      </c>
      <c r="D1486" s="7" t="s">
        <v>4023</v>
      </c>
      <c r="E1486" s="7">
        <v>1.0</v>
      </c>
      <c r="F1486" s="91" t="s">
        <v>936</v>
      </c>
      <c r="G1486" s="61"/>
      <c r="H1486" s="62" t="s">
        <v>936</v>
      </c>
      <c r="I1486" s="61"/>
      <c r="J1486" s="61"/>
      <c r="K1486" s="61"/>
      <c r="L1486" s="61"/>
      <c r="M1486" s="8"/>
      <c r="N1486" s="8"/>
      <c r="O1486" s="8"/>
      <c r="P1486" s="8"/>
      <c r="Q1486" s="8"/>
      <c r="R1486" s="8"/>
      <c r="S1486" s="8"/>
      <c r="T1486" s="8"/>
      <c r="U1486" s="8"/>
      <c r="V1486" s="8"/>
      <c r="W1486" s="8"/>
      <c r="X1486" s="8"/>
      <c r="Y1486" s="8"/>
      <c r="Z1486" s="8"/>
      <c r="AA1486" s="8"/>
      <c r="AB1486" s="8"/>
      <c r="AC1486" s="8"/>
    </row>
    <row r="1487" hidden="1">
      <c r="A1487" s="90" t="s">
        <v>3998</v>
      </c>
      <c r="B1487" s="6">
        <v>45261.0</v>
      </c>
      <c r="C1487" s="7" t="s">
        <v>27</v>
      </c>
      <c r="D1487" s="7" t="s">
        <v>549</v>
      </c>
      <c r="E1487" s="7">
        <v>-1.0</v>
      </c>
      <c r="F1487" s="91" t="s">
        <v>936</v>
      </c>
      <c r="G1487" s="61"/>
      <c r="H1487" s="62" t="s">
        <v>936</v>
      </c>
      <c r="I1487" s="61"/>
      <c r="J1487" s="61"/>
      <c r="K1487" s="61"/>
      <c r="L1487" s="61"/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  <c r="Z1487" s="8"/>
      <c r="AA1487" s="8"/>
      <c r="AB1487" s="8"/>
      <c r="AC1487" s="8"/>
    </row>
    <row r="1488" hidden="1">
      <c r="A1488" s="90" t="s">
        <v>3998</v>
      </c>
      <c r="B1488" s="6">
        <v>45263.0</v>
      </c>
      <c r="C1488" s="7" t="s">
        <v>1410</v>
      </c>
      <c r="D1488" s="7" t="s">
        <v>1099</v>
      </c>
      <c r="E1488" s="7">
        <v>-2.0</v>
      </c>
      <c r="F1488" s="91" t="s">
        <v>936</v>
      </c>
      <c r="G1488" s="61"/>
      <c r="H1488" s="61"/>
      <c r="I1488" s="61"/>
      <c r="J1488" s="61"/>
      <c r="K1488" s="61"/>
      <c r="L1488" s="61"/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  <c r="Z1488" s="8"/>
      <c r="AA1488" s="8"/>
      <c r="AB1488" s="8"/>
      <c r="AC1488" s="8"/>
    </row>
    <row r="1489" hidden="1">
      <c r="A1489" s="90" t="s">
        <v>3998</v>
      </c>
      <c r="B1489" s="6">
        <v>45263.0</v>
      </c>
      <c r="C1489" s="7" t="s">
        <v>1410</v>
      </c>
      <c r="D1489" s="7" t="s">
        <v>1511</v>
      </c>
      <c r="E1489" s="7">
        <v>-10.0</v>
      </c>
      <c r="F1489" s="91" t="s">
        <v>936</v>
      </c>
      <c r="G1489" s="61"/>
      <c r="H1489" s="62" t="s">
        <v>936</v>
      </c>
      <c r="I1489" s="61"/>
      <c r="J1489" s="61"/>
      <c r="K1489" s="61"/>
      <c r="L1489" s="61"/>
      <c r="M1489" s="8"/>
      <c r="N1489" s="8"/>
      <c r="O1489" s="8"/>
      <c r="P1489" s="8"/>
      <c r="Q1489" s="8"/>
      <c r="R1489" s="8"/>
      <c r="S1489" s="8"/>
      <c r="T1489" s="8"/>
      <c r="U1489" s="8"/>
      <c r="V1489" s="8"/>
      <c r="W1489" s="8"/>
      <c r="X1489" s="8"/>
      <c r="Y1489" s="8"/>
      <c r="Z1489" s="8"/>
      <c r="AA1489" s="8"/>
      <c r="AB1489" s="8"/>
      <c r="AC1489" s="8"/>
    </row>
    <row r="1490" hidden="1">
      <c r="A1490" s="90" t="s">
        <v>3998</v>
      </c>
      <c r="B1490" s="6">
        <v>45263.0</v>
      </c>
      <c r="C1490" s="7" t="s">
        <v>1410</v>
      </c>
      <c r="D1490" s="7" t="s">
        <v>1248</v>
      </c>
      <c r="E1490" s="7">
        <v>-12.0</v>
      </c>
      <c r="F1490" s="91" t="s">
        <v>936</v>
      </c>
      <c r="G1490" s="61"/>
      <c r="H1490" s="62" t="s">
        <v>936</v>
      </c>
      <c r="I1490" s="61"/>
      <c r="J1490" s="61"/>
      <c r="K1490" s="61"/>
      <c r="L1490" s="61"/>
      <c r="M1490" s="8"/>
      <c r="N1490" s="8"/>
      <c r="O1490" s="8"/>
      <c r="P1490" s="8"/>
      <c r="Q1490" s="8"/>
      <c r="R1490" s="8"/>
      <c r="S1490" s="8"/>
      <c r="T1490" s="8"/>
      <c r="U1490" s="8"/>
      <c r="V1490" s="8"/>
      <c r="W1490" s="8"/>
      <c r="X1490" s="8"/>
      <c r="Y1490" s="8"/>
      <c r="Z1490" s="8"/>
      <c r="AA1490" s="8"/>
      <c r="AB1490" s="8"/>
      <c r="AC1490" s="8"/>
    </row>
    <row r="1491" hidden="1">
      <c r="A1491" s="90" t="s">
        <v>3998</v>
      </c>
      <c r="B1491" s="6">
        <v>45263.0</v>
      </c>
      <c r="C1491" s="7" t="s">
        <v>1410</v>
      </c>
      <c r="D1491" s="7" t="s">
        <v>3537</v>
      </c>
      <c r="E1491" s="7">
        <v>-1.0</v>
      </c>
      <c r="F1491" s="91" t="s">
        <v>4024</v>
      </c>
      <c r="G1491" s="61"/>
      <c r="H1491" s="61"/>
      <c r="I1491" s="61"/>
      <c r="J1491" s="61"/>
      <c r="K1491" s="61"/>
      <c r="L1491" s="61"/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  <c r="Z1491" s="8"/>
      <c r="AA1491" s="8"/>
      <c r="AB1491" s="8"/>
      <c r="AC1491" s="8"/>
    </row>
    <row r="1492" hidden="1">
      <c r="A1492" s="90" t="s">
        <v>3998</v>
      </c>
      <c r="B1492" s="6">
        <v>45264.0</v>
      </c>
      <c r="C1492" s="7" t="s">
        <v>21</v>
      </c>
      <c r="D1492" s="7" t="s">
        <v>1103</v>
      </c>
      <c r="E1492" s="7">
        <f t="shared" ref="E1492:E1498" si="25">1</f>
        <v>1</v>
      </c>
      <c r="F1492" s="91" t="s">
        <v>103</v>
      </c>
      <c r="G1492" s="61"/>
      <c r="H1492" s="61"/>
      <c r="I1492" s="62" t="s">
        <v>943</v>
      </c>
      <c r="J1492" s="61"/>
      <c r="K1492" s="61"/>
      <c r="L1492" s="61"/>
      <c r="M1492" s="8"/>
      <c r="N1492" s="8"/>
      <c r="O1492" s="8"/>
      <c r="P1492" s="8"/>
      <c r="Q1492" s="8"/>
      <c r="R1492" s="8"/>
      <c r="S1492" s="8"/>
      <c r="T1492" s="8"/>
      <c r="U1492" s="8"/>
      <c r="V1492" s="8"/>
      <c r="W1492" s="8"/>
      <c r="X1492" s="8"/>
      <c r="Y1492" s="8"/>
      <c r="Z1492" s="8"/>
      <c r="AA1492" s="8"/>
      <c r="AB1492" s="8"/>
      <c r="AC1492" s="8"/>
    </row>
    <row r="1493" hidden="1">
      <c r="A1493" s="90" t="s">
        <v>3998</v>
      </c>
      <c r="B1493" s="6">
        <v>45264.0</v>
      </c>
      <c r="C1493" s="7" t="s">
        <v>21</v>
      </c>
      <c r="D1493" s="7" t="s">
        <v>4025</v>
      </c>
      <c r="E1493" s="7">
        <f t="shared" si="25"/>
        <v>1</v>
      </c>
      <c r="F1493" s="91" t="s">
        <v>103</v>
      </c>
      <c r="G1493" s="61"/>
      <c r="H1493" s="61"/>
      <c r="I1493" s="62" t="s">
        <v>943</v>
      </c>
      <c r="J1493" s="61"/>
      <c r="K1493" s="61"/>
      <c r="L1493" s="61"/>
      <c r="M1493" s="8"/>
      <c r="N1493" s="8"/>
      <c r="O1493" s="8"/>
      <c r="P1493" s="8"/>
      <c r="Q1493" s="8"/>
      <c r="R1493" s="8"/>
      <c r="S1493" s="8"/>
      <c r="T1493" s="8"/>
      <c r="U1493" s="8"/>
      <c r="V1493" s="8"/>
      <c r="W1493" s="8"/>
      <c r="X1493" s="8"/>
      <c r="Y1493" s="8"/>
      <c r="Z1493" s="8"/>
      <c r="AA1493" s="8"/>
      <c r="AB1493" s="8"/>
      <c r="AC1493" s="8"/>
    </row>
    <row r="1494" hidden="1">
      <c r="A1494" s="90" t="s">
        <v>3998</v>
      </c>
      <c r="B1494" s="6">
        <v>45264.0</v>
      </c>
      <c r="C1494" s="7" t="s">
        <v>21</v>
      </c>
      <c r="D1494" s="7" t="s">
        <v>4026</v>
      </c>
      <c r="E1494" s="7">
        <f t="shared" si="25"/>
        <v>1</v>
      </c>
      <c r="F1494" s="91" t="s">
        <v>103</v>
      </c>
      <c r="G1494" s="61"/>
      <c r="H1494" s="61"/>
      <c r="I1494" s="62" t="s">
        <v>943</v>
      </c>
      <c r="J1494" s="61"/>
      <c r="K1494" s="61"/>
      <c r="L1494" s="61"/>
      <c r="M1494" s="8"/>
      <c r="N1494" s="8"/>
      <c r="O1494" s="8"/>
      <c r="P1494" s="8"/>
      <c r="Q1494" s="8"/>
      <c r="R1494" s="8"/>
      <c r="S1494" s="8"/>
      <c r="T1494" s="8"/>
      <c r="U1494" s="8"/>
      <c r="V1494" s="8"/>
      <c r="W1494" s="8"/>
      <c r="X1494" s="8"/>
      <c r="Y1494" s="8"/>
      <c r="Z1494" s="8"/>
      <c r="AA1494" s="8"/>
      <c r="AB1494" s="8"/>
      <c r="AC1494" s="8"/>
    </row>
    <row r="1495" hidden="1">
      <c r="A1495" s="90" t="s">
        <v>3998</v>
      </c>
      <c r="B1495" s="6">
        <v>45264.0</v>
      </c>
      <c r="C1495" s="7" t="s">
        <v>21</v>
      </c>
      <c r="D1495" s="7" t="s">
        <v>4027</v>
      </c>
      <c r="E1495" s="7">
        <f t="shared" si="25"/>
        <v>1</v>
      </c>
      <c r="F1495" s="91" t="s">
        <v>103</v>
      </c>
      <c r="G1495" s="61"/>
      <c r="H1495" s="61"/>
      <c r="I1495" s="62" t="s">
        <v>943</v>
      </c>
      <c r="J1495" s="61"/>
      <c r="K1495" s="61"/>
      <c r="L1495" s="61"/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  <c r="AA1495" s="8"/>
      <c r="AB1495" s="8"/>
      <c r="AC1495" s="8"/>
    </row>
    <row r="1496" hidden="1">
      <c r="A1496" s="90" t="s">
        <v>3998</v>
      </c>
      <c r="B1496" s="6">
        <v>45264.0</v>
      </c>
      <c r="C1496" s="7" t="s">
        <v>21</v>
      </c>
      <c r="D1496" s="7" t="s">
        <v>1560</v>
      </c>
      <c r="E1496" s="7">
        <f t="shared" si="25"/>
        <v>1</v>
      </c>
      <c r="F1496" s="91" t="s">
        <v>103</v>
      </c>
      <c r="G1496" s="61"/>
      <c r="H1496" s="61"/>
      <c r="I1496" s="62" t="s">
        <v>943</v>
      </c>
      <c r="J1496" s="61"/>
      <c r="K1496" s="61"/>
      <c r="L1496" s="61"/>
      <c r="M1496" s="8"/>
      <c r="N1496" s="8"/>
      <c r="O1496" s="8"/>
      <c r="P1496" s="8"/>
      <c r="Q1496" s="8"/>
      <c r="R1496" s="8"/>
      <c r="S1496" s="8"/>
      <c r="T1496" s="8"/>
      <c r="U1496" s="8"/>
      <c r="V1496" s="8"/>
      <c r="W1496" s="8"/>
      <c r="X1496" s="8"/>
      <c r="Y1496" s="8"/>
      <c r="Z1496" s="8"/>
      <c r="AA1496" s="8"/>
      <c r="AB1496" s="8"/>
      <c r="AC1496" s="8"/>
    </row>
    <row r="1497" hidden="1">
      <c r="A1497" s="90" t="s">
        <v>3998</v>
      </c>
      <c r="B1497" s="6">
        <v>45264.0</v>
      </c>
      <c r="C1497" s="7" t="s">
        <v>21</v>
      </c>
      <c r="D1497" s="7" t="s">
        <v>4028</v>
      </c>
      <c r="E1497" s="7">
        <f t="shared" si="25"/>
        <v>1</v>
      </c>
      <c r="F1497" s="91" t="s">
        <v>103</v>
      </c>
      <c r="G1497" s="61"/>
      <c r="H1497" s="61"/>
      <c r="I1497" s="62" t="s">
        <v>943</v>
      </c>
      <c r="J1497" s="61"/>
      <c r="K1497" s="61"/>
      <c r="L1497" s="61"/>
      <c r="M1497" s="8"/>
      <c r="N1497" s="8"/>
      <c r="O1497" s="8"/>
      <c r="P1497" s="8"/>
      <c r="Q1497" s="8"/>
      <c r="R1497" s="8"/>
      <c r="S1497" s="8"/>
      <c r="T1497" s="8"/>
      <c r="U1497" s="8"/>
      <c r="V1497" s="8"/>
      <c r="W1497" s="8"/>
      <c r="X1497" s="8"/>
      <c r="Y1497" s="8"/>
      <c r="Z1497" s="8"/>
      <c r="AA1497" s="8"/>
      <c r="AB1497" s="8"/>
      <c r="AC1497" s="8"/>
    </row>
    <row r="1498" hidden="1">
      <c r="A1498" s="90" t="s">
        <v>3998</v>
      </c>
      <c r="B1498" s="6">
        <v>45264.0</v>
      </c>
      <c r="C1498" s="7" t="s">
        <v>21</v>
      </c>
      <c r="D1498" s="7" t="s">
        <v>4029</v>
      </c>
      <c r="E1498" s="7">
        <f t="shared" si="25"/>
        <v>1</v>
      </c>
      <c r="F1498" s="91" t="s">
        <v>103</v>
      </c>
      <c r="G1498" s="61"/>
      <c r="H1498" s="61"/>
      <c r="I1498" s="61"/>
      <c r="J1498" s="61"/>
      <c r="K1498" s="61"/>
      <c r="L1498" s="61"/>
      <c r="M1498" s="8"/>
      <c r="N1498" s="8"/>
      <c r="O1498" s="8"/>
      <c r="P1498" s="8"/>
      <c r="Q1498" s="8"/>
      <c r="R1498" s="8"/>
      <c r="S1498" s="8"/>
      <c r="T1498" s="8"/>
      <c r="U1498" s="8"/>
      <c r="V1498" s="8"/>
      <c r="W1498" s="8"/>
      <c r="X1498" s="8"/>
      <c r="Y1498" s="8"/>
      <c r="Z1498" s="8"/>
      <c r="AA1498" s="8"/>
      <c r="AB1498" s="8"/>
      <c r="AC1498" s="8"/>
    </row>
    <row r="1499" hidden="1">
      <c r="A1499" s="90" t="s">
        <v>3998</v>
      </c>
      <c r="B1499" s="6">
        <v>45264.0</v>
      </c>
      <c r="C1499" s="7" t="s">
        <v>27</v>
      </c>
      <c r="D1499" s="7" t="s">
        <v>1058</v>
      </c>
      <c r="E1499" s="7">
        <v>-1.0</v>
      </c>
      <c r="F1499" s="91" t="s">
        <v>4030</v>
      </c>
      <c r="G1499" s="61"/>
      <c r="H1499" s="61"/>
      <c r="I1499" s="61"/>
      <c r="J1499" s="61"/>
      <c r="K1499" s="61"/>
      <c r="L1499" s="61"/>
      <c r="M1499" s="8"/>
      <c r="N1499" s="8"/>
      <c r="O1499" s="8"/>
      <c r="P1499" s="8"/>
      <c r="Q1499" s="8"/>
      <c r="R1499" s="8"/>
      <c r="S1499" s="8"/>
      <c r="T1499" s="8"/>
      <c r="U1499" s="8"/>
      <c r="V1499" s="8"/>
      <c r="W1499" s="8"/>
      <c r="X1499" s="8"/>
      <c r="Y1499" s="8"/>
      <c r="Z1499" s="8"/>
      <c r="AA1499" s="8"/>
      <c r="AB1499" s="8"/>
      <c r="AC1499" s="8"/>
    </row>
    <row r="1500" hidden="1">
      <c r="A1500" s="90" t="s">
        <v>3998</v>
      </c>
      <c r="B1500" s="6">
        <v>45264.0</v>
      </c>
      <c r="C1500" s="7" t="s">
        <v>27</v>
      </c>
      <c r="D1500" s="7" t="s">
        <v>4031</v>
      </c>
      <c r="E1500" s="7">
        <v>-1.0</v>
      </c>
      <c r="F1500" s="91" t="s">
        <v>4032</v>
      </c>
      <c r="G1500" s="61"/>
      <c r="H1500" s="61"/>
      <c r="I1500" s="61"/>
      <c r="J1500" s="61"/>
      <c r="K1500" s="61"/>
      <c r="L1500" s="61"/>
      <c r="M1500" s="8"/>
      <c r="N1500" s="8"/>
      <c r="O1500" s="8"/>
      <c r="P1500" s="8"/>
      <c r="Q1500" s="8"/>
      <c r="R1500" s="8"/>
      <c r="S1500" s="8"/>
      <c r="T1500" s="8"/>
      <c r="U1500" s="8"/>
      <c r="V1500" s="8"/>
      <c r="W1500" s="8"/>
      <c r="X1500" s="8"/>
      <c r="Y1500" s="8"/>
      <c r="Z1500" s="8"/>
      <c r="AA1500" s="8"/>
      <c r="AB1500" s="8"/>
      <c r="AC1500" s="8"/>
    </row>
    <row r="1501" hidden="1">
      <c r="A1501" s="90" t="s">
        <v>3998</v>
      </c>
      <c r="B1501" s="6">
        <v>45264.0</v>
      </c>
      <c r="C1501" s="7" t="s">
        <v>27</v>
      </c>
      <c r="D1501" s="7" t="s">
        <v>4033</v>
      </c>
      <c r="E1501" s="7">
        <v>-3.0</v>
      </c>
      <c r="F1501" s="91" t="s">
        <v>4034</v>
      </c>
      <c r="G1501" s="61"/>
      <c r="H1501" s="61"/>
      <c r="I1501" s="61"/>
      <c r="J1501" s="61"/>
      <c r="K1501" s="61"/>
      <c r="L1501" s="61"/>
      <c r="M1501" s="8"/>
      <c r="N1501" s="8"/>
      <c r="O1501" s="8"/>
      <c r="P1501" s="8"/>
      <c r="Q1501" s="8"/>
      <c r="R1501" s="8"/>
      <c r="S1501" s="8"/>
      <c r="T1501" s="8"/>
      <c r="U1501" s="8"/>
      <c r="V1501" s="8"/>
      <c r="W1501" s="8"/>
      <c r="X1501" s="8"/>
      <c r="Y1501" s="8"/>
      <c r="Z1501" s="8"/>
      <c r="AA1501" s="8"/>
      <c r="AB1501" s="8"/>
      <c r="AC1501" s="8"/>
    </row>
    <row r="1502" hidden="1">
      <c r="A1502" s="90" t="s">
        <v>3998</v>
      </c>
      <c r="B1502" s="6">
        <v>45264.0</v>
      </c>
      <c r="C1502" s="7" t="s">
        <v>27</v>
      </c>
      <c r="D1502" s="7" t="s">
        <v>4035</v>
      </c>
      <c r="E1502" s="7">
        <v>-1.0</v>
      </c>
      <c r="F1502" s="91" t="s">
        <v>4036</v>
      </c>
      <c r="G1502" s="61"/>
      <c r="H1502" s="61"/>
      <c r="I1502" s="61"/>
      <c r="J1502" s="61"/>
      <c r="K1502" s="61"/>
      <c r="L1502" s="61"/>
      <c r="M1502" s="8"/>
      <c r="N1502" s="8"/>
      <c r="O1502" s="8"/>
      <c r="P1502" s="8"/>
      <c r="Q1502" s="8"/>
      <c r="R1502" s="8"/>
      <c r="S1502" s="8"/>
      <c r="T1502" s="8"/>
      <c r="U1502" s="8"/>
      <c r="V1502" s="8"/>
      <c r="W1502" s="8"/>
      <c r="X1502" s="8"/>
      <c r="Y1502" s="8"/>
      <c r="Z1502" s="8"/>
      <c r="AA1502" s="8"/>
      <c r="AB1502" s="8"/>
      <c r="AC1502" s="8"/>
    </row>
    <row r="1503" hidden="1">
      <c r="A1503" s="90" t="s">
        <v>3998</v>
      </c>
      <c r="B1503" s="6">
        <v>45264.0</v>
      </c>
      <c r="C1503" s="7" t="s">
        <v>1410</v>
      </c>
      <c r="D1503" s="7" t="s">
        <v>641</v>
      </c>
      <c r="E1503" s="7">
        <v>-1.0</v>
      </c>
      <c r="F1503" s="91" t="s">
        <v>4037</v>
      </c>
      <c r="G1503" s="61"/>
      <c r="H1503" s="61"/>
      <c r="I1503" s="61"/>
      <c r="J1503" s="61"/>
      <c r="K1503" s="61"/>
      <c r="L1503" s="61"/>
      <c r="M1503" s="8"/>
      <c r="N1503" s="8"/>
      <c r="O1503" s="8"/>
      <c r="P1503" s="8"/>
      <c r="Q1503" s="8"/>
      <c r="R1503" s="8"/>
      <c r="S1503" s="8"/>
      <c r="T1503" s="8"/>
      <c r="U1503" s="8"/>
      <c r="V1503" s="8"/>
      <c r="W1503" s="8"/>
      <c r="X1503" s="8"/>
      <c r="Y1503" s="8"/>
      <c r="Z1503" s="8"/>
      <c r="AA1503" s="8"/>
      <c r="AB1503" s="8"/>
      <c r="AC1503" s="8"/>
    </row>
    <row r="1504" hidden="1">
      <c r="A1504" s="90" t="s">
        <v>3998</v>
      </c>
      <c r="B1504" s="6">
        <v>45264.0</v>
      </c>
      <c r="C1504" s="7" t="s">
        <v>1410</v>
      </c>
      <c r="D1504" s="7" t="s">
        <v>1357</v>
      </c>
      <c r="E1504" s="7">
        <v>-1.0</v>
      </c>
      <c r="F1504" s="91" t="s">
        <v>4038</v>
      </c>
      <c r="G1504" s="61"/>
      <c r="H1504" s="61"/>
      <c r="I1504" s="61"/>
      <c r="J1504" s="61"/>
      <c r="K1504" s="61"/>
      <c r="L1504" s="61"/>
      <c r="M1504" s="8"/>
      <c r="N1504" s="8"/>
      <c r="O1504" s="8"/>
      <c r="P1504" s="8"/>
      <c r="Q1504" s="8"/>
      <c r="R1504" s="8"/>
      <c r="S1504" s="8"/>
      <c r="T1504" s="8"/>
      <c r="U1504" s="8"/>
      <c r="V1504" s="8"/>
      <c r="W1504" s="8"/>
      <c r="X1504" s="8"/>
      <c r="Y1504" s="8"/>
      <c r="Z1504" s="8"/>
      <c r="AA1504" s="8"/>
      <c r="AB1504" s="8"/>
      <c r="AC1504" s="8"/>
    </row>
    <row r="1505" hidden="1">
      <c r="A1505" s="90" t="s">
        <v>3998</v>
      </c>
      <c r="B1505" s="6">
        <v>45264.0</v>
      </c>
      <c r="C1505" s="7" t="s">
        <v>1410</v>
      </c>
      <c r="D1505" s="7" t="s">
        <v>558</v>
      </c>
      <c r="E1505" s="7">
        <f>3</f>
        <v>3</v>
      </c>
      <c r="F1505" s="91" t="s">
        <v>4039</v>
      </c>
      <c r="G1505" s="61"/>
      <c r="H1505" s="62" t="s">
        <v>303</v>
      </c>
      <c r="I1505" s="61"/>
      <c r="J1505" s="61"/>
      <c r="K1505" s="61"/>
      <c r="L1505" s="61"/>
      <c r="M1505" s="8"/>
      <c r="N1505" s="8"/>
      <c r="O1505" s="8"/>
      <c r="P1505" s="8"/>
      <c r="Q1505" s="8"/>
      <c r="R1505" s="8"/>
      <c r="S1505" s="8"/>
      <c r="T1505" s="8"/>
      <c r="U1505" s="8"/>
      <c r="V1505" s="8"/>
      <c r="W1505" s="8"/>
      <c r="X1505" s="8"/>
      <c r="Y1505" s="8"/>
      <c r="Z1505" s="8"/>
      <c r="AA1505" s="8"/>
      <c r="AB1505" s="8"/>
      <c r="AC1505" s="8"/>
    </row>
    <row r="1506" hidden="1">
      <c r="A1506" s="90" t="s">
        <v>3998</v>
      </c>
      <c r="B1506" s="6">
        <v>45264.0</v>
      </c>
      <c r="C1506" s="7" t="s">
        <v>1410</v>
      </c>
      <c r="D1506" s="7" t="s">
        <v>1976</v>
      </c>
      <c r="E1506" s="7">
        <v>-1.0</v>
      </c>
      <c r="F1506" s="91" t="s">
        <v>4040</v>
      </c>
      <c r="G1506" s="61"/>
      <c r="H1506" s="61"/>
      <c r="I1506" s="61"/>
      <c r="J1506" s="61"/>
      <c r="K1506" s="61"/>
      <c r="L1506" s="61"/>
      <c r="M1506" s="8"/>
      <c r="N1506" s="8"/>
      <c r="O1506" s="8"/>
      <c r="P1506" s="8"/>
      <c r="Q1506" s="8"/>
      <c r="R1506" s="8"/>
      <c r="S1506" s="8"/>
      <c r="T1506" s="8"/>
      <c r="U1506" s="8"/>
      <c r="V1506" s="8"/>
      <c r="W1506" s="8"/>
      <c r="X1506" s="8"/>
      <c r="Y1506" s="8"/>
      <c r="Z1506" s="8"/>
      <c r="AA1506" s="8"/>
      <c r="AB1506" s="8"/>
      <c r="AC1506" s="8"/>
    </row>
    <row r="1507" hidden="1">
      <c r="A1507" s="90" t="s">
        <v>3998</v>
      </c>
      <c r="B1507" s="6">
        <v>45264.0</v>
      </c>
      <c r="C1507" s="7" t="s">
        <v>1410</v>
      </c>
      <c r="D1507" s="7" t="s">
        <v>28</v>
      </c>
      <c r="E1507" s="7">
        <v>-1.0</v>
      </c>
      <c r="F1507" s="91" t="s">
        <v>4041</v>
      </c>
      <c r="G1507" s="61"/>
      <c r="H1507" s="61"/>
      <c r="I1507" s="61"/>
      <c r="J1507" s="61"/>
      <c r="K1507" s="61"/>
      <c r="L1507" s="61"/>
      <c r="M1507" s="8"/>
      <c r="N1507" s="8"/>
      <c r="O1507" s="8"/>
      <c r="P1507" s="8"/>
      <c r="Q1507" s="8"/>
      <c r="R1507" s="8"/>
      <c r="S1507" s="8"/>
      <c r="T1507" s="8"/>
      <c r="U1507" s="8"/>
      <c r="V1507" s="8"/>
      <c r="W1507" s="8"/>
      <c r="X1507" s="8"/>
      <c r="Y1507" s="8"/>
      <c r="Z1507" s="8"/>
      <c r="AA1507" s="8"/>
      <c r="AB1507" s="8"/>
      <c r="AC1507" s="8"/>
    </row>
    <row r="1508" hidden="1">
      <c r="A1508" s="90" t="s">
        <v>3998</v>
      </c>
      <c r="B1508" s="6">
        <v>45265.0</v>
      </c>
      <c r="C1508" s="7" t="s">
        <v>21</v>
      </c>
      <c r="D1508" s="7" t="s">
        <v>1974</v>
      </c>
      <c r="E1508" s="7">
        <f>1</f>
        <v>1</v>
      </c>
      <c r="F1508" s="91" t="s">
        <v>4042</v>
      </c>
      <c r="G1508" s="61"/>
      <c r="H1508" s="61"/>
      <c r="I1508" s="61"/>
      <c r="J1508" s="61"/>
      <c r="K1508" s="61"/>
      <c r="L1508" s="61"/>
      <c r="M1508" s="8"/>
      <c r="N1508" s="8"/>
      <c r="O1508" s="8"/>
      <c r="P1508" s="8"/>
      <c r="Q1508" s="8"/>
      <c r="R1508" s="8"/>
      <c r="S1508" s="8"/>
      <c r="T1508" s="8"/>
      <c r="U1508" s="8"/>
      <c r="V1508" s="8"/>
      <c r="W1508" s="8"/>
      <c r="X1508" s="8"/>
      <c r="Y1508" s="8"/>
      <c r="Z1508" s="8"/>
      <c r="AA1508" s="8"/>
      <c r="AB1508" s="8"/>
      <c r="AC1508" s="8"/>
    </row>
    <row r="1509" hidden="1">
      <c r="A1509" s="90" t="s">
        <v>3998</v>
      </c>
      <c r="B1509" s="6">
        <v>45265.0</v>
      </c>
      <c r="C1509" s="7" t="s">
        <v>21</v>
      </c>
      <c r="D1509" s="7" t="s">
        <v>994</v>
      </c>
      <c r="E1509" s="7">
        <v>-1.0</v>
      </c>
      <c r="F1509" s="91" t="s">
        <v>4043</v>
      </c>
      <c r="G1509" s="61"/>
      <c r="H1509" s="62" t="s">
        <v>928</v>
      </c>
      <c r="I1509" s="61"/>
      <c r="J1509" s="61"/>
      <c r="K1509" s="61"/>
      <c r="L1509" s="61"/>
      <c r="M1509" s="8"/>
      <c r="N1509" s="8"/>
      <c r="O1509" s="8"/>
      <c r="P1509" s="8"/>
      <c r="Q1509" s="8"/>
      <c r="R1509" s="8"/>
      <c r="S1509" s="8"/>
      <c r="T1509" s="8"/>
      <c r="U1509" s="8"/>
      <c r="V1509" s="8"/>
      <c r="W1509" s="8"/>
      <c r="X1509" s="8"/>
      <c r="Y1509" s="8"/>
      <c r="Z1509" s="8"/>
      <c r="AA1509" s="8"/>
      <c r="AB1509" s="8"/>
      <c r="AC1509" s="8"/>
    </row>
    <row r="1510" hidden="1">
      <c r="A1510" s="90" t="s">
        <v>3998</v>
      </c>
      <c r="B1510" s="6">
        <v>45265.0</v>
      </c>
      <c r="C1510" s="7" t="s">
        <v>21</v>
      </c>
      <c r="D1510" s="7" t="s">
        <v>4044</v>
      </c>
      <c r="E1510" s="7">
        <v>-1.0</v>
      </c>
      <c r="F1510" s="91" t="s">
        <v>4045</v>
      </c>
      <c r="G1510" s="61"/>
      <c r="H1510" s="61"/>
      <c r="I1510" s="61"/>
      <c r="J1510" s="61"/>
      <c r="K1510" s="61"/>
      <c r="L1510" s="61"/>
      <c r="M1510" s="8"/>
      <c r="N1510" s="8"/>
      <c r="O1510" s="8"/>
      <c r="P1510" s="8"/>
      <c r="Q1510" s="8"/>
      <c r="R1510" s="8"/>
      <c r="S1510" s="8"/>
      <c r="T1510" s="8"/>
      <c r="U1510" s="8"/>
      <c r="V1510" s="8"/>
      <c r="W1510" s="8"/>
      <c r="X1510" s="8"/>
      <c r="Y1510" s="8"/>
      <c r="Z1510" s="8"/>
      <c r="AA1510" s="8"/>
      <c r="AB1510" s="8"/>
      <c r="AC1510" s="8"/>
    </row>
    <row r="1511" hidden="1">
      <c r="A1511" s="90" t="s">
        <v>3998</v>
      </c>
      <c r="B1511" s="6">
        <v>45265.0</v>
      </c>
      <c r="C1511" s="7" t="s">
        <v>21</v>
      </c>
      <c r="D1511" s="7" t="s">
        <v>3875</v>
      </c>
      <c r="E1511" s="7">
        <f t="shared" ref="E1511:E1514" si="26">1</f>
        <v>1</v>
      </c>
      <c r="F1511" s="91" t="s">
        <v>4046</v>
      </c>
      <c r="G1511" s="61"/>
      <c r="H1511" s="61"/>
      <c r="I1511" s="61"/>
      <c r="J1511" s="61"/>
      <c r="K1511" s="61"/>
      <c r="L1511" s="61"/>
      <c r="M1511" s="8"/>
      <c r="N1511" s="8"/>
      <c r="O1511" s="8"/>
      <c r="P1511" s="8"/>
      <c r="Q1511" s="8"/>
      <c r="R1511" s="8"/>
      <c r="S1511" s="8"/>
      <c r="T1511" s="8"/>
      <c r="U1511" s="8"/>
      <c r="V1511" s="8"/>
      <c r="W1511" s="8"/>
      <c r="X1511" s="8"/>
      <c r="Y1511" s="8"/>
      <c r="Z1511" s="8"/>
      <c r="AA1511" s="8"/>
      <c r="AB1511" s="8"/>
      <c r="AC1511" s="8"/>
    </row>
    <row r="1512" hidden="1">
      <c r="A1512" s="90" t="s">
        <v>3998</v>
      </c>
      <c r="B1512" s="6">
        <v>45265.0</v>
      </c>
      <c r="C1512" s="7" t="s">
        <v>21</v>
      </c>
      <c r="D1512" s="7" t="s">
        <v>4047</v>
      </c>
      <c r="E1512" s="7">
        <f t="shared" si="26"/>
        <v>1</v>
      </c>
      <c r="F1512" s="91" t="s">
        <v>4048</v>
      </c>
      <c r="G1512" s="61"/>
      <c r="H1512" s="61"/>
      <c r="I1512" s="61"/>
      <c r="J1512" s="61"/>
      <c r="K1512" s="61"/>
      <c r="L1512" s="61"/>
      <c r="M1512" s="8"/>
      <c r="N1512" s="8"/>
      <c r="O1512" s="8"/>
      <c r="P1512" s="8"/>
      <c r="Q1512" s="8"/>
      <c r="R1512" s="8"/>
      <c r="S1512" s="8"/>
      <c r="T1512" s="8"/>
      <c r="U1512" s="8"/>
      <c r="V1512" s="8"/>
      <c r="W1512" s="8"/>
      <c r="X1512" s="8"/>
      <c r="Y1512" s="8"/>
      <c r="Z1512" s="8"/>
      <c r="AA1512" s="8"/>
      <c r="AB1512" s="8"/>
      <c r="AC1512" s="8"/>
    </row>
    <row r="1513" hidden="1">
      <c r="A1513" s="90" t="s">
        <v>3998</v>
      </c>
      <c r="B1513" s="6">
        <v>45265.0</v>
      </c>
      <c r="C1513" s="7" t="s">
        <v>21</v>
      </c>
      <c r="D1513" s="7" t="s">
        <v>3588</v>
      </c>
      <c r="E1513" s="7">
        <f t="shared" si="26"/>
        <v>1</v>
      </c>
      <c r="F1513" s="91" t="s">
        <v>4049</v>
      </c>
      <c r="G1513" s="61"/>
      <c r="H1513" s="61"/>
      <c r="I1513" s="61"/>
      <c r="J1513" s="61"/>
      <c r="K1513" s="61"/>
      <c r="L1513" s="61"/>
      <c r="M1513" s="8"/>
      <c r="N1513" s="8"/>
      <c r="O1513" s="8"/>
      <c r="P1513" s="8"/>
      <c r="Q1513" s="8"/>
      <c r="R1513" s="8"/>
      <c r="S1513" s="8"/>
      <c r="T1513" s="8"/>
      <c r="U1513" s="8"/>
      <c r="V1513" s="8"/>
      <c r="W1513" s="8"/>
      <c r="X1513" s="8"/>
      <c r="Y1513" s="8"/>
      <c r="Z1513" s="8"/>
      <c r="AA1513" s="8"/>
      <c r="AB1513" s="8"/>
      <c r="AC1513" s="8"/>
    </row>
    <row r="1514" hidden="1">
      <c r="A1514" s="90" t="s">
        <v>3998</v>
      </c>
      <c r="B1514" s="6">
        <v>45265.0</v>
      </c>
      <c r="C1514" s="7" t="s">
        <v>21</v>
      </c>
      <c r="D1514" s="7" t="s">
        <v>3912</v>
      </c>
      <c r="E1514" s="7">
        <f t="shared" si="26"/>
        <v>1</v>
      </c>
      <c r="F1514" s="91" t="s">
        <v>4050</v>
      </c>
      <c r="G1514" s="61"/>
      <c r="H1514" s="61"/>
      <c r="I1514" s="61"/>
      <c r="J1514" s="61"/>
      <c r="K1514" s="61"/>
      <c r="L1514" s="61"/>
      <c r="M1514" s="8"/>
      <c r="N1514" s="8"/>
      <c r="O1514" s="8"/>
      <c r="P1514" s="8"/>
      <c r="Q1514" s="8"/>
      <c r="R1514" s="8"/>
      <c r="S1514" s="8"/>
      <c r="T1514" s="8"/>
      <c r="U1514" s="8"/>
      <c r="V1514" s="8"/>
      <c r="W1514" s="8"/>
      <c r="X1514" s="8"/>
      <c r="Y1514" s="8"/>
      <c r="Z1514" s="8"/>
      <c r="AA1514" s="8"/>
      <c r="AB1514" s="8"/>
      <c r="AC1514" s="8"/>
    </row>
    <row r="1515" hidden="1">
      <c r="A1515" s="90" t="s">
        <v>3998</v>
      </c>
      <c r="B1515" s="6">
        <v>45265.0</v>
      </c>
      <c r="C1515" s="7" t="s">
        <v>27</v>
      </c>
      <c r="D1515" s="7" t="s">
        <v>950</v>
      </c>
      <c r="E1515" s="7">
        <v>-1.0</v>
      </c>
      <c r="F1515" s="91" t="s">
        <v>4051</v>
      </c>
      <c r="G1515" s="61"/>
      <c r="H1515" s="61"/>
      <c r="I1515" s="61"/>
      <c r="J1515" s="61"/>
      <c r="K1515" s="61"/>
      <c r="L1515" s="61"/>
      <c r="M1515" s="8"/>
      <c r="N1515" s="8"/>
      <c r="O1515" s="8"/>
      <c r="P1515" s="8"/>
      <c r="Q1515" s="8"/>
      <c r="R1515" s="8"/>
      <c r="S1515" s="8"/>
      <c r="T1515" s="8"/>
      <c r="U1515" s="8"/>
      <c r="V1515" s="8"/>
      <c r="W1515" s="8"/>
      <c r="X1515" s="8"/>
      <c r="Y1515" s="8"/>
      <c r="Z1515" s="8"/>
      <c r="AA1515" s="8"/>
      <c r="AB1515" s="8"/>
      <c r="AC1515" s="8"/>
    </row>
    <row r="1516" hidden="1">
      <c r="A1516" s="90" t="s">
        <v>3998</v>
      </c>
      <c r="B1516" s="6">
        <v>45265.0</v>
      </c>
      <c r="C1516" s="7" t="s">
        <v>27</v>
      </c>
      <c r="D1516" s="7" t="s">
        <v>3007</v>
      </c>
      <c r="E1516" s="7">
        <f t="shared" ref="E1516:E1517" si="27">1</f>
        <v>1</v>
      </c>
      <c r="F1516" s="91" t="s">
        <v>936</v>
      </c>
      <c r="G1516" s="61"/>
      <c r="H1516" s="62" t="s">
        <v>936</v>
      </c>
      <c r="I1516" s="61"/>
      <c r="J1516" s="61"/>
      <c r="K1516" s="61"/>
      <c r="L1516" s="61"/>
      <c r="M1516" s="8"/>
      <c r="N1516" s="8"/>
      <c r="O1516" s="8"/>
      <c r="P1516" s="8"/>
      <c r="Q1516" s="8"/>
      <c r="R1516" s="8"/>
      <c r="S1516" s="8"/>
      <c r="T1516" s="8"/>
      <c r="U1516" s="8"/>
      <c r="V1516" s="8"/>
      <c r="W1516" s="8"/>
      <c r="X1516" s="8"/>
      <c r="Y1516" s="8"/>
      <c r="Z1516" s="8"/>
      <c r="AA1516" s="8"/>
      <c r="AB1516" s="8"/>
      <c r="AC1516" s="8"/>
    </row>
    <row r="1517" hidden="1">
      <c r="A1517" s="90" t="s">
        <v>3998</v>
      </c>
      <c r="B1517" s="6">
        <v>45265.0</v>
      </c>
      <c r="C1517" s="7" t="s">
        <v>27</v>
      </c>
      <c r="D1517" s="81" t="s">
        <v>803</v>
      </c>
      <c r="E1517" s="7">
        <f t="shared" si="27"/>
        <v>1</v>
      </c>
      <c r="F1517" s="91" t="s">
        <v>4052</v>
      </c>
      <c r="G1517" s="61"/>
      <c r="H1517" s="62" t="s">
        <v>303</v>
      </c>
      <c r="I1517" s="61"/>
      <c r="J1517" s="61"/>
      <c r="K1517" s="61"/>
      <c r="L1517" s="61"/>
      <c r="M1517" s="8"/>
      <c r="N1517" s="8"/>
      <c r="O1517" s="8"/>
      <c r="P1517" s="8"/>
      <c r="Q1517" s="8"/>
      <c r="R1517" s="8"/>
      <c r="S1517" s="8"/>
      <c r="T1517" s="8"/>
      <c r="U1517" s="8"/>
      <c r="V1517" s="8"/>
      <c r="W1517" s="8"/>
      <c r="X1517" s="8"/>
      <c r="Y1517" s="8"/>
      <c r="Z1517" s="8"/>
      <c r="AA1517" s="8"/>
      <c r="AB1517" s="8"/>
      <c r="AC1517" s="8"/>
    </row>
    <row r="1518" hidden="1">
      <c r="A1518" s="90" t="s">
        <v>3998</v>
      </c>
      <c r="B1518" s="6">
        <v>45265.0</v>
      </c>
      <c r="C1518" s="7" t="s">
        <v>1410</v>
      </c>
      <c r="D1518" s="7" t="s">
        <v>4053</v>
      </c>
      <c r="E1518" s="7">
        <v>-1.0</v>
      </c>
      <c r="F1518" s="91" t="s">
        <v>4054</v>
      </c>
      <c r="G1518" s="61"/>
      <c r="H1518" s="61"/>
      <c r="I1518" s="61"/>
      <c r="J1518" s="61"/>
      <c r="K1518" s="61"/>
      <c r="L1518" s="62" t="s">
        <v>3638</v>
      </c>
      <c r="M1518" s="8"/>
      <c r="N1518" s="8"/>
      <c r="O1518" s="8"/>
      <c r="P1518" s="8"/>
      <c r="Q1518" s="8"/>
      <c r="R1518" s="8"/>
      <c r="S1518" s="8"/>
      <c r="T1518" s="8"/>
      <c r="U1518" s="8"/>
      <c r="V1518" s="8"/>
      <c r="W1518" s="8"/>
      <c r="X1518" s="8"/>
      <c r="Y1518" s="8"/>
      <c r="Z1518" s="8"/>
      <c r="AA1518" s="8"/>
      <c r="AB1518" s="8"/>
      <c r="AC1518" s="8"/>
    </row>
    <row r="1519" hidden="1">
      <c r="A1519" s="90" t="s">
        <v>3998</v>
      </c>
      <c r="B1519" s="6">
        <v>45265.0</v>
      </c>
      <c r="C1519" s="7" t="s">
        <v>1410</v>
      </c>
      <c r="D1519" s="7" t="s">
        <v>4055</v>
      </c>
      <c r="E1519" s="7">
        <v>-1.0</v>
      </c>
      <c r="F1519" s="91" t="s">
        <v>4056</v>
      </c>
      <c r="G1519" s="61"/>
      <c r="H1519" s="61"/>
      <c r="I1519" s="61"/>
      <c r="J1519" s="61"/>
      <c r="K1519" s="61"/>
      <c r="L1519" s="61"/>
      <c r="M1519" s="8"/>
      <c r="N1519" s="8"/>
      <c r="O1519" s="8"/>
      <c r="P1519" s="8"/>
      <c r="Q1519" s="8"/>
      <c r="R1519" s="8"/>
      <c r="S1519" s="8"/>
      <c r="T1519" s="8"/>
      <c r="U1519" s="8"/>
      <c r="V1519" s="8"/>
      <c r="W1519" s="8"/>
      <c r="X1519" s="8"/>
      <c r="Y1519" s="8"/>
      <c r="Z1519" s="8"/>
      <c r="AA1519" s="8"/>
      <c r="AB1519" s="8"/>
      <c r="AC1519" s="8"/>
    </row>
    <row r="1520" hidden="1">
      <c r="A1520" s="90" t="s">
        <v>3998</v>
      </c>
      <c r="B1520" s="6">
        <v>45265.0</v>
      </c>
      <c r="C1520" s="7" t="s">
        <v>27</v>
      </c>
      <c r="D1520" s="7" t="s">
        <v>3190</v>
      </c>
      <c r="E1520" s="7">
        <f t="shared" ref="E1520:E1526" si="28">1</f>
        <v>1</v>
      </c>
      <c r="F1520" s="91" t="s">
        <v>4057</v>
      </c>
      <c r="G1520" s="61"/>
      <c r="H1520" s="62" t="s">
        <v>303</v>
      </c>
      <c r="I1520" s="61"/>
      <c r="J1520" s="61"/>
      <c r="K1520" s="61"/>
      <c r="L1520" s="61"/>
      <c r="M1520" s="8"/>
      <c r="N1520" s="8"/>
      <c r="O1520" s="8"/>
      <c r="P1520" s="8"/>
      <c r="Q1520" s="8"/>
      <c r="R1520" s="8"/>
      <c r="S1520" s="8"/>
      <c r="T1520" s="8"/>
      <c r="U1520" s="8"/>
      <c r="V1520" s="8"/>
      <c r="W1520" s="8"/>
      <c r="X1520" s="8"/>
      <c r="Y1520" s="8"/>
      <c r="Z1520" s="8"/>
      <c r="AA1520" s="8"/>
      <c r="AB1520" s="8"/>
      <c r="AC1520" s="8"/>
    </row>
    <row r="1521" hidden="1">
      <c r="A1521" s="90" t="s">
        <v>3998</v>
      </c>
      <c r="B1521" s="6">
        <v>45265.0</v>
      </c>
      <c r="C1521" s="7" t="s">
        <v>27</v>
      </c>
      <c r="D1521" s="98" t="s">
        <v>1493</v>
      </c>
      <c r="E1521" s="7">
        <f t="shared" si="28"/>
        <v>1</v>
      </c>
      <c r="F1521" s="91" t="s">
        <v>4058</v>
      </c>
      <c r="G1521" s="61"/>
      <c r="H1521" s="62" t="s">
        <v>303</v>
      </c>
      <c r="I1521" s="61"/>
      <c r="J1521" s="61"/>
      <c r="K1521" s="61"/>
      <c r="L1521" s="61"/>
      <c r="M1521" s="8"/>
      <c r="N1521" s="8"/>
      <c r="O1521" s="8"/>
      <c r="P1521" s="8"/>
      <c r="Q1521" s="8"/>
      <c r="R1521" s="8"/>
      <c r="S1521" s="8"/>
      <c r="T1521" s="8"/>
      <c r="U1521" s="8"/>
      <c r="V1521" s="8"/>
      <c r="W1521" s="8"/>
      <c r="X1521" s="8"/>
      <c r="Y1521" s="8"/>
      <c r="Z1521" s="8"/>
      <c r="AA1521" s="8"/>
      <c r="AB1521" s="8"/>
      <c r="AC1521" s="8"/>
    </row>
    <row r="1522" hidden="1">
      <c r="A1522" s="90" t="s">
        <v>3998</v>
      </c>
      <c r="B1522" s="6">
        <v>45265.0</v>
      </c>
      <c r="C1522" s="7" t="s">
        <v>27</v>
      </c>
      <c r="D1522" s="7" t="s">
        <v>3997</v>
      </c>
      <c r="E1522" s="7">
        <f t="shared" si="28"/>
        <v>1</v>
      </c>
      <c r="F1522" s="91" t="s">
        <v>4059</v>
      </c>
      <c r="G1522" s="61"/>
      <c r="H1522" s="62" t="s">
        <v>303</v>
      </c>
      <c r="I1522" s="61"/>
      <c r="J1522" s="61"/>
      <c r="K1522" s="61"/>
      <c r="L1522" s="61"/>
      <c r="M1522" s="8"/>
      <c r="N1522" s="8"/>
      <c r="O1522" s="8"/>
      <c r="P1522" s="8"/>
      <c r="Q1522" s="8"/>
      <c r="R1522" s="8"/>
      <c r="S1522" s="8"/>
      <c r="T1522" s="8"/>
      <c r="U1522" s="8"/>
      <c r="V1522" s="8"/>
      <c r="W1522" s="8"/>
      <c r="X1522" s="8"/>
      <c r="Y1522" s="8"/>
      <c r="Z1522" s="8"/>
      <c r="AA1522" s="8"/>
      <c r="AB1522" s="8"/>
      <c r="AC1522" s="8"/>
    </row>
    <row r="1523" hidden="1">
      <c r="A1523" s="90" t="s">
        <v>3998</v>
      </c>
      <c r="B1523" s="6">
        <v>45265.0</v>
      </c>
      <c r="C1523" s="7" t="s">
        <v>27</v>
      </c>
      <c r="D1523" s="7" t="s">
        <v>241</v>
      </c>
      <c r="E1523" s="7">
        <f t="shared" si="28"/>
        <v>1</v>
      </c>
      <c r="F1523" s="91" t="s">
        <v>4060</v>
      </c>
      <c r="G1523" s="61"/>
      <c r="H1523" s="62" t="s">
        <v>303</v>
      </c>
      <c r="I1523" s="61"/>
      <c r="J1523" s="61"/>
      <c r="K1523" s="61"/>
      <c r="L1523" s="61"/>
      <c r="M1523" s="8"/>
      <c r="N1523" s="8"/>
      <c r="O1523" s="8"/>
      <c r="P1523" s="8"/>
      <c r="Q1523" s="8"/>
      <c r="R1523" s="8"/>
      <c r="S1523" s="8"/>
      <c r="T1523" s="8"/>
      <c r="U1523" s="8"/>
      <c r="V1523" s="8"/>
      <c r="W1523" s="8"/>
      <c r="X1523" s="8"/>
      <c r="Y1523" s="8"/>
      <c r="Z1523" s="8"/>
      <c r="AA1523" s="8"/>
      <c r="AB1523" s="8"/>
      <c r="AC1523" s="8"/>
    </row>
    <row r="1524" hidden="1">
      <c r="A1524" s="90" t="s">
        <v>3998</v>
      </c>
      <c r="B1524" s="6">
        <v>45265.0</v>
      </c>
      <c r="C1524" s="7" t="s">
        <v>27</v>
      </c>
      <c r="D1524" s="7" t="s">
        <v>4061</v>
      </c>
      <c r="E1524" s="7">
        <f t="shared" si="28"/>
        <v>1</v>
      </c>
      <c r="F1524" s="91" t="s">
        <v>4062</v>
      </c>
      <c r="G1524" s="61"/>
      <c r="H1524" s="62" t="s">
        <v>303</v>
      </c>
      <c r="I1524" s="61"/>
      <c r="J1524" s="61"/>
      <c r="K1524" s="61"/>
      <c r="L1524" s="61"/>
      <c r="M1524" s="8"/>
      <c r="N1524" s="8"/>
      <c r="O1524" s="8"/>
      <c r="P1524" s="8"/>
      <c r="Q1524" s="8"/>
      <c r="R1524" s="8"/>
      <c r="S1524" s="8"/>
      <c r="T1524" s="8"/>
      <c r="U1524" s="8"/>
      <c r="V1524" s="8"/>
      <c r="W1524" s="8"/>
      <c r="X1524" s="8"/>
      <c r="Y1524" s="8"/>
      <c r="Z1524" s="8"/>
      <c r="AA1524" s="8"/>
      <c r="AB1524" s="8"/>
      <c r="AC1524" s="8"/>
    </row>
    <row r="1525" hidden="1">
      <c r="A1525" s="90" t="s">
        <v>3998</v>
      </c>
      <c r="B1525" s="6">
        <v>45265.0</v>
      </c>
      <c r="C1525" s="7" t="s">
        <v>27</v>
      </c>
      <c r="D1525" s="7" t="s">
        <v>4063</v>
      </c>
      <c r="E1525" s="7">
        <f t="shared" si="28"/>
        <v>1</v>
      </c>
      <c r="F1525" s="91" t="s">
        <v>1292</v>
      </c>
      <c r="G1525" s="61"/>
      <c r="H1525" s="62" t="s">
        <v>303</v>
      </c>
      <c r="I1525" s="61"/>
      <c r="J1525" s="61"/>
      <c r="K1525" s="61"/>
      <c r="L1525" s="61"/>
      <c r="M1525" s="8"/>
      <c r="N1525" s="8"/>
      <c r="O1525" s="8"/>
      <c r="P1525" s="8"/>
      <c r="Q1525" s="8"/>
      <c r="R1525" s="8"/>
      <c r="S1525" s="8"/>
      <c r="T1525" s="8"/>
      <c r="U1525" s="8"/>
      <c r="V1525" s="8"/>
      <c r="W1525" s="8"/>
      <c r="X1525" s="8"/>
      <c r="Y1525" s="8"/>
      <c r="Z1525" s="8"/>
      <c r="AA1525" s="8"/>
      <c r="AB1525" s="8"/>
      <c r="AC1525" s="8"/>
    </row>
    <row r="1526" hidden="1">
      <c r="A1526" s="90" t="s">
        <v>3998</v>
      </c>
      <c r="B1526" s="6">
        <v>45266.0</v>
      </c>
      <c r="C1526" s="7" t="s">
        <v>21</v>
      </c>
      <c r="D1526" s="7" t="s">
        <v>549</v>
      </c>
      <c r="E1526" s="7">
        <f t="shared" si="28"/>
        <v>1</v>
      </c>
      <c r="F1526" s="91" t="s">
        <v>4064</v>
      </c>
      <c r="G1526" s="61"/>
      <c r="H1526" s="61"/>
      <c r="I1526" s="61"/>
      <c r="J1526" s="61"/>
      <c r="K1526" s="61"/>
      <c r="L1526" s="61"/>
      <c r="M1526" s="8"/>
      <c r="N1526" s="8"/>
      <c r="O1526" s="8"/>
      <c r="P1526" s="8"/>
      <c r="Q1526" s="8"/>
      <c r="R1526" s="8"/>
      <c r="S1526" s="8"/>
      <c r="T1526" s="8"/>
      <c r="U1526" s="8"/>
      <c r="V1526" s="8"/>
      <c r="W1526" s="8"/>
      <c r="X1526" s="8"/>
      <c r="Y1526" s="8"/>
      <c r="Z1526" s="8"/>
      <c r="AA1526" s="8"/>
      <c r="AB1526" s="8"/>
      <c r="AC1526" s="8"/>
    </row>
    <row r="1527" hidden="1">
      <c r="A1527" s="90" t="s">
        <v>3998</v>
      </c>
      <c r="B1527" s="6">
        <v>45266.0</v>
      </c>
      <c r="C1527" s="7" t="s">
        <v>21</v>
      </c>
      <c r="D1527" s="7" t="s">
        <v>129</v>
      </c>
      <c r="E1527" s="7">
        <v>-1.0</v>
      </c>
      <c r="F1527" s="91" t="s">
        <v>4065</v>
      </c>
      <c r="G1527" s="61"/>
      <c r="H1527" s="62" t="s">
        <v>928</v>
      </c>
      <c r="I1527" s="61"/>
      <c r="J1527" s="61"/>
      <c r="K1527" s="61"/>
      <c r="L1527" s="61"/>
      <c r="M1527" s="8"/>
      <c r="N1527" s="8"/>
      <c r="O1527" s="8"/>
      <c r="P1527" s="8"/>
      <c r="Q1527" s="8"/>
      <c r="R1527" s="8"/>
      <c r="S1527" s="8"/>
      <c r="T1527" s="8"/>
      <c r="U1527" s="8"/>
      <c r="V1527" s="8"/>
      <c r="W1527" s="8"/>
      <c r="X1527" s="8"/>
      <c r="Y1527" s="8"/>
      <c r="Z1527" s="8"/>
      <c r="AA1527" s="8"/>
      <c r="AB1527" s="8"/>
      <c r="AC1527" s="8"/>
    </row>
    <row r="1528" hidden="1">
      <c r="A1528" s="90" t="s">
        <v>3998</v>
      </c>
      <c r="B1528" s="6">
        <v>45266.0</v>
      </c>
      <c r="C1528" s="7" t="s">
        <v>21</v>
      </c>
      <c r="D1528" s="7" t="s">
        <v>1254</v>
      </c>
      <c r="E1528" s="7">
        <v>-1.0</v>
      </c>
      <c r="F1528" s="91" t="s">
        <v>4066</v>
      </c>
      <c r="G1528" s="61"/>
      <c r="H1528" s="62" t="s">
        <v>928</v>
      </c>
      <c r="I1528" s="61"/>
      <c r="J1528" s="61"/>
      <c r="K1528" s="61"/>
      <c r="L1528" s="61"/>
      <c r="M1528" s="8"/>
      <c r="N1528" s="8"/>
      <c r="O1528" s="8"/>
      <c r="P1528" s="8"/>
      <c r="Q1528" s="8"/>
      <c r="R1528" s="8"/>
      <c r="S1528" s="8"/>
      <c r="T1528" s="8"/>
      <c r="U1528" s="8"/>
      <c r="V1528" s="8"/>
      <c r="W1528" s="8"/>
      <c r="X1528" s="8"/>
      <c r="Y1528" s="8"/>
      <c r="Z1528" s="8"/>
      <c r="AA1528" s="8"/>
      <c r="AB1528" s="8"/>
      <c r="AC1528" s="8"/>
    </row>
    <row r="1529" hidden="1">
      <c r="A1529" s="90" t="s">
        <v>3998</v>
      </c>
      <c r="B1529" s="6">
        <v>45266.0</v>
      </c>
      <c r="C1529" s="7" t="s">
        <v>21</v>
      </c>
      <c r="D1529" s="7" t="s">
        <v>4017</v>
      </c>
      <c r="E1529" s="7">
        <f>1</f>
        <v>1</v>
      </c>
      <c r="F1529" s="91" t="s">
        <v>4067</v>
      </c>
      <c r="G1529" s="61"/>
      <c r="H1529" s="61"/>
      <c r="I1529" s="61"/>
      <c r="J1529" s="61"/>
      <c r="K1529" s="61"/>
      <c r="L1529" s="61"/>
      <c r="M1529" s="8"/>
      <c r="N1529" s="8"/>
      <c r="O1529" s="8"/>
      <c r="P1529" s="8"/>
      <c r="Q1529" s="8"/>
      <c r="R1529" s="8"/>
      <c r="S1529" s="8"/>
      <c r="T1529" s="8"/>
      <c r="U1529" s="8"/>
      <c r="V1529" s="8"/>
      <c r="W1529" s="8"/>
      <c r="X1529" s="8"/>
      <c r="Y1529" s="8"/>
      <c r="Z1529" s="8"/>
      <c r="AA1529" s="8"/>
      <c r="AB1529" s="8"/>
      <c r="AC1529" s="8"/>
    </row>
    <row r="1530" hidden="1">
      <c r="A1530" s="90" t="s">
        <v>3998</v>
      </c>
      <c r="B1530" s="6">
        <v>45632.0</v>
      </c>
      <c r="C1530" s="7" t="s">
        <v>4068</v>
      </c>
      <c r="D1530" s="7" t="s">
        <v>3657</v>
      </c>
      <c r="E1530" s="7">
        <v>-2.0</v>
      </c>
      <c r="F1530" s="91" t="s">
        <v>4069</v>
      </c>
      <c r="G1530" s="61"/>
      <c r="H1530" s="61"/>
      <c r="I1530" s="61"/>
      <c r="J1530" s="61"/>
      <c r="K1530" s="62">
        <v>2.3029589E7</v>
      </c>
      <c r="L1530" s="61"/>
      <c r="M1530" s="8"/>
      <c r="N1530" s="8"/>
      <c r="O1530" s="8"/>
      <c r="P1530" s="8"/>
      <c r="Q1530" s="8"/>
      <c r="R1530" s="8"/>
      <c r="S1530" s="8"/>
      <c r="T1530" s="8"/>
      <c r="U1530" s="8"/>
      <c r="V1530" s="8"/>
      <c r="W1530" s="8"/>
      <c r="X1530" s="8"/>
      <c r="Y1530" s="8"/>
      <c r="Z1530" s="8"/>
      <c r="AA1530" s="8"/>
      <c r="AB1530" s="8"/>
      <c r="AC1530" s="8"/>
    </row>
    <row r="1531" hidden="1">
      <c r="A1531" s="90" t="s">
        <v>3998</v>
      </c>
      <c r="B1531" s="6">
        <v>45632.0</v>
      </c>
      <c r="C1531" s="7" t="s">
        <v>2156</v>
      </c>
      <c r="D1531" s="7" t="s">
        <v>148</v>
      </c>
      <c r="E1531" s="7">
        <v>-1.0</v>
      </c>
      <c r="F1531" s="91" t="s">
        <v>4070</v>
      </c>
      <c r="G1531" s="61"/>
      <c r="H1531" s="62" t="s">
        <v>928</v>
      </c>
      <c r="I1531" s="61"/>
      <c r="J1531" s="61"/>
      <c r="K1531" s="61"/>
      <c r="L1531" s="61"/>
      <c r="M1531" s="8"/>
      <c r="N1531" s="8"/>
      <c r="O1531" s="8"/>
      <c r="P1531" s="8"/>
      <c r="Q1531" s="8"/>
      <c r="R1531" s="8"/>
      <c r="S1531" s="8"/>
      <c r="T1531" s="8"/>
      <c r="U1531" s="8"/>
      <c r="V1531" s="8"/>
      <c r="W1531" s="8"/>
      <c r="X1531" s="8"/>
      <c r="Y1531" s="8"/>
      <c r="Z1531" s="8"/>
      <c r="AA1531" s="8"/>
      <c r="AB1531" s="8"/>
      <c r="AC1531" s="8"/>
    </row>
    <row r="1532" hidden="1">
      <c r="A1532" s="90" t="s">
        <v>3998</v>
      </c>
      <c r="B1532" s="6">
        <v>45632.0</v>
      </c>
      <c r="C1532" s="7" t="s">
        <v>89</v>
      </c>
      <c r="D1532" s="7" t="s">
        <v>4071</v>
      </c>
      <c r="E1532" s="7">
        <f>1</f>
        <v>1</v>
      </c>
      <c r="F1532" s="91" t="s">
        <v>4072</v>
      </c>
      <c r="G1532" s="61"/>
      <c r="H1532" s="62" t="s">
        <v>928</v>
      </c>
      <c r="I1532" s="61"/>
      <c r="J1532" s="61"/>
      <c r="K1532" s="61"/>
      <c r="L1532" s="61"/>
      <c r="M1532" s="8"/>
      <c r="N1532" s="8"/>
      <c r="O1532" s="8"/>
      <c r="P1532" s="8"/>
      <c r="Q1532" s="8"/>
      <c r="R1532" s="8"/>
      <c r="S1532" s="8"/>
      <c r="T1532" s="8"/>
      <c r="U1532" s="8"/>
      <c r="V1532" s="8"/>
      <c r="W1532" s="8"/>
      <c r="X1532" s="8"/>
      <c r="Y1532" s="8"/>
      <c r="Z1532" s="8"/>
      <c r="AA1532" s="8"/>
      <c r="AB1532" s="8"/>
      <c r="AC1532" s="8"/>
    </row>
    <row r="1533" hidden="1">
      <c r="A1533" s="90" t="s">
        <v>3998</v>
      </c>
      <c r="B1533" s="6">
        <v>45632.0</v>
      </c>
      <c r="C1533" s="7" t="s">
        <v>4073</v>
      </c>
      <c r="D1533" s="7" t="s">
        <v>952</v>
      </c>
      <c r="E1533" s="7">
        <v>-1.0</v>
      </c>
      <c r="F1533" s="91" t="s">
        <v>4074</v>
      </c>
      <c r="G1533" s="61"/>
      <c r="H1533" s="62" t="s">
        <v>928</v>
      </c>
      <c r="I1533" s="61"/>
      <c r="J1533" s="61"/>
      <c r="K1533" s="61"/>
      <c r="L1533" s="61"/>
      <c r="M1533" s="8"/>
      <c r="N1533" s="8"/>
      <c r="O1533" s="8"/>
      <c r="P1533" s="8"/>
      <c r="Q1533" s="8"/>
      <c r="R1533" s="8"/>
      <c r="S1533" s="8"/>
      <c r="T1533" s="8"/>
      <c r="U1533" s="8"/>
      <c r="V1533" s="8"/>
      <c r="W1533" s="8"/>
      <c r="X1533" s="8"/>
      <c r="Y1533" s="8"/>
      <c r="Z1533" s="8"/>
      <c r="AA1533" s="8"/>
      <c r="AB1533" s="8"/>
      <c r="AC1533" s="8"/>
    </row>
    <row r="1534" hidden="1">
      <c r="A1534" s="90" t="s">
        <v>3998</v>
      </c>
      <c r="B1534" s="6">
        <v>45632.0</v>
      </c>
      <c r="C1534" s="7" t="s">
        <v>27</v>
      </c>
      <c r="D1534" s="7" t="s">
        <v>954</v>
      </c>
      <c r="E1534" s="7">
        <v>-1.0</v>
      </c>
      <c r="F1534" s="91" t="s">
        <v>4075</v>
      </c>
      <c r="G1534" s="61"/>
      <c r="H1534" s="61"/>
      <c r="I1534" s="61"/>
      <c r="J1534" s="61"/>
      <c r="K1534" s="61"/>
      <c r="L1534" s="61"/>
      <c r="M1534" s="8"/>
      <c r="N1534" s="8"/>
      <c r="O1534" s="8"/>
      <c r="P1534" s="8"/>
      <c r="Q1534" s="8"/>
      <c r="R1534" s="8"/>
      <c r="S1534" s="8"/>
      <c r="T1534" s="8"/>
      <c r="U1534" s="8"/>
      <c r="V1534" s="8"/>
      <c r="W1534" s="8"/>
      <c r="X1534" s="8"/>
      <c r="Y1534" s="8"/>
      <c r="Z1534" s="8"/>
      <c r="AA1534" s="8"/>
      <c r="AB1534" s="8"/>
      <c r="AC1534" s="8"/>
    </row>
    <row r="1535" hidden="1">
      <c r="A1535" s="90" t="s">
        <v>3998</v>
      </c>
      <c r="B1535" s="6">
        <v>45632.0</v>
      </c>
      <c r="C1535" s="7" t="s">
        <v>27</v>
      </c>
      <c r="D1535" s="7" t="s">
        <v>4076</v>
      </c>
      <c r="E1535" s="7">
        <v>-1.0</v>
      </c>
      <c r="F1535" s="91" t="s">
        <v>4077</v>
      </c>
      <c r="G1535" s="61"/>
      <c r="H1535" s="61"/>
      <c r="I1535" s="61"/>
      <c r="J1535" s="61"/>
      <c r="K1535" s="61"/>
      <c r="L1535" s="61"/>
      <c r="M1535" s="8"/>
      <c r="N1535" s="8"/>
      <c r="O1535" s="8"/>
      <c r="P1535" s="8"/>
      <c r="Q1535" s="8"/>
      <c r="R1535" s="8"/>
      <c r="S1535" s="8"/>
      <c r="T1535" s="8"/>
      <c r="U1535" s="8"/>
      <c r="V1535" s="8"/>
      <c r="W1535" s="8"/>
      <c r="X1535" s="8"/>
      <c r="Y1535" s="8"/>
      <c r="Z1535" s="8"/>
      <c r="AA1535" s="8"/>
      <c r="AB1535" s="8"/>
      <c r="AC1535" s="8"/>
    </row>
    <row r="1536" hidden="1">
      <c r="A1536" s="90" t="s">
        <v>3998</v>
      </c>
      <c r="B1536" s="6">
        <v>45632.0</v>
      </c>
      <c r="C1536" s="7" t="s">
        <v>1410</v>
      </c>
      <c r="D1536" s="7" t="s">
        <v>4078</v>
      </c>
      <c r="E1536" s="7">
        <v>-1.0</v>
      </c>
      <c r="F1536" s="91" t="s">
        <v>4079</v>
      </c>
      <c r="G1536" s="61"/>
      <c r="H1536" s="61"/>
      <c r="I1536" s="61"/>
      <c r="J1536" s="61"/>
      <c r="K1536" s="61"/>
      <c r="L1536" s="61"/>
      <c r="M1536" s="8"/>
      <c r="N1536" s="8"/>
      <c r="O1536" s="8"/>
      <c r="P1536" s="8"/>
      <c r="Q1536" s="8"/>
      <c r="R1536" s="8"/>
      <c r="S1536" s="8"/>
      <c r="T1536" s="8"/>
      <c r="U1536" s="8"/>
      <c r="V1536" s="8"/>
      <c r="W1536" s="8"/>
      <c r="X1536" s="8"/>
      <c r="Y1536" s="8"/>
      <c r="Z1536" s="8"/>
      <c r="AA1536" s="8"/>
      <c r="AB1536" s="8"/>
      <c r="AC1536" s="8"/>
    </row>
    <row r="1537" hidden="1">
      <c r="A1537" s="90" t="s">
        <v>3998</v>
      </c>
      <c r="B1537" s="6">
        <v>45632.0</v>
      </c>
      <c r="C1537" s="7" t="s">
        <v>1410</v>
      </c>
      <c r="D1537" s="7" t="s">
        <v>4080</v>
      </c>
      <c r="E1537" s="7">
        <v>-1.0</v>
      </c>
      <c r="F1537" s="91" t="s">
        <v>4081</v>
      </c>
      <c r="G1537" s="61"/>
      <c r="H1537" s="61"/>
      <c r="I1537" s="61"/>
      <c r="J1537" s="61"/>
      <c r="K1537" s="61"/>
      <c r="L1537" s="61"/>
      <c r="M1537" s="8"/>
      <c r="N1537" s="8"/>
      <c r="O1537" s="8"/>
      <c r="P1537" s="8"/>
      <c r="Q1537" s="8"/>
      <c r="R1537" s="8"/>
      <c r="S1537" s="8"/>
      <c r="T1537" s="8"/>
      <c r="U1537" s="8"/>
      <c r="V1537" s="8"/>
      <c r="W1537" s="8"/>
      <c r="X1537" s="8"/>
      <c r="Y1537" s="8"/>
      <c r="Z1537" s="8"/>
      <c r="AA1537" s="8"/>
      <c r="AB1537" s="8"/>
      <c r="AC1537" s="8"/>
    </row>
    <row r="1538" hidden="1">
      <c r="A1538" s="90" t="s">
        <v>3998</v>
      </c>
      <c r="B1538" s="6">
        <v>45632.0</v>
      </c>
      <c r="C1538" s="7" t="s">
        <v>1410</v>
      </c>
      <c r="D1538" s="7" t="s">
        <v>4082</v>
      </c>
      <c r="E1538" s="7">
        <v>-1.0</v>
      </c>
      <c r="F1538" s="91" t="s">
        <v>4083</v>
      </c>
      <c r="G1538" s="61"/>
      <c r="H1538" s="61"/>
      <c r="I1538" s="61"/>
      <c r="J1538" s="61"/>
      <c r="K1538" s="61"/>
      <c r="L1538" s="61"/>
      <c r="M1538" s="8"/>
      <c r="N1538" s="8"/>
      <c r="O1538" s="8"/>
      <c r="P1538" s="8"/>
      <c r="Q1538" s="8"/>
      <c r="R1538" s="8"/>
      <c r="S1538" s="8"/>
      <c r="T1538" s="8"/>
      <c r="U1538" s="8"/>
      <c r="V1538" s="8"/>
      <c r="W1538" s="8"/>
      <c r="X1538" s="8"/>
      <c r="Y1538" s="8"/>
      <c r="Z1538" s="8"/>
      <c r="AA1538" s="8"/>
      <c r="AB1538" s="8"/>
      <c r="AC1538" s="8"/>
    </row>
    <row r="1539" hidden="1">
      <c r="A1539" s="90" t="s">
        <v>3998</v>
      </c>
      <c r="B1539" s="6">
        <v>45632.0</v>
      </c>
      <c r="C1539" s="7" t="s">
        <v>1410</v>
      </c>
      <c r="D1539" s="7" t="s">
        <v>4084</v>
      </c>
      <c r="E1539" s="7">
        <v>-1.0</v>
      </c>
      <c r="F1539" s="91" t="s">
        <v>4085</v>
      </c>
      <c r="G1539" s="61"/>
      <c r="H1539" s="61"/>
      <c r="I1539" s="61"/>
      <c r="J1539" s="61"/>
      <c r="K1539" s="61"/>
      <c r="L1539" s="61"/>
      <c r="M1539" s="8"/>
      <c r="N1539" s="8"/>
      <c r="O1539" s="8"/>
      <c r="P1539" s="8"/>
      <c r="Q1539" s="8"/>
      <c r="R1539" s="8"/>
      <c r="S1539" s="8"/>
      <c r="T1539" s="8"/>
      <c r="U1539" s="8"/>
      <c r="V1539" s="8"/>
      <c r="W1539" s="8"/>
      <c r="X1539" s="8"/>
      <c r="Y1539" s="8"/>
      <c r="Z1539" s="8"/>
      <c r="AA1539" s="8"/>
      <c r="AB1539" s="8"/>
      <c r="AC1539" s="8"/>
    </row>
    <row r="1540" hidden="1">
      <c r="A1540" s="90" t="s">
        <v>3998</v>
      </c>
      <c r="B1540" s="6">
        <v>45267.0</v>
      </c>
      <c r="C1540" s="7" t="s">
        <v>21</v>
      </c>
      <c r="D1540" s="7" t="s">
        <v>1392</v>
      </c>
      <c r="E1540" s="7">
        <f t="shared" ref="E1540:E1544" si="29">1</f>
        <v>1</v>
      </c>
      <c r="F1540" s="91" t="s">
        <v>4086</v>
      </c>
      <c r="G1540" s="61"/>
      <c r="H1540" s="61"/>
      <c r="I1540" s="61"/>
      <c r="J1540" s="61"/>
      <c r="K1540" s="61"/>
      <c r="L1540" s="61"/>
      <c r="M1540" s="8"/>
      <c r="N1540" s="8"/>
      <c r="O1540" s="8"/>
      <c r="P1540" s="8"/>
      <c r="Q1540" s="8"/>
      <c r="R1540" s="8"/>
      <c r="S1540" s="8"/>
      <c r="T1540" s="8"/>
      <c r="U1540" s="8"/>
      <c r="V1540" s="8"/>
      <c r="W1540" s="8"/>
      <c r="X1540" s="8"/>
      <c r="Y1540" s="8"/>
      <c r="Z1540" s="8"/>
      <c r="AA1540" s="8"/>
      <c r="AB1540" s="8"/>
      <c r="AC1540" s="8"/>
    </row>
    <row r="1541" hidden="1">
      <c r="A1541" s="90" t="s">
        <v>3998</v>
      </c>
      <c r="B1541" s="6">
        <v>45267.0</v>
      </c>
      <c r="C1541" s="7" t="s">
        <v>21</v>
      </c>
      <c r="D1541" s="7" t="s">
        <v>4087</v>
      </c>
      <c r="E1541" s="7">
        <f t="shared" si="29"/>
        <v>1</v>
      </c>
      <c r="F1541" s="91" t="s">
        <v>4064</v>
      </c>
      <c r="G1541" s="61"/>
      <c r="H1541" s="62" t="s">
        <v>303</v>
      </c>
      <c r="I1541" s="61"/>
      <c r="J1541" s="61"/>
      <c r="K1541" s="61"/>
      <c r="L1541" s="61"/>
      <c r="M1541" s="8"/>
      <c r="N1541" s="8"/>
      <c r="O1541" s="8"/>
      <c r="P1541" s="8"/>
      <c r="Q1541" s="8"/>
      <c r="R1541" s="8"/>
      <c r="S1541" s="8"/>
      <c r="T1541" s="8"/>
      <c r="U1541" s="8"/>
      <c r="V1541" s="8"/>
      <c r="W1541" s="8"/>
      <c r="X1541" s="8"/>
      <c r="Y1541" s="8"/>
      <c r="Z1541" s="8"/>
      <c r="AA1541" s="8"/>
      <c r="AB1541" s="8"/>
      <c r="AC1541" s="8"/>
    </row>
    <row r="1542" hidden="1">
      <c r="A1542" s="90" t="s">
        <v>3998</v>
      </c>
      <c r="B1542" s="6">
        <v>45267.0</v>
      </c>
      <c r="C1542" s="7" t="s">
        <v>21</v>
      </c>
      <c r="D1542" s="7" t="s">
        <v>4088</v>
      </c>
      <c r="E1542" s="7">
        <f t="shared" si="29"/>
        <v>1</v>
      </c>
      <c r="F1542" s="91" t="s">
        <v>61</v>
      </c>
      <c r="G1542" s="61"/>
      <c r="H1542" s="61"/>
      <c r="I1542" s="61"/>
      <c r="J1542" s="62" t="s">
        <v>61</v>
      </c>
      <c r="K1542" s="62">
        <v>1.1500130023E11</v>
      </c>
      <c r="L1542" s="61"/>
      <c r="M1542" s="8"/>
      <c r="N1542" s="8"/>
      <c r="O1542" s="8"/>
      <c r="P1542" s="8"/>
      <c r="Q1542" s="8"/>
      <c r="R1542" s="8"/>
      <c r="S1542" s="8"/>
      <c r="T1542" s="8"/>
      <c r="U1542" s="8"/>
      <c r="V1542" s="8"/>
      <c r="W1542" s="8"/>
      <c r="X1542" s="8"/>
      <c r="Y1542" s="8"/>
      <c r="Z1542" s="8"/>
      <c r="AA1542" s="8"/>
      <c r="AB1542" s="8"/>
      <c r="AC1542" s="8"/>
    </row>
    <row r="1543" hidden="1">
      <c r="A1543" s="90" t="s">
        <v>3998</v>
      </c>
      <c r="B1543" s="6">
        <v>45267.0</v>
      </c>
      <c r="C1543" s="7" t="s">
        <v>21</v>
      </c>
      <c r="D1543" s="7" t="s">
        <v>4089</v>
      </c>
      <c r="E1543" s="7">
        <f t="shared" si="29"/>
        <v>1</v>
      </c>
      <c r="F1543" s="91" t="s">
        <v>61</v>
      </c>
      <c r="G1543" s="61"/>
      <c r="H1543" s="61"/>
      <c r="I1543" s="61"/>
      <c r="J1543" s="62" t="s">
        <v>61</v>
      </c>
      <c r="K1543" s="62">
        <v>2.82400600727E11</v>
      </c>
      <c r="L1543" s="61"/>
      <c r="M1543" s="8"/>
      <c r="N1543" s="8"/>
      <c r="O1543" s="8"/>
      <c r="P1543" s="8"/>
      <c r="Q1543" s="8"/>
      <c r="R1543" s="8"/>
      <c r="S1543" s="8"/>
      <c r="T1543" s="8"/>
      <c r="U1543" s="8"/>
      <c r="V1543" s="8"/>
      <c r="W1543" s="8"/>
      <c r="X1543" s="8"/>
      <c r="Y1543" s="8"/>
      <c r="Z1543" s="8"/>
      <c r="AA1543" s="8"/>
      <c r="AB1543" s="8"/>
      <c r="AC1543" s="8"/>
    </row>
    <row r="1544" hidden="1">
      <c r="A1544" s="90" t="s">
        <v>3998</v>
      </c>
      <c r="B1544" s="6">
        <v>45267.0</v>
      </c>
      <c r="C1544" s="7" t="s">
        <v>21</v>
      </c>
      <c r="D1544" s="7" t="s">
        <v>4090</v>
      </c>
      <c r="E1544" s="7">
        <f t="shared" si="29"/>
        <v>1</v>
      </c>
      <c r="F1544" s="91" t="s">
        <v>61</v>
      </c>
      <c r="G1544" s="61"/>
      <c r="H1544" s="61"/>
      <c r="I1544" s="61"/>
      <c r="J1544" s="62" t="s">
        <v>61</v>
      </c>
      <c r="K1544" s="62">
        <v>2.89600600226E11</v>
      </c>
      <c r="L1544" s="61"/>
      <c r="M1544" s="8"/>
      <c r="N1544" s="8"/>
      <c r="O1544" s="8"/>
      <c r="P1544" s="8"/>
      <c r="Q1544" s="8"/>
      <c r="R1544" s="8"/>
      <c r="S1544" s="8"/>
      <c r="T1544" s="8"/>
      <c r="U1544" s="8"/>
      <c r="V1544" s="8"/>
      <c r="W1544" s="8"/>
      <c r="X1544" s="8"/>
      <c r="Y1544" s="8"/>
      <c r="Z1544" s="8"/>
      <c r="AA1544" s="8"/>
      <c r="AB1544" s="8"/>
      <c r="AC1544" s="8"/>
    </row>
    <row r="1545" hidden="1">
      <c r="A1545" s="90" t="s">
        <v>3998</v>
      </c>
      <c r="B1545" s="115">
        <v>45267.0</v>
      </c>
      <c r="C1545" s="7" t="s">
        <v>4068</v>
      </c>
      <c r="D1545" s="7" t="s">
        <v>1655</v>
      </c>
      <c r="E1545" s="7">
        <v>2.0</v>
      </c>
      <c r="F1545" s="91" t="s">
        <v>4091</v>
      </c>
      <c r="G1545" s="95"/>
      <c r="H1545" s="82" t="s">
        <v>936</v>
      </c>
      <c r="I1545" s="61"/>
      <c r="J1545" s="61"/>
      <c r="K1545" s="61"/>
      <c r="L1545" s="61"/>
      <c r="M1545" s="8"/>
      <c r="N1545" s="8"/>
      <c r="O1545" s="8"/>
      <c r="P1545" s="8"/>
      <c r="Q1545" s="8"/>
      <c r="R1545" s="8"/>
      <c r="S1545" s="8"/>
      <c r="T1545" s="8"/>
      <c r="U1545" s="8"/>
      <c r="V1545" s="8"/>
      <c r="W1545" s="8"/>
      <c r="X1545" s="8"/>
      <c r="Y1545" s="8"/>
      <c r="Z1545" s="8"/>
      <c r="AA1545" s="8"/>
      <c r="AB1545" s="8"/>
      <c r="AC1545" s="8"/>
    </row>
    <row r="1546" hidden="1">
      <c r="A1546" s="90" t="s">
        <v>3998</v>
      </c>
      <c r="B1546" s="115">
        <v>45267.0</v>
      </c>
      <c r="C1546" s="7" t="s">
        <v>4068</v>
      </c>
      <c r="D1546" s="7" t="s">
        <v>1334</v>
      </c>
      <c r="E1546" s="7">
        <v>-1.0</v>
      </c>
      <c r="F1546" s="91" t="s">
        <v>4092</v>
      </c>
      <c r="G1546" s="95"/>
      <c r="H1546" s="95"/>
      <c r="I1546" s="61"/>
      <c r="J1546" s="61"/>
      <c r="K1546" s="62">
        <v>2.3026628E7</v>
      </c>
      <c r="L1546" s="61"/>
      <c r="M1546" s="8"/>
      <c r="N1546" s="8"/>
      <c r="O1546" s="8"/>
      <c r="P1546" s="8"/>
      <c r="Q1546" s="8"/>
      <c r="R1546" s="8"/>
      <c r="S1546" s="8"/>
      <c r="T1546" s="8"/>
      <c r="U1546" s="8"/>
      <c r="V1546" s="8"/>
      <c r="W1546" s="8"/>
      <c r="X1546" s="8"/>
      <c r="Y1546" s="8"/>
      <c r="Z1546" s="8"/>
      <c r="AA1546" s="8"/>
      <c r="AB1546" s="8"/>
      <c r="AC1546" s="8"/>
    </row>
    <row r="1547" hidden="1">
      <c r="A1547" s="90" t="s">
        <v>3998</v>
      </c>
      <c r="B1547" s="115">
        <v>45267.0</v>
      </c>
      <c r="C1547" s="7" t="s">
        <v>2156</v>
      </c>
      <c r="D1547" s="7" t="s">
        <v>4093</v>
      </c>
      <c r="E1547" s="7">
        <v>1.0</v>
      </c>
      <c r="F1547" s="91" t="s">
        <v>4094</v>
      </c>
      <c r="G1547" s="61"/>
      <c r="H1547" s="62"/>
      <c r="I1547" s="62" t="s">
        <v>928</v>
      </c>
      <c r="J1547" s="61"/>
      <c r="K1547" s="61"/>
      <c r="L1547" s="61"/>
      <c r="M1547" s="8"/>
      <c r="N1547" s="8"/>
      <c r="O1547" s="8"/>
      <c r="P1547" s="8"/>
      <c r="Q1547" s="8"/>
      <c r="R1547" s="8"/>
      <c r="S1547" s="8"/>
      <c r="T1547" s="8"/>
      <c r="U1547" s="8"/>
      <c r="V1547" s="8"/>
      <c r="W1547" s="8"/>
      <c r="X1547" s="8"/>
      <c r="Y1547" s="8"/>
      <c r="Z1547" s="8"/>
      <c r="AA1547" s="8"/>
      <c r="AB1547" s="8"/>
      <c r="AC1547" s="8"/>
    </row>
    <row r="1548" hidden="1">
      <c r="A1548" s="90" t="s">
        <v>3998</v>
      </c>
      <c r="B1548" s="115">
        <v>45267.0</v>
      </c>
      <c r="C1548" s="7" t="s">
        <v>4068</v>
      </c>
      <c r="D1548" s="7" t="s">
        <v>3537</v>
      </c>
      <c r="E1548" s="7">
        <v>-2.0</v>
      </c>
      <c r="F1548" s="91" t="s">
        <v>4095</v>
      </c>
      <c r="G1548" s="61"/>
      <c r="H1548" s="61"/>
      <c r="I1548" s="61"/>
      <c r="J1548" s="61"/>
      <c r="K1548" s="62">
        <v>2.3026614E7</v>
      </c>
      <c r="L1548" s="61"/>
      <c r="M1548" s="8"/>
      <c r="N1548" s="8"/>
      <c r="O1548" s="8"/>
      <c r="P1548" s="8"/>
      <c r="Q1548" s="8"/>
      <c r="R1548" s="8"/>
      <c r="S1548" s="8"/>
      <c r="T1548" s="8"/>
      <c r="U1548" s="8"/>
      <c r="V1548" s="8"/>
      <c r="W1548" s="8"/>
      <c r="X1548" s="8"/>
      <c r="Y1548" s="8"/>
      <c r="Z1548" s="8"/>
      <c r="AA1548" s="8"/>
      <c r="AB1548" s="8"/>
      <c r="AC1548" s="8"/>
    </row>
    <row r="1549" hidden="1">
      <c r="A1549" s="90" t="s">
        <v>3998</v>
      </c>
      <c r="B1549" s="115">
        <v>45267.0</v>
      </c>
      <c r="C1549" s="7" t="s">
        <v>1847</v>
      </c>
      <c r="D1549" s="121" t="s">
        <v>215</v>
      </c>
      <c r="E1549" s="7">
        <v>-1.0</v>
      </c>
      <c r="F1549" s="91" t="s">
        <v>4096</v>
      </c>
      <c r="G1549" s="61"/>
      <c r="H1549" s="61"/>
      <c r="I1549" s="61"/>
      <c r="J1549" s="61"/>
      <c r="K1549" s="61"/>
      <c r="L1549" s="62" t="s">
        <v>2340</v>
      </c>
      <c r="M1549" s="8"/>
      <c r="N1549" s="8"/>
      <c r="O1549" s="8"/>
      <c r="P1549" s="8"/>
      <c r="Q1549" s="8"/>
      <c r="R1549" s="8"/>
      <c r="S1549" s="8"/>
      <c r="T1549" s="8"/>
      <c r="U1549" s="8"/>
      <c r="V1549" s="8"/>
      <c r="W1549" s="8"/>
      <c r="X1549" s="8"/>
      <c r="Y1549" s="8"/>
      <c r="Z1549" s="8"/>
      <c r="AA1549" s="8"/>
      <c r="AB1549" s="8"/>
      <c r="AC1549" s="8"/>
    </row>
    <row r="1550" hidden="1">
      <c r="A1550" s="90" t="s">
        <v>3998</v>
      </c>
      <c r="B1550" s="115">
        <v>45267.0</v>
      </c>
      <c r="C1550" s="7" t="s">
        <v>1847</v>
      </c>
      <c r="D1550" s="7" t="s">
        <v>1365</v>
      </c>
      <c r="E1550" s="7">
        <v>-1.0</v>
      </c>
      <c r="F1550" s="91" t="s">
        <v>4097</v>
      </c>
      <c r="G1550" s="61"/>
      <c r="H1550" s="62" t="s">
        <v>928</v>
      </c>
      <c r="I1550" s="61"/>
      <c r="J1550" s="61"/>
      <c r="K1550" s="61"/>
      <c r="L1550" s="61"/>
      <c r="M1550" s="8"/>
      <c r="N1550" s="8"/>
      <c r="O1550" s="8"/>
      <c r="P1550" s="8"/>
      <c r="Q1550" s="8"/>
      <c r="R1550" s="8"/>
      <c r="S1550" s="8"/>
      <c r="T1550" s="8"/>
      <c r="U1550" s="8"/>
      <c r="V1550" s="8"/>
      <c r="W1550" s="8"/>
      <c r="X1550" s="8"/>
      <c r="Y1550" s="8"/>
      <c r="Z1550" s="8"/>
      <c r="AA1550" s="8"/>
      <c r="AB1550" s="8"/>
      <c r="AC1550" s="8"/>
    </row>
    <row r="1551" hidden="1">
      <c r="A1551" s="90" t="s">
        <v>3998</v>
      </c>
      <c r="B1551" s="115">
        <v>45267.0</v>
      </c>
      <c r="C1551" s="7" t="s">
        <v>27</v>
      </c>
      <c r="D1551" s="7" t="s">
        <v>4098</v>
      </c>
      <c r="E1551" s="7">
        <v>1.0</v>
      </c>
      <c r="F1551" s="91" t="s">
        <v>4091</v>
      </c>
      <c r="G1551" s="61"/>
      <c r="H1551" s="62" t="s">
        <v>936</v>
      </c>
      <c r="I1551" s="61"/>
      <c r="J1551" s="61"/>
      <c r="K1551" s="61"/>
      <c r="L1551" s="61"/>
      <c r="M1551" s="8"/>
      <c r="N1551" s="8"/>
      <c r="O1551" s="8"/>
      <c r="P1551" s="8"/>
      <c r="Q1551" s="8"/>
      <c r="R1551" s="8"/>
      <c r="S1551" s="8"/>
      <c r="T1551" s="8"/>
      <c r="U1551" s="8"/>
      <c r="V1551" s="8"/>
      <c r="W1551" s="8"/>
      <c r="X1551" s="8"/>
      <c r="Y1551" s="8"/>
      <c r="Z1551" s="8"/>
      <c r="AA1551" s="8"/>
      <c r="AB1551" s="8"/>
      <c r="AC1551" s="8"/>
    </row>
    <row r="1552" hidden="1">
      <c r="A1552" s="90" t="s">
        <v>3998</v>
      </c>
      <c r="B1552" s="115">
        <v>45267.0</v>
      </c>
      <c r="C1552" s="7" t="s">
        <v>27</v>
      </c>
      <c r="D1552" s="7" t="s">
        <v>4099</v>
      </c>
      <c r="E1552" s="7">
        <v>1.0</v>
      </c>
      <c r="F1552" s="91" t="s">
        <v>4100</v>
      </c>
      <c r="G1552" s="61"/>
      <c r="H1552" s="61"/>
      <c r="I1552" s="61"/>
      <c r="J1552" s="61"/>
      <c r="K1552" s="61"/>
      <c r="L1552" s="61"/>
      <c r="M1552" s="8"/>
      <c r="N1552" s="8"/>
      <c r="O1552" s="8"/>
      <c r="P1552" s="8"/>
      <c r="Q1552" s="8"/>
      <c r="R1552" s="8"/>
      <c r="S1552" s="8"/>
      <c r="T1552" s="8"/>
      <c r="U1552" s="8"/>
      <c r="V1552" s="8"/>
      <c r="W1552" s="8"/>
      <c r="X1552" s="8"/>
      <c r="Y1552" s="8"/>
      <c r="Z1552" s="8"/>
      <c r="AA1552" s="8"/>
      <c r="AB1552" s="8"/>
      <c r="AC1552" s="8"/>
    </row>
    <row r="1553" hidden="1">
      <c r="A1553" s="90" t="s">
        <v>3998</v>
      </c>
      <c r="B1553" s="115">
        <v>45267.0</v>
      </c>
      <c r="C1553" s="7" t="s">
        <v>1410</v>
      </c>
      <c r="D1553" s="7" t="s">
        <v>4101</v>
      </c>
      <c r="E1553" s="7">
        <v>-1.0</v>
      </c>
      <c r="F1553" s="91" t="s">
        <v>4102</v>
      </c>
      <c r="G1553" s="61"/>
      <c r="H1553" s="61"/>
      <c r="I1553" s="61"/>
      <c r="J1553" s="61"/>
      <c r="K1553" s="61"/>
      <c r="L1553" s="61"/>
      <c r="M1553" s="8"/>
      <c r="N1553" s="8"/>
      <c r="O1553" s="8"/>
      <c r="P1553" s="8"/>
      <c r="Q1553" s="8"/>
      <c r="R1553" s="8"/>
      <c r="S1553" s="8"/>
      <c r="T1553" s="8"/>
      <c r="U1553" s="8"/>
      <c r="V1553" s="8"/>
      <c r="W1553" s="8"/>
      <c r="X1553" s="8"/>
      <c r="Y1553" s="8"/>
      <c r="Z1553" s="8"/>
      <c r="AA1553" s="8"/>
      <c r="AB1553" s="8"/>
      <c r="AC1553" s="8"/>
    </row>
    <row r="1554" hidden="1">
      <c r="A1554" s="90" t="s">
        <v>3998</v>
      </c>
      <c r="B1554" s="115">
        <v>45267.0</v>
      </c>
      <c r="C1554" s="7" t="s">
        <v>1410</v>
      </c>
      <c r="D1554" s="7" t="s">
        <v>4103</v>
      </c>
      <c r="E1554" s="7">
        <v>-1.0</v>
      </c>
      <c r="F1554" s="91" t="s">
        <v>4104</v>
      </c>
      <c r="G1554" s="95"/>
      <c r="H1554" s="95"/>
      <c r="I1554" s="95"/>
      <c r="J1554" s="95"/>
      <c r="K1554" s="95"/>
      <c r="L1554" s="95"/>
      <c r="M1554" s="8"/>
      <c r="N1554" s="8"/>
      <c r="O1554" s="8"/>
      <c r="P1554" s="8"/>
      <c r="Q1554" s="8"/>
      <c r="R1554" s="8"/>
      <c r="S1554" s="8"/>
      <c r="T1554" s="8"/>
      <c r="U1554" s="8"/>
      <c r="V1554" s="8"/>
      <c r="W1554" s="8"/>
      <c r="X1554" s="8"/>
      <c r="Y1554" s="8"/>
      <c r="Z1554" s="8"/>
      <c r="AA1554" s="8"/>
      <c r="AB1554" s="8"/>
      <c r="AC1554" s="8"/>
    </row>
    <row r="1555" hidden="1">
      <c r="A1555" s="90" t="s">
        <v>3998</v>
      </c>
      <c r="B1555" s="115">
        <v>45267.0</v>
      </c>
      <c r="C1555" s="7" t="s">
        <v>1125</v>
      </c>
      <c r="D1555" s="7" t="s">
        <v>2634</v>
      </c>
      <c r="E1555" s="7">
        <v>-1.0</v>
      </c>
      <c r="F1555" s="91" t="s">
        <v>4105</v>
      </c>
      <c r="G1555" s="95"/>
      <c r="H1555" s="95"/>
      <c r="I1555" s="95"/>
      <c r="J1555" s="95"/>
      <c r="K1555" s="95"/>
      <c r="L1555" s="95"/>
      <c r="M1555" s="8"/>
      <c r="N1555" s="8"/>
      <c r="O1555" s="8"/>
      <c r="P1555" s="8"/>
      <c r="Q1555" s="8"/>
      <c r="R1555" s="8"/>
      <c r="S1555" s="8"/>
      <c r="T1555" s="8"/>
      <c r="U1555" s="8"/>
      <c r="V1555" s="8"/>
      <c r="W1555" s="8"/>
      <c r="X1555" s="8"/>
      <c r="Y1555" s="8"/>
      <c r="Z1555" s="8"/>
      <c r="AA1555" s="8"/>
      <c r="AB1555" s="8"/>
      <c r="AC1555" s="8"/>
    </row>
    <row r="1556" hidden="1">
      <c r="A1556" s="90" t="s">
        <v>3998</v>
      </c>
      <c r="B1556" s="6">
        <v>45268.0</v>
      </c>
      <c r="C1556" s="7" t="s">
        <v>361</v>
      </c>
      <c r="D1556" s="7" t="s">
        <v>2192</v>
      </c>
      <c r="E1556" s="7">
        <v>-1.0</v>
      </c>
      <c r="F1556" s="91" t="s">
        <v>4106</v>
      </c>
      <c r="G1556" s="95"/>
      <c r="H1556" s="82" t="s">
        <v>928</v>
      </c>
      <c r="I1556" s="95"/>
      <c r="J1556" s="95"/>
      <c r="K1556" s="95"/>
      <c r="L1556" s="95"/>
      <c r="M1556" s="8"/>
      <c r="N1556" s="8"/>
      <c r="O1556" s="8"/>
      <c r="P1556" s="8"/>
      <c r="Q1556" s="8"/>
      <c r="R1556" s="8"/>
      <c r="S1556" s="8"/>
      <c r="T1556" s="8"/>
      <c r="U1556" s="8"/>
      <c r="V1556" s="8"/>
      <c r="W1556" s="8"/>
      <c r="X1556" s="8"/>
      <c r="Y1556" s="8"/>
      <c r="Z1556" s="8"/>
      <c r="AA1556" s="8"/>
      <c r="AB1556" s="8"/>
      <c r="AC1556" s="8"/>
    </row>
    <row r="1557" hidden="1">
      <c r="A1557" s="90" t="s">
        <v>3998</v>
      </c>
      <c r="B1557" s="6">
        <v>45268.0</v>
      </c>
      <c r="C1557" s="7" t="s">
        <v>361</v>
      </c>
      <c r="D1557" s="7" t="s">
        <v>2634</v>
      </c>
      <c r="E1557" s="7">
        <v>-2.0</v>
      </c>
      <c r="F1557" s="91" t="s">
        <v>4107</v>
      </c>
      <c r="G1557" s="95"/>
      <c r="H1557" s="95"/>
      <c r="I1557" s="95"/>
      <c r="J1557" s="95"/>
      <c r="K1557" s="95"/>
      <c r="L1557" s="95"/>
      <c r="M1557" s="8"/>
      <c r="N1557" s="8"/>
      <c r="O1557" s="8"/>
      <c r="P1557" s="8"/>
      <c r="Q1557" s="8"/>
      <c r="R1557" s="8"/>
      <c r="S1557" s="8"/>
      <c r="T1557" s="8"/>
      <c r="U1557" s="8"/>
      <c r="V1557" s="8"/>
      <c r="W1557" s="8"/>
      <c r="X1557" s="8"/>
      <c r="Y1557" s="8"/>
      <c r="Z1557" s="8"/>
      <c r="AA1557" s="8"/>
      <c r="AB1557" s="8"/>
      <c r="AC1557" s="8"/>
    </row>
    <row r="1558" hidden="1">
      <c r="A1558" s="90" t="s">
        <v>3998</v>
      </c>
      <c r="B1558" s="6">
        <v>45268.0</v>
      </c>
      <c r="C1558" s="7" t="s">
        <v>361</v>
      </c>
      <c r="D1558" s="7" t="s">
        <v>4108</v>
      </c>
      <c r="E1558" s="7">
        <v>-1.0</v>
      </c>
      <c r="F1558" s="91" t="s">
        <v>4109</v>
      </c>
      <c r="G1558" s="95"/>
      <c r="H1558" s="95"/>
      <c r="I1558" s="95"/>
      <c r="J1558" s="95"/>
      <c r="K1558" s="95"/>
      <c r="L1558" s="95"/>
      <c r="M1558" s="8"/>
      <c r="N1558" s="8"/>
      <c r="O1558" s="8"/>
      <c r="P1558" s="8"/>
      <c r="Q1558" s="8"/>
      <c r="R1558" s="8"/>
      <c r="S1558" s="8"/>
      <c r="T1558" s="8"/>
      <c r="U1558" s="8"/>
      <c r="V1558" s="8"/>
      <c r="W1558" s="8"/>
      <c r="X1558" s="8"/>
      <c r="Y1558" s="8"/>
      <c r="Z1558" s="8"/>
      <c r="AA1558" s="8"/>
      <c r="AB1558" s="8"/>
      <c r="AC1558" s="8"/>
    </row>
    <row r="1559" hidden="1">
      <c r="A1559" s="90" t="s">
        <v>3998</v>
      </c>
      <c r="B1559" s="6">
        <v>45268.0</v>
      </c>
      <c r="C1559" s="7" t="s">
        <v>2156</v>
      </c>
      <c r="D1559" s="7" t="s">
        <v>4110</v>
      </c>
      <c r="E1559" s="7">
        <v>-1.0</v>
      </c>
      <c r="F1559" s="91" t="s">
        <v>4111</v>
      </c>
      <c r="G1559" s="95"/>
      <c r="H1559" s="82" t="s">
        <v>928</v>
      </c>
      <c r="I1559" s="95"/>
      <c r="J1559" s="95"/>
      <c r="K1559" s="95"/>
      <c r="L1559" s="95"/>
      <c r="M1559" s="8"/>
      <c r="N1559" s="8"/>
      <c r="O1559" s="8"/>
      <c r="P1559" s="8"/>
      <c r="Q1559" s="8"/>
      <c r="R1559" s="8"/>
      <c r="S1559" s="8"/>
      <c r="T1559" s="8"/>
      <c r="U1559" s="8"/>
      <c r="V1559" s="8"/>
      <c r="W1559" s="8"/>
      <c r="X1559" s="8"/>
      <c r="Y1559" s="8"/>
      <c r="Z1559" s="8"/>
      <c r="AA1559" s="8"/>
      <c r="AB1559" s="8"/>
      <c r="AC1559" s="8"/>
    </row>
    <row r="1560" hidden="1">
      <c r="A1560" s="90" t="s">
        <v>3998</v>
      </c>
      <c r="B1560" s="6">
        <v>45268.0</v>
      </c>
      <c r="C1560" s="7" t="s">
        <v>2156</v>
      </c>
      <c r="D1560" s="7" t="s">
        <v>2270</v>
      </c>
      <c r="E1560" s="7">
        <v>-1.0</v>
      </c>
      <c r="F1560" s="91" t="s">
        <v>4112</v>
      </c>
      <c r="G1560" s="95"/>
      <c r="H1560" s="82" t="s">
        <v>928</v>
      </c>
      <c r="I1560" s="95"/>
      <c r="J1560" s="95"/>
      <c r="K1560" s="95"/>
      <c r="L1560" s="95"/>
      <c r="M1560" s="8"/>
      <c r="N1560" s="8"/>
      <c r="O1560" s="8"/>
      <c r="P1560" s="8"/>
      <c r="Q1560" s="8"/>
      <c r="R1560" s="8"/>
      <c r="S1560" s="8"/>
      <c r="T1560" s="8"/>
      <c r="U1560" s="8"/>
      <c r="V1560" s="8"/>
      <c r="W1560" s="8"/>
      <c r="X1560" s="8"/>
      <c r="Y1560" s="8"/>
      <c r="Z1560" s="8"/>
      <c r="AA1560" s="8"/>
      <c r="AB1560" s="8"/>
      <c r="AC1560" s="8"/>
    </row>
    <row r="1561" hidden="1">
      <c r="A1561" s="90" t="s">
        <v>3998</v>
      </c>
      <c r="B1561" s="6">
        <v>45268.0</v>
      </c>
      <c r="C1561" s="7" t="s">
        <v>2156</v>
      </c>
      <c r="D1561" s="7" t="s">
        <v>4113</v>
      </c>
      <c r="E1561" s="7">
        <v>-1.0</v>
      </c>
      <c r="F1561" s="91" t="s">
        <v>4114</v>
      </c>
      <c r="G1561" s="95"/>
      <c r="H1561" s="82" t="s">
        <v>928</v>
      </c>
      <c r="I1561" s="95"/>
      <c r="J1561" s="95"/>
      <c r="K1561" s="95"/>
      <c r="L1561" s="95"/>
      <c r="M1561" s="8"/>
      <c r="N1561" s="8"/>
      <c r="O1561" s="8"/>
      <c r="P1561" s="8"/>
      <c r="Q1561" s="8"/>
      <c r="R1561" s="8"/>
      <c r="S1561" s="8"/>
      <c r="T1561" s="8"/>
      <c r="U1561" s="8"/>
      <c r="V1561" s="8"/>
      <c r="W1561" s="8"/>
      <c r="X1561" s="8"/>
      <c r="Y1561" s="8"/>
      <c r="Z1561" s="8"/>
      <c r="AA1561" s="8"/>
      <c r="AB1561" s="8"/>
      <c r="AC1561" s="8"/>
    </row>
    <row r="1562" hidden="1">
      <c r="A1562" s="90" t="s">
        <v>3998</v>
      </c>
      <c r="B1562" s="6">
        <v>45268.0</v>
      </c>
      <c r="C1562" s="7" t="s">
        <v>2156</v>
      </c>
      <c r="D1562" s="7" t="s">
        <v>1367</v>
      </c>
      <c r="E1562" s="7">
        <v>-1.0</v>
      </c>
      <c r="F1562" s="91" t="s">
        <v>4115</v>
      </c>
      <c r="G1562" s="95"/>
      <c r="H1562" s="95"/>
      <c r="I1562" s="95"/>
      <c r="J1562" s="95"/>
      <c r="K1562" s="95"/>
      <c r="L1562" s="95"/>
      <c r="M1562" s="8"/>
      <c r="N1562" s="8"/>
      <c r="O1562" s="8"/>
      <c r="P1562" s="8"/>
      <c r="Q1562" s="8"/>
      <c r="R1562" s="8"/>
      <c r="S1562" s="8"/>
      <c r="T1562" s="8"/>
      <c r="U1562" s="8"/>
      <c r="V1562" s="8"/>
      <c r="W1562" s="8"/>
      <c r="X1562" s="8"/>
      <c r="Y1562" s="8"/>
      <c r="Z1562" s="8"/>
      <c r="AA1562" s="8"/>
      <c r="AB1562" s="8"/>
      <c r="AC1562" s="8"/>
    </row>
    <row r="1563" hidden="1">
      <c r="A1563" s="90" t="s">
        <v>3998</v>
      </c>
      <c r="B1563" s="115">
        <v>45271.0</v>
      </c>
      <c r="C1563" s="7" t="s">
        <v>21</v>
      </c>
      <c r="D1563" s="7" t="s">
        <v>2495</v>
      </c>
      <c r="E1563" s="7">
        <f>1</f>
        <v>1</v>
      </c>
      <c r="F1563" s="91" t="s">
        <v>143</v>
      </c>
      <c r="G1563" s="95"/>
      <c r="H1563" s="95"/>
      <c r="I1563" s="95"/>
      <c r="J1563" s="95"/>
      <c r="K1563" s="95"/>
      <c r="L1563" s="95"/>
      <c r="M1563" s="8"/>
      <c r="N1563" s="8"/>
      <c r="O1563" s="8"/>
      <c r="P1563" s="8"/>
      <c r="Q1563" s="8"/>
      <c r="R1563" s="8"/>
      <c r="S1563" s="8"/>
      <c r="T1563" s="8"/>
      <c r="U1563" s="8"/>
      <c r="V1563" s="8"/>
      <c r="W1563" s="8"/>
      <c r="X1563" s="8"/>
      <c r="Y1563" s="8"/>
      <c r="Z1563" s="8"/>
      <c r="AA1563" s="8"/>
      <c r="AB1563" s="8"/>
      <c r="AC1563" s="8"/>
    </row>
    <row r="1564" hidden="1">
      <c r="A1564" s="90" t="s">
        <v>3998</v>
      </c>
      <c r="B1564" s="115">
        <v>45271.0</v>
      </c>
      <c r="C1564" s="7" t="s">
        <v>21</v>
      </c>
      <c r="D1564" s="7" t="s">
        <v>4116</v>
      </c>
      <c r="E1564" s="7">
        <v>-1.0</v>
      </c>
      <c r="F1564" s="91" t="s">
        <v>4117</v>
      </c>
      <c r="G1564" s="95"/>
      <c r="H1564" s="82" t="s">
        <v>928</v>
      </c>
      <c r="I1564" s="95"/>
      <c r="J1564" s="95"/>
      <c r="K1564" s="95"/>
      <c r="L1564" s="95"/>
      <c r="M1564" s="8"/>
      <c r="N1564" s="8"/>
      <c r="O1564" s="8"/>
      <c r="P1564" s="8"/>
      <c r="Q1564" s="8"/>
      <c r="R1564" s="8"/>
      <c r="S1564" s="8"/>
      <c r="T1564" s="8"/>
      <c r="U1564" s="8"/>
      <c r="V1564" s="8"/>
      <c r="W1564" s="8"/>
      <c r="X1564" s="8"/>
      <c r="Y1564" s="8"/>
      <c r="Z1564" s="8"/>
      <c r="AA1564" s="8"/>
      <c r="AB1564" s="8"/>
      <c r="AC1564" s="8"/>
    </row>
    <row r="1565" hidden="1">
      <c r="A1565" s="90" t="s">
        <v>3998</v>
      </c>
      <c r="B1565" s="115">
        <v>45271.0</v>
      </c>
      <c r="C1565" s="7" t="s">
        <v>21</v>
      </c>
      <c r="D1565" s="7" t="s">
        <v>4118</v>
      </c>
      <c r="E1565" s="7">
        <f>1</f>
        <v>1</v>
      </c>
      <c r="F1565" s="91" t="s">
        <v>143</v>
      </c>
      <c r="G1565" s="95"/>
      <c r="H1565" s="95"/>
      <c r="I1565" s="95"/>
      <c r="J1565" s="95"/>
      <c r="K1565" s="95"/>
      <c r="L1565" s="95"/>
      <c r="M1565" s="8"/>
      <c r="N1565" s="8"/>
      <c r="O1565" s="8"/>
      <c r="P1565" s="8"/>
      <c r="Q1565" s="8"/>
      <c r="R1565" s="8"/>
      <c r="S1565" s="8"/>
      <c r="T1565" s="8"/>
      <c r="U1565" s="8"/>
      <c r="V1565" s="8"/>
      <c r="W1565" s="8"/>
      <c r="X1565" s="8"/>
      <c r="Y1565" s="8"/>
      <c r="Z1565" s="8"/>
      <c r="AA1565" s="8"/>
      <c r="AB1565" s="8"/>
      <c r="AC1565" s="8"/>
    </row>
    <row r="1566" hidden="1">
      <c r="A1566" s="90" t="s">
        <v>3998</v>
      </c>
      <c r="B1566" s="115">
        <v>45271.0</v>
      </c>
      <c r="C1566" s="7" t="s">
        <v>2156</v>
      </c>
      <c r="D1566" s="7" t="s">
        <v>4119</v>
      </c>
      <c r="E1566" s="7">
        <v>-1.0</v>
      </c>
      <c r="F1566" s="91" t="s">
        <v>4120</v>
      </c>
      <c r="G1566" s="95"/>
      <c r="H1566" s="95"/>
      <c r="I1566" s="95"/>
      <c r="J1566" s="95"/>
      <c r="K1566" s="95"/>
      <c r="L1566" s="95"/>
      <c r="M1566" s="8"/>
      <c r="N1566" s="8"/>
      <c r="O1566" s="8"/>
      <c r="P1566" s="8"/>
      <c r="Q1566" s="8"/>
      <c r="R1566" s="8"/>
      <c r="S1566" s="8"/>
      <c r="T1566" s="8"/>
      <c r="U1566" s="8"/>
      <c r="V1566" s="8"/>
      <c r="W1566" s="8"/>
      <c r="X1566" s="8"/>
      <c r="Y1566" s="8"/>
      <c r="Z1566" s="8"/>
      <c r="AA1566" s="8"/>
      <c r="AB1566" s="8"/>
      <c r="AC1566" s="8"/>
    </row>
    <row r="1567" hidden="1">
      <c r="A1567" s="90" t="s">
        <v>3998</v>
      </c>
      <c r="B1567" s="115">
        <v>45271.0</v>
      </c>
      <c r="C1567" s="7" t="s">
        <v>133</v>
      </c>
      <c r="D1567" s="7" t="s">
        <v>4121</v>
      </c>
      <c r="E1567" s="7">
        <v>-1.0</v>
      </c>
      <c r="F1567" s="91" t="s">
        <v>4122</v>
      </c>
      <c r="G1567" s="95"/>
      <c r="H1567" s="95"/>
      <c r="I1567" s="95"/>
      <c r="J1567" s="95"/>
      <c r="K1567" s="95"/>
      <c r="L1567" s="95"/>
      <c r="M1567" s="8"/>
      <c r="N1567" s="8"/>
      <c r="O1567" s="8"/>
      <c r="P1567" s="8"/>
      <c r="Q1567" s="8"/>
      <c r="R1567" s="8"/>
      <c r="S1567" s="8"/>
      <c r="T1567" s="8"/>
      <c r="U1567" s="8"/>
      <c r="V1567" s="8"/>
      <c r="W1567" s="8"/>
      <c r="X1567" s="8"/>
      <c r="Y1567" s="8"/>
      <c r="Z1567" s="8"/>
      <c r="AA1567" s="8"/>
      <c r="AB1567" s="8"/>
      <c r="AC1567" s="8"/>
    </row>
    <row r="1568" hidden="1">
      <c r="A1568" s="90" t="s">
        <v>3998</v>
      </c>
      <c r="B1568" s="115">
        <v>45271.0</v>
      </c>
      <c r="C1568" s="7" t="s">
        <v>27</v>
      </c>
      <c r="D1568" s="7" t="s">
        <v>150</v>
      </c>
      <c r="E1568" s="7">
        <v>-1.0</v>
      </c>
      <c r="F1568" s="91" t="s">
        <v>4123</v>
      </c>
      <c r="G1568" s="95"/>
      <c r="H1568" s="95"/>
      <c r="I1568" s="95"/>
      <c r="J1568" s="95"/>
      <c r="K1568" s="95"/>
      <c r="L1568" s="95"/>
      <c r="M1568" s="8"/>
      <c r="N1568" s="8"/>
      <c r="O1568" s="8"/>
      <c r="P1568" s="8"/>
      <c r="Q1568" s="8"/>
      <c r="R1568" s="8"/>
      <c r="S1568" s="8"/>
      <c r="T1568" s="8"/>
      <c r="U1568" s="8"/>
      <c r="V1568" s="8"/>
      <c r="W1568" s="8"/>
      <c r="X1568" s="8"/>
      <c r="Y1568" s="8"/>
      <c r="Z1568" s="8"/>
      <c r="AA1568" s="8"/>
      <c r="AB1568" s="8"/>
      <c r="AC1568" s="8"/>
    </row>
    <row r="1569" hidden="1">
      <c r="A1569" s="90" t="s">
        <v>3998</v>
      </c>
      <c r="B1569" s="115">
        <v>45271.0</v>
      </c>
      <c r="C1569" s="7" t="s">
        <v>27</v>
      </c>
      <c r="D1569" s="7" t="s">
        <v>4124</v>
      </c>
      <c r="E1569" s="7">
        <f>1</f>
        <v>1</v>
      </c>
      <c r="F1569" s="91" t="s">
        <v>4125</v>
      </c>
      <c r="G1569" s="95"/>
      <c r="H1569" s="82" t="s">
        <v>936</v>
      </c>
      <c r="I1569" s="95"/>
      <c r="J1569" s="95"/>
      <c r="K1569" s="95"/>
      <c r="L1569" s="95"/>
      <c r="M1569" s="8"/>
      <c r="N1569" s="8"/>
      <c r="O1569" s="8"/>
      <c r="P1569" s="8"/>
      <c r="Q1569" s="8"/>
      <c r="R1569" s="8"/>
      <c r="S1569" s="8"/>
      <c r="T1569" s="8"/>
      <c r="U1569" s="8"/>
      <c r="V1569" s="8"/>
      <c r="W1569" s="8"/>
      <c r="X1569" s="8"/>
      <c r="Y1569" s="8"/>
      <c r="Z1569" s="8"/>
      <c r="AA1569" s="8"/>
      <c r="AB1569" s="8"/>
      <c r="AC1569" s="8"/>
    </row>
    <row r="1570" hidden="1">
      <c r="A1570" s="90" t="s">
        <v>3998</v>
      </c>
      <c r="B1570" s="115">
        <v>45271.0</v>
      </c>
      <c r="C1570" s="7" t="s">
        <v>27</v>
      </c>
      <c r="D1570" s="7" t="s">
        <v>4126</v>
      </c>
      <c r="E1570" s="7">
        <v>-1.0</v>
      </c>
      <c r="F1570" s="91" t="s">
        <v>4127</v>
      </c>
      <c r="G1570" s="95"/>
      <c r="H1570" s="95"/>
      <c r="I1570" s="95"/>
      <c r="J1570" s="95"/>
      <c r="K1570" s="95"/>
      <c r="L1570" s="95"/>
      <c r="M1570" s="8"/>
      <c r="N1570" s="8"/>
      <c r="O1570" s="8"/>
      <c r="P1570" s="8"/>
      <c r="Q1570" s="8"/>
      <c r="R1570" s="8"/>
      <c r="S1570" s="8"/>
      <c r="T1570" s="8"/>
      <c r="U1570" s="8"/>
      <c r="V1570" s="8"/>
      <c r="W1570" s="8"/>
      <c r="X1570" s="8"/>
      <c r="Y1570" s="8"/>
      <c r="Z1570" s="8"/>
      <c r="AA1570" s="8"/>
      <c r="AB1570" s="8"/>
      <c r="AC1570" s="8"/>
    </row>
    <row r="1571" hidden="1">
      <c r="A1571" s="90" t="s">
        <v>3998</v>
      </c>
      <c r="B1571" s="115">
        <v>45271.0</v>
      </c>
      <c r="C1571" s="7" t="s">
        <v>27</v>
      </c>
      <c r="D1571" s="7" t="s">
        <v>4128</v>
      </c>
      <c r="E1571" s="7">
        <v>-1.0</v>
      </c>
      <c r="F1571" s="91" t="s">
        <v>4129</v>
      </c>
      <c r="G1571" s="95"/>
      <c r="H1571" s="95"/>
      <c r="I1571" s="95"/>
      <c r="J1571" s="95"/>
      <c r="K1571" s="95"/>
      <c r="L1571" s="95"/>
      <c r="M1571" s="8"/>
      <c r="N1571" s="8"/>
      <c r="O1571" s="8"/>
      <c r="P1571" s="8"/>
      <c r="Q1571" s="8"/>
      <c r="R1571" s="8"/>
      <c r="S1571" s="8"/>
      <c r="T1571" s="8"/>
      <c r="U1571" s="8"/>
      <c r="V1571" s="8"/>
      <c r="W1571" s="8"/>
      <c r="X1571" s="8"/>
      <c r="Y1571" s="8"/>
      <c r="Z1571" s="8"/>
      <c r="AA1571" s="8"/>
      <c r="AB1571" s="8"/>
      <c r="AC1571" s="8"/>
    </row>
    <row r="1572" hidden="1">
      <c r="A1572" s="90" t="s">
        <v>3998</v>
      </c>
      <c r="B1572" s="115">
        <v>45271.0</v>
      </c>
      <c r="C1572" s="7" t="s">
        <v>27</v>
      </c>
      <c r="D1572" s="7" t="s">
        <v>4130</v>
      </c>
      <c r="E1572" s="7">
        <v>-1.0</v>
      </c>
      <c r="F1572" s="91" t="s">
        <v>4131</v>
      </c>
      <c r="G1572" s="95"/>
      <c r="H1572" s="95"/>
      <c r="I1572" s="95"/>
      <c r="J1572" s="95"/>
      <c r="K1572" s="95"/>
      <c r="L1572" s="95"/>
      <c r="M1572" s="8"/>
      <c r="N1572" s="8"/>
      <c r="O1572" s="8"/>
      <c r="P1572" s="8"/>
      <c r="Q1572" s="8"/>
      <c r="R1572" s="8"/>
      <c r="S1572" s="8"/>
      <c r="T1572" s="8"/>
      <c r="U1572" s="8"/>
      <c r="V1572" s="8"/>
      <c r="W1572" s="8"/>
      <c r="X1572" s="8"/>
      <c r="Y1572" s="8"/>
      <c r="Z1572" s="8"/>
      <c r="AA1572" s="8"/>
      <c r="AB1572" s="8"/>
      <c r="AC1572" s="8"/>
    </row>
    <row r="1573" hidden="1">
      <c r="A1573" s="90" t="s">
        <v>3998</v>
      </c>
      <c r="B1573" s="115">
        <v>45271.0</v>
      </c>
      <c r="C1573" s="7" t="s">
        <v>27</v>
      </c>
      <c r="D1573" s="7" t="s">
        <v>4132</v>
      </c>
      <c r="E1573" s="7">
        <v>-1.0</v>
      </c>
      <c r="F1573" s="91" t="s">
        <v>4133</v>
      </c>
      <c r="G1573" s="95"/>
      <c r="H1573" s="95"/>
      <c r="I1573" s="95"/>
      <c r="J1573" s="95"/>
      <c r="K1573" s="95"/>
      <c r="L1573" s="95"/>
      <c r="M1573" s="8"/>
      <c r="N1573" s="8"/>
      <c r="O1573" s="8"/>
      <c r="P1573" s="8"/>
      <c r="Q1573" s="8"/>
      <c r="R1573" s="8"/>
      <c r="S1573" s="8"/>
      <c r="T1573" s="8"/>
      <c r="U1573" s="8"/>
      <c r="V1573" s="8"/>
      <c r="W1573" s="8"/>
      <c r="X1573" s="8"/>
      <c r="Y1573" s="8"/>
      <c r="Z1573" s="8"/>
      <c r="AA1573" s="8"/>
      <c r="AB1573" s="8"/>
      <c r="AC1573" s="8"/>
    </row>
    <row r="1574" hidden="1">
      <c r="A1574" s="90" t="s">
        <v>3998</v>
      </c>
      <c r="B1574" s="115">
        <v>45271.0</v>
      </c>
      <c r="C1574" s="7" t="s">
        <v>27</v>
      </c>
      <c r="D1574" s="7" t="s">
        <v>4116</v>
      </c>
      <c r="E1574" s="7">
        <f>1</f>
        <v>1</v>
      </c>
      <c r="F1574" s="91" t="s">
        <v>4134</v>
      </c>
      <c r="G1574" s="95"/>
      <c r="H1574" s="82" t="s">
        <v>936</v>
      </c>
      <c r="I1574" s="95"/>
      <c r="J1574" s="95"/>
      <c r="K1574" s="95"/>
      <c r="L1574" s="95"/>
      <c r="M1574" s="8"/>
      <c r="N1574" s="8"/>
      <c r="O1574" s="8"/>
      <c r="P1574" s="8"/>
      <c r="Q1574" s="8"/>
      <c r="R1574" s="8"/>
      <c r="S1574" s="8"/>
      <c r="T1574" s="8"/>
      <c r="U1574" s="8"/>
      <c r="V1574" s="8"/>
      <c r="W1574" s="8"/>
      <c r="X1574" s="8"/>
      <c r="Y1574" s="8"/>
      <c r="Z1574" s="8"/>
      <c r="AA1574" s="8"/>
      <c r="AB1574" s="8"/>
      <c r="AC1574" s="8"/>
    </row>
    <row r="1575" hidden="1">
      <c r="A1575" s="90" t="s">
        <v>3998</v>
      </c>
      <c r="B1575" s="115">
        <v>45271.0</v>
      </c>
      <c r="C1575" s="7" t="s">
        <v>27</v>
      </c>
      <c r="D1575" s="7" t="s">
        <v>1299</v>
      </c>
      <c r="E1575" s="7">
        <v>-1.0</v>
      </c>
      <c r="F1575" s="91" t="s">
        <v>4135</v>
      </c>
      <c r="G1575" s="95"/>
      <c r="H1575" s="95"/>
      <c r="I1575" s="95"/>
      <c r="J1575" s="95"/>
      <c r="K1575" s="95"/>
      <c r="L1575" s="95"/>
      <c r="M1575" s="8"/>
      <c r="N1575" s="8"/>
      <c r="O1575" s="8"/>
      <c r="P1575" s="8"/>
      <c r="Q1575" s="8"/>
      <c r="R1575" s="8"/>
      <c r="S1575" s="8"/>
      <c r="T1575" s="8"/>
      <c r="U1575" s="8"/>
      <c r="V1575" s="8"/>
      <c r="W1575" s="8"/>
      <c r="X1575" s="8"/>
      <c r="Y1575" s="8"/>
      <c r="Z1575" s="8"/>
      <c r="AA1575" s="8"/>
      <c r="AB1575" s="8"/>
      <c r="AC1575" s="8"/>
    </row>
    <row r="1576" hidden="1">
      <c r="A1576" s="90" t="s">
        <v>3998</v>
      </c>
      <c r="B1576" s="115">
        <v>45271.0</v>
      </c>
      <c r="C1576" s="7" t="s">
        <v>27</v>
      </c>
      <c r="D1576" s="7" t="s">
        <v>2317</v>
      </c>
      <c r="E1576" s="7">
        <v>-1.0</v>
      </c>
      <c r="F1576" s="91" t="s">
        <v>4136</v>
      </c>
      <c r="G1576" s="95"/>
      <c r="H1576" s="95"/>
      <c r="I1576" s="95"/>
      <c r="J1576" s="95"/>
      <c r="K1576" s="95"/>
      <c r="L1576" s="95"/>
      <c r="M1576" s="8"/>
      <c r="N1576" s="8"/>
      <c r="O1576" s="8"/>
      <c r="P1576" s="8"/>
      <c r="Q1576" s="8"/>
      <c r="R1576" s="8"/>
      <c r="S1576" s="8"/>
      <c r="T1576" s="8"/>
      <c r="U1576" s="8"/>
      <c r="V1576" s="8"/>
      <c r="W1576" s="8"/>
      <c r="X1576" s="8"/>
      <c r="Y1576" s="8"/>
      <c r="Z1576" s="8"/>
      <c r="AA1576" s="8"/>
      <c r="AB1576" s="8"/>
      <c r="AC1576" s="8"/>
    </row>
    <row r="1577" hidden="1">
      <c r="A1577" s="90" t="s">
        <v>3998</v>
      </c>
      <c r="B1577" s="115">
        <v>45271.0</v>
      </c>
      <c r="C1577" s="7" t="s">
        <v>27</v>
      </c>
      <c r="D1577" s="7" t="s">
        <v>4137</v>
      </c>
      <c r="E1577" s="7">
        <v>3.0</v>
      </c>
      <c r="F1577" s="91" t="s">
        <v>4138</v>
      </c>
      <c r="G1577" s="95"/>
      <c r="H1577" s="95"/>
      <c r="I1577" s="95"/>
      <c r="J1577" s="95"/>
      <c r="K1577" s="95"/>
      <c r="L1577" s="95"/>
      <c r="M1577" s="8"/>
      <c r="N1577" s="8"/>
      <c r="O1577" s="8"/>
      <c r="P1577" s="8"/>
      <c r="Q1577" s="8"/>
      <c r="R1577" s="8"/>
      <c r="S1577" s="8"/>
      <c r="T1577" s="8"/>
      <c r="U1577" s="8"/>
      <c r="V1577" s="8"/>
      <c r="W1577" s="8"/>
      <c r="X1577" s="8"/>
      <c r="Y1577" s="8"/>
      <c r="Z1577" s="8"/>
      <c r="AA1577" s="8"/>
      <c r="AB1577" s="8"/>
      <c r="AC1577" s="8"/>
    </row>
    <row r="1578" hidden="1">
      <c r="A1578" s="90" t="s">
        <v>3998</v>
      </c>
      <c r="B1578" s="115">
        <v>45272.0</v>
      </c>
      <c r="C1578" s="7" t="s">
        <v>21</v>
      </c>
      <c r="D1578" s="7" t="s">
        <v>1303</v>
      </c>
      <c r="E1578" s="7">
        <f>1</f>
        <v>1</v>
      </c>
      <c r="F1578" s="91" t="s">
        <v>4139</v>
      </c>
      <c r="G1578" s="82" t="s">
        <v>1012</v>
      </c>
      <c r="H1578" s="95"/>
      <c r="I1578" s="95"/>
      <c r="J1578" s="95"/>
      <c r="K1578" s="95"/>
      <c r="L1578" s="95"/>
      <c r="M1578" s="8"/>
      <c r="N1578" s="8"/>
      <c r="O1578" s="8"/>
      <c r="P1578" s="8"/>
      <c r="Q1578" s="8"/>
      <c r="R1578" s="8"/>
      <c r="S1578" s="8"/>
      <c r="T1578" s="8"/>
      <c r="U1578" s="8"/>
      <c r="V1578" s="8"/>
      <c r="W1578" s="8"/>
      <c r="X1578" s="8"/>
      <c r="Y1578" s="8"/>
      <c r="Z1578" s="8"/>
      <c r="AA1578" s="8"/>
      <c r="AB1578" s="8"/>
      <c r="AC1578" s="8"/>
    </row>
    <row r="1579" hidden="1">
      <c r="A1579" s="90" t="s">
        <v>3998</v>
      </c>
      <c r="B1579" s="115">
        <v>45272.0</v>
      </c>
      <c r="C1579" s="7" t="s">
        <v>2156</v>
      </c>
      <c r="D1579" s="7" t="s">
        <v>4140</v>
      </c>
      <c r="E1579" s="7">
        <v>-1.0</v>
      </c>
      <c r="F1579" s="91" t="s">
        <v>4141</v>
      </c>
      <c r="G1579" s="95"/>
      <c r="H1579" s="82" t="s">
        <v>928</v>
      </c>
      <c r="I1579" s="95"/>
      <c r="J1579" s="95"/>
      <c r="K1579" s="95"/>
      <c r="L1579" s="95"/>
      <c r="M1579" s="8"/>
      <c r="N1579" s="8"/>
      <c r="O1579" s="8"/>
      <c r="P1579" s="8"/>
      <c r="Q1579" s="8"/>
      <c r="R1579" s="8"/>
      <c r="S1579" s="8"/>
      <c r="T1579" s="8"/>
      <c r="U1579" s="8"/>
      <c r="V1579" s="8"/>
      <c r="W1579" s="8"/>
      <c r="X1579" s="8"/>
      <c r="Y1579" s="8"/>
      <c r="Z1579" s="8"/>
      <c r="AA1579" s="8"/>
      <c r="AB1579" s="8"/>
      <c r="AC1579" s="8"/>
    </row>
    <row r="1580" hidden="1">
      <c r="A1580" s="90" t="s">
        <v>3998</v>
      </c>
      <c r="B1580" s="115">
        <v>45272.0</v>
      </c>
      <c r="C1580" s="7" t="s">
        <v>2156</v>
      </c>
      <c r="D1580" s="7" t="s">
        <v>1339</v>
      </c>
      <c r="E1580" s="7">
        <v>-1.0</v>
      </c>
      <c r="F1580" s="91" t="s">
        <v>4142</v>
      </c>
      <c r="G1580" s="95"/>
      <c r="H1580" s="82" t="s">
        <v>928</v>
      </c>
      <c r="I1580" s="95"/>
      <c r="J1580" s="95"/>
      <c r="K1580" s="95"/>
      <c r="L1580" s="95"/>
      <c r="M1580" s="8"/>
      <c r="N1580" s="8"/>
      <c r="O1580" s="8"/>
      <c r="P1580" s="8"/>
      <c r="Q1580" s="8"/>
      <c r="R1580" s="8"/>
      <c r="S1580" s="8"/>
      <c r="T1580" s="8"/>
      <c r="U1580" s="8"/>
      <c r="V1580" s="8"/>
      <c r="W1580" s="8"/>
      <c r="X1580" s="8"/>
      <c r="Y1580" s="8"/>
      <c r="Z1580" s="8"/>
      <c r="AA1580" s="8"/>
      <c r="AB1580" s="8"/>
      <c r="AC1580" s="8"/>
    </row>
    <row r="1581" hidden="1">
      <c r="A1581" s="90" t="s">
        <v>3998</v>
      </c>
      <c r="B1581" s="115">
        <v>45272.0</v>
      </c>
      <c r="C1581" s="7" t="s">
        <v>4143</v>
      </c>
      <c r="D1581" s="7" t="s">
        <v>4144</v>
      </c>
      <c r="E1581" s="7">
        <v>-1.0</v>
      </c>
      <c r="F1581" s="91" t="s">
        <v>4145</v>
      </c>
      <c r="G1581" s="95"/>
      <c r="H1581" s="82" t="s">
        <v>928</v>
      </c>
      <c r="I1581" s="95"/>
      <c r="J1581" s="95"/>
      <c r="K1581" s="95"/>
      <c r="L1581" s="95"/>
      <c r="M1581" s="8"/>
      <c r="N1581" s="8"/>
      <c r="O1581" s="8"/>
      <c r="P1581" s="8"/>
      <c r="Q1581" s="8"/>
      <c r="R1581" s="8"/>
      <c r="S1581" s="8"/>
      <c r="T1581" s="8"/>
      <c r="U1581" s="8"/>
      <c r="V1581" s="8"/>
      <c r="W1581" s="8"/>
      <c r="X1581" s="8"/>
      <c r="Y1581" s="8"/>
      <c r="Z1581" s="8"/>
      <c r="AA1581" s="8"/>
      <c r="AB1581" s="8"/>
      <c r="AC1581" s="8"/>
    </row>
    <row r="1582" hidden="1">
      <c r="A1582" s="90" t="s">
        <v>3998</v>
      </c>
      <c r="B1582" s="115">
        <v>45272.0</v>
      </c>
      <c r="C1582" s="7" t="s">
        <v>2156</v>
      </c>
      <c r="D1582" s="7" t="s">
        <v>1265</v>
      </c>
      <c r="E1582" s="7">
        <v>-1.0</v>
      </c>
      <c r="F1582" s="91" t="s">
        <v>4146</v>
      </c>
      <c r="G1582" s="95"/>
      <c r="H1582" s="82" t="s">
        <v>928</v>
      </c>
      <c r="I1582" s="95"/>
      <c r="J1582" s="95"/>
      <c r="K1582" s="95"/>
      <c r="L1582" s="95"/>
      <c r="M1582" s="8"/>
      <c r="N1582" s="8"/>
      <c r="O1582" s="8"/>
      <c r="P1582" s="8"/>
      <c r="Q1582" s="8"/>
      <c r="R1582" s="8"/>
      <c r="S1582" s="8"/>
      <c r="T1582" s="8"/>
      <c r="U1582" s="8"/>
      <c r="V1582" s="8"/>
      <c r="W1582" s="8"/>
      <c r="X1582" s="8"/>
      <c r="Y1582" s="8"/>
      <c r="Z1582" s="8"/>
      <c r="AA1582" s="8"/>
      <c r="AB1582" s="8"/>
      <c r="AC1582" s="8"/>
    </row>
    <row r="1583" hidden="1">
      <c r="A1583" s="90" t="s">
        <v>3998</v>
      </c>
      <c r="B1583" s="115">
        <v>45272.0</v>
      </c>
      <c r="C1583" s="7" t="s">
        <v>2156</v>
      </c>
      <c r="D1583" s="7" t="s">
        <v>4147</v>
      </c>
      <c r="E1583" s="7">
        <v>-1.0</v>
      </c>
      <c r="F1583" s="91" t="s">
        <v>4148</v>
      </c>
      <c r="G1583" s="95"/>
      <c r="H1583" s="82" t="s">
        <v>928</v>
      </c>
      <c r="I1583" s="95"/>
      <c r="J1583" s="95"/>
      <c r="K1583" s="95"/>
      <c r="L1583" s="95"/>
      <c r="M1583" s="8"/>
      <c r="N1583" s="8"/>
      <c r="O1583" s="8"/>
      <c r="P1583" s="8"/>
      <c r="Q1583" s="8"/>
      <c r="R1583" s="8"/>
      <c r="S1583" s="8"/>
      <c r="T1583" s="8"/>
      <c r="U1583" s="8"/>
      <c r="V1583" s="8"/>
      <c r="W1583" s="8"/>
      <c r="X1583" s="8"/>
      <c r="Y1583" s="8"/>
      <c r="Z1583" s="8"/>
      <c r="AA1583" s="8"/>
      <c r="AB1583" s="8"/>
      <c r="AC1583" s="8"/>
    </row>
    <row r="1584" hidden="1">
      <c r="A1584" s="90" t="s">
        <v>3998</v>
      </c>
      <c r="B1584" s="115">
        <v>45272.0</v>
      </c>
      <c r="C1584" s="7" t="s">
        <v>4143</v>
      </c>
      <c r="D1584" s="7" t="s">
        <v>1431</v>
      </c>
      <c r="E1584" s="7">
        <v>-1.0</v>
      </c>
      <c r="F1584" s="91" t="s">
        <v>4149</v>
      </c>
      <c r="G1584" s="95"/>
      <c r="H1584" s="82" t="s">
        <v>928</v>
      </c>
      <c r="I1584" s="95"/>
      <c r="J1584" s="95"/>
      <c r="K1584" s="95"/>
      <c r="L1584" s="95"/>
      <c r="M1584" s="8"/>
      <c r="N1584" s="8"/>
      <c r="O1584" s="8"/>
      <c r="P1584" s="8"/>
      <c r="Q1584" s="8"/>
      <c r="R1584" s="8"/>
      <c r="S1584" s="8"/>
      <c r="T1584" s="8"/>
      <c r="U1584" s="8"/>
      <c r="V1584" s="8"/>
      <c r="W1584" s="8"/>
      <c r="X1584" s="8"/>
      <c r="Y1584" s="8"/>
      <c r="Z1584" s="8"/>
      <c r="AA1584" s="8"/>
      <c r="AB1584" s="8"/>
      <c r="AC1584" s="8"/>
    </row>
    <row r="1585" hidden="1">
      <c r="A1585" s="90" t="s">
        <v>3998</v>
      </c>
      <c r="B1585" s="115">
        <v>45272.0</v>
      </c>
      <c r="C1585" s="7" t="s">
        <v>4143</v>
      </c>
      <c r="D1585" s="7" t="s">
        <v>4150</v>
      </c>
      <c r="E1585" s="7">
        <v>-1.0</v>
      </c>
      <c r="F1585" s="91" t="s">
        <v>4151</v>
      </c>
      <c r="G1585" s="95"/>
      <c r="H1585" s="82" t="s">
        <v>928</v>
      </c>
      <c r="I1585" s="95"/>
      <c r="J1585" s="95"/>
      <c r="K1585" s="95"/>
      <c r="L1585" s="95"/>
      <c r="M1585" s="8"/>
      <c r="N1585" s="8"/>
      <c r="O1585" s="8"/>
      <c r="P1585" s="8"/>
      <c r="Q1585" s="8"/>
      <c r="R1585" s="8"/>
      <c r="S1585" s="8"/>
      <c r="T1585" s="8"/>
      <c r="U1585" s="8"/>
      <c r="V1585" s="8"/>
      <c r="W1585" s="8"/>
      <c r="X1585" s="8"/>
      <c r="Y1585" s="8"/>
      <c r="Z1585" s="8"/>
      <c r="AA1585" s="8"/>
      <c r="AB1585" s="8"/>
      <c r="AC1585" s="8"/>
    </row>
    <row r="1586" hidden="1">
      <c r="A1586" s="90" t="s">
        <v>3998</v>
      </c>
      <c r="B1586" s="115">
        <v>45272.0</v>
      </c>
      <c r="C1586" s="7" t="s">
        <v>2156</v>
      </c>
      <c r="D1586" s="7" t="s">
        <v>4152</v>
      </c>
      <c r="E1586" s="7">
        <v>-1.0</v>
      </c>
      <c r="F1586" s="91" t="s">
        <v>4153</v>
      </c>
      <c r="G1586" s="95"/>
      <c r="H1586" s="82" t="s">
        <v>928</v>
      </c>
      <c r="I1586" s="95"/>
      <c r="J1586" s="95"/>
      <c r="K1586" s="95"/>
      <c r="L1586" s="95"/>
      <c r="M1586" s="8"/>
      <c r="N1586" s="8"/>
      <c r="O1586" s="8"/>
      <c r="P1586" s="8"/>
      <c r="Q1586" s="8"/>
      <c r="R1586" s="8"/>
      <c r="S1586" s="8"/>
      <c r="T1586" s="8"/>
      <c r="U1586" s="8"/>
      <c r="V1586" s="8"/>
      <c r="W1586" s="8"/>
      <c r="X1586" s="8"/>
      <c r="Y1586" s="8"/>
      <c r="Z1586" s="8"/>
      <c r="AA1586" s="8"/>
      <c r="AB1586" s="8"/>
      <c r="AC1586" s="8"/>
    </row>
    <row r="1587" hidden="1">
      <c r="A1587" s="90" t="s">
        <v>3998</v>
      </c>
      <c r="B1587" s="115">
        <v>45272.0</v>
      </c>
      <c r="C1587" s="7" t="s">
        <v>4143</v>
      </c>
      <c r="D1587" s="7" t="s">
        <v>4154</v>
      </c>
      <c r="E1587" s="7">
        <v>-1.0</v>
      </c>
      <c r="F1587" s="91" t="s">
        <v>4155</v>
      </c>
      <c r="G1587" s="95"/>
      <c r="H1587" s="82" t="s">
        <v>928</v>
      </c>
      <c r="I1587" s="95"/>
      <c r="J1587" s="95"/>
      <c r="K1587" s="95"/>
      <c r="L1587" s="95"/>
      <c r="M1587" s="8"/>
      <c r="N1587" s="8"/>
      <c r="O1587" s="8"/>
      <c r="P1587" s="8"/>
      <c r="Q1587" s="8"/>
      <c r="R1587" s="8"/>
      <c r="S1587" s="8"/>
      <c r="T1587" s="8"/>
      <c r="U1587" s="8"/>
      <c r="V1587" s="8"/>
      <c r="W1587" s="8"/>
      <c r="X1587" s="8"/>
      <c r="Y1587" s="8"/>
      <c r="Z1587" s="8"/>
      <c r="AA1587" s="8"/>
      <c r="AB1587" s="8"/>
      <c r="AC1587" s="8"/>
    </row>
    <row r="1588" hidden="1">
      <c r="A1588" s="90" t="s">
        <v>3998</v>
      </c>
      <c r="B1588" s="115">
        <v>45272.0</v>
      </c>
      <c r="C1588" s="7" t="s">
        <v>89</v>
      </c>
      <c r="D1588" s="7" t="s">
        <v>1803</v>
      </c>
      <c r="E1588" s="7">
        <v>-1.0</v>
      </c>
      <c r="F1588" s="91" t="s">
        <v>4156</v>
      </c>
      <c r="G1588" s="82" t="s">
        <v>1012</v>
      </c>
      <c r="H1588" s="95"/>
      <c r="I1588" s="95"/>
      <c r="J1588" s="95"/>
      <c r="K1588" s="95"/>
      <c r="L1588" s="95"/>
      <c r="M1588" s="8"/>
      <c r="N1588" s="8"/>
      <c r="O1588" s="8"/>
      <c r="P1588" s="8"/>
      <c r="Q1588" s="8"/>
      <c r="R1588" s="8"/>
      <c r="S1588" s="8"/>
      <c r="T1588" s="8"/>
      <c r="U1588" s="8"/>
      <c r="V1588" s="8"/>
      <c r="W1588" s="8"/>
      <c r="X1588" s="8"/>
      <c r="Y1588" s="8"/>
      <c r="Z1588" s="8"/>
      <c r="AA1588" s="8"/>
      <c r="AB1588" s="8"/>
      <c r="AC1588" s="8"/>
    </row>
    <row r="1589" hidden="1">
      <c r="A1589" s="90" t="s">
        <v>3998</v>
      </c>
      <c r="B1589" s="115">
        <v>45272.0</v>
      </c>
      <c r="C1589" s="7" t="s">
        <v>89</v>
      </c>
      <c r="D1589" s="7" t="s">
        <v>4157</v>
      </c>
      <c r="E1589" s="7">
        <v>-3.0</v>
      </c>
      <c r="F1589" s="91" t="s">
        <v>4158</v>
      </c>
      <c r="G1589" s="82" t="s">
        <v>1012</v>
      </c>
      <c r="H1589" s="95"/>
      <c r="I1589" s="95"/>
      <c r="J1589" s="95"/>
      <c r="K1589" s="95"/>
      <c r="L1589" s="95"/>
      <c r="M1589" s="8"/>
      <c r="N1589" s="8"/>
      <c r="O1589" s="8"/>
      <c r="P1589" s="8"/>
      <c r="Q1589" s="8"/>
      <c r="R1589" s="8"/>
      <c r="S1589" s="8"/>
      <c r="T1589" s="8"/>
      <c r="U1589" s="8"/>
      <c r="V1589" s="8"/>
      <c r="W1589" s="8"/>
      <c r="X1589" s="8"/>
      <c r="Y1589" s="8"/>
      <c r="Z1589" s="8"/>
      <c r="AA1589" s="8"/>
      <c r="AB1589" s="8"/>
      <c r="AC1589" s="8"/>
    </row>
    <row r="1590" hidden="1">
      <c r="A1590" s="90" t="s">
        <v>3998</v>
      </c>
      <c r="B1590" s="115">
        <v>45272.0</v>
      </c>
      <c r="C1590" s="7" t="s">
        <v>4143</v>
      </c>
      <c r="D1590" s="7" t="s">
        <v>4159</v>
      </c>
      <c r="E1590" s="7">
        <v>-1.0</v>
      </c>
      <c r="F1590" s="91" t="s">
        <v>4149</v>
      </c>
      <c r="G1590" s="95"/>
      <c r="H1590" s="82" t="s">
        <v>928</v>
      </c>
      <c r="I1590" s="95"/>
      <c r="J1590" s="95"/>
      <c r="K1590" s="95"/>
      <c r="L1590" s="95"/>
      <c r="M1590" s="8"/>
      <c r="N1590" s="8"/>
      <c r="O1590" s="8"/>
      <c r="P1590" s="8"/>
      <c r="Q1590" s="8"/>
      <c r="R1590" s="8"/>
      <c r="S1590" s="8"/>
      <c r="T1590" s="8"/>
      <c r="U1590" s="8"/>
      <c r="V1590" s="8"/>
      <c r="W1590" s="8"/>
      <c r="X1590" s="8"/>
      <c r="Y1590" s="8"/>
      <c r="Z1590" s="8"/>
      <c r="AA1590" s="8"/>
      <c r="AB1590" s="8"/>
      <c r="AC1590" s="8"/>
    </row>
    <row r="1591" hidden="1">
      <c r="A1591" s="90" t="s">
        <v>3998</v>
      </c>
      <c r="B1591" s="115">
        <v>45272.0</v>
      </c>
      <c r="C1591" s="7" t="s">
        <v>4143</v>
      </c>
      <c r="D1591" s="7" t="s">
        <v>4160</v>
      </c>
      <c r="E1591" s="7">
        <v>-1.0</v>
      </c>
      <c r="F1591" s="91" t="s">
        <v>4161</v>
      </c>
      <c r="G1591" s="95"/>
      <c r="H1591" s="82" t="s">
        <v>928</v>
      </c>
      <c r="I1591" s="95"/>
      <c r="J1591" s="95"/>
      <c r="K1591" s="95"/>
      <c r="L1591" s="95"/>
      <c r="M1591" s="8"/>
      <c r="N1591" s="8"/>
      <c r="O1591" s="8"/>
      <c r="P1591" s="8"/>
      <c r="Q1591" s="8"/>
      <c r="R1591" s="8"/>
      <c r="S1591" s="8"/>
      <c r="T1591" s="8"/>
      <c r="U1591" s="8"/>
      <c r="V1591" s="8"/>
      <c r="W1591" s="8"/>
      <c r="X1591" s="8"/>
      <c r="Y1591" s="8"/>
      <c r="Z1591" s="8"/>
      <c r="AA1591" s="8"/>
      <c r="AB1591" s="8"/>
      <c r="AC1591" s="8"/>
    </row>
    <row r="1592" hidden="1">
      <c r="A1592" s="90" t="s">
        <v>3998</v>
      </c>
      <c r="B1592" s="115">
        <v>45272.0</v>
      </c>
      <c r="C1592" s="7" t="s">
        <v>4143</v>
      </c>
      <c r="D1592" s="7" t="s">
        <v>2019</v>
      </c>
      <c r="E1592" s="7">
        <v>-1.0</v>
      </c>
      <c r="F1592" s="91" t="s">
        <v>4161</v>
      </c>
      <c r="G1592" s="95"/>
      <c r="H1592" s="82" t="s">
        <v>928</v>
      </c>
      <c r="I1592" s="95"/>
      <c r="J1592" s="95"/>
      <c r="K1592" s="95"/>
      <c r="L1592" s="95"/>
      <c r="M1592" s="8"/>
      <c r="N1592" s="8"/>
      <c r="O1592" s="8"/>
      <c r="P1592" s="8"/>
      <c r="Q1592" s="8"/>
      <c r="R1592" s="8"/>
      <c r="S1592" s="8"/>
      <c r="T1592" s="8"/>
      <c r="U1592" s="8"/>
      <c r="V1592" s="8"/>
      <c r="W1592" s="8"/>
      <c r="X1592" s="8"/>
      <c r="Y1592" s="8"/>
      <c r="Z1592" s="8"/>
      <c r="AA1592" s="8"/>
      <c r="AB1592" s="8"/>
      <c r="AC1592" s="8"/>
    </row>
    <row r="1593" hidden="1">
      <c r="A1593" s="90" t="s">
        <v>3998</v>
      </c>
      <c r="B1593" s="115">
        <v>45272.0</v>
      </c>
      <c r="C1593" s="7" t="s">
        <v>4143</v>
      </c>
      <c r="D1593" s="7" t="s">
        <v>4162</v>
      </c>
      <c r="E1593" s="7">
        <v>-1.0</v>
      </c>
      <c r="F1593" s="91" t="s">
        <v>4163</v>
      </c>
      <c r="G1593" s="95"/>
      <c r="H1593" s="82" t="s">
        <v>928</v>
      </c>
      <c r="I1593" s="95"/>
      <c r="J1593" s="95"/>
      <c r="K1593" s="95"/>
      <c r="L1593" s="95"/>
      <c r="M1593" s="8"/>
      <c r="N1593" s="8"/>
      <c r="O1593" s="8"/>
      <c r="P1593" s="8"/>
      <c r="Q1593" s="8"/>
      <c r="R1593" s="8"/>
      <c r="S1593" s="8"/>
      <c r="T1593" s="8"/>
      <c r="U1593" s="8"/>
      <c r="V1593" s="8"/>
      <c r="W1593" s="8"/>
      <c r="X1593" s="8"/>
      <c r="Y1593" s="8"/>
      <c r="Z1593" s="8"/>
      <c r="AA1593" s="8"/>
      <c r="AB1593" s="8"/>
      <c r="AC1593" s="8"/>
    </row>
    <row r="1594" hidden="1">
      <c r="A1594" s="90" t="s">
        <v>3998</v>
      </c>
      <c r="B1594" s="115">
        <v>45272.0</v>
      </c>
      <c r="C1594" s="7" t="s">
        <v>4143</v>
      </c>
      <c r="D1594" s="7" t="s">
        <v>4160</v>
      </c>
      <c r="E1594" s="7">
        <v>1.0</v>
      </c>
      <c r="F1594" s="91" t="s">
        <v>4164</v>
      </c>
      <c r="G1594" s="95"/>
      <c r="H1594" s="82" t="s">
        <v>928</v>
      </c>
      <c r="I1594" s="95"/>
      <c r="J1594" s="95"/>
      <c r="K1594" s="95"/>
      <c r="L1594" s="95"/>
      <c r="M1594" s="8"/>
      <c r="N1594" s="8"/>
      <c r="O1594" s="8"/>
      <c r="P1594" s="8"/>
      <c r="Q1594" s="8"/>
      <c r="R1594" s="8"/>
      <c r="S1594" s="8"/>
      <c r="T1594" s="8"/>
      <c r="U1594" s="8"/>
      <c r="V1594" s="8"/>
      <c r="W1594" s="8"/>
      <c r="X1594" s="8"/>
      <c r="Y1594" s="8"/>
      <c r="Z1594" s="8"/>
      <c r="AA1594" s="8"/>
      <c r="AB1594" s="8"/>
      <c r="AC1594" s="8"/>
    </row>
    <row r="1595" hidden="1">
      <c r="A1595" s="90" t="s">
        <v>3998</v>
      </c>
      <c r="B1595" s="115">
        <v>45272.0</v>
      </c>
      <c r="C1595" s="7" t="s">
        <v>2156</v>
      </c>
      <c r="D1595" s="7" t="s">
        <v>4165</v>
      </c>
      <c r="E1595" s="7">
        <v>-1.0</v>
      </c>
      <c r="F1595" s="91" t="s">
        <v>1830</v>
      </c>
      <c r="G1595" s="95"/>
      <c r="H1595" s="82" t="s">
        <v>928</v>
      </c>
      <c r="I1595" s="95"/>
      <c r="J1595" s="95"/>
      <c r="K1595" s="95"/>
      <c r="L1595" s="95"/>
      <c r="M1595" s="8"/>
      <c r="N1595" s="8"/>
      <c r="O1595" s="8"/>
      <c r="P1595" s="8"/>
      <c r="Q1595" s="8"/>
      <c r="R1595" s="8"/>
      <c r="S1595" s="8"/>
      <c r="T1595" s="8"/>
      <c r="U1595" s="8"/>
      <c r="V1595" s="8"/>
      <c r="W1595" s="8"/>
      <c r="X1595" s="8"/>
      <c r="Y1595" s="8"/>
      <c r="Z1595" s="8"/>
      <c r="AA1595" s="8"/>
      <c r="AB1595" s="8"/>
      <c r="AC1595" s="8"/>
    </row>
    <row r="1596" hidden="1">
      <c r="A1596" s="90" t="s">
        <v>3998</v>
      </c>
      <c r="B1596" s="115">
        <v>45272.0</v>
      </c>
      <c r="C1596" s="7" t="s">
        <v>2156</v>
      </c>
      <c r="D1596" s="7" t="s">
        <v>443</v>
      </c>
      <c r="E1596" s="7">
        <v>-1.0</v>
      </c>
      <c r="F1596" s="91" t="s">
        <v>1830</v>
      </c>
      <c r="G1596" s="95"/>
      <c r="H1596" s="82" t="s">
        <v>928</v>
      </c>
      <c r="I1596" s="95"/>
      <c r="J1596" s="95"/>
      <c r="K1596" s="95"/>
      <c r="L1596" s="95"/>
      <c r="M1596" s="8"/>
      <c r="N1596" s="8"/>
      <c r="O1596" s="8"/>
      <c r="P1596" s="8"/>
      <c r="Q1596" s="8"/>
      <c r="R1596" s="8"/>
      <c r="S1596" s="8"/>
      <c r="T1596" s="8"/>
      <c r="U1596" s="8"/>
      <c r="V1596" s="8"/>
      <c r="W1596" s="8"/>
      <c r="X1596" s="8"/>
      <c r="Y1596" s="8"/>
      <c r="Z1596" s="8"/>
      <c r="AA1596" s="8"/>
      <c r="AB1596" s="8"/>
      <c r="AC1596" s="8"/>
    </row>
    <row r="1597" hidden="1">
      <c r="A1597" s="90" t="s">
        <v>3998</v>
      </c>
      <c r="B1597" s="115">
        <v>45272.0</v>
      </c>
      <c r="C1597" s="7" t="s">
        <v>2156</v>
      </c>
      <c r="D1597" s="7" t="s">
        <v>4140</v>
      </c>
      <c r="E1597" s="7">
        <v>-1.0</v>
      </c>
      <c r="F1597" s="91" t="s">
        <v>1830</v>
      </c>
      <c r="G1597" s="95"/>
      <c r="H1597" s="82" t="s">
        <v>928</v>
      </c>
      <c r="I1597" s="95"/>
      <c r="J1597" s="95"/>
      <c r="K1597" s="95"/>
      <c r="L1597" s="95"/>
      <c r="M1597" s="8"/>
      <c r="N1597" s="8"/>
      <c r="O1597" s="8"/>
      <c r="P1597" s="8"/>
      <c r="Q1597" s="8"/>
      <c r="R1597" s="8"/>
      <c r="S1597" s="8"/>
      <c r="T1597" s="8"/>
      <c r="U1597" s="8"/>
      <c r="V1597" s="8"/>
      <c r="W1597" s="8"/>
      <c r="X1597" s="8"/>
      <c r="Y1597" s="8"/>
      <c r="Z1597" s="8"/>
      <c r="AA1597" s="8"/>
      <c r="AB1597" s="8"/>
      <c r="AC1597" s="8"/>
    </row>
    <row r="1598" hidden="1">
      <c r="A1598" s="90" t="s">
        <v>3998</v>
      </c>
      <c r="B1598" s="115">
        <v>45272.0</v>
      </c>
      <c r="C1598" s="7" t="s">
        <v>2156</v>
      </c>
      <c r="D1598" s="7" t="s">
        <v>3634</v>
      </c>
      <c r="E1598" s="7">
        <v>-1.0</v>
      </c>
      <c r="F1598" s="91" t="s">
        <v>1830</v>
      </c>
      <c r="G1598" s="95"/>
      <c r="H1598" s="82" t="s">
        <v>928</v>
      </c>
      <c r="I1598" s="95"/>
      <c r="J1598" s="95"/>
      <c r="K1598" s="95"/>
      <c r="L1598" s="95"/>
      <c r="M1598" s="8"/>
      <c r="N1598" s="8"/>
      <c r="O1598" s="8"/>
      <c r="P1598" s="8"/>
      <c r="Q1598" s="8"/>
      <c r="R1598" s="8"/>
      <c r="S1598" s="8"/>
      <c r="T1598" s="8"/>
      <c r="U1598" s="8"/>
      <c r="V1598" s="8"/>
      <c r="W1598" s="8"/>
      <c r="X1598" s="8"/>
      <c r="Y1598" s="8"/>
      <c r="Z1598" s="8"/>
      <c r="AA1598" s="8"/>
      <c r="AB1598" s="8"/>
      <c r="AC1598" s="8"/>
    </row>
    <row r="1599" hidden="1">
      <c r="A1599" s="90" t="s">
        <v>3998</v>
      </c>
      <c r="B1599" s="115">
        <v>45272.0</v>
      </c>
      <c r="C1599" s="7" t="s">
        <v>2156</v>
      </c>
      <c r="D1599" s="7" t="s">
        <v>1236</v>
      </c>
      <c r="E1599" s="7">
        <v>-1.0</v>
      </c>
      <c r="F1599" s="91" t="s">
        <v>1830</v>
      </c>
      <c r="G1599" s="95"/>
      <c r="H1599" s="82" t="s">
        <v>928</v>
      </c>
      <c r="I1599" s="95"/>
      <c r="J1599" s="95"/>
      <c r="K1599" s="95"/>
      <c r="L1599" s="95"/>
      <c r="M1599" s="8"/>
      <c r="N1599" s="8"/>
      <c r="O1599" s="8"/>
      <c r="P1599" s="8"/>
      <c r="Q1599" s="8"/>
      <c r="R1599" s="8"/>
      <c r="S1599" s="8"/>
      <c r="T1599" s="8"/>
      <c r="U1599" s="8"/>
      <c r="V1599" s="8"/>
      <c r="W1599" s="8"/>
      <c r="X1599" s="8"/>
      <c r="Y1599" s="8"/>
      <c r="Z1599" s="8"/>
      <c r="AA1599" s="8"/>
      <c r="AB1599" s="8"/>
      <c r="AC1599" s="8"/>
    </row>
    <row r="1600" hidden="1">
      <c r="A1600" s="90" t="s">
        <v>3998</v>
      </c>
      <c r="B1600" s="115">
        <v>45272.0</v>
      </c>
      <c r="C1600" s="7" t="s">
        <v>27</v>
      </c>
      <c r="D1600" s="7" t="s">
        <v>4166</v>
      </c>
      <c r="E1600" s="7">
        <v>1.0</v>
      </c>
      <c r="F1600" s="91" t="s">
        <v>4167</v>
      </c>
      <c r="G1600" s="95"/>
      <c r="H1600" s="82"/>
      <c r="I1600" s="95"/>
      <c r="J1600" s="95"/>
      <c r="K1600" s="95"/>
      <c r="L1600" s="95"/>
      <c r="M1600" s="8"/>
      <c r="N1600" s="8"/>
      <c r="O1600" s="8"/>
      <c r="P1600" s="8"/>
      <c r="Q1600" s="8"/>
      <c r="R1600" s="8"/>
      <c r="S1600" s="8"/>
      <c r="T1600" s="8"/>
      <c r="U1600" s="8"/>
      <c r="V1600" s="8"/>
      <c r="W1600" s="8"/>
      <c r="X1600" s="8"/>
      <c r="Y1600" s="8"/>
      <c r="Z1600" s="8"/>
      <c r="AA1600" s="8"/>
      <c r="AB1600" s="8"/>
      <c r="AC1600" s="8"/>
    </row>
    <row r="1601" hidden="1">
      <c r="A1601" s="90" t="s">
        <v>3998</v>
      </c>
      <c r="B1601" s="115">
        <v>45272.0</v>
      </c>
      <c r="C1601" s="7" t="s">
        <v>27</v>
      </c>
      <c r="D1601" s="7" t="s">
        <v>4168</v>
      </c>
      <c r="E1601" s="7">
        <v>1.0</v>
      </c>
      <c r="F1601" s="91" t="s">
        <v>4169</v>
      </c>
      <c r="G1601" s="95"/>
      <c r="H1601" s="82"/>
      <c r="I1601" s="95"/>
      <c r="J1601" s="95"/>
      <c r="K1601" s="95"/>
      <c r="L1601" s="95"/>
      <c r="M1601" s="8"/>
      <c r="N1601" s="8"/>
      <c r="O1601" s="8"/>
      <c r="P1601" s="8"/>
      <c r="Q1601" s="8"/>
      <c r="R1601" s="8"/>
      <c r="S1601" s="8"/>
      <c r="T1601" s="8"/>
      <c r="U1601" s="8"/>
      <c r="V1601" s="8"/>
      <c r="W1601" s="8"/>
      <c r="X1601" s="8"/>
      <c r="Y1601" s="8"/>
      <c r="Z1601" s="8"/>
      <c r="AA1601" s="8"/>
      <c r="AB1601" s="8"/>
      <c r="AC1601" s="8"/>
    </row>
    <row r="1602" hidden="1">
      <c r="A1602" s="90" t="s">
        <v>3998</v>
      </c>
      <c r="B1602" s="115">
        <v>45272.0</v>
      </c>
      <c r="C1602" s="7" t="s">
        <v>27</v>
      </c>
      <c r="D1602" s="7" t="s">
        <v>461</v>
      </c>
      <c r="E1602" s="7">
        <v>12.0</v>
      </c>
      <c r="F1602" s="91" t="s">
        <v>4170</v>
      </c>
      <c r="G1602" s="95"/>
      <c r="H1602" s="82" t="s">
        <v>936</v>
      </c>
      <c r="I1602" s="95"/>
      <c r="J1602" s="95"/>
      <c r="K1602" s="95"/>
      <c r="L1602" s="95"/>
      <c r="M1602" s="8"/>
      <c r="N1602" s="8"/>
      <c r="O1602" s="8"/>
      <c r="P1602" s="8"/>
      <c r="Q1602" s="8"/>
      <c r="R1602" s="8"/>
      <c r="S1602" s="8"/>
      <c r="T1602" s="8"/>
      <c r="U1602" s="8"/>
      <c r="V1602" s="8"/>
      <c r="W1602" s="8"/>
      <c r="X1602" s="8"/>
      <c r="Y1602" s="8"/>
      <c r="Z1602" s="8"/>
      <c r="AA1602" s="8"/>
      <c r="AB1602" s="8"/>
      <c r="AC1602" s="8"/>
    </row>
    <row r="1603" hidden="1">
      <c r="A1603" s="90" t="s">
        <v>3998</v>
      </c>
      <c r="B1603" s="115">
        <v>45272.0</v>
      </c>
      <c r="C1603" s="7" t="s">
        <v>27</v>
      </c>
      <c r="D1603" s="7" t="s">
        <v>1259</v>
      </c>
      <c r="E1603" s="7">
        <v>1.0</v>
      </c>
      <c r="F1603" s="91" t="s">
        <v>4171</v>
      </c>
      <c r="G1603" s="95"/>
      <c r="H1603" s="82" t="s">
        <v>936</v>
      </c>
      <c r="I1603" s="95"/>
      <c r="J1603" s="95"/>
      <c r="K1603" s="95"/>
      <c r="L1603" s="95"/>
      <c r="M1603" s="8"/>
      <c r="N1603" s="8"/>
      <c r="O1603" s="8"/>
      <c r="P1603" s="8"/>
      <c r="Q1603" s="8"/>
      <c r="R1603" s="8"/>
      <c r="S1603" s="8"/>
      <c r="T1603" s="8"/>
      <c r="U1603" s="8"/>
      <c r="V1603" s="8"/>
      <c r="W1603" s="8"/>
      <c r="X1603" s="8"/>
      <c r="Y1603" s="8"/>
      <c r="Z1603" s="8"/>
      <c r="AA1603" s="8"/>
      <c r="AB1603" s="8"/>
      <c r="AC1603" s="8"/>
    </row>
    <row r="1604" hidden="1">
      <c r="A1604" s="90" t="s">
        <v>3998</v>
      </c>
      <c r="B1604" s="115">
        <v>45272.0</v>
      </c>
      <c r="C1604" s="7" t="s">
        <v>27</v>
      </c>
      <c r="D1604" s="7" t="s">
        <v>419</v>
      </c>
      <c r="E1604" s="7">
        <v>-1.0</v>
      </c>
      <c r="F1604" s="91" t="s">
        <v>4172</v>
      </c>
      <c r="G1604" s="95"/>
      <c r="H1604" s="95"/>
      <c r="I1604" s="95"/>
      <c r="J1604" s="95"/>
      <c r="K1604" s="95"/>
      <c r="L1604" s="95"/>
      <c r="M1604" s="8"/>
      <c r="N1604" s="8"/>
      <c r="O1604" s="8"/>
      <c r="P1604" s="8"/>
      <c r="Q1604" s="8"/>
      <c r="R1604" s="8"/>
      <c r="S1604" s="8"/>
      <c r="T1604" s="8"/>
      <c r="U1604" s="8"/>
      <c r="V1604" s="8"/>
      <c r="W1604" s="8"/>
      <c r="X1604" s="8"/>
      <c r="Y1604" s="8"/>
      <c r="Z1604" s="8"/>
      <c r="AA1604" s="8"/>
      <c r="AB1604" s="8"/>
      <c r="AC1604" s="8"/>
    </row>
    <row r="1605" hidden="1">
      <c r="A1605" s="90" t="s">
        <v>3998</v>
      </c>
      <c r="B1605" s="115">
        <v>45272.0</v>
      </c>
      <c r="C1605" s="7" t="s">
        <v>27</v>
      </c>
      <c r="D1605" s="7" t="s">
        <v>419</v>
      </c>
      <c r="E1605" s="7">
        <v>3.0</v>
      </c>
      <c r="F1605" s="91" t="s">
        <v>4173</v>
      </c>
      <c r="G1605" s="95"/>
      <c r="H1605" s="82" t="s">
        <v>936</v>
      </c>
      <c r="I1605" s="95"/>
      <c r="J1605" s="95"/>
      <c r="K1605" s="95"/>
      <c r="L1605" s="95"/>
      <c r="M1605" s="8"/>
      <c r="N1605" s="8"/>
      <c r="O1605" s="8"/>
      <c r="P1605" s="8"/>
      <c r="Q1605" s="8"/>
      <c r="R1605" s="8"/>
      <c r="S1605" s="8"/>
      <c r="T1605" s="8"/>
      <c r="U1605" s="8"/>
      <c r="V1605" s="8"/>
      <c r="W1605" s="8"/>
      <c r="X1605" s="8"/>
      <c r="Y1605" s="8"/>
      <c r="Z1605" s="8"/>
      <c r="AA1605" s="8"/>
      <c r="AB1605" s="8"/>
      <c r="AC1605" s="8"/>
    </row>
    <row r="1606" hidden="1">
      <c r="A1606" s="90" t="s">
        <v>3998</v>
      </c>
      <c r="B1606" s="115">
        <v>45272.0</v>
      </c>
      <c r="C1606" s="7" t="s">
        <v>27</v>
      </c>
      <c r="D1606" s="7" t="s">
        <v>4110</v>
      </c>
      <c r="E1606" s="7">
        <v>1.0</v>
      </c>
      <c r="F1606" s="91" t="s">
        <v>4174</v>
      </c>
      <c r="G1606" s="82" t="s">
        <v>1012</v>
      </c>
      <c r="H1606" s="95"/>
      <c r="I1606" s="95"/>
      <c r="J1606" s="95"/>
      <c r="K1606" s="95"/>
      <c r="L1606" s="95"/>
      <c r="M1606" s="8"/>
      <c r="N1606" s="8"/>
      <c r="O1606" s="8"/>
      <c r="P1606" s="8"/>
      <c r="Q1606" s="8"/>
      <c r="R1606" s="8"/>
      <c r="S1606" s="8"/>
      <c r="T1606" s="8"/>
      <c r="U1606" s="8"/>
      <c r="V1606" s="8"/>
      <c r="W1606" s="8"/>
      <c r="X1606" s="8"/>
      <c r="Y1606" s="8"/>
      <c r="Z1606" s="8"/>
      <c r="AA1606" s="8"/>
      <c r="AB1606" s="8"/>
      <c r="AC1606" s="8"/>
    </row>
    <row r="1607" hidden="1">
      <c r="A1607" s="90" t="s">
        <v>3998</v>
      </c>
      <c r="B1607" s="115">
        <v>45272.0</v>
      </c>
      <c r="C1607" s="7" t="s">
        <v>27</v>
      </c>
      <c r="D1607" s="7" t="s">
        <v>1177</v>
      </c>
      <c r="E1607" s="7">
        <v>1.0</v>
      </c>
      <c r="F1607" s="91" t="s">
        <v>4175</v>
      </c>
      <c r="G1607" s="82" t="s">
        <v>1012</v>
      </c>
      <c r="H1607" s="95"/>
      <c r="I1607" s="95"/>
      <c r="J1607" s="95"/>
      <c r="K1607" s="95"/>
      <c r="L1607" s="95"/>
      <c r="M1607" s="8"/>
      <c r="N1607" s="8"/>
      <c r="O1607" s="8"/>
      <c r="P1607" s="8"/>
      <c r="Q1607" s="8"/>
      <c r="R1607" s="8"/>
      <c r="S1607" s="8"/>
      <c r="T1607" s="8"/>
      <c r="U1607" s="8"/>
      <c r="V1607" s="8"/>
      <c r="W1607" s="8"/>
      <c r="X1607" s="8"/>
      <c r="Y1607" s="8"/>
      <c r="Z1607" s="8"/>
      <c r="AA1607" s="8"/>
      <c r="AB1607" s="8"/>
      <c r="AC1607" s="8"/>
    </row>
    <row r="1608" hidden="1">
      <c r="A1608" s="90" t="s">
        <v>3998</v>
      </c>
      <c r="B1608" s="115">
        <v>45272.0</v>
      </c>
      <c r="C1608" s="7" t="s">
        <v>27</v>
      </c>
      <c r="D1608" s="7" t="s">
        <v>1089</v>
      </c>
      <c r="E1608" s="7">
        <v>-1.0</v>
      </c>
      <c r="F1608" s="91" t="s">
        <v>4176</v>
      </c>
      <c r="G1608" s="95"/>
      <c r="H1608" s="95"/>
      <c r="I1608" s="95"/>
      <c r="J1608" s="95"/>
      <c r="K1608" s="95"/>
      <c r="L1608" s="95"/>
      <c r="M1608" s="8"/>
      <c r="N1608" s="8"/>
      <c r="O1608" s="8"/>
      <c r="P1608" s="8"/>
      <c r="Q1608" s="8"/>
      <c r="R1608" s="8"/>
      <c r="S1608" s="8"/>
      <c r="T1608" s="8"/>
      <c r="U1608" s="8"/>
      <c r="V1608" s="8"/>
      <c r="W1608" s="8"/>
      <c r="X1608" s="8"/>
      <c r="Y1608" s="8"/>
      <c r="Z1608" s="8"/>
      <c r="AA1608" s="8"/>
      <c r="AB1608" s="8"/>
      <c r="AC1608" s="8"/>
    </row>
    <row r="1609" hidden="1">
      <c r="A1609" s="90" t="s">
        <v>3998</v>
      </c>
      <c r="B1609" s="115">
        <v>45272.0</v>
      </c>
      <c r="C1609" s="7" t="s">
        <v>27</v>
      </c>
      <c r="D1609" s="7" t="s">
        <v>4177</v>
      </c>
      <c r="E1609" s="7">
        <v>4.0</v>
      </c>
      <c r="F1609" s="91" t="s">
        <v>1292</v>
      </c>
      <c r="G1609" s="95"/>
      <c r="H1609" s="82" t="s">
        <v>303</v>
      </c>
      <c r="I1609" s="95"/>
      <c r="J1609" s="95"/>
      <c r="K1609" s="95"/>
      <c r="L1609" s="95"/>
      <c r="M1609" s="8"/>
      <c r="N1609" s="8"/>
      <c r="O1609" s="8"/>
      <c r="P1609" s="8"/>
      <c r="Q1609" s="8"/>
      <c r="R1609" s="8"/>
      <c r="S1609" s="8"/>
      <c r="T1609" s="8"/>
      <c r="U1609" s="8"/>
      <c r="V1609" s="8"/>
      <c r="W1609" s="8"/>
      <c r="X1609" s="8"/>
      <c r="Y1609" s="8"/>
      <c r="Z1609" s="8"/>
      <c r="AA1609" s="8"/>
      <c r="AB1609" s="8"/>
      <c r="AC1609" s="8"/>
    </row>
    <row r="1610" hidden="1">
      <c r="A1610" s="90" t="s">
        <v>3998</v>
      </c>
      <c r="B1610" s="115">
        <v>45272.0</v>
      </c>
      <c r="C1610" s="7" t="s">
        <v>27</v>
      </c>
      <c r="D1610" s="7" t="s">
        <v>4178</v>
      </c>
      <c r="E1610" s="7">
        <v>1.0</v>
      </c>
      <c r="F1610" s="91" t="s">
        <v>1292</v>
      </c>
      <c r="G1610" s="95"/>
      <c r="H1610" s="82" t="s">
        <v>303</v>
      </c>
      <c r="I1610" s="95"/>
      <c r="J1610" s="95"/>
      <c r="K1610" s="95"/>
      <c r="L1610" s="95"/>
      <c r="M1610" s="8"/>
      <c r="N1610" s="8"/>
      <c r="O1610" s="8"/>
      <c r="P1610" s="8"/>
      <c r="Q1610" s="8"/>
      <c r="R1610" s="8"/>
      <c r="S1610" s="8"/>
      <c r="T1610" s="8"/>
      <c r="U1610" s="8"/>
      <c r="V1610" s="8"/>
      <c r="W1610" s="8"/>
      <c r="X1610" s="8"/>
      <c r="Y1610" s="8"/>
      <c r="Z1610" s="8"/>
      <c r="AA1610" s="8"/>
      <c r="AB1610" s="8"/>
      <c r="AC1610" s="8"/>
    </row>
    <row r="1611" hidden="1">
      <c r="A1611" s="90" t="s">
        <v>3998</v>
      </c>
      <c r="B1611" s="115">
        <v>45272.0</v>
      </c>
      <c r="C1611" s="7" t="s">
        <v>27</v>
      </c>
      <c r="D1611" s="7" t="s">
        <v>4179</v>
      </c>
      <c r="E1611" s="7">
        <v>1.0</v>
      </c>
      <c r="F1611" s="91" t="s">
        <v>4180</v>
      </c>
      <c r="G1611" s="95"/>
      <c r="H1611" s="95"/>
      <c r="I1611" s="95"/>
      <c r="J1611" s="95"/>
      <c r="K1611" s="95"/>
      <c r="L1611" s="95"/>
      <c r="M1611" s="8"/>
      <c r="N1611" s="8"/>
      <c r="O1611" s="8"/>
      <c r="P1611" s="8"/>
      <c r="Q1611" s="8"/>
      <c r="R1611" s="8"/>
      <c r="S1611" s="8"/>
      <c r="T1611" s="8"/>
      <c r="U1611" s="8"/>
      <c r="V1611" s="8"/>
      <c r="W1611" s="8"/>
      <c r="X1611" s="8"/>
      <c r="Y1611" s="8"/>
      <c r="Z1611" s="8"/>
      <c r="AA1611" s="8"/>
      <c r="AB1611" s="8"/>
      <c r="AC1611" s="8"/>
    </row>
    <row r="1612" hidden="1">
      <c r="A1612" s="90" t="s">
        <v>3998</v>
      </c>
      <c r="B1612" s="115">
        <v>45272.0</v>
      </c>
      <c r="C1612" s="7" t="s">
        <v>27</v>
      </c>
      <c r="D1612" s="7" t="s">
        <v>4181</v>
      </c>
      <c r="E1612" s="7">
        <v>1.0</v>
      </c>
      <c r="F1612" s="91" t="s">
        <v>4182</v>
      </c>
      <c r="G1612" s="95"/>
      <c r="H1612" s="95"/>
      <c r="I1612" s="95"/>
      <c r="J1612" s="95"/>
      <c r="K1612" s="95"/>
      <c r="L1612" s="95"/>
      <c r="M1612" s="8"/>
      <c r="N1612" s="8"/>
      <c r="O1612" s="8"/>
      <c r="P1612" s="8"/>
      <c r="Q1612" s="8"/>
      <c r="R1612" s="8"/>
      <c r="S1612" s="8"/>
      <c r="T1612" s="8"/>
      <c r="U1612" s="8"/>
      <c r="V1612" s="8"/>
      <c r="W1612" s="8"/>
      <c r="X1612" s="8"/>
      <c r="Y1612" s="8"/>
      <c r="Z1612" s="8"/>
      <c r="AA1612" s="8"/>
      <c r="AB1612" s="8"/>
      <c r="AC1612" s="8"/>
    </row>
    <row r="1613" hidden="1">
      <c r="A1613" s="90" t="s">
        <v>3998</v>
      </c>
      <c r="B1613" s="115">
        <v>45272.0</v>
      </c>
      <c r="C1613" s="7" t="s">
        <v>27</v>
      </c>
      <c r="D1613" s="7" t="s">
        <v>163</v>
      </c>
      <c r="E1613" s="7">
        <v>-12.0</v>
      </c>
      <c r="F1613" s="91" t="s">
        <v>4183</v>
      </c>
      <c r="G1613" s="95"/>
      <c r="H1613" s="82" t="s">
        <v>928</v>
      </c>
      <c r="I1613" s="95"/>
      <c r="J1613" s="95"/>
      <c r="K1613" s="95"/>
      <c r="L1613" s="95"/>
      <c r="M1613" s="8"/>
      <c r="N1613" s="8"/>
      <c r="O1613" s="8"/>
      <c r="P1613" s="8"/>
      <c r="Q1613" s="8"/>
      <c r="R1613" s="8"/>
      <c r="S1613" s="8"/>
      <c r="T1613" s="8"/>
      <c r="U1613" s="8"/>
      <c r="V1613" s="8"/>
      <c r="W1613" s="8"/>
      <c r="X1613" s="8"/>
      <c r="Y1613" s="8"/>
      <c r="Z1613" s="8"/>
      <c r="AA1613" s="8"/>
      <c r="AB1613" s="8"/>
      <c r="AC1613" s="8"/>
    </row>
    <row r="1614" hidden="1">
      <c r="A1614" s="90" t="s">
        <v>3998</v>
      </c>
      <c r="B1614" s="115">
        <v>45272.0</v>
      </c>
      <c r="C1614" s="7" t="s">
        <v>27</v>
      </c>
      <c r="D1614" s="7" t="s">
        <v>903</v>
      </c>
      <c r="E1614" s="7">
        <v>-1.0</v>
      </c>
      <c r="F1614" s="91" t="s">
        <v>4183</v>
      </c>
      <c r="G1614" s="95"/>
      <c r="H1614" s="82" t="s">
        <v>928</v>
      </c>
      <c r="I1614" s="95"/>
      <c r="J1614" s="95"/>
      <c r="K1614" s="95"/>
      <c r="L1614" s="95"/>
      <c r="M1614" s="8"/>
      <c r="N1614" s="8"/>
      <c r="O1614" s="8"/>
      <c r="P1614" s="8"/>
      <c r="Q1614" s="8"/>
      <c r="R1614" s="8"/>
      <c r="S1614" s="8"/>
      <c r="T1614" s="8"/>
      <c r="U1614" s="8"/>
      <c r="V1614" s="8"/>
      <c r="W1614" s="8"/>
      <c r="X1614" s="8"/>
      <c r="Y1614" s="8"/>
      <c r="Z1614" s="8"/>
      <c r="AA1614" s="8"/>
      <c r="AB1614" s="8"/>
      <c r="AC1614" s="8"/>
    </row>
    <row r="1615" hidden="1">
      <c r="A1615" s="90" t="s">
        <v>3998</v>
      </c>
      <c r="B1615" s="115">
        <v>45272.0</v>
      </c>
      <c r="C1615" s="7" t="s">
        <v>27</v>
      </c>
      <c r="D1615" s="7" t="s">
        <v>3918</v>
      </c>
      <c r="E1615" s="7">
        <v>-3.0</v>
      </c>
      <c r="F1615" s="91" t="s">
        <v>4183</v>
      </c>
      <c r="G1615" s="95"/>
      <c r="H1615" s="82" t="s">
        <v>928</v>
      </c>
      <c r="I1615" s="95"/>
      <c r="J1615" s="95"/>
      <c r="K1615" s="95"/>
      <c r="L1615" s="95"/>
      <c r="M1615" s="8"/>
      <c r="N1615" s="8"/>
      <c r="O1615" s="8"/>
      <c r="P1615" s="8"/>
      <c r="Q1615" s="8"/>
      <c r="R1615" s="8"/>
      <c r="S1615" s="8"/>
      <c r="T1615" s="8"/>
      <c r="U1615" s="8"/>
      <c r="V1615" s="8"/>
      <c r="W1615" s="8"/>
      <c r="X1615" s="8"/>
      <c r="Y1615" s="8"/>
      <c r="Z1615" s="8"/>
      <c r="AA1615" s="8"/>
      <c r="AB1615" s="8"/>
      <c r="AC1615" s="8"/>
    </row>
    <row r="1616" hidden="1">
      <c r="A1616" s="90" t="s">
        <v>3998</v>
      </c>
      <c r="B1616" s="115">
        <v>45273.0</v>
      </c>
      <c r="C1616" s="7" t="s">
        <v>1981</v>
      </c>
      <c r="D1616" s="7" t="s">
        <v>4184</v>
      </c>
      <c r="E1616" s="7">
        <v>-1.0</v>
      </c>
      <c r="F1616" s="91" t="s">
        <v>4185</v>
      </c>
      <c r="G1616" s="95"/>
      <c r="H1616" s="95"/>
      <c r="I1616" s="95"/>
      <c r="J1616" s="95"/>
      <c r="K1616" s="95"/>
      <c r="L1616" s="95"/>
      <c r="M1616" s="8"/>
      <c r="N1616" s="8"/>
      <c r="O1616" s="8"/>
      <c r="P1616" s="8"/>
      <c r="Q1616" s="8"/>
      <c r="R1616" s="8"/>
      <c r="S1616" s="8"/>
      <c r="T1616" s="8"/>
      <c r="U1616" s="8"/>
      <c r="V1616" s="8"/>
      <c r="W1616" s="8"/>
      <c r="X1616" s="8"/>
      <c r="Y1616" s="8"/>
      <c r="Z1616" s="8"/>
      <c r="AA1616" s="8"/>
      <c r="AB1616" s="8"/>
      <c r="AC1616" s="8"/>
    </row>
    <row r="1617" hidden="1">
      <c r="A1617" s="90" t="s">
        <v>3998</v>
      </c>
      <c r="B1617" s="115">
        <v>45273.0</v>
      </c>
      <c r="C1617" s="7" t="s">
        <v>21</v>
      </c>
      <c r="D1617" s="7" t="s">
        <v>1089</v>
      </c>
      <c r="E1617" s="7">
        <f t="shared" ref="E1617:E1621" si="30">1</f>
        <v>1</v>
      </c>
      <c r="F1617" s="91" t="s">
        <v>4186</v>
      </c>
      <c r="G1617" s="95"/>
      <c r="H1617" s="95"/>
      <c r="I1617" s="95"/>
      <c r="J1617" s="95"/>
      <c r="K1617" s="95"/>
      <c r="L1617" s="95"/>
      <c r="M1617" s="8"/>
      <c r="N1617" s="8"/>
      <c r="O1617" s="8"/>
      <c r="P1617" s="8"/>
      <c r="Q1617" s="8"/>
      <c r="R1617" s="8"/>
      <c r="S1617" s="8"/>
      <c r="T1617" s="8"/>
      <c r="U1617" s="8"/>
      <c r="V1617" s="8"/>
      <c r="W1617" s="8"/>
      <c r="X1617" s="8"/>
      <c r="Y1617" s="8"/>
      <c r="Z1617" s="8"/>
      <c r="AA1617" s="8"/>
      <c r="AB1617" s="8"/>
      <c r="AC1617" s="8"/>
    </row>
    <row r="1618" hidden="1">
      <c r="A1618" s="90" t="s">
        <v>3998</v>
      </c>
      <c r="B1618" s="115">
        <v>45273.0</v>
      </c>
      <c r="C1618" s="7" t="s">
        <v>21</v>
      </c>
      <c r="D1618" s="7" t="s">
        <v>981</v>
      </c>
      <c r="E1618" s="7">
        <f t="shared" si="30"/>
        <v>1</v>
      </c>
      <c r="F1618" s="91" t="s">
        <v>4187</v>
      </c>
      <c r="G1618" s="82" t="s">
        <v>1012</v>
      </c>
      <c r="H1618" s="95"/>
      <c r="I1618" s="95"/>
      <c r="J1618" s="95"/>
      <c r="K1618" s="95"/>
      <c r="L1618" s="95"/>
      <c r="M1618" s="8"/>
      <c r="N1618" s="8"/>
      <c r="O1618" s="8"/>
      <c r="P1618" s="8"/>
      <c r="Q1618" s="8"/>
      <c r="R1618" s="8"/>
      <c r="S1618" s="8"/>
      <c r="T1618" s="8"/>
      <c r="U1618" s="8"/>
      <c r="V1618" s="8"/>
      <c r="W1618" s="8"/>
      <c r="X1618" s="8"/>
      <c r="Y1618" s="8"/>
      <c r="Z1618" s="8"/>
      <c r="AA1618" s="8"/>
      <c r="AB1618" s="8"/>
      <c r="AC1618" s="8"/>
    </row>
    <row r="1619" hidden="1">
      <c r="A1619" s="90" t="s">
        <v>3998</v>
      </c>
      <c r="B1619" s="115">
        <v>45273.0</v>
      </c>
      <c r="C1619" s="7" t="s">
        <v>21</v>
      </c>
      <c r="D1619" s="7" t="s">
        <v>2228</v>
      </c>
      <c r="E1619" s="7">
        <f t="shared" si="30"/>
        <v>1</v>
      </c>
      <c r="F1619" s="91" t="s">
        <v>4188</v>
      </c>
      <c r="G1619" s="82" t="s">
        <v>1012</v>
      </c>
      <c r="H1619" s="95"/>
      <c r="I1619" s="95"/>
      <c r="J1619" s="95"/>
      <c r="K1619" s="95"/>
      <c r="L1619" s="95"/>
      <c r="M1619" s="8"/>
      <c r="N1619" s="8"/>
      <c r="O1619" s="8"/>
      <c r="P1619" s="8"/>
      <c r="Q1619" s="8"/>
      <c r="R1619" s="8"/>
      <c r="S1619" s="8"/>
      <c r="T1619" s="8"/>
      <c r="U1619" s="8"/>
      <c r="V1619" s="8"/>
      <c r="W1619" s="8"/>
      <c r="X1619" s="8"/>
      <c r="Y1619" s="8"/>
      <c r="Z1619" s="8"/>
      <c r="AA1619" s="8"/>
      <c r="AB1619" s="8"/>
      <c r="AC1619" s="8"/>
    </row>
    <row r="1620" hidden="1">
      <c r="A1620" s="90" t="s">
        <v>3998</v>
      </c>
      <c r="B1620" s="115">
        <v>45273.0</v>
      </c>
      <c r="C1620" s="7" t="s">
        <v>21</v>
      </c>
      <c r="D1620" s="91" t="s">
        <v>2317</v>
      </c>
      <c r="E1620" s="7">
        <f t="shared" si="30"/>
        <v>1</v>
      </c>
      <c r="F1620" s="91" t="s">
        <v>4189</v>
      </c>
      <c r="G1620" s="95"/>
      <c r="H1620" s="95"/>
      <c r="I1620" s="95"/>
      <c r="J1620" s="95"/>
      <c r="K1620" s="95"/>
      <c r="L1620" s="95"/>
      <c r="M1620" s="8"/>
      <c r="N1620" s="8"/>
      <c r="O1620" s="8"/>
      <c r="P1620" s="8"/>
      <c r="Q1620" s="8"/>
      <c r="R1620" s="8"/>
      <c r="S1620" s="8"/>
      <c r="T1620" s="8"/>
      <c r="U1620" s="8"/>
      <c r="V1620" s="8"/>
      <c r="W1620" s="8"/>
      <c r="X1620" s="8"/>
      <c r="Y1620" s="8"/>
      <c r="Z1620" s="8"/>
      <c r="AA1620" s="8"/>
      <c r="AB1620" s="8"/>
      <c r="AC1620" s="8"/>
    </row>
    <row r="1621" hidden="1">
      <c r="A1621" s="90" t="s">
        <v>3998</v>
      </c>
      <c r="B1621" s="115">
        <v>45273.0</v>
      </c>
      <c r="C1621" s="7" t="s">
        <v>21</v>
      </c>
      <c r="D1621" s="7" t="s">
        <v>3996</v>
      </c>
      <c r="E1621" s="7">
        <f t="shared" si="30"/>
        <v>1</v>
      </c>
      <c r="F1621" s="91" t="s">
        <v>4190</v>
      </c>
      <c r="G1621" s="95"/>
      <c r="H1621" s="82" t="s">
        <v>928</v>
      </c>
      <c r="I1621" s="95"/>
      <c r="J1621" s="95"/>
      <c r="K1621" s="95"/>
      <c r="L1621" s="95"/>
      <c r="M1621" s="8"/>
      <c r="N1621" s="8"/>
      <c r="O1621" s="8"/>
      <c r="P1621" s="8"/>
      <c r="Q1621" s="8"/>
      <c r="R1621" s="8"/>
      <c r="S1621" s="8"/>
      <c r="T1621" s="8"/>
      <c r="U1621" s="8"/>
      <c r="V1621" s="8"/>
      <c r="W1621" s="8"/>
      <c r="X1621" s="8"/>
      <c r="Y1621" s="8"/>
      <c r="Z1621" s="8"/>
      <c r="AA1621" s="8"/>
      <c r="AB1621" s="8"/>
      <c r="AC1621" s="8"/>
    </row>
    <row r="1622" ht="17.25" hidden="1" customHeight="1">
      <c r="A1622" s="122" t="s">
        <v>3998</v>
      </c>
      <c r="B1622" s="115">
        <v>45273.0</v>
      </c>
      <c r="C1622" s="7" t="s">
        <v>2156</v>
      </c>
      <c r="D1622" s="7" t="s">
        <v>1840</v>
      </c>
      <c r="E1622" s="7">
        <v>-1.0</v>
      </c>
      <c r="F1622" s="91" t="s">
        <v>4191</v>
      </c>
      <c r="G1622" s="95"/>
      <c r="H1622" s="82" t="s">
        <v>928</v>
      </c>
      <c r="I1622" s="95"/>
      <c r="J1622" s="95"/>
      <c r="K1622" s="95"/>
      <c r="L1622" s="95"/>
      <c r="M1622" s="8"/>
      <c r="N1622" s="8"/>
      <c r="O1622" s="8"/>
      <c r="P1622" s="8"/>
      <c r="Q1622" s="8"/>
      <c r="R1622" s="8"/>
      <c r="S1622" s="8"/>
      <c r="T1622" s="8"/>
      <c r="U1622" s="8"/>
      <c r="V1622" s="8"/>
      <c r="W1622" s="8"/>
      <c r="X1622" s="8"/>
      <c r="Y1622" s="8"/>
      <c r="Z1622" s="8"/>
      <c r="AA1622" s="8"/>
      <c r="AB1622" s="8"/>
      <c r="AC1622" s="8"/>
    </row>
    <row r="1623" hidden="1">
      <c r="A1623" s="122" t="s">
        <v>3998</v>
      </c>
      <c r="B1623" s="115">
        <v>45273.0</v>
      </c>
      <c r="C1623" s="7" t="s">
        <v>21</v>
      </c>
      <c r="D1623" s="7" t="s">
        <v>1584</v>
      </c>
      <c r="E1623" s="7">
        <f>6</f>
        <v>6</v>
      </c>
      <c r="F1623" s="91" t="s">
        <v>4192</v>
      </c>
      <c r="G1623" s="95"/>
      <c r="H1623" s="95"/>
      <c r="I1623" s="95"/>
      <c r="J1623" s="95"/>
      <c r="K1623" s="95"/>
      <c r="L1623" s="95"/>
      <c r="M1623" s="8"/>
      <c r="N1623" s="8"/>
      <c r="O1623" s="8"/>
      <c r="P1623" s="8"/>
      <c r="Q1623" s="8"/>
      <c r="R1623" s="8"/>
      <c r="S1623" s="8"/>
      <c r="T1623" s="8"/>
      <c r="U1623" s="8"/>
      <c r="V1623" s="8"/>
      <c r="W1623" s="8"/>
      <c r="X1623" s="8"/>
      <c r="Y1623" s="8"/>
      <c r="Z1623" s="8"/>
      <c r="AA1623" s="8"/>
      <c r="AB1623" s="8"/>
      <c r="AC1623" s="8"/>
    </row>
    <row r="1624" ht="20.25" hidden="1" customHeight="1">
      <c r="A1624" s="122" t="s">
        <v>3998</v>
      </c>
      <c r="B1624" s="115">
        <v>45273.0</v>
      </c>
      <c r="C1624" s="7" t="s">
        <v>2156</v>
      </c>
      <c r="D1624" s="7" t="s">
        <v>4193</v>
      </c>
      <c r="E1624" s="7">
        <v>-1.0</v>
      </c>
      <c r="F1624" s="91" t="s">
        <v>4194</v>
      </c>
      <c r="G1624" s="95"/>
      <c r="H1624" s="82" t="s">
        <v>928</v>
      </c>
      <c r="I1624" s="95"/>
      <c r="J1624" s="95"/>
      <c r="K1624" s="95"/>
      <c r="L1624" s="95"/>
      <c r="M1624" s="8"/>
      <c r="N1624" s="8"/>
      <c r="O1624" s="8"/>
      <c r="P1624" s="8"/>
      <c r="Q1624" s="8"/>
      <c r="R1624" s="8"/>
      <c r="S1624" s="8"/>
      <c r="T1624" s="8"/>
      <c r="U1624" s="8"/>
      <c r="V1624" s="8"/>
      <c r="W1624" s="8"/>
      <c r="X1624" s="8"/>
      <c r="Y1624" s="8"/>
      <c r="Z1624" s="8"/>
      <c r="AA1624" s="8"/>
      <c r="AB1624" s="8"/>
      <c r="AC1624" s="8"/>
    </row>
    <row r="1625" hidden="1">
      <c r="A1625" s="122" t="s">
        <v>3998</v>
      </c>
      <c r="B1625" s="115">
        <v>45273.0</v>
      </c>
      <c r="C1625" s="7" t="s">
        <v>2156</v>
      </c>
      <c r="D1625" s="7" t="s">
        <v>1330</v>
      </c>
      <c r="E1625" s="7">
        <v>-1.0</v>
      </c>
      <c r="F1625" s="91" t="s">
        <v>4195</v>
      </c>
      <c r="G1625" s="95"/>
      <c r="H1625" s="82" t="s">
        <v>928</v>
      </c>
      <c r="I1625" s="95"/>
      <c r="J1625" s="95"/>
      <c r="K1625" s="95"/>
      <c r="L1625" s="95"/>
      <c r="M1625" s="8"/>
      <c r="N1625" s="8"/>
      <c r="O1625" s="8"/>
      <c r="P1625" s="8"/>
      <c r="Q1625" s="8"/>
      <c r="R1625" s="8"/>
      <c r="S1625" s="8"/>
      <c r="T1625" s="8"/>
      <c r="U1625" s="8"/>
      <c r="V1625" s="8"/>
      <c r="W1625" s="8"/>
      <c r="X1625" s="8"/>
      <c r="Y1625" s="8"/>
      <c r="Z1625" s="8"/>
      <c r="AA1625" s="8"/>
      <c r="AB1625" s="8"/>
      <c r="AC1625" s="8"/>
    </row>
    <row r="1626" hidden="1">
      <c r="A1626" s="122" t="s">
        <v>3998</v>
      </c>
      <c r="B1626" s="115">
        <v>45273.0</v>
      </c>
      <c r="C1626" s="7" t="s">
        <v>89</v>
      </c>
      <c r="D1626" s="7" t="s">
        <v>1212</v>
      </c>
      <c r="E1626" s="7">
        <v>-1.0</v>
      </c>
      <c r="F1626" s="91" t="s">
        <v>1830</v>
      </c>
      <c r="G1626" s="95"/>
      <c r="H1626" s="82" t="s">
        <v>928</v>
      </c>
      <c r="I1626" s="95"/>
      <c r="J1626" s="95"/>
      <c r="K1626" s="95"/>
      <c r="L1626" s="95"/>
      <c r="M1626" s="8"/>
      <c r="N1626" s="8"/>
      <c r="O1626" s="8"/>
      <c r="P1626" s="8"/>
      <c r="Q1626" s="8"/>
      <c r="R1626" s="8"/>
      <c r="S1626" s="8"/>
      <c r="T1626" s="8"/>
      <c r="U1626" s="8"/>
      <c r="V1626" s="8"/>
      <c r="W1626" s="8"/>
      <c r="X1626" s="8"/>
      <c r="Y1626" s="8"/>
      <c r="Z1626" s="8"/>
      <c r="AA1626" s="8"/>
      <c r="AB1626" s="8"/>
      <c r="AC1626" s="8"/>
    </row>
    <row r="1627" hidden="1">
      <c r="A1627" s="122" t="s">
        <v>3998</v>
      </c>
      <c r="B1627" s="115">
        <v>45273.0</v>
      </c>
      <c r="C1627" s="7" t="s">
        <v>89</v>
      </c>
      <c r="D1627" s="7" t="s">
        <v>4196</v>
      </c>
      <c r="E1627" s="7">
        <v>-1.0</v>
      </c>
      <c r="F1627" s="91" t="s">
        <v>1830</v>
      </c>
      <c r="G1627" s="95"/>
      <c r="H1627" s="82" t="s">
        <v>928</v>
      </c>
      <c r="I1627" s="95"/>
      <c r="J1627" s="95"/>
      <c r="K1627" s="95"/>
      <c r="L1627" s="95"/>
      <c r="M1627" s="8"/>
      <c r="N1627" s="8"/>
      <c r="O1627" s="8"/>
      <c r="P1627" s="8"/>
      <c r="Q1627" s="8"/>
      <c r="R1627" s="8"/>
      <c r="S1627" s="8"/>
      <c r="T1627" s="8"/>
      <c r="U1627" s="8"/>
      <c r="V1627" s="8"/>
      <c r="W1627" s="8"/>
      <c r="X1627" s="8"/>
      <c r="Y1627" s="8"/>
      <c r="Z1627" s="8"/>
      <c r="AA1627" s="8"/>
      <c r="AB1627" s="8"/>
      <c r="AC1627" s="8"/>
    </row>
    <row r="1628" hidden="1">
      <c r="A1628" s="122" t="s">
        <v>3998</v>
      </c>
      <c r="B1628" s="115">
        <v>45273.0</v>
      </c>
      <c r="C1628" s="7" t="s">
        <v>89</v>
      </c>
      <c r="D1628" s="7" t="s">
        <v>4197</v>
      </c>
      <c r="E1628" s="7">
        <v>-1.0</v>
      </c>
      <c r="F1628" s="91" t="s">
        <v>1830</v>
      </c>
      <c r="G1628" s="95"/>
      <c r="H1628" s="82" t="s">
        <v>928</v>
      </c>
      <c r="I1628" s="95"/>
      <c r="J1628" s="95"/>
      <c r="K1628" s="95"/>
      <c r="L1628" s="95"/>
      <c r="M1628" s="8"/>
      <c r="N1628" s="8"/>
      <c r="O1628" s="8"/>
      <c r="P1628" s="8"/>
      <c r="Q1628" s="8"/>
      <c r="R1628" s="8"/>
      <c r="S1628" s="8"/>
      <c r="T1628" s="8"/>
      <c r="U1628" s="8"/>
      <c r="V1628" s="8"/>
      <c r="W1628" s="8"/>
      <c r="X1628" s="8"/>
      <c r="Y1628" s="8"/>
      <c r="Z1628" s="8"/>
      <c r="AA1628" s="8"/>
      <c r="AB1628" s="8"/>
      <c r="AC1628" s="8"/>
    </row>
    <row r="1629" hidden="1">
      <c r="A1629" s="122" t="s">
        <v>3998</v>
      </c>
      <c r="B1629" s="115">
        <v>45273.0</v>
      </c>
      <c r="C1629" s="7" t="s">
        <v>2156</v>
      </c>
      <c r="D1629" s="7" t="s">
        <v>4193</v>
      </c>
      <c r="E1629" s="7">
        <v>-1.0</v>
      </c>
      <c r="F1629" s="91" t="s">
        <v>4198</v>
      </c>
      <c r="G1629" s="95"/>
      <c r="H1629" s="82" t="s">
        <v>928</v>
      </c>
      <c r="I1629" s="95"/>
      <c r="J1629" s="95"/>
      <c r="K1629" s="95"/>
      <c r="L1629" s="95"/>
      <c r="M1629" s="8"/>
      <c r="N1629" s="8"/>
      <c r="O1629" s="8"/>
      <c r="P1629" s="8"/>
      <c r="Q1629" s="8"/>
      <c r="R1629" s="8"/>
      <c r="S1629" s="8"/>
      <c r="T1629" s="8"/>
      <c r="U1629" s="8"/>
      <c r="V1629" s="8"/>
      <c r="W1629" s="8"/>
      <c r="X1629" s="8"/>
      <c r="Y1629" s="8"/>
      <c r="Z1629" s="8"/>
      <c r="AA1629" s="8"/>
      <c r="AB1629" s="8"/>
      <c r="AC1629" s="8"/>
    </row>
    <row r="1630" hidden="1">
      <c r="A1630" s="122" t="s">
        <v>3998</v>
      </c>
      <c r="B1630" s="115">
        <v>45273.0</v>
      </c>
      <c r="C1630" s="7" t="s">
        <v>2156</v>
      </c>
      <c r="D1630" s="7" t="s">
        <v>1328</v>
      </c>
      <c r="E1630" s="7">
        <v>-1.0</v>
      </c>
      <c r="F1630" s="91" t="s">
        <v>4199</v>
      </c>
      <c r="G1630" s="95"/>
      <c r="H1630" s="82" t="s">
        <v>928</v>
      </c>
      <c r="I1630" s="95"/>
      <c r="J1630" s="95"/>
      <c r="K1630" s="95"/>
      <c r="L1630" s="95"/>
      <c r="M1630" s="8"/>
      <c r="N1630" s="8"/>
      <c r="O1630" s="8"/>
      <c r="P1630" s="8"/>
      <c r="Q1630" s="8"/>
      <c r="R1630" s="8"/>
      <c r="S1630" s="8"/>
      <c r="T1630" s="8"/>
      <c r="U1630" s="8"/>
      <c r="V1630" s="8"/>
      <c r="W1630" s="8"/>
      <c r="X1630" s="8"/>
      <c r="Y1630" s="8"/>
      <c r="Z1630" s="8"/>
      <c r="AA1630" s="8"/>
      <c r="AB1630" s="8"/>
      <c r="AC1630" s="8"/>
    </row>
    <row r="1631" hidden="1">
      <c r="A1631" s="122" t="s">
        <v>3998</v>
      </c>
      <c r="B1631" s="115">
        <v>45273.0</v>
      </c>
      <c r="C1631" s="7" t="s">
        <v>2156</v>
      </c>
      <c r="D1631" s="7" t="s">
        <v>1384</v>
      </c>
      <c r="E1631" s="7">
        <v>-1.0</v>
      </c>
      <c r="F1631" s="91" t="s">
        <v>4200</v>
      </c>
      <c r="G1631" s="95"/>
      <c r="H1631" s="82" t="s">
        <v>928</v>
      </c>
      <c r="I1631" s="95"/>
      <c r="J1631" s="95"/>
      <c r="K1631" s="95"/>
      <c r="L1631" s="95"/>
      <c r="M1631" s="8"/>
      <c r="N1631" s="8"/>
      <c r="O1631" s="8"/>
      <c r="P1631" s="8"/>
      <c r="Q1631" s="8"/>
      <c r="R1631" s="8"/>
      <c r="S1631" s="8"/>
      <c r="T1631" s="8"/>
      <c r="U1631" s="8"/>
      <c r="V1631" s="8"/>
      <c r="W1631" s="8"/>
      <c r="X1631" s="8"/>
      <c r="Y1631" s="8"/>
      <c r="Z1631" s="8"/>
      <c r="AA1631" s="8"/>
      <c r="AB1631" s="8"/>
      <c r="AC1631" s="8"/>
    </row>
    <row r="1632" hidden="1">
      <c r="A1632" s="122" t="s">
        <v>3998</v>
      </c>
      <c r="B1632" s="115">
        <v>45273.0</v>
      </c>
      <c r="C1632" s="7" t="s">
        <v>2156</v>
      </c>
      <c r="D1632" s="7" t="s">
        <v>4201</v>
      </c>
      <c r="E1632" s="7">
        <v>-1.0</v>
      </c>
      <c r="F1632" s="91" t="s">
        <v>1830</v>
      </c>
      <c r="G1632" s="95"/>
      <c r="H1632" s="82" t="s">
        <v>928</v>
      </c>
      <c r="I1632" s="95"/>
      <c r="J1632" s="95"/>
      <c r="K1632" s="95"/>
      <c r="L1632" s="95"/>
      <c r="M1632" s="8"/>
      <c r="N1632" s="8"/>
      <c r="O1632" s="8"/>
      <c r="P1632" s="8"/>
      <c r="Q1632" s="8"/>
      <c r="R1632" s="8"/>
      <c r="S1632" s="8"/>
      <c r="T1632" s="8"/>
      <c r="U1632" s="8"/>
      <c r="V1632" s="8"/>
      <c r="W1632" s="8"/>
      <c r="X1632" s="8"/>
      <c r="Y1632" s="8"/>
      <c r="Z1632" s="8"/>
      <c r="AA1632" s="8"/>
      <c r="AB1632" s="8"/>
      <c r="AC1632" s="8"/>
    </row>
    <row r="1633" hidden="1">
      <c r="A1633" s="122" t="s">
        <v>3998</v>
      </c>
      <c r="B1633" s="115">
        <v>45273.0</v>
      </c>
      <c r="C1633" s="7" t="s">
        <v>2156</v>
      </c>
      <c r="D1633" s="7" t="s">
        <v>488</v>
      </c>
      <c r="E1633" s="7">
        <v>-1.0</v>
      </c>
      <c r="F1633" s="91" t="s">
        <v>1830</v>
      </c>
      <c r="G1633" s="95"/>
      <c r="H1633" s="82" t="s">
        <v>928</v>
      </c>
      <c r="I1633" s="95"/>
      <c r="J1633" s="95"/>
      <c r="K1633" s="95"/>
      <c r="L1633" s="95"/>
      <c r="M1633" s="8"/>
      <c r="N1633" s="8"/>
      <c r="O1633" s="8"/>
      <c r="P1633" s="8"/>
      <c r="Q1633" s="8"/>
      <c r="R1633" s="8"/>
      <c r="S1633" s="8"/>
      <c r="T1633" s="8"/>
      <c r="U1633" s="8"/>
      <c r="V1633" s="8"/>
      <c r="W1633" s="8"/>
      <c r="X1633" s="8"/>
      <c r="Y1633" s="8"/>
      <c r="Z1633" s="8"/>
      <c r="AA1633" s="8"/>
      <c r="AB1633" s="8"/>
      <c r="AC1633" s="8"/>
    </row>
    <row r="1634" hidden="1">
      <c r="A1634" s="122" t="s">
        <v>3998</v>
      </c>
      <c r="B1634" s="115">
        <v>45273.0</v>
      </c>
      <c r="C1634" s="7" t="s">
        <v>89</v>
      </c>
      <c r="D1634" s="7" t="s">
        <v>4202</v>
      </c>
      <c r="E1634" s="7">
        <v>-1.0</v>
      </c>
      <c r="F1634" s="91" t="s">
        <v>1830</v>
      </c>
      <c r="G1634" s="95"/>
      <c r="H1634" s="82" t="s">
        <v>928</v>
      </c>
      <c r="I1634" s="95"/>
      <c r="J1634" s="95"/>
      <c r="K1634" s="95"/>
      <c r="L1634" s="95"/>
      <c r="M1634" s="8"/>
      <c r="N1634" s="8"/>
      <c r="O1634" s="8"/>
      <c r="P1634" s="8"/>
      <c r="Q1634" s="8"/>
      <c r="R1634" s="8"/>
      <c r="S1634" s="8"/>
      <c r="T1634" s="8"/>
      <c r="U1634" s="8"/>
      <c r="V1634" s="8"/>
      <c r="W1634" s="8"/>
      <c r="X1634" s="8"/>
      <c r="Y1634" s="8"/>
      <c r="Z1634" s="8"/>
      <c r="AA1634" s="8"/>
      <c r="AB1634" s="8"/>
      <c r="AC1634" s="8"/>
    </row>
    <row r="1635" hidden="1">
      <c r="A1635" s="122" t="s">
        <v>3998</v>
      </c>
      <c r="B1635" s="115">
        <v>45273.0</v>
      </c>
      <c r="C1635" s="7" t="s">
        <v>89</v>
      </c>
      <c r="D1635" s="7" t="s">
        <v>1226</v>
      </c>
      <c r="E1635" s="7">
        <v>-1.0</v>
      </c>
      <c r="F1635" s="91" t="s">
        <v>1830</v>
      </c>
      <c r="G1635" s="95"/>
      <c r="H1635" s="82" t="s">
        <v>928</v>
      </c>
      <c r="I1635" s="95"/>
      <c r="J1635" s="95"/>
      <c r="K1635" s="95"/>
      <c r="L1635" s="95"/>
      <c r="M1635" s="8"/>
      <c r="N1635" s="8"/>
      <c r="O1635" s="8"/>
      <c r="P1635" s="8"/>
      <c r="Q1635" s="8"/>
      <c r="R1635" s="8"/>
      <c r="S1635" s="8"/>
      <c r="T1635" s="8"/>
      <c r="U1635" s="8"/>
      <c r="V1635" s="8"/>
      <c r="W1635" s="8"/>
      <c r="X1635" s="8"/>
      <c r="Y1635" s="8"/>
      <c r="Z1635" s="8"/>
      <c r="AA1635" s="8"/>
      <c r="AB1635" s="8"/>
      <c r="AC1635" s="8"/>
    </row>
    <row r="1636" hidden="1">
      <c r="A1636" s="122" t="s">
        <v>3998</v>
      </c>
      <c r="B1636" s="115">
        <v>45273.0</v>
      </c>
      <c r="C1636" s="7" t="s">
        <v>89</v>
      </c>
      <c r="D1636" s="7" t="s">
        <v>1207</v>
      </c>
      <c r="E1636" s="7">
        <v>-1.0</v>
      </c>
      <c r="F1636" s="7" t="s">
        <v>1830</v>
      </c>
      <c r="G1636" s="95"/>
      <c r="H1636" s="82" t="s">
        <v>928</v>
      </c>
      <c r="I1636" s="95"/>
      <c r="J1636" s="95"/>
      <c r="K1636" s="95"/>
      <c r="L1636" s="95"/>
      <c r="M1636" s="8"/>
      <c r="N1636" s="8"/>
      <c r="O1636" s="8"/>
      <c r="P1636" s="8"/>
      <c r="Q1636" s="8"/>
      <c r="R1636" s="8"/>
      <c r="S1636" s="8"/>
      <c r="T1636" s="8"/>
      <c r="U1636" s="8"/>
      <c r="V1636" s="8"/>
      <c r="W1636" s="8"/>
      <c r="X1636" s="8"/>
      <c r="Y1636" s="8"/>
      <c r="Z1636" s="8"/>
      <c r="AA1636" s="8"/>
      <c r="AB1636" s="8"/>
      <c r="AC1636" s="8"/>
    </row>
    <row r="1637" hidden="1">
      <c r="A1637" s="122" t="s">
        <v>3998</v>
      </c>
      <c r="B1637" s="115">
        <v>45273.0</v>
      </c>
      <c r="C1637" s="7" t="s">
        <v>89</v>
      </c>
      <c r="D1637" s="7" t="s">
        <v>384</v>
      </c>
      <c r="E1637" s="7">
        <v>-1.0</v>
      </c>
      <c r="F1637" s="123" t="s">
        <v>1830</v>
      </c>
      <c r="G1637" s="95"/>
      <c r="H1637" s="82" t="s">
        <v>928</v>
      </c>
      <c r="I1637" s="95"/>
      <c r="J1637" s="95"/>
      <c r="K1637" s="95"/>
      <c r="L1637" s="95"/>
      <c r="M1637" s="8"/>
      <c r="N1637" s="8"/>
      <c r="O1637" s="8"/>
      <c r="P1637" s="8"/>
      <c r="Q1637" s="8"/>
      <c r="R1637" s="8"/>
      <c r="S1637" s="8"/>
      <c r="T1637" s="8"/>
      <c r="U1637" s="8"/>
      <c r="V1637" s="8"/>
      <c r="W1637" s="8"/>
      <c r="X1637" s="8"/>
      <c r="Y1637" s="8"/>
      <c r="Z1637" s="8"/>
      <c r="AA1637" s="8"/>
      <c r="AB1637" s="8"/>
      <c r="AC1637" s="8"/>
    </row>
    <row r="1638" hidden="1">
      <c r="A1638" s="122" t="s">
        <v>3998</v>
      </c>
      <c r="B1638" s="115">
        <v>45273.0</v>
      </c>
      <c r="C1638" s="7" t="s">
        <v>89</v>
      </c>
      <c r="D1638" s="7" t="s">
        <v>1494</v>
      </c>
      <c r="E1638" s="7">
        <v>-1.0</v>
      </c>
      <c r="F1638" s="91" t="s">
        <v>1830</v>
      </c>
      <c r="G1638" s="95"/>
      <c r="H1638" s="82" t="s">
        <v>928</v>
      </c>
      <c r="I1638" s="95"/>
      <c r="J1638" s="95"/>
      <c r="K1638" s="95"/>
      <c r="L1638" s="95"/>
      <c r="M1638" s="8"/>
      <c r="N1638" s="8"/>
      <c r="O1638" s="8"/>
      <c r="P1638" s="8"/>
      <c r="Q1638" s="8"/>
      <c r="R1638" s="8"/>
      <c r="S1638" s="8"/>
      <c r="T1638" s="8"/>
      <c r="U1638" s="8"/>
      <c r="V1638" s="8"/>
      <c r="W1638" s="8"/>
      <c r="X1638" s="8"/>
      <c r="Y1638" s="8"/>
      <c r="Z1638" s="8"/>
      <c r="AA1638" s="8"/>
      <c r="AB1638" s="8"/>
      <c r="AC1638" s="8"/>
    </row>
    <row r="1639" hidden="1">
      <c r="A1639" s="122" t="s">
        <v>3998</v>
      </c>
      <c r="B1639" s="115">
        <v>45273.0</v>
      </c>
      <c r="C1639" s="7" t="s">
        <v>89</v>
      </c>
      <c r="D1639" s="7" t="s">
        <v>540</v>
      </c>
      <c r="E1639" s="7">
        <v>-1.0</v>
      </c>
      <c r="F1639" s="91" t="s">
        <v>1830</v>
      </c>
      <c r="G1639" s="95"/>
      <c r="H1639" s="82" t="s">
        <v>928</v>
      </c>
      <c r="I1639" s="95"/>
      <c r="J1639" s="95"/>
      <c r="K1639" s="95"/>
      <c r="L1639" s="95"/>
      <c r="M1639" s="8"/>
      <c r="N1639" s="8"/>
      <c r="O1639" s="8"/>
      <c r="P1639" s="8"/>
      <c r="Q1639" s="8"/>
      <c r="R1639" s="8"/>
      <c r="S1639" s="8"/>
      <c r="T1639" s="8"/>
      <c r="U1639" s="8"/>
      <c r="V1639" s="8"/>
      <c r="W1639" s="8"/>
      <c r="X1639" s="8"/>
      <c r="Y1639" s="8"/>
      <c r="Z1639" s="8"/>
      <c r="AA1639" s="8"/>
      <c r="AB1639" s="8"/>
      <c r="AC1639" s="8"/>
    </row>
    <row r="1640" hidden="1">
      <c r="A1640" s="122" t="s">
        <v>3998</v>
      </c>
      <c r="B1640" s="115">
        <v>45273.0</v>
      </c>
      <c r="C1640" s="7" t="s">
        <v>89</v>
      </c>
      <c r="D1640" s="7" t="s">
        <v>3455</v>
      </c>
      <c r="E1640" s="7">
        <v>-1.0</v>
      </c>
      <c r="F1640" s="91" t="s">
        <v>1830</v>
      </c>
      <c r="G1640" s="95"/>
      <c r="H1640" s="82" t="s">
        <v>928</v>
      </c>
      <c r="I1640" s="95"/>
      <c r="J1640" s="95"/>
      <c r="K1640" s="95"/>
      <c r="L1640" s="95"/>
      <c r="M1640" s="8"/>
      <c r="N1640" s="8"/>
      <c r="O1640" s="8"/>
      <c r="P1640" s="8"/>
      <c r="Q1640" s="8"/>
      <c r="R1640" s="8"/>
      <c r="S1640" s="8"/>
      <c r="T1640" s="8"/>
      <c r="U1640" s="8"/>
      <c r="V1640" s="8"/>
      <c r="W1640" s="8"/>
      <c r="X1640" s="8"/>
      <c r="Y1640" s="8"/>
      <c r="Z1640" s="8"/>
      <c r="AA1640" s="8"/>
      <c r="AB1640" s="8"/>
      <c r="AC1640" s="8"/>
    </row>
    <row r="1641" hidden="1">
      <c r="A1641" s="122" t="s">
        <v>3998</v>
      </c>
      <c r="B1641" s="115">
        <v>45273.0</v>
      </c>
      <c r="C1641" s="7" t="s">
        <v>2156</v>
      </c>
      <c r="D1641" s="7" t="s">
        <v>1322</v>
      </c>
      <c r="E1641" s="7">
        <v>-1.0</v>
      </c>
      <c r="F1641" s="91" t="s">
        <v>1830</v>
      </c>
      <c r="G1641" s="95"/>
      <c r="H1641" s="82" t="s">
        <v>928</v>
      </c>
      <c r="I1641" s="95"/>
      <c r="J1641" s="95"/>
      <c r="K1641" s="95"/>
      <c r="L1641" s="95"/>
      <c r="M1641" s="8"/>
      <c r="N1641" s="8"/>
      <c r="O1641" s="8"/>
      <c r="P1641" s="8"/>
      <c r="Q1641" s="8"/>
      <c r="R1641" s="8"/>
      <c r="S1641" s="8"/>
      <c r="T1641" s="8"/>
      <c r="U1641" s="8"/>
      <c r="V1641" s="8"/>
      <c r="W1641" s="8"/>
      <c r="X1641" s="8"/>
      <c r="Y1641" s="8"/>
      <c r="Z1641" s="8"/>
      <c r="AA1641" s="8"/>
      <c r="AB1641" s="8"/>
      <c r="AC1641" s="8"/>
    </row>
    <row r="1642" hidden="1">
      <c r="A1642" s="122" t="s">
        <v>3998</v>
      </c>
      <c r="B1642" s="115">
        <v>45273.0</v>
      </c>
      <c r="C1642" s="7" t="s">
        <v>2156</v>
      </c>
      <c r="D1642" s="7" t="s">
        <v>4203</v>
      </c>
      <c r="E1642" s="7">
        <v>-1.0</v>
      </c>
      <c r="F1642" s="91" t="s">
        <v>1830</v>
      </c>
      <c r="G1642" s="95"/>
      <c r="H1642" s="82" t="s">
        <v>928</v>
      </c>
      <c r="I1642" s="95"/>
      <c r="J1642" s="95"/>
      <c r="K1642" s="95"/>
      <c r="L1642" s="95"/>
      <c r="M1642" s="8"/>
      <c r="N1642" s="8"/>
      <c r="O1642" s="8"/>
      <c r="P1642" s="8"/>
      <c r="Q1642" s="8"/>
      <c r="R1642" s="8"/>
      <c r="S1642" s="8"/>
      <c r="T1642" s="8"/>
      <c r="U1642" s="8"/>
      <c r="V1642" s="8"/>
      <c r="W1642" s="8"/>
      <c r="X1642" s="8"/>
      <c r="Y1642" s="8"/>
      <c r="Z1642" s="8"/>
      <c r="AA1642" s="8"/>
      <c r="AB1642" s="8"/>
      <c r="AC1642" s="8"/>
    </row>
    <row r="1643" hidden="1">
      <c r="A1643" s="122" t="s">
        <v>3998</v>
      </c>
      <c r="B1643" s="115">
        <v>45273.0</v>
      </c>
      <c r="C1643" s="7" t="s">
        <v>2156</v>
      </c>
      <c r="D1643" s="123" t="s">
        <v>4204</v>
      </c>
      <c r="E1643" s="7">
        <v>-1.0</v>
      </c>
      <c r="F1643" s="91" t="s">
        <v>1830</v>
      </c>
      <c r="G1643" s="95"/>
      <c r="H1643" s="82" t="s">
        <v>928</v>
      </c>
      <c r="I1643" s="95"/>
      <c r="J1643" s="95"/>
      <c r="K1643" s="95"/>
      <c r="L1643" s="95"/>
      <c r="M1643" s="8"/>
      <c r="N1643" s="8"/>
      <c r="O1643" s="8"/>
      <c r="P1643" s="8"/>
      <c r="Q1643" s="8"/>
      <c r="R1643" s="8"/>
      <c r="S1643" s="8"/>
      <c r="T1643" s="8"/>
      <c r="U1643" s="8"/>
      <c r="V1643" s="8"/>
      <c r="W1643" s="8"/>
      <c r="X1643" s="8"/>
      <c r="Y1643" s="8"/>
      <c r="Z1643" s="8"/>
      <c r="AA1643" s="8"/>
      <c r="AB1643" s="8"/>
      <c r="AC1643" s="8"/>
    </row>
    <row r="1644" hidden="1">
      <c r="A1644" s="122" t="s">
        <v>3998</v>
      </c>
      <c r="B1644" s="115">
        <v>45273.0</v>
      </c>
      <c r="C1644" s="7" t="s">
        <v>2156</v>
      </c>
      <c r="D1644" s="7" t="s">
        <v>1465</v>
      </c>
      <c r="E1644" s="7">
        <v>-10.0</v>
      </c>
      <c r="F1644" s="91" t="s">
        <v>1830</v>
      </c>
      <c r="G1644" s="95"/>
      <c r="H1644" s="82" t="s">
        <v>928</v>
      </c>
      <c r="I1644" s="95"/>
      <c r="J1644" s="95"/>
      <c r="K1644" s="95"/>
      <c r="L1644" s="95"/>
      <c r="M1644" s="8"/>
      <c r="N1644" s="8"/>
      <c r="O1644" s="8"/>
      <c r="P1644" s="8"/>
      <c r="Q1644" s="8"/>
      <c r="R1644" s="8"/>
      <c r="S1644" s="8"/>
      <c r="T1644" s="8"/>
      <c r="U1644" s="8"/>
      <c r="V1644" s="8"/>
      <c r="W1644" s="8"/>
      <c r="X1644" s="8"/>
      <c r="Y1644" s="8"/>
      <c r="Z1644" s="8"/>
      <c r="AA1644" s="8"/>
      <c r="AB1644" s="8"/>
      <c r="AC1644" s="8"/>
    </row>
    <row r="1645" hidden="1">
      <c r="A1645" s="122" t="s">
        <v>3998</v>
      </c>
      <c r="B1645" s="115">
        <v>45273.0</v>
      </c>
      <c r="C1645" s="7" t="s">
        <v>89</v>
      </c>
      <c r="D1645" s="7" t="s">
        <v>199</v>
      </c>
      <c r="E1645" s="7">
        <v>-1.0</v>
      </c>
      <c r="F1645" s="91" t="s">
        <v>1830</v>
      </c>
      <c r="G1645" s="95"/>
      <c r="H1645" s="82" t="s">
        <v>928</v>
      </c>
      <c r="I1645" s="95"/>
      <c r="J1645" s="95"/>
      <c r="K1645" s="95"/>
      <c r="L1645" s="95"/>
      <c r="M1645" s="8"/>
      <c r="N1645" s="8"/>
      <c r="O1645" s="8"/>
      <c r="P1645" s="8"/>
      <c r="Q1645" s="8"/>
      <c r="R1645" s="8"/>
      <c r="S1645" s="8"/>
      <c r="T1645" s="8"/>
      <c r="U1645" s="8"/>
      <c r="V1645" s="8"/>
      <c r="W1645" s="8"/>
      <c r="X1645" s="8"/>
      <c r="Y1645" s="8"/>
      <c r="Z1645" s="8"/>
      <c r="AA1645" s="8"/>
      <c r="AB1645" s="8"/>
      <c r="AC1645" s="8"/>
    </row>
    <row r="1646" hidden="1">
      <c r="A1646" s="122" t="s">
        <v>3998</v>
      </c>
      <c r="B1646" s="115">
        <v>45273.0</v>
      </c>
      <c r="C1646" s="7" t="s">
        <v>89</v>
      </c>
      <c r="D1646" s="7" t="s">
        <v>3915</v>
      </c>
      <c r="E1646" s="7">
        <v>-1.0</v>
      </c>
      <c r="F1646" s="91" t="s">
        <v>1830</v>
      </c>
      <c r="G1646" s="95"/>
      <c r="H1646" s="82" t="s">
        <v>928</v>
      </c>
      <c r="I1646" s="95"/>
      <c r="J1646" s="95"/>
      <c r="K1646" s="95"/>
      <c r="L1646" s="95"/>
      <c r="M1646" s="8"/>
      <c r="N1646" s="8"/>
      <c r="O1646" s="8"/>
      <c r="P1646" s="8"/>
      <c r="Q1646" s="8"/>
      <c r="R1646" s="8"/>
      <c r="S1646" s="8"/>
      <c r="T1646" s="8"/>
      <c r="U1646" s="8"/>
      <c r="V1646" s="8"/>
      <c r="W1646" s="8"/>
      <c r="X1646" s="8"/>
      <c r="Y1646" s="8"/>
      <c r="Z1646" s="8"/>
      <c r="AA1646" s="8"/>
      <c r="AB1646" s="8"/>
      <c r="AC1646" s="8"/>
    </row>
    <row r="1647" hidden="1">
      <c r="A1647" s="122" t="s">
        <v>3998</v>
      </c>
      <c r="B1647" s="115">
        <v>45273.0</v>
      </c>
      <c r="C1647" s="7" t="s">
        <v>89</v>
      </c>
      <c r="D1647" s="7" t="s">
        <v>3816</v>
      </c>
      <c r="E1647" s="7">
        <v>-1.0</v>
      </c>
      <c r="F1647" s="91" t="s">
        <v>1830</v>
      </c>
      <c r="G1647" s="95"/>
      <c r="H1647" s="82" t="s">
        <v>928</v>
      </c>
      <c r="I1647" s="95"/>
      <c r="J1647" s="95"/>
      <c r="K1647" s="95"/>
      <c r="L1647" s="95"/>
      <c r="M1647" s="8"/>
      <c r="N1647" s="8"/>
      <c r="O1647" s="8"/>
      <c r="P1647" s="8"/>
      <c r="Q1647" s="8"/>
      <c r="R1647" s="8"/>
      <c r="S1647" s="8"/>
      <c r="T1647" s="8"/>
      <c r="U1647" s="8"/>
      <c r="V1647" s="8"/>
      <c r="W1647" s="8"/>
      <c r="X1647" s="8"/>
      <c r="Y1647" s="8"/>
      <c r="Z1647" s="8"/>
      <c r="AA1647" s="8"/>
      <c r="AB1647" s="8"/>
      <c r="AC1647" s="8"/>
    </row>
    <row r="1648" hidden="1">
      <c r="A1648" s="122" t="s">
        <v>3998</v>
      </c>
      <c r="B1648" s="115">
        <v>45273.0</v>
      </c>
      <c r="C1648" s="7" t="s">
        <v>89</v>
      </c>
      <c r="D1648" s="7" t="s">
        <v>1764</v>
      </c>
      <c r="E1648" s="7">
        <v>-1.0</v>
      </c>
      <c r="F1648" s="91" t="s">
        <v>1830</v>
      </c>
      <c r="G1648" s="95"/>
      <c r="H1648" s="82" t="s">
        <v>928</v>
      </c>
      <c r="I1648" s="95"/>
      <c r="J1648" s="95"/>
      <c r="K1648" s="95"/>
      <c r="L1648" s="95"/>
      <c r="M1648" s="8"/>
      <c r="N1648" s="8"/>
      <c r="O1648" s="8"/>
      <c r="P1648" s="8"/>
      <c r="Q1648" s="8"/>
      <c r="R1648" s="8"/>
      <c r="S1648" s="8"/>
      <c r="T1648" s="8"/>
      <c r="U1648" s="8"/>
      <c r="V1648" s="8"/>
      <c r="W1648" s="8"/>
      <c r="X1648" s="8"/>
      <c r="Y1648" s="8"/>
      <c r="Z1648" s="8"/>
      <c r="AA1648" s="8"/>
      <c r="AB1648" s="8"/>
      <c r="AC1648" s="8"/>
    </row>
    <row r="1649" hidden="1">
      <c r="A1649" s="122" t="s">
        <v>3998</v>
      </c>
      <c r="B1649" s="115">
        <v>45273.0</v>
      </c>
      <c r="C1649" s="7" t="s">
        <v>89</v>
      </c>
      <c r="D1649" s="124" t="s">
        <v>3455</v>
      </c>
      <c r="E1649" s="7">
        <v>-1.0</v>
      </c>
      <c r="F1649" s="91" t="s">
        <v>1830</v>
      </c>
      <c r="G1649" s="95"/>
      <c r="H1649" s="82" t="s">
        <v>928</v>
      </c>
      <c r="I1649" s="95"/>
      <c r="J1649" s="95"/>
      <c r="K1649" s="95"/>
      <c r="L1649" s="95"/>
      <c r="M1649" s="8"/>
      <c r="N1649" s="8"/>
      <c r="O1649" s="8"/>
      <c r="P1649" s="8"/>
      <c r="Q1649" s="8"/>
      <c r="R1649" s="8"/>
      <c r="S1649" s="8"/>
      <c r="T1649" s="8"/>
      <c r="U1649" s="8"/>
      <c r="V1649" s="8"/>
      <c r="W1649" s="8"/>
      <c r="X1649" s="8"/>
      <c r="Y1649" s="8"/>
      <c r="Z1649" s="8"/>
      <c r="AA1649" s="8"/>
      <c r="AB1649" s="8"/>
      <c r="AC1649" s="8"/>
    </row>
    <row r="1650" hidden="1">
      <c r="A1650" s="122" t="s">
        <v>3998</v>
      </c>
      <c r="B1650" s="115">
        <v>45273.0</v>
      </c>
      <c r="C1650" s="7" t="s">
        <v>89</v>
      </c>
      <c r="D1650" s="124" t="s">
        <v>3611</v>
      </c>
      <c r="E1650" s="7">
        <v>-1.0</v>
      </c>
      <c r="F1650" s="91" t="s">
        <v>1830</v>
      </c>
      <c r="G1650" s="95"/>
      <c r="H1650" s="82" t="s">
        <v>928</v>
      </c>
      <c r="I1650" s="95"/>
      <c r="J1650" s="95"/>
      <c r="K1650" s="95"/>
      <c r="L1650" s="95"/>
      <c r="M1650" s="8"/>
      <c r="N1650" s="8"/>
      <c r="O1650" s="8"/>
      <c r="P1650" s="8"/>
      <c r="Q1650" s="8"/>
      <c r="R1650" s="8"/>
      <c r="S1650" s="8"/>
      <c r="T1650" s="8"/>
      <c r="U1650" s="8"/>
      <c r="V1650" s="8"/>
      <c r="W1650" s="8"/>
      <c r="X1650" s="8"/>
      <c r="Y1650" s="8"/>
      <c r="Z1650" s="8"/>
      <c r="AA1650" s="8"/>
      <c r="AB1650" s="8"/>
      <c r="AC1650" s="8"/>
    </row>
    <row r="1651" hidden="1">
      <c r="A1651" s="122" t="s">
        <v>3998</v>
      </c>
      <c r="B1651" s="115">
        <v>45273.0</v>
      </c>
      <c r="C1651" s="7" t="s">
        <v>89</v>
      </c>
      <c r="D1651" s="124" t="s">
        <v>604</v>
      </c>
      <c r="E1651" s="7">
        <v>-1.0</v>
      </c>
      <c r="F1651" s="91" t="s">
        <v>1830</v>
      </c>
      <c r="G1651" s="95"/>
      <c r="H1651" s="82" t="s">
        <v>928</v>
      </c>
      <c r="I1651" s="95"/>
      <c r="J1651" s="95"/>
      <c r="K1651" s="95"/>
      <c r="L1651" s="95"/>
      <c r="M1651" s="8"/>
      <c r="N1651" s="8"/>
      <c r="O1651" s="8"/>
      <c r="P1651" s="8"/>
      <c r="Q1651" s="8"/>
      <c r="R1651" s="8"/>
      <c r="S1651" s="8"/>
      <c r="T1651" s="8"/>
      <c r="U1651" s="8"/>
      <c r="V1651" s="8"/>
      <c r="W1651" s="8"/>
      <c r="X1651" s="8"/>
      <c r="Y1651" s="8"/>
      <c r="Z1651" s="8"/>
      <c r="AA1651" s="8"/>
      <c r="AB1651" s="8"/>
      <c r="AC1651" s="8"/>
    </row>
    <row r="1652" hidden="1">
      <c r="A1652" s="122" t="s">
        <v>3998</v>
      </c>
      <c r="B1652" s="115">
        <v>45273.0</v>
      </c>
      <c r="C1652" s="7" t="s">
        <v>89</v>
      </c>
      <c r="D1652" s="124" t="s">
        <v>1220</v>
      </c>
      <c r="E1652" s="7">
        <v>-1.0</v>
      </c>
      <c r="F1652" s="91" t="s">
        <v>1830</v>
      </c>
      <c r="G1652" s="95"/>
      <c r="H1652" s="82" t="s">
        <v>928</v>
      </c>
      <c r="I1652" s="95"/>
      <c r="J1652" s="95"/>
      <c r="K1652" s="95"/>
      <c r="L1652" s="95"/>
      <c r="M1652" s="8"/>
      <c r="N1652" s="8"/>
      <c r="O1652" s="8"/>
      <c r="P1652" s="8"/>
      <c r="Q1652" s="8"/>
      <c r="R1652" s="8"/>
      <c r="S1652" s="8"/>
      <c r="T1652" s="8"/>
      <c r="U1652" s="8"/>
      <c r="V1652" s="8"/>
      <c r="W1652" s="8"/>
      <c r="X1652" s="8"/>
      <c r="Y1652" s="8"/>
      <c r="Z1652" s="8"/>
      <c r="AA1652" s="8"/>
      <c r="AB1652" s="8"/>
      <c r="AC1652" s="8"/>
    </row>
    <row r="1653" hidden="1">
      <c r="A1653" s="122" t="s">
        <v>3998</v>
      </c>
      <c r="B1653" s="115">
        <v>45273.0</v>
      </c>
      <c r="C1653" s="7" t="s">
        <v>89</v>
      </c>
      <c r="D1653" s="124" t="s">
        <v>3892</v>
      </c>
      <c r="E1653" s="7">
        <v>-1.0</v>
      </c>
      <c r="F1653" s="91" t="s">
        <v>1830</v>
      </c>
      <c r="G1653" s="95"/>
      <c r="H1653" s="82" t="s">
        <v>928</v>
      </c>
      <c r="I1653" s="95"/>
      <c r="J1653" s="95"/>
      <c r="K1653" s="95"/>
      <c r="L1653" s="95"/>
      <c r="M1653" s="8"/>
      <c r="N1653" s="8"/>
      <c r="O1653" s="8"/>
      <c r="P1653" s="8"/>
      <c r="Q1653" s="8"/>
      <c r="R1653" s="8"/>
      <c r="S1653" s="8"/>
      <c r="T1653" s="8"/>
      <c r="U1653" s="8"/>
      <c r="V1653" s="8"/>
      <c r="W1653" s="8"/>
      <c r="X1653" s="8"/>
      <c r="Y1653" s="8"/>
      <c r="Z1653" s="8"/>
      <c r="AA1653" s="8"/>
      <c r="AB1653" s="8"/>
      <c r="AC1653" s="8"/>
    </row>
    <row r="1654" hidden="1">
      <c r="A1654" s="122" t="s">
        <v>3998</v>
      </c>
      <c r="B1654" s="115">
        <v>45273.0</v>
      </c>
      <c r="C1654" s="7" t="s">
        <v>89</v>
      </c>
      <c r="D1654" s="124" t="s">
        <v>3705</v>
      </c>
      <c r="E1654" s="7">
        <v>-1.0</v>
      </c>
      <c r="F1654" s="91" t="s">
        <v>1830</v>
      </c>
      <c r="G1654" s="95"/>
      <c r="H1654" s="82" t="s">
        <v>928</v>
      </c>
      <c r="I1654" s="95"/>
      <c r="J1654" s="95"/>
      <c r="K1654" s="95"/>
      <c r="L1654" s="95"/>
      <c r="M1654" s="8"/>
      <c r="N1654" s="8"/>
      <c r="O1654" s="8"/>
      <c r="P1654" s="8"/>
      <c r="Q1654" s="8"/>
      <c r="R1654" s="8"/>
      <c r="S1654" s="8"/>
      <c r="T1654" s="8"/>
      <c r="U1654" s="8"/>
      <c r="V1654" s="8"/>
      <c r="W1654" s="8"/>
      <c r="X1654" s="8"/>
      <c r="Y1654" s="8"/>
      <c r="Z1654" s="8"/>
      <c r="AA1654" s="8"/>
      <c r="AB1654" s="8"/>
      <c r="AC1654" s="8"/>
    </row>
    <row r="1655" hidden="1">
      <c r="A1655" s="122" t="s">
        <v>3998</v>
      </c>
      <c r="B1655" s="115">
        <v>45273.0</v>
      </c>
      <c r="C1655" s="7" t="s">
        <v>89</v>
      </c>
      <c r="D1655" s="124" t="s">
        <v>1718</v>
      </c>
      <c r="E1655" s="7">
        <v>-1.0</v>
      </c>
      <c r="F1655" s="91" t="s">
        <v>1830</v>
      </c>
      <c r="G1655" s="95"/>
      <c r="H1655" s="82" t="s">
        <v>928</v>
      </c>
      <c r="I1655" s="95"/>
      <c r="J1655" s="95"/>
      <c r="K1655" s="95"/>
      <c r="L1655" s="95"/>
      <c r="M1655" s="8"/>
      <c r="N1655" s="8"/>
      <c r="O1655" s="8"/>
      <c r="P1655" s="8"/>
      <c r="Q1655" s="8"/>
      <c r="R1655" s="8"/>
      <c r="S1655" s="8"/>
      <c r="T1655" s="8"/>
      <c r="U1655" s="8"/>
      <c r="V1655" s="8"/>
      <c r="W1655" s="8"/>
      <c r="X1655" s="8"/>
      <c r="Y1655" s="8"/>
      <c r="Z1655" s="8"/>
      <c r="AA1655" s="8"/>
      <c r="AB1655" s="8"/>
      <c r="AC1655" s="8"/>
    </row>
    <row r="1656" hidden="1">
      <c r="A1656" s="122" t="s">
        <v>3998</v>
      </c>
      <c r="B1656" s="115">
        <v>45273.0</v>
      </c>
      <c r="C1656" s="7" t="s">
        <v>1981</v>
      </c>
      <c r="D1656" s="7" t="s">
        <v>1080</v>
      </c>
      <c r="E1656" s="7">
        <v>-3.0</v>
      </c>
      <c r="F1656" s="91" t="s">
        <v>4205</v>
      </c>
      <c r="G1656" s="95"/>
      <c r="H1656" s="95"/>
      <c r="I1656" s="95"/>
      <c r="J1656" s="95"/>
      <c r="K1656" s="95"/>
      <c r="L1656" s="95"/>
      <c r="M1656" s="8"/>
      <c r="N1656" s="8"/>
      <c r="O1656" s="8"/>
      <c r="P1656" s="8"/>
      <c r="Q1656" s="8"/>
      <c r="R1656" s="8"/>
      <c r="S1656" s="8"/>
      <c r="T1656" s="8"/>
      <c r="U1656" s="8"/>
      <c r="V1656" s="8"/>
      <c r="W1656" s="8"/>
      <c r="X1656" s="8"/>
      <c r="Y1656" s="8"/>
      <c r="Z1656" s="8"/>
      <c r="AA1656" s="8"/>
      <c r="AB1656" s="8"/>
      <c r="AC1656" s="8"/>
    </row>
    <row r="1657" hidden="1">
      <c r="A1657" s="122" t="s">
        <v>3998</v>
      </c>
      <c r="B1657" s="115">
        <v>45273.0</v>
      </c>
      <c r="C1657" s="7" t="s">
        <v>1981</v>
      </c>
      <c r="D1657" s="7" t="s">
        <v>1974</v>
      </c>
      <c r="E1657" s="7">
        <v>-1.0</v>
      </c>
      <c r="F1657" s="91" t="s">
        <v>4206</v>
      </c>
      <c r="G1657" s="95"/>
      <c r="H1657" s="95"/>
      <c r="I1657" s="95"/>
      <c r="J1657" s="95"/>
      <c r="K1657" s="95"/>
      <c r="L1657" s="95"/>
      <c r="M1657" s="8"/>
      <c r="N1657" s="8"/>
      <c r="O1657" s="8"/>
      <c r="P1657" s="8"/>
      <c r="Q1657" s="8"/>
      <c r="R1657" s="8"/>
      <c r="S1657" s="8"/>
      <c r="T1657" s="8"/>
      <c r="U1657" s="8"/>
      <c r="V1657" s="8"/>
      <c r="W1657" s="8"/>
      <c r="X1657" s="8"/>
      <c r="Y1657" s="8"/>
      <c r="Z1657" s="8"/>
      <c r="AA1657" s="8"/>
      <c r="AB1657" s="8"/>
      <c r="AC1657" s="8"/>
    </row>
    <row r="1658" hidden="1">
      <c r="A1658" s="122" t="s">
        <v>3998</v>
      </c>
      <c r="B1658" s="115">
        <v>45273.0</v>
      </c>
      <c r="C1658" s="7" t="s">
        <v>89</v>
      </c>
      <c r="D1658" s="124" t="s">
        <v>2658</v>
      </c>
      <c r="E1658" s="7">
        <v>-2.0</v>
      </c>
      <c r="F1658" s="91" t="s">
        <v>1830</v>
      </c>
      <c r="G1658" s="95"/>
      <c r="H1658" s="82" t="s">
        <v>928</v>
      </c>
      <c r="I1658" s="95"/>
      <c r="J1658" s="95"/>
      <c r="K1658" s="95"/>
      <c r="L1658" s="95"/>
      <c r="M1658" s="8"/>
      <c r="N1658" s="8"/>
      <c r="O1658" s="8"/>
      <c r="P1658" s="8"/>
      <c r="Q1658" s="8"/>
      <c r="R1658" s="8"/>
      <c r="S1658" s="8"/>
      <c r="T1658" s="8"/>
      <c r="U1658" s="8"/>
      <c r="V1658" s="8"/>
      <c r="W1658" s="8"/>
      <c r="X1658" s="8"/>
      <c r="Y1658" s="8"/>
      <c r="Z1658" s="8"/>
      <c r="AA1658" s="8"/>
      <c r="AB1658" s="8"/>
      <c r="AC1658" s="8"/>
    </row>
    <row r="1659" hidden="1">
      <c r="A1659" s="122" t="s">
        <v>3998</v>
      </c>
      <c r="B1659" s="115">
        <v>45273.0</v>
      </c>
      <c r="C1659" s="7" t="s">
        <v>89</v>
      </c>
      <c r="D1659" s="124" t="s">
        <v>1869</v>
      </c>
      <c r="E1659" s="7">
        <v>-1.0</v>
      </c>
      <c r="F1659" s="91" t="s">
        <v>1830</v>
      </c>
      <c r="G1659" s="95"/>
      <c r="H1659" s="82" t="s">
        <v>928</v>
      </c>
      <c r="I1659" s="95"/>
      <c r="J1659" s="95"/>
      <c r="K1659" s="95"/>
      <c r="L1659" s="95"/>
      <c r="M1659" s="8"/>
      <c r="N1659" s="8"/>
      <c r="O1659" s="8"/>
      <c r="P1659" s="8"/>
      <c r="Q1659" s="8"/>
      <c r="R1659" s="8"/>
      <c r="S1659" s="8"/>
      <c r="T1659" s="8"/>
      <c r="U1659" s="8"/>
      <c r="V1659" s="8"/>
      <c r="W1659" s="8"/>
      <c r="X1659" s="8"/>
      <c r="Y1659" s="8"/>
      <c r="Z1659" s="8"/>
      <c r="AA1659" s="8"/>
      <c r="AB1659" s="8"/>
      <c r="AC1659" s="8"/>
    </row>
    <row r="1660" hidden="1">
      <c r="A1660" s="122" t="s">
        <v>3998</v>
      </c>
      <c r="B1660" s="115">
        <v>45273.0</v>
      </c>
      <c r="C1660" s="7" t="s">
        <v>89</v>
      </c>
      <c r="D1660" s="124" t="s">
        <v>1097</v>
      </c>
      <c r="E1660" s="7">
        <v>-1.0</v>
      </c>
      <c r="F1660" s="91" t="s">
        <v>1830</v>
      </c>
      <c r="G1660" s="95"/>
      <c r="H1660" s="82" t="s">
        <v>928</v>
      </c>
      <c r="I1660" s="95"/>
      <c r="J1660" s="95"/>
      <c r="K1660" s="95"/>
      <c r="L1660" s="95"/>
      <c r="M1660" s="8"/>
      <c r="N1660" s="8"/>
      <c r="O1660" s="8"/>
      <c r="P1660" s="8"/>
      <c r="Q1660" s="8"/>
      <c r="R1660" s="8"/>
      <c r="S1660" s="8"/>
      <c r="T1660" s="8"/>
      <c r="U1660" s="8"/>
      <c r="V1660" s="8"/>
      <c r="W1660" s="8"/>
      <c r="X1660" s="8"/>
      <c r="Y1660" s="8"/>
      <c r="Z1660" s="8"/>
      <c r="AA1660" s="8"/>
      <c r="AB1660" s="8"/>
      <c r="AC1660" s="8"/>
    </row>
    <row r="1661" hidden="1">
      <c r="A1661" s="122" t="s">
        <v>3998</v>
      </c>
      <c r="B1661" s="115">
        <v>45273.0</v>
      </c>
      <c r="C1661" s="7" t="s">
        <v>89</v>
      </c>
      <c r="D1661" s="124" t="s">
        <v>3878</v>
      </c>
      <c r="E1661" s="7">
        <v>-1.0</v>
      </c>
      <c r="F1661" s="91" t="s">
        <v>1830</v>
      </c>
      <c r="G1661" s="95"/>
      <c r="H1661" s="82" t="s">
        <v>928</v>
      </c>
      <c r="I1661" s="95"/>
      <c r="J1661" s="95"/>
      <c r="K1661" s="95"/>
      <c r="L1661" s="95"/>
      <c r="M1661" s="8"/>
      <c r="N1661" s="8"/>
      <c r="O1661" s="8"/>
      <c r="P1661" s="8"/>
      <c r="Q1661" s="8"/>
      <c r="R1661" s="8"/>
      <c r="S1661" s="8"/>
      <c r="T1661" s="8"/>
      <c r="U1661" s="8"/>
      <c r="V1661" s="8"/>
      <c r="W1661" s="8"/>
      <c r="X1661" s="8"/>
      <c r="Y1661" s="8"/>
      <c r="Z1661" s="8"/>
      <c r="AA1661" s="8"/>
      <c r="AB1661" s="8"/>
      <c r="AC1661" s="8"/>
    </row>
    <row r="1662" hidden="1">
      <c r="A1662" s="122" t="s">
        <v>3998</v>
      </c>
      <c r="B1662" s="115">
        <v>45273.0</v>
      </c>
      <c r="C1662" s="7" t="s">
        <v>21</v>
      </c>
      <c r="D1662" s="124" t="s">
        <v>4207</v>
      </c>
      <c r="E1662" s="7">
        <f>1</f>
        <v>1</v>
      </c>
      <c r="F1662" s="91" t="s">
        <v>649</v>
      </c>
      <c r="G1662" s="82" t="s">
        <v>1012</v>
      </c>
      <c r="H1662" s="95"/>
      <c r="I1662" s="95"/>
      <c r="J1662" s="95"/>
      <c r="K1662" s="95"/>
      <c r="L1662" s="95"/>
      <c r="M1662" s="8"/>
      <c r="N1662" s="8"/>
      <c r="O1662" s="8"/>
      <c r="P1662" s="8"/>
      <c r="Q1662" s="8"/>
      <c r="R1662" s="8"/>
      <c r="S1662" s="8"/>
      <c r="T1662" s="8"/>
      <c r="U1662" s="8"/>
      <c r="V1662" s="8"/>
      <c r="W1662" s="8"/>
      <c r="X1662" s="8"/>
      <c r="Y1662" s="8"/>
      <c r="Z1662" s="8"/>
      <c r="AA1662" s="8"/>
      <c r="AB1662" s="8"/>
      <c r="AC1662" s="8"/>
    </row>
    <row r="1663" hidden="1">
      <c r="A1663" s="122" t="s">
        <v>3998</v>
      </c>
      <c r="B1663" s="115">
        <v>45273.0</v>
      </c>
      <c r="C1663" s="7" t="s">
        <v>2156</v>
      </c>
      <c r="D1663" s="124" t="s">
        <v>4208</v>
      </c>
      <c r="E1663" s="7">
        <v>-12.0</v>
      </c>
      <c r="F1663" s="91" t="s">
        <v>1830</v>
      </c>
      <c r="G1663" s="95"/>
      <c r="H1663" s="82" t="s">
        <v>928</v>
      </c>
      <c r="I1663" s="95"/>
      <c r="J1663" s="95"/>
      <c r="K1663" s="95"/>
      <c r="L1663" s="95"/>
      <c r="M1663" s="8"/>
      <c r="N1663" s="8"/>
      <c r="O1663" s="8"/>
      <c r="P1663" s="8"/>
      <c r="Q1663" s="8"/>
      <c r="R1663" s="8"/>
      <c r="S1663" s="8"/>
      <c r="T1663" s="8"/>
      <c r="U1663" s="8"/>
      <c r="V1663" s="8"/>
      <c r="W1663" s="8"/>
      <c r="X1663" s="8"/>
      <c r="Y1663" s="8"/>
      <c r="Z1663" s="8"/>
      <c r="AA1663" s="8"/>
      <c r="AB1663" s="8"/>
      <c r="AC1663" s="8"/>
    </row>
    <row r="1664" hidden="1">
      <c r="A1664" s="122" t="s">
        <v>3998</v>
      </c>
      <c r="B1664" s="115">
        <v>45273.0</v>
      </c>
      <c r="C1664" s="7" t="s">
        <v>89</v>
      </c>
      <c r="D1664" s="72" t="s">
        <v>3667</v>
      </c>
      <c r="E1664" s="7">
        <v>-8.0</v>
      </c>
      <c r="F1664" s="91" t="s">
        <v>1830</v>
      </c>
      <c r="G1664" s="95"/>
      <c r="H1664" s="82" t="s">
        <v>928</v>
      </c>
      <c r="I1664" s="95"/>
      <c r="J1664" s="95"/>
      <c r="K1664" s="95"/>
      <c r="L1664" s="95"/>
      <c r="M1664" s="8"/>
      <c r="N1664" s="8"/>
      <c r="O1664" s="8"/>
      <c r="P1664" s="8"/>
      <c r="Q1664" s="8"/>
      <c r="R1664" s="8"/>
      <c r="S1664" s="8"/>
      <c r="T1664" s="8"/>
      <c r="U1664" s="8"/>
      <c r="V1664" s="8"/>
      <c r="W1664" s="8"/>
      <c r="X1664" s="8"/>
      <c r="Y1664" s="8"/>
      <c r="Z1664" s="8"/>
      <c r="AA1664" s="8"/>
      <c r="AB1664" s="8"/>
      <c r="AC1664" s="8"/>
    </row>
    <row r="1665" hidden="1">
      <c r="A1665" s="122" t="s">
        <v>3998</v>
      </c>
      <c r="B1665" s="115">
        <v>45273.0</v>
      </c>
      <c r="C1665" s="7" t="s">
        <v>89</v>
      </c>
      <c r="D1665" s="7" t="s">
        <v>4209</v>
      </c>
      <c r="E1665" s="7">
        <v>1.0</v>
      </c>
      <c r="F1665" s="91" t="s">
        <v>4210</v>
      </c>
      <c r="G1665" s="82" t="s">
        <v>1012</v>
      </c>
      <c r="H1665" s="95"/>
      <c r="I1665" s="95"/>
      <c r="J1665" s="95"/>
      <c r="K1665" s="95"/>
      <c r="L1665" s="95"/>
      <c r="M1665" s="8"/>
      <c r="N1665" s="8"/>
      <c r="O1665" s="8"/>
      <c r="P1665" s="8"/>
      <c r="Q1665" s="8"/>
      <c r="R1665" s="8"/>
      <c r="S1665" s="8"/>
      <c r="T1665" s="8"/>
      <c r="U1665" s="8"/>
      <c r="V1665" s="8"/>
      <c r="W1665" s="8"/>
      <c r="X1665" s="8"/>
      <c r="Y1665" s="8"/>
      <c r="Z1665" s="8"/>
      <c r="AA1665" s="8"/>
      <c r="AB1665" s="8"/>
      <c r="AC1665" s="8"/>
    </row>
    <row r="1666" hidden="1">
      <c r="A1666" s="122" t="s">
        <v>3998</v>
      </c>
      <c r="B1666" s="115">
        <v>45273.0</v>
      </c>
      <c r="C1666" s="7" t="s">
        <v>89</v>
      </c>
      <c r="D1666" s="7" t="s">
        <v>4211</v>
      </c>
      <c r="E1666" s="7">
        <v>1.0</v>
      </c>
      <c r="F1666" s="91" t="s">
        <v>4212</v>
      </c>
      <c r="G1666" s="95"/>
      <c r="H1666" s="82" t="s">
        <v>303</v>
      </c>
      <c r="I1666" s="95"/>
      <c r="J1666" s="95"/>
      <c r="K1666" s="95"/>
      <c r="L1666" s="95"/>
      <c r="M1666" s="8"/>
      <c r="N1666" s="8"/>
      <c r="O1666" s="8"/>
      <c r="P1666" s="8"/>
      <c r="Q1666" s="8"/>
      <c r="R1666" s="8"/>
      <c r="S1666" s="8"/>
      <c r="T1666" s="8"/>
      <c r="U1666" s="8"/>
      <c r="V1666" s="8"/>
      <c r="W1666" s="8"/>
      <c r="X1666" s="8"/>
      <c r="Y1666" s="8"/>
      <c r="Z1666" s="8"/>
      <c r="AA1666" s="8"/>
      <c r="AB1666" s="8"/>
      <c r="AC1666" s="8"/>
    </row>
    <row r="1667" hidden="1">
      <c r="A1667" s="122" t="s">
        <v>3998</v>
      </c>
      <c r="B1667" s="115">
        <v>45273.0</v>
      </c>
      <c r="C1667" s="7" t="s">
        <v>21</v>
      </c>
      <c r="D1667" s="7" t="s">
        <v>795</v>
      </c>
      <c r="E1667" s="7">
        <f>20</f>
        <v>20</v>
      </c>
      <c r="F1667" s="91" t="s">
        <v>4213</v>
      </c>
      <c r="G1667" s="95"/>
      <c r="H1667" s="95"/>
      <c r="I1667" s="95"/>
      <c r="J1667" s="95"/>
      <c r="K1667" s="95"/>
      <c r="L1667" s="95"/>
      <c r="M1667" s="8"/>
      <c r="N1667" s="8"/>
      <c r="O1667" s="8"/>
      <c r="P1667" s="8"/>
      <c r="Q1667" s="8"/>
      <c r="R1667" s="8"/>
      <c r="S1667" s="8"/>
      <c r="T1667" s="8"/>
      <c r="U1667" s="8"/>
      <c r="V1667" s="8"/>
      <c r="W1667" s="8"/>
      <c r="X1667" s="8"/>
      <c r="Y1667" s="8"/>
      <c r="Z1667" s="8"/>
      <c r="AA1667" s="8"/>
      <c r="AB1667" s="8"/>
      <c r="AC1667" s="8"/>
    </row>
    <row r="1668" hidden="1">
      <c r="A1668" s="122" t="s">
        <v>3998</v>
      </c>
      <c r="B1668" s="115">
        <v>45273.0</v>
      </c>
      <c r="C1668" s="7" t="s">
        <v>27</v>
      </c>
      <c r="D1668" s="7" t="s">
        <v>4214</v>
      </c>
      <c r="E1668" s="7">
        <v>1.0</v>
      </c>
      <c r="F1668" s="91" t="s">
        <v>1642</v>
      </c>
      <c r="G1668" s="95"/>
      <c r="H1668" s="95"/>
      <c r="I1668" s="82" t="s">
        <v>1642</v>
      </c>
      <c r="J1668" s="95"/>
      <c r="K1668" s="95"/>
      <c r="L1668" s="95"/>
      <c r="M1668" s="8"/>
      <c r="N1668" s="8"/>
      <c r="O1668" s="8"/>
      <c r="P1668" s="8"/>
      <c r="Q1668" s="8"/>
      <c r="R1668" s="8"/>
      <c r="S1668" s="8"/>
      <c r="T1668" s="8"/>
      <c r="U1668" s="8"/>
      <c r="V1668" s="8"/>
      <c r="W1668" s="8"/>
      <c r="X1668" s="8"/>
      <c r="Y1668" s="8"/>
      <c r="Z1668" s="8"/>
      <c r="AA1668" s="8"/>
      <c r="AB1668" s="8"/>
      <c r="AC1668" s="8"/>
    </row>
    <row r="1669" hidden="1">
      <c r="A1669" s="122" t="s">
        <v>3998</v>
      </c>
      <c r="B1669" s="115">
        <v>45273.0</v>
      </c>
      <c r="C1669" s="7" t="s">
        <v>27</v>
      </c>
      <c r="D1669" s="7" t="s">
        <v>4215</v>
      </c>
      <c r="E1669" s="7">
        <v>1.0</v>
      </c>
      <c r="F1669" s="91" t="s">
        <v>1642</v>
      </c>
      <c r="G1669" s="95"/>
      <c r="H1669" s="95"/>
      <c r="I1669" s="82" t="s">
        <v>1642</v>
      </c>
      <c r="J1669" s="95"/>
      <c r="K1669" s="95"/>
      <c r="L1669" s="95"/>
      <c r="M1669" s="8"/>
      <c r="N1669" s="8"/>
      <c r="O1669" s="8"/>
      <c r="P1669" s="8"/>
      <c r="Q1669" s="8"/>
      <c r="R1669" s="8"/>
      <c r="S1669" s="8"/>
      <c r="T1669" s="8"/>
      <c r="U1669" s="8"/>
      <c r="V1669" s="8"/>
      <c r="W1669" s="8"/>
      <c r="X1669" s="8"/>
      <c r="Y1669" s="8"/>
      <c r="Z1669" s="8"/>
      <c r="AA1669" s="8"/>
      <c r="AB1669" s="8"/>
      <c r="AC1669" s="8"/>
    </row>
    <row r="1670" hidden="1">
      <c r="A1670" s="122" t="s">
        <v>3998</v>
      </c>
      <c r="B1670" s="115">
        <v>45273.0</v>
      </c>
      <c r="C1670" s="7" t="s">
        <v>27</v>
      </c>
      <c r="D1670" s="7" t="s">
        <v>4216</v>
      </c>
      <c r="E1670" s="7">
        <v>1.0</v>
      </c>
      <c r="F1670" s="91" t="s">
        <v>1642</v>
      </c>
      <c r="G1670" s="95"/>
      <c r="H1670" s="95"/>
      <c r="I1670" s="82" t="s">
        <v>1642</v>
      </c>
      <c r="J1670" s="95"/>
      <c r="K1670" s="95"/>
      <c r="L1670" s="95"/>
      <c r="M1670" s="8"/>
      <c r="N1670" s="8"/>
      <c r="O1670" s="8"/>
      <c r="P1670" s="8"/>
      <c r="Q1670" s="8"/>
      <c r="R1670" s="8"/>
      <c r="S1670" s="8"/>
      <c r="T1670" s="8"/>
      <c r="U1670" s="8"/>
      <c r="V1670" s="8"/>
      <c r="W1670" s="8"/>
      <c r="X1670" s="8"/>
      <c r="Y1670" s="8"/>
      <c r="Z1670" s="8"/>
      <c r="AA1670" s="8"/>
      <c r="AB1670" s="8"/>
      <c r="AC1670" s="8"/>
    </row>
    <row r="1671" hidden="1">
      <c r="A1671" s="122" t="s">
        <v>3998</v>
      </c>
      <c r="B1671" s="115">
        <v>45273.0</v>
      </c>
      <c r="C1671" s="7" t="s">
        <v>27</v>
      </c>
      <c r="D1671" s="7" t="s">
        <v>4217</v>
      </c>
      <c r="E1671" s="7">
        <v>1.0</v>
      </c>
      <c r="F1671" s="91" t="s">
        <v>1642</v>
      </c>
      <c r="G1671" s="95"/>
      <c r="H1671" s="95"/>
      <c r="I1671" s="82" t="s">
        <v>1642</v>
      </c>
      <c r="J1671" s="95"/>
      <c r="K1671" s="95"/>
      <c r="L1671" s="95"/>
      <c r="M1671" s="8"/>
      <c r="N1671" s="8"/>
      <c r="O1671" s="8"/>
      <c r="P1671" s="8"/>
      <c r="Q1671" s="8"/>
      <c r="R1671" s="8"/>
      <c r="S1671" s="8"/>
      <c r="T1671" s="8"/>
      <c r="U1671" s="8"/>
      <c r="V1671" s="8"/>
      <c r="W1671" s="8"/>
      <c r="X1671" s="8"/>
      <c r="Y1671" s="8"/>
      <c r="Z1671" s="8"/>
      <c r="AA1671" s="8"/>
      <c r="AB1671" s="8"/>
      <c r="AC1671" s="8"/>
    </row>
    <row r="1672" hidden="1">
      <c r="A1672" s="122" t="s">
        <v>3998</v>
      </c>
      <c r="B1672" s="115">
        <v>45273.0</v>
      </c>
      <c r="C1672" s="7" t="s">
        <v>27</v>
      </c>
      <c r="D1672" s="7" t="s">
        <v>4218</v>
      </c>
      <c r="E1672" s="7">
        <v>1.0</v>
      </c>
      <c r="F1672" s="91" t="s">
        <v>1642</v>
      </c>
      <c r="G1672" s="95"/>
      <c r="H1672" s="95"/>
      <c r="I1672" s="82" t="s">
        <v>1642</v>
      </c>
      <c r="J1672" s="95"/>
      <c r="K1672" s="95"/>
      <c r="L1672" s="95"/>
      <c r="M1672" s="8"/>
      <c r="N1672" s="8"/>
      <c r="O1672" s="8"/>
      <c r="P1672" s="8"/>
      <c r="Q1672" s="8"/>
      <c r="R1672" s="8"/>
      <c r="S1672" s="8"/>
      <c r="T1672" s="8"/>
      <c r="U1672" s="8"/>
      <c r="V1672" s="8"/>
      <c r="W1672" s="8"/>
      <c r="X1672" s="8"/>
      <c r="Y1672" s="8"/>
      <c r="Z1672" s="8"/>
      <c r="AA1672" s="8"/>
      <c r="AB1672" s="8"/>
      <c r="AC1672" s="8"/>
    </row>
    <row r="1673" hidden="1">
      <c r="A1673" s="122" t="s">
        <v>3998</v>
      </c>
      <c r="B1673" s="115">
        <v>45273.0</v>
      </c>
      <c r="C1673" s="7" t="s">
        <v>27</v>
      </c>
      <c r="D1673" s="7" t="s">
        <v>4159</v>
      </c>
      <c r="E1673" s="7">
        <v>1.0</v>
      </c>
      <c r="F1673" s="91" t="s">
        <v>4219</v>
      </c>
      <c r="G1673" s="95"/>
      <c r="H1673" s="95"/>
      <c r="I1673" s="95"/>
      <c r="J1673" s="95"/>
      <c r="K1673" s="95"/>
      <c r="L1673" s="95"/>
      <c r="M1673" s="8"/>
      <c r="N1673" s="8"/>
      <c r="O1673" s="8"/>
      <c r="P1673" s="8"/>
      <c r="Q1673" s="8"/>
      <c r="R1673" s="8"/>
      <c r="S1673" s="8"/>
      <c r="T1673" s="8"/>
      <c r="U1673" s="8"/>
      <c r="V1673" s="8"/>
      <c r="W1673" s="8"/>
      <c r="X1673" s="8"/>
      <c r="Y1673" s="8"/>
      <c r="Z1673" s="8"/>
      <c r="AA1673" s="8"/>
      <c r="AB1673" s="8"/>
      <c r="AC1673" s="8"/>
    </row>
    <row r="1674" hidden="1">
      <c r="A1674" s="122" t="s">
        <v>3998</v>
      </c>
      <c r="B1674" s="115">
        <v>45273.0</v>
      </c>
      <c r="C1674" s="7" t="s">
        <v>27</v>
      </c>
      <c r="D1674" s="7" t="s">
        <v>241</v>
      </c>
      <c r="E1674" s="7">
        <v>1.0</v>
      </c>
      <c r="F1674" s="91" t="s">
        <v>4220</v>
      </c>
      <c r="G1674" s="95"/>
      <c r="H1674" s="82" t="s">
        <v>985</v>
      </c>
      <c r="I1674" s="95"/>
      <c r="J1674" s="95"/>
      <c r="K1674" s="95"/>
      <c r="L1674" s="95"/>
      <c r="M1674" s="8"/>
      <c r="N1674" s="8"/>
      <c r="O1674" s="8"/>
      <c r="P1674" s="8"/>
      <c r="Q1674" s="8"/>
      <c r="R1674" s="8"/>
      <c r="S1674" s="8"/>
      <c r="T1674" s="8"/>
      <c r="U1674" s="8"/>
      <c r="V1674" s="8"/>
      <c r="W1674" s="8"/>
      <c r="X1674" s="8"/>
      <c r="Y1674" s="8"/>
      <c r="Z1674" s="8"/>
      <c r="AA1674" s="8"/>
      <c r="AB1674" s="8"/>
      <c r="AC1674" s="8"/>
    </row>
    <row r="1675" hidden="1">
      <c r="A1675" s="122" t="s">
        <v>3998</v>
      </c>
      <c r="B1675" s="115">
        <v>45273.0</v>
      </c>
      <c r="C1675" s="7" t="s">
        <v>27</v>
      </c>
      <c r="D1675" s="7" t="s">
        <v>4132</v>
      </c>
      <c r="E1675" s="7">
        <v>1.0</v>
      </c>
      <c r="F1675" s="91" t="s">
        <v>4221</v>
      </c>
      <c r="G1675" s="95"/>
      <c r="H1675" s="95"/>
      <c r="I1675" s="95"/>
      <c r="J1675" s="95"/>
      <c r="K1675" s="95"/>
      <c r="L1675" s="95"/>
      <c r="M1675" s="8"/>
      <c r="N1675" s="8"/>
      <c r="O1675" s="8"/>
      <c r="P1675" s="8"/>
      <c r="Q1675" s="8"/>
      <c r="R1675" s="8"/>
      <c r="S1675" s="8"/>
      <c r="T1675" s="8"/>
      <c r="U1675" s="8"/>
      <c r="V1675" s="8"/>
      <c r="W1675" s="8"/>
      <c r="X1675" s="8"/>
      <c r="Y1675" s="8"/>
      <c r="Z1675" s="8"/>
      <c r="AA1675" s="8"/>
      <c r="AB1675" s="8"/>
      <c r="AC1675" s="8"/>
    </row>
    <row r="1676" hidden="1">
      <c r="A1676" s="122" t="s">
        <v>3998</v>
      </c>
      <c r="B1676" s="115">
        <v>45273.0</v>
      </c>
      <c r="C1676" s="7" t="s">
        <v>27</v>
      </c>
      <c r="D1676" s="7" t="s">
        <v>1714</v>
      </c>
      <c r="E1676" s="7">
        <v>4.0</v>
      </c>
      <c r="F1676" s="91" t="s">
        <v>1642</v>
      </c>
      <c r="G1676" s="95"/>
      <c r="H1676" s="95"/>
      <c r="I1676" s="82" t="s">
        <v>1642</v>
      </c>
      <c r="J1676" s="95"/>
      <c r="K1676" s="95"/>
      <c r="L1676" s="95"/>
      <c r="M1676" s="8"/>
      <c r="N1676" s="8"/>
      <c r="O1676" s="8"/>
      <c r="P1676" s="8"/>
      <c r="Q1676" s="8"/>
      <c r="R1676" s="8"/>
      <c r="S1676" s="8"/>
      <c r="T1676" s="8"/>
      <c r="U1676" s="8"/>
      <c r="V1676" s="8"/>
      <c r="W1676" s="8"/>
      <c r="X1676" s="8"/>
      <c r="Y1676" s="8"/>
      <c r="Z1676" s="8"/>
      <c r="AA1676" s="8"/>
      <c r="AB1676" s="8"/>
      <c r="AC1676" s="8"/>
    </row>
    <row r="1677" hidden="1">
      <c r="A1677" s="122" t="s">
        <v>3998</v>
      </c>
      <c r="B1677" s="115">
        <v>45273.0</v>
      </c>
      <c r="C1677" s="7" t="s">
        <v>27</v>
      </c>
      <c r="D1677" s="7" t="s">
        <v>4222</v>
      </c>
      <c r="E1677" s="7">
        <v>1.0</v>
      </c>
      <c r="F1677" s="91" t="s">
        <v>1642</v>
      </c>
      <c r="G1677" s="95"/>
      <c r="H1677" s="95"/>
      <c r="I1677" s="82" t="s">
        <v>1642</v>
      </c>
      <c r="J1677" s="95"/>
      <c r="K1677" s="95"/>
      <c r="L1677" s="95"/>
      <c r="M1677" s="8"/>
      <c r="N1677" s="8"/>
      <c r="O1677" s="8"/>
      <c r="P1677" s="8"/>
      <c r="Q1677" s="8"/>
      <c r="R1677" s="8"/>
      <c r="S1677" s="8"/>
      <c r="T1677" s="8"/>
      <c r="U1677" s="8"/>
      <c r="V1677" s="8"/>
      <c r="W1677" s="8"/>
      <c r="X1677" s="8"/>
      <c r="Y1677" s="8"/>
      <c r="Z1677" s="8"/>
      <c r="AA1677" s="8"/>
      <c r="AB1677" s="8"/>
      <c r="AC1677" s="8"/>
    </row>
    <row r="1678" hidden="1">
      <c r="A1678" s="122" t="s">
        <v>3998</v>
      </c>
      <c r="B1678" s="115">
        <v>45273.0</v>
      </c>
      <c r="C1678" s="7" t="s">
        <v>27</v>
      </c>
      <c r="D1678" s="7" t="s">
        <v>1668</v>
      </c>
      <c r="E1678" s="7">
        <v>1.0</v>
      </c>
      <c r="F1678" s="91" t="s">
        <v>1642</v>
      </c>
      <c r="G1678" s="95"/>
      <c r="H1678" s="95"/>
      <c r="I1678" s="82" t="s">
        <v>1642</v>
      </c>
      <c r="J1678" s="95"/>
      <c r="K1678" s="95"/>
      <c r="L1678" s="95"/>
      <c r="M1678" s="8"/>
      <c r="N1678" s="8"/>
      <c r="O1678" s="8"/>
      <c r="P1678" s="8"/>
      <c r="Q1678" s="8"/>
      <c r="R1678" s="8"/>
      <c r="S1678" s="8"/>
      <c r="T1678" s="8"/>
      <c r="U1678" s="8"/>
      <c r="V1678" s="8"/>
      <c r="W1678" s="8"/>
      <c r="X1678" s="8"/>
      <c r="Y1678" s="8"/>
      <c r="Z1678" s="8"/>
      <c r="AA1678" s="8"/>
      <c r="AB1678" s="8"/>
      <c r="AC1678" s="8"/>
    </row>
    <row r="1679" hidden="1">
      <c r="A1679" s="122" t="s">
        <v>3998</v>
      </c>
      <c r="B1679" s="115">
        <v>45274.0</v>
      </c>
      <c r="C1679" s="7" t="s">
        <v>21</v>
      </c>
      <c r="D1679" s="7" t="s">
        <v>4223</v>
      </c>
      <c r="E1679" s="7">
        <f t="shared" ref="E1679:E1682" si="31">1</f>
        <v>1</v>
      </c>
      <c r="F1679" s="91" t="s">
        <v>1642</v>
      </c>
      <c r="G1679" s="95"/>
      <c r="H1679" s="95"/>
      <c r="I1679" s="82" t="s">
        <v>943</v>
      </c>
      <c r="J1679" s="95"/>
      <c r="K1679" s="95"/>
      <c r="L1679" s="95"/>
      <c r="M1679" s="8"/>
      <c r="N1679" s="8"/>
      <c r="O1679" s="8"/>
      <c r="P1679" s="8"/>
      <c r="Q1679" s="8"/>
      <c r="R1679" s="8"/>
      <c r="S1679" s="8"/>
      <c r="T1679" s="8"/>
      <c r="U1679" s="8"/>
      <c r="V1679" s="8"/>
      <c r="W1679" s="8"/>
      <c r="X1679" s="8"/>
      <c r="Y1679" s="8"/>
      <c r="Z1679" s="8"/>
      <c r="AA1679" s="8"/>
      <c r="AB1679" s="8"/>
      <c r="AC1679" s="8"/>
    </row>
    <row r="1680" hidden="1">
      <c r="A1680" s="122" t="s">
        <v>3998</v>
      </c>
      <c r="B1680" s="115">
        <v>45274.0</v>
      </c>
      <c r="C1680" s="7" t="s">
        <v>21</v>
      </c>
      <c r="D1680" s="7" t="s">
        <v>4224</v>
      </c>
      <c r="E1680" s="7">
        <f t="shared" si="31"/>
        <v>1</v>
      </c>
      <c r="F1680" s="91" t="s">
        <v>1642</v>
      </c>
      <c r="G1680" s="95"/>
      <c r="H1680" s="95"/>
      <c r="I1680" s="82" t="s">
        <v>1642</v>
      </c>
      <c r="J1680" s="95"/>
      <c r="K1680" s="95"/>
      <c r="L1680" s="95"/>
      <c r="M1680" s="8"/>
      <c r="N1680" s="8"/>
      <c r="O1680" s="8"/>
      <c r="P1680" s="8"/>
      <c r="Q1680" s="8"/>
      <c r="R1680" s="8"/>
      <c r="S1680" s="8"/>
      <c r="T1680" s="8"/>
      <c r="U1680" s="8"/>
      <c r="V1680" s="8"/>
      <c r="W1680" s="8"/>
      <c r="X1680" s="8"/>
      <c r="Y1680" s="8"/>
      <c r="Z1680" s="8"/>
      <c r="AA1680" s="8"/>
      <c r="AB1680" s="8"/>
      <c r="AC1680" s="8"/>
    </row>
    <row r="1681" hidden="1">
      <c r="A1681" s="122" t="s">
        <v>3998</v>
      </c>
      <c r="B1681" s="115">
        <v>45274.0</v>
      </c>
      <c r="C1681" s="7" t="s">
        <v>21</v>
      </c>
      <c r="D1681" s="7" t="s">
        <v>3341</v>
      </c>
      <c r="E1681" s="7">
        <f t="shared" si="31"/>
        <v>1</v>
      </c>
      <c r="F1681" s="91" t="s">
        <v>4225</v>
      </c>
      <c r="G1681" s="95"/>
      <c r="H1681" s="82" t="s">
        <v>928</v>
      </c>
      <c r="I1681" s="95"/>
      <c r="J1681" s="95"/>
      <c r="K1681" s="95"/>
      <c r="L1681" s="95"/>
      <c r="M1681" s="8"/>
      <c r="N1681" s="8"/>
      <c r="O1681" s="8"/>
      <c r="P1681" s="8"/>
      <c r="Q1681" s="8"/>
      <c r="R1681" s="8"/>
      <c r="S1681" s="8"/>
      <c r="T1681" s="8"/>
      <c r="U1681" s="8"/>
      <c r="V1681" s="8"/>
      <c r="W1681" s="8"/>
      <c r="X1681" s="8"/>
      <c r="Y1681" s="8"/>
      <c r="Z1681" s="8"/>
      <c r="AA1681" s="8"/>
      <c r="AB1681" s="8"/>
      <c r="AC1681" s="8"/>
    </row>
    <row r="1682" hidden="1">
      <c r="A1682" s="122" t="s">
        <v>3998</v>
      </c>
      <c r="B1682" s="115">
        <v>45274.0</v>
      </c>
      <c r="C1682" s="7" t="s">
        <v>21</v>
      </c>
      <c r="D1682" s="7" t="s">
        <v>1322</v>
      </c>
      <c r="E1682" s="7">
        <f t="shared" si="31"/>
        <v>1</v>
      </c>
      <c r="F1682" s="91" t="s">
        <v>4226</v>
      </c>
      <c r="G1682" s="95"/>
      <c r="H1682" s="82" t="s">
        <v>928</v>
      </c>
      <c r="I1682" s="95"/>
      <c r="J1682" s="95"/>
      <c r="K1682" s="95"/>
      <c r="L1682" s="95"/>
      <c r="M1682" s="8"/>
      <c r="N1682" s="8"/>
      <c r="O1682" s="8"/>
      <c r="P1682" s="8"/>
      <c r="Q1682" s="8"/>
      <c r="R1682" s="8"/>
      <c r="S1682" s="8"/>
      <c r="T1682" s="8"/>
      <c r="U1682" s="8"/>
      <c r="V1682" s="8"/>
      <c r="W1682" s="8"/>
      <c r="X1682" s="8"/>
      <c r="Y1682" s="8"/>
      <c r="Z1682" s="8"/>
      <c r="AA1682" s="8"/>
      <c r="AB1682" s="8"/>
      <c r="AC1682" s="8"/>
    </row>
    <row r="1683" hidden="1">
      <c r="A1683" s="122" t="s">
        <v>3998</v>
      </c>
      <c r="B1683" s="115">
        <v>45274.0</v>
      </c>
      <c r="C1683" s="7" t="s">
        <v>89</v>
      </c>
      <c r="D1683" s="7" t="s">
        <v>1974</v>
      </c>
      <c r="E1683" s="7">
        <v>1.0</v>
      </c>
      <c r="F1683" s="91" t="s">
        <v>1739</v>
      </c>
      <c r="G1683" s="82" t="s">
        <v>1012</v>
      </c>
      <c r="H1683" s="95"/>
      <c r="I1683" s="95"/>
      <c r="J1683" s="95"/>
      <c r="K1683" s="95"/>
      <c r="L1683" s="95"/>
      <c r="M1683" s="8"/>
      <c r="N1683" s="8"/>
      <c r="O1683" s="8"/>
      <c r="P1683" s="8"/>
      <c r="Q1683" s="8"/>
      <c r="R1683" s="8"/>
      <c r="S1683" s="8"/>
      <c r="T1683" s="8"/>
      <c r="U1683" s="8"/>
      <c r="V1683" s="8"/>
      <c r="W1683" s="8"/>
      <c r="X1683" s="8"/>
      <c r="Y1683" s="8"/>
      <c r="Z1683" s="8"/>
      <c r="AA1683" s="8"/>
      <c r="AB1683" s="8"/>
      <c r="AC1683" s="8"/>
    </row>
    <row r="1684" hidden="1">
      <c r="A1684" s="122" t="s">
        <v>3998</v>
      </c>
      <c r="B1684" s="115">
        <v>45274.0</v>
      </c>
      <c r="C1684" s="7" t="s">
        <v>21</v>
      </c>
      <c r="D1684" s="7" t="s">
        <v>4227</v>
      </c>
      <c r="E1684" s="7">
        <f>2</f>
        <v>2</v>
      </c>
      <c r="F1684" s="91" t="s">
        <v>4228</v>
      </c>
      <c r="G1684" s="95"/>
      <c r="H1684" s="82" t="s">
        <v>928</v>
      </c>
      <c r="I1684" s="95"/>
      <c r="J1684" s="95"/>
      <c r="K1684" s="95"/>
      <c r="L1684" s="95"/>
      <c r="M1684" s="8"/>
      <c r="N1684" s="8"/>
      <c r="O1684" s="8"/>
      <c r="P1684" s="8"/>
      <c r="Q1684" s="8"/>
      <c r="R1684" s="8"/>
      <c r="S1684" s="8"/>
      <c r="T1684" s="8"/>
      <c r="U1684" s="8"/>
      <c r="V1684" s="8"/>
      <c r="W1684" s="8"/>
      <c r="X1684" s="8"/>
      <c r="Y1684" s="8"/>
      <c r="Z1684" s="8"/>
      <c r="AA1684" s="8"/>
      <c r="AB1684" s="8"/>
      <c r="AC1684" s="8"/>
    </row>
    <row r="1685" hidden="1">
      <c r="A1685" s="122" t="s">
        <v>3998</v>
      </c>
      <c r="B1685" s="115">
        <v>45274.0</v>
      </c>
      <c r="C1685" s="7" t="s">
        <v>21</v>
      </c>
      <c r="D1685" s="7" t="s">
        <v>1238</v>
      </c>
      <c r="E1685" s="7">
        <f t="shared" ref="E1685:E1693" si="32">1</f>
        <v>1</v>
      </c>
      <c r="F1685" s="91" t="s">
        <v>649</v>
      </c>
      <c r="G1685" s="82" t="s">
        <v>1012</v>
      </c>
      <c r="H1685" s="95"/>
      <c r="I1685" s="95"/>
      <c r="J1685" s="95"/>
      <c r="K1685" s="95"/>
      <c r="L1685" s="95"/>
      <c r="M1685" s="8"/>
      <c r="N1685" s="8"/>
      <c r="O1685" s="8"/>
      <c r="P1685" s="8"/>
      <c r="Q1685" s="8"/>
      <c r="R1685" s="8"/>
      <c r="S1685" s="8"/>
      <c r="T1685" s="8"/>
      <c r="U1685" s="8"/>
      <c r="V1685" s="8"/>
      <c r="W1685" s="8"/>
      <c r="X1685" s="8"/>
      <c r="Y1685" s="8"/>
      <c r="Z1685" s="8"/>
      <c r="AA1685" s="8"/>
      <c r="AB1685" s="8"/>
      <c r="AC1685" s="8"/>
    </row>
    <row r="1686" hidden="1">
      <c r="A1686" s="122" t="s">
        <v>3998</v>
      </c>
      <c r="B1686" s="115">
        <v>45274.0</v>
      </c>
      <c r="C1686" s="7" t="s">
        <v>21</v>
      </c>
      <c r="D1686" s="7" t="s">
        <v>3356</v>
      </c>
      <c r="E1686" s="7">
        <f t="shared" si="32"/>
        <v>1</v>
      </c>
      <c r="F1686" s="7" t="s">
        <v>4229</v>
      </c>
      <c r="G1686" s="95"/>
      <c r="H1686" s="82" t="s">
        <v>928</v>
      </c>
      <c r="I1686" s="95"/>
      <c r="J1686" s="95"/>
      <c r="K1686" s="95"/>
      <c r="L1686" s="95"/>
      <c r="M1686" s="8"/>
      <c r="N1686" s="8"/>
      <c r="O1686" s="8"/>
      <c r="P1686" s="8"/>
      <c r="Q1686" s="8"/>
      <c r="R1686" s="8"/>
      <c r="S1686" s="8"/>
      <c r="T1686" s="8"/>
      <c r="U1686" s="8"/>
      <c r="V1686" s="8"/>
      <c r="W1686" s="8"/>
      <c r="X1686" s="8"/>
      <c r="Y1686" s="8"/>
      <c r="Z1686" s="8"/>
      <c r="AA1686" s="8"/>
      <c r="AB1686" s="8"/>
      <c r="AC1686" s="8"/>
    </row>
    <row r="1687" hidden="1">
      <c r="A1687" s="122" t="s">
        <v>3998</v>
      </c>
      <c r="B1687" s="115">
        <v>45274.0</v>
      </c>
      <c r="C1687" s="7" t="s">
        <v>21</v>
      </c>
      <c r="D1687" s="7" t="s">
        <v>3376</v>
      </c>
      <c r="E1687" s="7">
        <f t="shared" si="32"/>
        <v>1</v>
      </c>
      <c r="F1687" s="91" t="s">
        <v>4230</v>
      </c>
      <c r="G1687" s="95"/>
      <c r="H1687" s="82" t="s">
        <v>928</v>
      </c>
      <c r="I1687" s="95"/>
      <c r="J1687" s="95"/>
      <c r="K1687" s="95"/>
      <c r="L1687" s="95"/>
      <c r="M1687" s="8"/>
      <c r="N1687" s="8"/>
      <c r="O1687" s="8"/>
      <c r="P1687" s="8"/>
      <c r="Q1687" s="8"/>
      <c r="R1687" s="8"/>
      <c r="S1687" s="8"/>
      <c r="T1687" s="8"/>
      <c r="U1687" s="8"/>
      <c r="V1687" s="8"/>
      <c r="W1687" s="8"/>
      <c r="X1687" s="8"/>
      <c r="Y1687" s="8"/>
      <c r="Z1687" s="8"/>
      <c r="AA1687" s="8"/>
      <c r="AB1687" s="8"/>
      <c r="AC1687" s="8"/>
    </row>
    <row r="1688" hidden="1">
      <c r="A1688" s="122" t="s">
        <v>3998</v>
      </c>
      <c r="B1688" s="115">
        <v>45274.0</v>
      </c>
      <c r="C1688" s="7" t="s">
        <v>21</v>
      </c>
      <c r="D1688" s="7" t="s">
        <v>1498</v>
      </c>
      <c r="E1688" s="7">
        <f t="shared" si="32"/>
        <v>1</v>
      </c>
      <c r="F1688" s="91" t="s">
        <v>4231</v>
      </c>
      <c r="G1688" s="95"/>
      <c r="H1688" s="82" t="s">
        <v>928</v>
      </c>
      <c r="I1688" s="95"/>
      <c r="J1688" s="95"/>
      <c r="K1688" s="95"/>
      <c r="L1688" s="95"/>
      <c r="M1688" s="8"/>
      <c r="N1688" s="8"/>
      <c r="O1688" s="8"/>
      <c r="P1688" s="8"/>
      <c r="Q1688" s="8"/>
      <c r="R1688" s="8"/>
      <c r="S1688" s="8"/>
      <c r="T1688" s="8"/>
      <c r="U1688" s="8"/>
      <c r="V1688" s="8"/>
      <c r="W1688" s="8"/>
      <c r="X1688" s="8"/>
      <c r="Y1688" s="8"/>
      <c r="Z1688" s="8"/>
      <c r="AA1688" s="8"/>
      <c r="AB1688" s="8"/>
      <c r="AC1688" s="8"/>
    </row>
    <row r="1689" hidden="1">
      <c r="A1689" s="122" t="s">
        <v>3998</v>
      </c>
      <c r="B1689" s="115">
        <v>45274.0</v>
      </c>
      <c r="C1689" s="7" t="s">
        <v>21</v>
      </c>
      <c r="D1689" s="7" t="s">
        <v>4232</v>
      </c>
      <c r="E1689" s="7">
        <f t="shared" si="32"/>
        <v>1</v>
      </c>
      <c r="F1689" s="91" t="s">
        <v>4233</v>
      </c>
      <c r="G1689" s="95"/>
      <c r="H1689" s="82" t="s">
        <v>928</v>
      </c>
      <c r="I1689" s="95"/>
      <c r="J1689" s="95"/>
      <c r="K1689" s="95"/>
      <c r="L1689" s="95"/>
      <c r="M1689" s="8"/>
      <c r="N1689" s="8"/>
      <c r="O1689" s="8"/>
      <c r="P1689" s="8"/>
      <c r="Q1689" s="8"/>
      <c r="R1689" s="8"/>
      <c r="S1689" s="8"/>
      <c r="T1689" s="8"/>
      <c r="U1689" s="8"/>
      <c r="V1689" s="8"/>
      <c r="W1689" s="8"/>
      <c r="X1689" s="8"/>
      <c r="Y1689" s="8"/>
      <c r="Z1689" s="8"/>
      <c r="AA1689" s="8"/>
      <c r="AB1689" s="8"/>
      <c r="AC1689" s="8"/>
    </row>
    <row r="1690" hidden="1">
      <c r="A1690" s="122" t="s">
        <v>3998</v>
      </c>
      <c r="B1690" s="115">
        <v>45274.0</v>
      </c>
      <c r="C1690" s="7" t="s">
        <v>21</v>
      </c>
      <c r="D1690" s="7" t="s">
        <v>3809</v>
      </c>
      <c r="E1690" s="7">
        <f t="shared" si="32"/>
        <v>1</v>
      </c>
      <c r="F1690" s="91" t="s">
        <v>4234</v>
      </c>
      <c r="G1690" s="95"/>
      <c r="H1690" s="95"/>
      <c r="I1690" s="95"/>
      <c r="J1690" s="95"/>
      <c r="K1690" s="95"/>
      <c r="L1690" s="95"/>
      <c r="M1690" s="8"/>
      <c r="N1690" s="8"/>
      <c r="O1690" s="8"/>
      <c r="P1690" s="8"/>
      <c r="Q1690" s="8"/>
      <c r="R1690" s="8"/>
      <c r="S1690" s="8"/>
      <c r="T1690" s="8"/>
      <c r="U1690" s="8"/>
      <c r="V1690" s="8"/>
      <c r="W1690" s="8"/>
      <c r="X1690" s="8"/>
      <c r="Y1690" s="8"/>
      <c r="Z1690" s="8"/>
      <c r="AA1690" s="8"/>
      <c r="AB1690" s="8"/>
      <c r="AC1690" s="8"/>
    </row>
    <row r="1691" hidden="1">
      <c r="A1691" s="122" t="s">
        <v>3998</v>
      </c>
      <c r="B1691" s="115">
        <v>45274.0</v>
      </c>
      <c r="C1691" s="7" t="s">
        <v>21</v>
      </c>
      <c r="D1691" s="7" t="s">
        <v>903</v>
      </c>
      <c r="E1691" s="7">
        <f t="shared" si="32"/>
        <v>1</v>
      </c>
      <c r="F1691" s="91" t="s">
        <v>4235</v>
      </c>
      <c r="G1691" s="95"/>
      <c r="H1691" s="82" t="s">
        <v>928</v>
      </c>
      <c r="I1691" s="95"/>
      <c r="J1691" s="95"/>
      <c r="K1691" s="95"/>
      <c r="L1691" s="95"/>
      <c r="M1691" s="8"/>
      <c r="N1691" s="8"/>
      <c r="O1691" s="8"/>
      <c r="P1691" s="8"/>
      <c r="Q1691" s="8"/>
      <c r="R1691" s="8"/>
      <c r="S1691" s="8"/>
      <c r="T1691" s="8"/>
      <c r="U1691" s="8"/>
      <c r="V1691" s="8"/>
      <c r="W1691" s="8"/>
      <c r="X1691" s="8"/>
      <c r="Y1691" s="8"/>
      <c r="Z1691" s="8"/>
      <c r="AA1691" s="8"/>
      <c r="AB1691" s="8"/>
      <c r="AC1691" s="8"/>
    </row>
    <row r="1692" hidden="1">
      <c r="A1692" s="122" t="s">
        <v>3998</v>
      </c>
      <c r="B1692" s="115">
        <v>45274.0</v>
      </c>
      <c r="C1692" s="7" t="s">
        <v>21</v>
      </c>
      <c r="D1692" s="7" t="s">
        <v>4184</v>
      </c>
      <c r="E1692" s="7">
        <f t="shared" si="32"/>
        <v>1</v>
      </c>
      <c r="F1692" s="7" t="s">
        <v>4236</v>
      </c>
      <c r="G1692" s="95"/>
      <c r="H1692" s="95"/>
      <c r="I1692" s="95"/>
      <c r="J1692" s="95"/>
      <c r="K1692" s="95"/>
      <c r="L1692" s="95"/>
      <c r="M1692" s="8"/>
      <c r="N1692" s="8"/>
      <c r="O1692" s="8"/>
      <c r="P1692" s="8"/>
      <c r="Q1692" s="8"/>
      <c r="R1692" s="8"/>
      <c r="S1692" s="8"/>
      <c r="T1692" s="8"/>
      <c r="U1692" s="8"/>
      <c r="V1692" s="8"/>
      <c r="W1692" s="8"/>
      <c r="X1692" s="8"/>
      <c r="Y1692" s="8"/>
      <c r="Z1692" s="8"/>
      <c r="AA1692" s="8"/>
      <c r="AB1692" s="8"/>
      <c r="AC1692" s="8"/>
    </row>
    <row r="1693" hidden="1">
      <c r="A1693" s="122" t="s">
        <v>3998</v>
      </c>
      <c r="B1693" s="115">
        <v>45274.0</v>
      </c>
      <c r="C1693" s="7" t="s">
        <v>21</v>
      </c>
      <c r="D1693" s="7" t="s">
        <v>1112</v>
      </c>
      <c r="E1693" s="7">
        <f t="shared" si="32"/>
        <v>1</v>
      </c>
      <c r="F1693" s="91" t="s">
        <v>3481</v>
      </c>
      <c r="G1693" s="82" t="s">
        <v>1012</v>
      </c>
      <c r="H1693" s="95"/>
      <c r="I1693" s="95"/>
      <c r="J1693" s="95"/>
      <c r="K1693" s="95"/>
      <c r="L1693" s="95"/>
      <c r="M1693" s="8"/>
      <c r="N1693" s="8"/>
      <c r="O1693" s="8"/>
      <c r="P1693" s="8"/>
      <c r="Q1693" s="8"/>
      <c r="R1693" s="8"/>
      <c r="S1693" s="8"/>
      <c r="T1693" s="8"/>
      <c r="U1693" s="8"/>
      <c r="V1693" s="8"/>
      <c r="W1693" s="8"/>
      <c r="X1693" s="8"/>
      <c r="Y1693" s="8"/>
      <c r="Z1693" s="8"/>
      <c r="AA1693" s="8"/>
      <c r="AB1693" s="8"/>
      <c r="AC1693" s="8"/>
    </row>
    <row r="1694" hidden="1">
      <c r="A1694" s="122" t="s">
        <v>3998</v>
      </c>
      <c r="B1694" s="115">
        <v>45274.0</v>
      </c>
      <c r="C1694" s="7" t="s">
        <v>2156</v>
      </c>
      <c r="D1694" s="7" t="s">
        <v>28</v>
      </c>
      <c r="E1694" s="7">
        <v>-3.0</v>
      </c>
      <c r="F1694" s="91" t="s">
        <v>4237</v>
      </c>
      <c r="G1694" s="95"/>
      <c r="H1694" s="95"/>
      <c r="I1694" s="95"/>
      <c r="J1694" s="95"/>
      <c r="K1694" s="95"/>
      <c r="L1694" s="82"/>
      <c r="M1694" s="8"/>
      <c r="N1694" s="8"/>
      <c r="O1694" s="8"/>
      <c r="P1694" s="8"/>
      <c r="Q1694" s="8"/>
      <c r="R1694" s="8"/>
      <c r="S1694" s="8"/>
      <c r="T1694" s="8"/>
      <c r="U1694" s="8"/>
      <c r="V1694" s="8"/>
      <c r="W1694" s="8"/>
      <c r="X1694" s="8"/>
      <c r="Y1694" s="8"/>
      <c r="Z1694" s="8"/>
      <c r="AA1694" s="8"/>
      <c r="AB1694" s="8"/>
      <c r="AC1694" s="8"/>
    </row>
    <row r="1695" hidden="1">
      <c r="A1695" s="122" t="s">
        <v>3998</v>
      </c>
      <c r="B1695" s="115">
        <v>45274.0</v>
      </c>
      <c r="C1695" s="7" t="s">
        <v>1551</v>
      </c>
      <c r="D1695" s="7" t="s">
        <v>4082</v>
      </c>
      <c r="E1695" s="7">
        <v>1.0</v>
      </c>
      <c r="F1695" s="91" t="s">
        <v>4238</v>
      </c>
      <c r="G1695" s="95"/>
      <c r="H1695" s="95"/>
      <c r="I1695" s="95"/>
      <c r="J1695" s="95"/>
      <c r="K1695" s="95"/>
      <c r="L1695" s="95"/>
      <c r="M1695" s="8"/>
      <c r="N1695" s="8"/>
      <c r="O1695" s="8"/>
      <c r="P1695" s="8"/>
      <c r="Q1695" s="8"/>
      <c r="R1695" s="8"/>
      <c r="S1695" s="8"/>
      <c r="T1695" s="8"/>
      <c r="U1695" s="8"/>
      <c r="V1695" s="8"/>
      <c r="W1695" s="8"/>
      <c r="X1695" s="8"/>
      <c r="Y1695" s="8"/>
      <c r="Z1695" s="8"/>
      <c r="AA1695" s="8"/>
      <c r="AB1695" s="8"/>
      <c r="AC1695" s="8"/>
    </row>
    <row r="1696" hidden="1">
      <c r="A1696" s="122" t="s">
        <v>3998</v>
      </c>
      <c r="B1696" s="115">
        <v>45274.0</v>
      </c>
      <c r="C1696" s="7" t="s">
        <v>1551</v>
      </c>
      <c r="D1696" s="7" t="s">
        <v>2418</v>
      </c>
      <c r="E1696" s="7">
        <v>1.0</v>
      </c>
      <c r="F1696" s="91" t="s">
        <v>4239</v>
      </c>
      <c r="G1696" s="95"/>
      <c r="H1696" s="95"/>
      <c r="I1696" s="95"/>
      <c r="J1696" s="95"/>
      <c r="K1696" s="95"/>
      <c r="L1696" s="95"/>
      <c r="M1696" s="8"/>
      <c r="N1696" s="8"/>
      <c r="O1696" s="8"/>
      <c r="P1696" s="8"/>
      <c r="Q1696" s="8"/>
      <c r="R1696" s="8"/>
      <c r="S1696" s="8"/>
      <c r="T1696" s="8"/>
      <c r="U1696" s="8"/>
      <c r="V1696" s="8"/>
      <c r="W1696" s="8"/>
      <c r="X1696" s="8"/>
      <c r="Y1696" s="8"/>
      <c r="Z1696" s="8"/>
      <c r="AA1696" s="8"/>
      <c r="AB1696" s="8"/>
      <c r="AC1696" s="8"/>
    </row>
    <row r="1697" hidden="1">
      <c r="A1697" s="122" t="s">
        <v>3998</v>
      </c>
      <c r="B1697" s="6">
        <v>45275.0</v>
      </c>
      <c r="C1697" s="7" t="s">
        <v>361</v>
      </c>
      <c r="D1697" s="7" t="s">
        <v>1078</v>
      </c>
      <c r="E1697" s="7">
        <v>-1.0</v>
      </c>
      <c r="F1697" s="91" t="s">
        <v>4240</v>
      </c>
      <c r="G1697" s="95"/>
      <c r="H1697" s="95"/>
      <c r="I1697" s="95"/>
      <c r="J1697" s="95"/>
      <c r="K1697" s="95"/>
      <c r="L1697" s="95"/>
      <c r="M1697" s="8"/>
      <c r="N1697" s="8"/>
      <c r="O1697" s="8"/>
      <c r="P1697" s="8"/>
      <c r="Q1697" s="8"/>
      <c r="R1697" s="8"/>
      <c r="S1697" s="8"/>
      <c r="T1697" s="8"/>
      <c r="U1697" s="8"/>
      <c r="V1697" s="8"/>
      <c r="W1697" s="8"/>
      <c r="X1697" s="8"/>
      <c r="Y1697" s="8"/>
      <c r="Z1697" s="8"/>
      <c r="AA1697" s="8"/>
      <c r="AB1697" s="8"/>
      <c r="AC1697" s="8"/>
    </row>
    <row r="1698" hidden="1">
      <c r="A1698" s="122" t="s">
        <v>3998</v>
      </c>
      <c r="B1698" s="6">
        <v>45275.0</v>
      </c>
      <c r="C1698" s="7" t="s">
        <v>361</v>
      </c>
      <c r="D1698" s="7" t="s">
        <v>2317</v>
      </c>
      <c r="E1698" s="7">
        <v>-1.0</v>
      </c>
      <c r="F1698" s="91" t="s">
        <v>4241</v>
      </c>
      <c r="G1698" s="95"/>
      <c r="H1698" s="95"/>
      <c r="I1698" s="95"/>
      <c r="J1698" s="95"/>
      <c r="K1698" s="95"/>
      <c r="L1698" s="95"/>
      <c r="M1698" s="8"/>
      <c r="N1698" s="8"/>
      <c r="O1698" s="8"/>
      <c r="P1698" s="8"/>
      <c r="Q1698" s="8"/>
      <c r="R1698" s="8"/>
      <c r="S1698" s="8"/>
      <c r="T1698" s="8"/>
      <c r="U1698" s="8"/>
      <c r="V1698" s="8"/>
      <c r="W1698" s="8"/>
      <c r="X1698" s="8"/>
      <c r="Y1698" s="8"/>
      <c r="Z1698" s="8"/>
      <c r="AA1698" s="8"/>
      <c r="AB1698" s="8"/>
      <c r="AC1698" s="8"/>
    </row>
    <row r="1699" hidden="1">
      <c r="A1699" s="122" t="s">
        <v>3998</v>
      </c>
      <c r="B1699" s="6">
        <v>45275.0</v>
      </c>
      <c r="C1699" s="7" t="s">
        <v>361</v>
      </c>
      <c r="D1699" s="7" t="s">
        <v>425</v>
      </c>
      <c r="E1699" s="7">
        <f>1</f>
        <v>1</v>
      </c>
      <c r="F1699" s="91" t="s">
        <v>4242</v>
      </c>
      <c r="G1699" s="95"/>
      <c r="H1699" s="95"/>
      <c r="I1699" s="95"/>
      <c r="J1699" s="82" t="s">
        <v>928</v>
      </c>
      <c r="K1699" s="95"/>
      <c r="L1699" s="95"/>
      <c r="M1699" s="8"/>
      <c r="N1699" s="8"/>
      <c r="O1699" s="8"/>
      <c r="P1699" s="8"/>
      <c r="Q1699" s="8"/>
      <c r="R1699" s="8"/>
      <c r="S1699" s="8"/>
      <c r="T1699" s="8"/>
      <c r="U1699" s="8"/>
      <c r="V1699" s="8"/>
      <c r="W1699" s="8"/>
      <c r="X1699" s="8"/>
      <c r="Y1699" s="8"/>
      <c r="Z1699" s="8"/>
      <c r="AA1699" s="8"/>
      <c r="AB1699" s="8"/>
      <c r="AC1699" s="8"/>
    </row>
    <row r="1700" hidden="1">
      <c r="A1700" s="122" t="s">
        <v>3998</v>
      </c>
      <c r="B1700" s="125">
        <v>45275.0</v>
      </c>
      <c r="C1700" s="16" t="s">
        <v>1847</v>
      </c>
      <c r="D1700" s="16" t="s">
        <v>1245</v>
      </c>
      <c r="E1700" s="36">
        <v>-1.0</v>
      </c>
      <c r="F1700" s="126" t="s">
        <v>4243</v>
      </c>
      <c r="G1700" s="95"/>
      <c r="H1700" s="95"/>
      <c r="I1700" s="95"/>
      <c r="J1700" s="95"/>
      <c r="K1700" s="95"/>
      <c r="L1700" s="95"/>
      <c r="M1700" s="8"/>
      <c r="N1700" s="8"/>
      <c r="O1700" s="8"/>
      <c r="P1700" s="8"/>
      <c r="Q1700" s="8"/>
      <c r="R1700" s="8"/>
      <c r="S1700" s="8"/>
      <c r="T1700" s="8"/>
      <c r="U1700" s="8"/>
      <c r="V1700" s="8"/>
      <c r="W1700" s="8"/>
      <c r="X1700" s="8"/>
      <c r="Y1700" s="8"/>
      <c r="Z1700" s="8"/>
      <c r="AA1700" s="8"/>
      <c r="AB1700" s="8"/>
      <c r="AC1700" s="8"/>
    </row>
    <row r="1701" hidden="1">
      <c r="A1701" s="122" t="s">
        <v>3998</v>
      </c>
      <c r="B1701" s="115">
        <v>45275.0</v>
      </c>
      <c r="C1701" s="7" t="s">
        <v>21</v>
      </c>
      <c r="D1701" s="7" t="s">
        <v>1099</v>
      </c>
      <c r="E1701" s="7">
        <f>1</f>
        <v>1</v>
      </c>
      <c r="F1701" s="91" t="s">
        <v>1796</v>
      </c>
      <c r="G1701" s="95"/>
      <c r="H1701" s="82" t="s">
        <v>928</v>
      </c>
      <c r="I1701" s="95"/>
      <c r="J1701" s="95"/>
      <c r="K1701" s="95"/>
      <c r="L1701" s="95"/>
      <c r="M1701" s="8"/>
      <c r="N1701" s="8"/>
      <c r="O1701" s="8"/>
      <c r="P1701" s="8"/>
      <c r="Q1701" s="8"/>
      <c r="R1701" s="8"/>
      <c r="S1701" s="8"/>
      <c r="T1701" s="8"/>
      <c r="U1701" s="8"/>
      <c r="V1701" s="8"/>
      <c r="W1701" s="8"/>
      <c r="X1701" s="8"/>
      <c r="Y1701" s="8"/>
      <c r="Z1701" s="8"/>
      <c r="AA1701" s="8"/>
      <c r="AB1701" s="8"/>
      <c r="AC1701" s="8"/>
    </row>
    <row r="1702" hidden="1">
      <c r="A1702" s="122" t="s">
        <v>3998</v>
      </c>
      <c r="B1702" s="115">
        <v>45275.0</v>
      </c>
      <c r="C1702" s="7" t="s">
        <v>2156</v>
      </c>
      <c r="D1702" s="7" t="s">
        <v>3428</v>
      </c>
      <c r="E1702" s="7">
        <v>-2.0</v>
      </c>
      <c r="F1702" s="91" t="s">
        <v>4244</v>
      </c>
      <c r="G1702" s="95"/>
      <c r="H1702" s="95"/>
      <c r="I1702" s="95"/>
      <c r="J1702" s="95"/>
      <c r="K1702" s="95"/>
      <c r="L1702" s="95"/>
      <c r="M1702" s="8"/>
      <c r="N1702" s="8"/>
      <c r="O1702" s="8"/>
      <c r="P1702" s="8"/>
      <c r="Q1702" s="8"/>
      <c r="R1702" s="8"/>
      <c r="S1702" s="8"/>
      <c r="T1702" s="8"/>
      <c r="U1702" s="8"/>
      <c r="V1702" s="8"/>
      <c r="W1702" s="8"/>
      <c r="X1702" s="8"/>
      <c r="Y1702" s="8"/>
      <c r="Z1702" s="8"/>
      <c r="AA1702" s="8"/>
      <c r="AB1702" s="8"/>
      <c r="AC1702" s="8"/>
    </row>
    <row r="1703" hidden="1">
      <c r="A1703" s="122" t="s">
        <v>3998</v>
      </c>
      <c r="B1703" s="115">
        <v>45276.0</v>
      </c>
      <c r="C1703" s="7" t="s">
        <v>361</v>
      </c>
      <c r="D1703" s="7" t="s">
        <v>4035</v>
      </c>
      <c r="E1703" s="7">
        <v>-1.0</v>
      </c>
      <c r="F1703" s="91" t="s">
        <v>4245</v>
      </c>
      <c r="G1703" s="95"/>
      <c r="H1703" s="82" t="s">
        <v>928</v>
      </c>
      <c r="I1703" s="95"/>
      <c r="J1703" s="95"/>
      <c r="K1703" s="95"/>
      <c r="L1703" s="95"/>
      <c r="M1703" s="8"/>
      <c r="N1703" s="8"/>
      <c r="O1703" s="8"/>
      <c r="P1703" s="8"/>
      <c r="Q1703" s="8"/>
      <c r="R1703" s="8"/>
      <c r="S1703" s="8"/>
      <c r="T1703" s="8"/>
      <c r="U1703" s="8"/>
      <c r="V1703" s="8"/>
      <c r="W1703" s="8"/>
      <c r="X1703" s="8"/>
      <c r="Y1703" s="8"/>
      <c r="Z1703" s="8"/>
      <c r="AA1703" s="8"/>
      <c r="AB1703" s="8"/>
      <c r="AC1703" s="8"/>
    </row>
    <row r="1704" hidden="1">
      <c r="A1704" s="122" t="s">
        <v>3998</v>
      </c>
      <c r="B1704" s="115">
        <v>45277.0</v>
      </c>
      <c r="C1704" s="7" t="s">
        <v>1410</v>
      </c>
      <c r="D1704" s="7" t="s">
        <v>1100</v>
      </c>
      <c r="E1704" s="7">
        <v>-1.0</v>
      </c>
      <c r="F1704" s="91" t="s">
        <v>4246</v>
      </c>
      <c r="G1704" s="95"/>
      <c r="H1704" s="95"/>
      <c r="I1704" s="95"/>
      <c r="J1704" s="95"/>
      <c r="K1704" s="95"/>
      <c r="L1704" s="95"/>
      <c r="M1704" s="8"/>
      <c r="N1704" s="8"/>
      <c r="O1704" s="8"/>
      <c r="P1704" s="8"/>
      <c r="Q1704" s="8"/>
      <c r="R1704" s="8"/>
      <c r="S1704" s="8"/>
      <c r="T1704" s="8"/>
      <c r="U1704" s="8"/>
      <c r="V1704" s="8"/>
      <c r="W1704" s="8"/>
      <c r="X1704" s="8"/>
      <c r="Y1704" s="8"/>
      <c r="Z1704" s="8"/>
      <c r="AA1704" s="8"/>
      <c r="AB1704" s="8"/>
      <c r="AC1704" s="8"/>
    </row>
    <row r="1705" hidden="1">
      <c r="A1705" s="122" t="s">
        <v>3998</v>
      </c>
      <c r="B1705" s="115">
        <v>45278.0</v>
      </c>
      <c r="C1705" s="7" t="s">
        <v>21</v>
      </c>
      <c r="D1705" s="7" t="s">
        <v>1299</v>
      </c>
      <c r="E1705" s="7">
        <f t="shared" ref="E1705:E1710" si="33">1</f>
        <v>1</v>
      </c>
      <c r="F1705" s="91" t="s">
        <v>1796</v>
      </c>
      <c r="G1705" s="95"/>
      <c r="H1705" s="95"/>
      <c r="I1705" s="95"/>
      <c r="J1705" s="95"/>
      <c r="K1705" s="95"/>
      <c r="L1705" s="95"/>
      <c r="M1705" s="8"/>
      <c r="N1705" s="8"/>
      <c r="O1705" s="8"/>
      <c r="P1705" s="8"/>
      <c r="Q1705" s="8"/>
      <c r="R1705" s="8"/>
      <c r="S1705" s="8"/>
      <c r="T1705" s="8"/>
      <c r="U1705" s="8"/>
      <c r="V1705" s="8"/>
      <c r="W1705" s="8"/>
      <c r="X1705" s="8"/>
      <c r="Y1705" s="8"/>
      <c r="Z1705" s="8"/>
      <c r="AA1705" s="8"/>
      <c r="AB1705" s="8"/>
      <c r="AC1705" s="8"/>
    </row>
    <row r="1706" hidden="1">
      <c r="A1706" s="122" t="s">
        <v>3998</v>
      </c>
      <c r="B1706" s="115">
        <v>45278.0</v>
      </c>
      <c r="C1706" s="7" t="s">
        <v>21</v>
      </c>
      <c r="D1706" s="7" t="s">
        <v>1290</v>
      </c>
      <c r="E1706" s="7">
        <f t="shared" si="33"/>
        <v>1</v>
      </c>
      <c r="F1706" s="91" t="s">
        <v>961</v>
      </c>
      <c r="G1706" s="95"/>
      <c r="H1706" s="95"/>
      <c r="I1706" s="95"/>
      <c r="J1706" s="82" t="s">
        <v>928</v>
      </c>
      <c r="K1706" s="95"/>
      <c r="L1706" s="95"/>
      <c r="M1706" s="8"/>
      <c r="N1706" s="8"/>
      <c r="O1706" s="8"/>
      <c r="P1706" s="8"/>
      <c r="Q1706" s="8"/>
      <c r="R1706" s="8"/>
      <c r="S1706" s="8"/>
      <c r="T1706" s="8"/>
      <c r="U1706" s="8"/>
      <c r="V1706" s="8"/>
      <c r="W1706" s="8"/>
      <c r="X1706" s="8"/>
      <c r="Y1706" s="8"/>
      <c r="Z1706" s="8"/>
      <c r="AA1706" s="8"/>
      <c r="AB1706" s="8"/>
      <c r="AC1706" s="8"/>
    </row>
    <row r="1707" hidden="1">
      <c r="A1707" s="122" t="s">
        <v>3998</v>
      </c>
      <c r="B1707" s="115">
        <v>45278.0</v>
      </c>
      <c r="C1707" s="7" t="s">
        <v>21</v>
      </c>
      <c r="D1707" s="7" t="s">
        <v>4247</v>
      </c>
      <c r="E1707" s="7">
        <f t="shared" si="33"/>
        <v>1</v>
      </c>
      <c r="F1707" s="91" t="s">
        <v>961</v>
      </c>
      <c r="G1707" s="95"/>
      <c r="H1707" s="95"/>
      <c r="I1707" s="95"/>
      <c r="J1707" s="82" t="s">
        <v>928</v>
      </c>
      <c r="K1707" s="95"/>
      <c r="L1707" s="95"/>
      <c r="M1707" s="8"/>
      <c r="N1707" s="8"/>
      <c r="O1707" s="8"/>
      <c r="P1707" s="8"/>
      <c r="Q1707" s="8"/>
      <c r="R1707" s="8"/>
      <c r="S1707" s="8"/>
      <c r="T1707" s="8"/>
      <c r="U1707" s="8"/>
      <c r="V1707" s="8"/>
      <c r="W1707" s="8"/>
      <c r="X1707" s="8"/>
      <c r="Y1707" s="8"/>
      <c r="Z1707" s="8"/>
      <c r="AA1707" s="8"/>
      <c r="AB1707" s="8"/>
      <c r="AC1707" s="8"/>
    </row>
    <row r="1708" hidden="1">
      <c r="A1708" s="122" t="s">
        <v>3998</v>
      </c>
      <c r="B1708" s="115">
        <v>45278.0</v>
      </c>
      <c r="C1708" s="7" t="s">
        <v>21</v>
      </c>
      <c r="D1708" s="7" t="s">
        <v>1107</v>
      </c>
      <c r="E1708" s="7">
        <f t="shared" si="33"/>
        <v>1</v>
      </c>
      <c r="F1708" s="91" t="s">
        <v>303</v>
      </c>
      <c r="G1708" s="95"/>
      <c r="H1708" s="82" t="s">
        <v>303</v>
      </c>
      <c r="I1708" s="95"/>
      <c r="J1708" s="95"/>
      <c r="K1708" s="95"/>
      <c r="L1708" s="95"/>
      <c r="M1708" s="8"/>
      <c r="N1708" s="8"/>
      <c r="O1708" s="8"/>
      <c r="P1708" s="8"/>
      <c r="Q1708" s="8"/>
      <c r="R1708" s="8"/>
      <c r="S1708" s="8"/>
      <c r="T1708" s="8"/>
      <c r="U1708" s="8"/>
      <c r="V1708" s="8"/>
      <c r="W1708" s="8"/>
      <c r="X1708" s="8"/>
      <c r="Y1708" s="8"/>
      <c r="Z1708" s="8"/>
      <c r="AA1708" s="8"/>
      <c r="AB1708" s="8"/>
      <c r="AC1708" s="8"/>
    </row>
    <row r="1709" hidden="1">
      <c r="A1709" s="122" t="s">
        <v>3998</v>
      </c>
      <c r="B1709" s="115">
        <v>45278.0</v>
      </c>
      <c r="C1709" s="7" t="s">
        <v>21</v>
      </c>
      <c r="D1709" s="7" t="s">
        <v>3291</v>
      </c>
      <c r="E1709" s="7">
        <f t="shared" si="33"/>
        <v>1</v>
      </c>
      <c r="F1709" s="91" t="s">
        <v>4248</v>
      </c>
      <c r="G1709" s="95"/>
      <c r="H1709" s="95"/>
      <c r="I1709" s="95"/>
      <c r="J1709" s="95"/>
      <c r="K1709" s="95"/>
      <c r="L1709" s="95"/>
      <c r="M1709" s="8"/>
      <c r="N1709" s="8"/>
      <c r="O1709" s="8"/>
      <c r="P1709" s="8"/>
      <c r="Q1709" s="8"/>
      <c r="R1709" s="8"/>
      <c r="S1709" s="8"/>
      <c r="T1709" s="8"/>
      <c r="U1709" s="8"/>
      <c r="V1709" s="8"/>
      <c r="W1709" s="8"/>
      <c r="X1709" s="8"/>
      <c r="Y1709" s="8"/>
      <c r="Z1709" s="8"/>
      <c r="AA1709" s="8"/>
      <c r="AB1709" s="8"/>
      <c r="AC1709" s="8"/>
    </row>
    <row r="1710" hidden="1">
      <c r="A1710" s="122" t="s">
        <v>3998</v>
      </c>
      <c r="B1710" s="115">
        <v>45278.0</v>
      </c>
      <c r="C1710" s="7" t="s">
        <v>21</v>
      </c>
      <c r="D1710" s="7" t="s">
        <v>2259</v>
      </c>
      <c r="E1710" s="7">
        <f t="shared" si="33"/>
        <v>1</v>
      </c>
      <c r="F1710" s="91" t="s">
        <v>143</v>
      </c>
      <c r="G1710" s="95"/>
      <c r="H1710" s="82" t="s">
        <v>303</v>
      </c>
      <c r="I1710" s="95"/>
      <c r="J1710" s="95"/>
      <c r="K1710" s="95"/>
      <c r="L1710" s="95"/>
      <c r="M1710" s="8"/>
      <c r="N1710" s="8"/>
      <c r="O1710" s="8"/>
      <c r="P1710" s="8"/>
      <c r="Q1710" s="8"/>
      <c r="R1710" s="8"/>
      <c r="S1710" s="8"/>
      <c r="T1710" s="8"/>
      <c r="U1710" s="8"/>
      <c r="V1710" s="8"/>
      <c r="W1710" s="8"/>
      <c r="X1710" s="8"/>
      <c r="Y1710" s="8"/>
      <c r="Z1710" s="8"/>
      <c r="AA1710" s="8"/>
      <c r="AB1710" s="8"/>
      <c r="AC1710" s="8"/>
    </row>
    <row r="1711" hidden="1">
      <c r="A1711" s="122" t="s">
        <v>3998</v>
      </c>
      <c r="B1711" s="125">
        <v>45278.0</v>
      </c>
      <c r="C1711" s="35" t="s">
        <v>21</v>
      </c>
      <c r="D1711" s="35" t="s">
        <v>4140</v>
      </c>
      <c r="E1711" s="42">
        <f>12</f>
        <v>12</v>
      </c>
      <c r="F1711" s="127" t="s">
        <v>4249</v>
      </c>
      <c r="G1711" s="95"/>
      <c r="H1711" s="95"/>
      <c r="I1711" s="95"/>
      <c r="J1711" s="95"/>
      <c r="K1711" s="95"/>
      <c r="L1711" s="95"/>
      <c r="M1711" s="8"/>
      <c r="N1711" s="8"/>
      <c r="O1711" s="8"/>
      <c r="P1711" s="8"/>
      <c r="Q1711" s="8"/>
      <c r="R1711" s="8"/>
      <c r="S1711" s="8"/>
      <c r="T1711" s="8"/>
      <c r="U1711" s="8"/>
      <c r="V1711" s="8"/>
      <c r="W1711" s="8"/>
      <c r="X1711" s="8"/>
      <c r="Y1711" s="8"/>
      <c r="Z1711" s="8"/>
      <c r="AA1711" s="8"/>
      <c r="AB1711" s="8"/>
      <c r="AC1711" s="8"/>
    </row>
    <row r="1712" hidden="1">
      <c r="A1712" s="122" t="s">
        <v>3998</v>
      </c>
      <c r="B1712" s="125">
        <v>45278.0</v>
      </c>
      <c r="C1712" s="35" t="s">
        <v>21</v>
      </c>
      <c r="D1712" s="7" t="s">
        <v>4250</v>
      </c>
      <c r="E1712" s="7">
        <f t="shared" ref="E1712:E1722" si="34">1</f>
        <v>1</v>
      </c>
      <c r="F1712" s="91" t="s">
        <v>961</v>
      </c>
      <c r="G1712" s="95"/>
      <c r="H1712" s="95"/>
      <c r="I1712" s="95"/>
      <c r="J1712" s="82" t="s">
        <v>928</v>
      </c>
      <c r="K1712" s="95"/>
      <c r="L1712" s="95"/>
      <c r="M1712" s="8"/>
      <c r="N1712" s="8"/>
      <c r="O1712" s="8"/>
      <c r="P1712" s="8"/>
      <c r="Q1712" s="8"/>
      <c r="R1712" s="8"/>
      <c r="S1712" s="8"/>
      <c r="T1712" s="8"/>
      <c r="U1712" s="8"/>
      <c r="V1712" s="8"/>
      <c r="W1712" s="8"/>
      <c r="X1712" s="8"/>
      <c r="Y1712" s="8"/>
      <c r="Z1712" s="8"/>
      <c r="AA1712" s="8"/>
      <c r="AB1712" s="8"/>
      <c r="AC1712" s="8"/>
    </row>
    <row r="1713" hidden="1">
      <c r="A1713" s="122" t="s">
        <v>3998</v>
      </c>
      <c r="B1713" s="125">
        <v>45278.0</v>
      </c>
      <c r="C1713" s="35" t="s">
        <v>21</v>
      </c>
      <c r="D1713" s="7" t="s">
        <v>1327</v>
      </c>
      <c r="E1713" s="7">
        <f t="shared" si="34"/>
        <v>1</v>
      </c>
      <c r="F1713" s="91" t="s">
        <v>961</v>
      </c>
      <c r="G1713" s="95"/>
      <c r="H1713" s="95"/>
      <c r="I1713" s="95"/>
      <c r="J1713" s="82" t="s">
        <v>928</v>
      </c>
      <c r="K1713" s="95"/>
      <c r="L1713" s="95"/>
      <c r="M1713" s="8"/>
      <c r="N1713" s="8"/>
      <c r="O1713" s="8"/>
      <c r="P1713" s="8"/>
      <c r="Q1713" s="8"/>
      <c r="R1713" s="8"/>
      <c r="S1713" s="8"/>
      <c r="T1713" s="8"/>
      <c r="U1713" s="8"/>
      <c r="V1713" s="8"/>
      <c r="W1713" s="8"/>
      <c r="X1713" s="8"/>
      <c r="Y1713" s="8"/>
      <c r="Z1713" s="8"/>
      <c r="AA1713" s="8"/>
      <c r="AB1713" s="8"/>
      <c r="AC1713" s="8"/>
    </row>
    <row r="1714" hidden="1">
      <c r="A1714" s="122" t="s">
        <v>3998</v>
      </c>
      <c r="B1714" s="125">
        <v>45278.0</v>
      </c>
      <c r="C1714" s="35" t="s">
        <v>21</v>
      </c>
      <c r="D1714" s="7" t="s">
        <v>2418</v>
      </c>
      <c r="E1714" s="7">
        <f t="shared" si="34"/>
        <v>1</v>
      </c>
      <c r="F1714" s="91" t="s">
        <v>961</v>
      </c>
      <c r="G1714" s="95"/>
      <c r="H1714" s="95"/>
      <c r="I1714" s="95"/>
      <c r="J1714" s="82" t="s">
        <v>928</v>
      </c>
      <c r="K1714" s="95"/>
      <c r="L1714" s="95"/>
      <c r="M1714" s="8"/>
      <c r="N1714" s="8"/>
      <c r="O1714" s="8"/>
      <c r="P1714" s="8"/>
      <c r="Q1714" s="8"/>
      <c r="R1714" s="8"/>
      <c r="S1714" s="8"/>
      <c r="T1714" s="8"/>
      <c r="U1714" s="8"/>
      <c r="V1714" s="8"/>
      <c r="W1714" s="8"/>
      <c r="X1714" s="8"/>
      <c r="Y1714" s="8"/>
      <c r="Z1714" s="8"/>
      <c r="AA1714" s="8"/>
      <c r="AB1714" s="8"/>
      <c r="AC1714" s="8"/>
    </row>
    <row r="1715" hidden="1">
      <c r="A1715" s="122" t="s">
        <v>3998</v>
      </c>
      <c r="B1715" s="125">
        <v>45278.0</v>
      </c>
      <c r="C1715" s="35" t="s">
        <v>21</v>
      </c>
      <c r="D1715" s="7" t="s">
        <v>4251</v>
      </c>
      <c r="E1715" s="7">
        <f t="shared" si="34"/>
        <v>1</v>
      </c>
      <c r="F1715" s="91" t="s">
        <v>4252</v>
      </c>
      <c r="G1715" s="95"/>
      <c r="H1715" s="95"/>
      <c r="I1715" s="95"/>
      <c r="J1715" s="82" t="s">
        <v>928</v>
      </c>
      <c r="K1715" s="82">
        <v>3.07296794E8</v>
      </c>
      <c r="L1715" s="95"/>
      <c r="M1715" s="8"/>
      <c r="N1715" s="8"/>
      <c r="O1715" s="8"/>
      <c r="P1715" s="8"/>
      <c r="Q1715" s="8"/>
      <c r="R1715" s="8"/>
      <c r="S1715" s="8"/>
      <c r="T1715" s="8"/>
      <c r="U1715" s="8"/>
      <c r="V1715" s="8"/>
      <c r="W1715" s="8"/>
      <c r="X1715" s="8"/>
      <c r="Y1715" s="8"/>
      <c r="Z1715" s="8"/>
      <c r="AA1715" s="8"/>
      <c r="AB1715" s="8"/>
      <c r="AC1715" s="8"/>
    </row>
    <row r="1716" hidden="1">
      <c r="A1716" s="122" t="s">
        <v>3998</v>
      </c>
      <c r="B1716" s="125">
        <v>45278.0</v>
      </c>
      <c r="C1716" s="35" t="s">
        <v>21</v>
      </c>
      <c r="D1716" s="7" t="s">
        <v>4253</v>
      </c>
      <c r="E1716" s="7">
        <f t="shared" si="34"/>
        <v>1</v>
      </c>
      <c r="F1716" s="91" t="s">
        <v>4254</v>
      </c>
      <c r="G1716" s="95"/>
      <c r="H1716" s="95"/>
      <c r="I1716" s="82" t="s">
        <v>1697</v>
      </c>
      <c r="J1716" s="95"/>
      <c r="K1716" s="95"/>
      <c r="L1716" s="95"/>
      <c r="M1716" s="8"/>
      <c r="N1716" s="8"/>
      <c r="O1716" s="8"/>
      <c r="P1716" s="8"/>
      <c r="Q1716" s="8"/>
      <c r="R1716" s="8"/>
      <c r="S1716" s="8"/>
      <c r="T1716" s="8"/>
      <c r="U1716" s="8"/>
      <c r="V1716" s="8"/>
      <c r="W1716" s="8"/>
      <c r="X1716" s="8"/>
      <c r="Y1716" s="8"/>
      <c r="Z1716" s="8"/>
      <c r="AA1716" s="8"/>
      <c r="AB1716" s="8"/>
      <c r="AC1716" s="8"/>
    </row>
    <row r="1717" hidden="1">
      <c r="A1717" s="122" t="s">
        <v>3998</v>
      </c>
      <c r="B1717" s="125">
        <v>45278.0</v>
      </c>
      <c r="C1717" s="35" t="s">
        <v>21</v>
      </c>
      <c r="D1717" s="7" t="s">
        <v>4082</v>
      </c>
      <c r="E1717" s="7">
        <f t="shared" si="34"/>
        <v>1</v>
      </c>
      <c r="F1717" s="91" t="s">
        <v>961</v>
      </c>
      <c r="G1717" s="95"/>
      <c r="H1717" s="95"/>
      <c r="I1717" s="95"/>
      <c r="J1717" s="82" t="s">
        <v>928</v>
      </c>
      <c r="K1717" s="95"/>
      <c r="L1717" s="95"/>
      <c r="M1717" s="8"/>
      <c r="N1717" s="8"/>
      <c r="O1717" s="8"/>
      <c r="P1717" s="8"/>
      <c r="Q1717" s="8"/>
      <c r="R1717" s="8"/>
      <c r="S1717" s="8"/>
      <c r="T1717" s="8"/>
      <c r="U1717" s="8"/>
      <c r="V1717" s="8"/>
      <c r="W1717" s="8"/>
      <c r="X1717" s="8"/>
      <c r="Y1717" s="8"/>
      <c r="Z1717" s="8"/>
      <c r="AA1717" s="8"/>
      <c r="AB1717" s="8"/>
      <c r="AC1717" s="8"/>
    </row>
    <row r="1718" hidden="1">
      <c r="A1718" s="122" t="s">
        <v>3998</v>
      </c>
      <c r="B1718" s="125">
        <v>45278.0</v>
      </c>
      <c r="C1718" s="35" t="s">
        <v>21</v>
      </c>
      <c r="D1718" s="7" t="s">
        <v>1210</v>
      </c>
      <c r="E1718" s="7">
        <f t="shared" si="34"/>
        <v>1</v>
      </c>
      <c r="F1718" s="91" t="s">
        <v>4255</v>
      </c>
      <c r="G1718" s="95"/>
      <c r="H1718" s="82" t="s">
        <v>928</v>
      </c>
      <c r="I1718" s="95"/>
      <c r="J1718" s="95"/>
      <c r="K1718" s="95"/>
      <c r="L1718" s="95"/>
      <c r="M1718" s="8"/>
      <c r="N1718" s="8"/>
      <c r="O1718" s="8"/>
      <c r="P1718" s="8"/>
      <c r="Q1718" s="8"/>
      <c r="R1718" s="8"/>
      <c r="S1718" s="8"/>
      <c r="T1718" s="8"/>
      <c r="U1718" s="8"/>
      <c r="V1718" s="8"/>
      <c r="W1718" s="8"/>
      <c r="X1718" s="8"/>
      <c r="Y1718" s="8"/>
      <c r="Z1718" s="8"/>
      <c r="AA1718" s="8"/>
      <c r="AB1718" s="8"/>
      <c r="AC1718" s="8"/>
    </row>
    <row r="1719" hidden="1">
      <c r="A1719" s="122" t="s">
        <v>3998</v>
      </c>
      <c r="B1719" s="115">
        <v>45278.0</v>
      </c>
      <c r="C1719" s="7" t="s">
        <v>21</v>
      </c>
      <c r="D1719" s="7" t="s">
        <v>3013</v>
      </c>
      <c r="E1719" s="7">
        <f t="shared" si="34"/>
        <v>1</v>
      </c>
      <c r="F1719" s="91" t="s">
        <v>61</v>
      </c>
      <c r="G1719" s="95"/>
      <c r="H1719" s="95"/>
      <c r="I1719" s="95"/>
      <c r="J1719" s="82" t="s">
        <v>61</v>
      </c>
      <c r="K1719" s="82">
        <v>2.7010590364E11</v>
      </c>
      <c r="L1719" s="95"/>
      <c r="M1719" s="8"/>
      <c r="N1719" s="8"/>
      <c r="O1719" s="8"/>
      <c r="P1719" s="8"/>
      <c r="Q1719" s="8"/>
      <c r="R1719" s="8"/>
      <c r="S1719" s="8"/>
      <c r="T1719" s="8"/>
      <c r="U1719" s="8"/>
      <c r="V1719" s="8"/>
      <c r="W1719" s="8"/>
      <c r="X1719" s="8"/>
      <c r="Y1719" s="8"/>
      <c r="Z1719" s="8"/>
      <c r="AA1719" s="8"/>
      <c r="AB1719" s="8"/>
      <c r="AC1719" s="8"/>
    </row>
    <row r="1720" hidden="1">
      <c r="A1720" s="122" t="s">
        <v>3998</v>
      </c>
      <c r="B1720" s="115">
        <v>45278.0</v>
      </c>
      <c r="C1720" s="7" t="s">
        <v>21</v>
      </c>
      <c r="D1720" s="7" t="s">
        <v>355</v>
      </c>
      <c r="E1720" s="7">
        <f t="shared" si="34"/>
        <v>1</v>
      </c>
      <c r="F1720" s="91" t="s">
        <v>61</v>
      </c>
      <c r="G1720" s="95"/>
      <c r="H1720" s="95"/>
      <c r="I1720" s="95"/>
      <c r="J1720" s="82" t="s">
        <v>61</v>
      </c>
      <c r="K1720" s="82">
        <v>2.7290080006E11</v>
      </c>
      <c r="L1720" s="95"/>
      <c r="M1720" s="8"/>
      <c r="N1720" s="8"/>
      <c r="O1720" s="8"/>
      <c r="P1720" s="8"/>
      <c r="Q1720" s="8"/>
      <c r="R1720" s="8"/>
      <c r="S1720" s="8"/>
      <c r="T1720" s="8"/>
      <c r="U1720" s="8"/>
      <c r="V1720" s="8"/>
      <c r="W1720" s="8"/>
      <c r="X1720" s="8"/>
      <c r="Y1720" s="8"/>
      <c r="Z1720" s="8"/>
      <c r="AA1720" s="8"/>
      <c r="AB1720" s="8"/>
      <c r="AC1720" s="8"/>
    </row>
    <row r="1721" hidden="1">
      <c r="A1721" s="122" t="s">
        <v>3998</v>
      </c>
      <c r="B1721" s="115">
        <v>45278.0</v>
      </c>
      <c r="C1721" s="7" t="s">
        <v>21</v>
      </c>
      <c r="D1721" s="7" t="s">
        <v>1080</v>
      </c>
      <c r="E1721" s="7">
        <f t="shared" si="34"/>
        <v>1</v>
      </c>
      <c r="F1721" s="91" t="s">
        <v>61</v>
      </c>
      <c r="G1721" s="95"/>
      <c r="H1721" s="95"/>
      <c r="I1721" s="95"/>
      <c r="J1721" s="82" t="s">
        <v>61</v>
      </c>
      <c r="K1721" s="82">
        <v>2.72302400067E11</v>
      </c>
      <c r="L1721" s="95"/>
      <c r="M1721" s="8"/>
      <c r="N1721" s="8"/>
      <c r="O1721" s="8"/>
      <c r="P1721" s="8"/>
      <c r="Q1721" s="8"/>
      <c r="R1721" s="8"/>
      <c r="S1721" s="8"/>
      <c r="T1721" s="8"/>
      <c r="U1721" s="8"/>
      <c r="V1721" s="8"/>
      <c r="W1721" s="8"/>
      <c r="X1721" s="8"/>
      <c r="Y1721" s="8"/>
      <c r="Z1721" s="8"/>
      <c r="AA1721" s="8"/>
      <c r="AB1721" s="8"/>
      <c r="AC1721" s="8"/>
    </row>
    <row r="1722" hidden="1">
      <c r="A1722" s="122" t="s">
        <v>3998</v>
      </c>
      <c r="B1722" s="115">
        <v>45278.0</v>
      </c>
      <c r="C1722" s="7" t="s">
        <v>21</v>
      </c>
      <c r="D1722" s="7" t="s">
        <v>3096</v>
      </c>
      <c r="E1722" s="7">
        <f t="shared" si="34"/>
        <v>1</v>
      </c>
      <c r="F1722" s="91" t="s">
        <v>61</v>
      </c>
      <c r="G1722" s="95"/>
      <c r="H1722" s="95"/>
      <c r="I1722" s="95"/>
      <c r="J1722" s="82" t="s">
        <v>61</v>
      </c>
      <c r="K1722" s="82">
        <v>2.72302400068E11</v>
      </c>
      <c r="L1722" s="95"/>
      <c r="M1722" s="8"/>
      <c r="N1722" s="8"/>
      <c r="O1722" s="8"/>
      <c r="P1722" s="8"/>
      <c r="Q1722" s="8"/>
      <c r="R1722" s="8"/>
      <c r="S1722" s="8"/>
      <c r="T1722" s="8"/>
      <c r="U1722" s="8"/>
      <c r="V1722" s="8"/>
      <c r="W1722" s="8"/>
      <c r="X1722" s="8"/>
      <c r="Y1722" s="8"/>
      <c r="Z1722" s="8"/>
      <c r="AA1722" s="8"/>
      <c r="AB1722" s="8"/>
      <c r="AC1722" s="8"/>
    </row>
    <row r="1723" hidden="1">
      <c r="A1723" s="122" t="s">
        <v>3998</v>
      </c>
      <c r="B1723" s="115">
        <v>45278.0</v>
      </c>
      <c r="C1723" s="7" t="s">
        <v>1981</v>
      </c>
      <c r="D1723" s="7" t="s">
        <v>1107</v>
      </c>
      <c r="E1723" s="7">
        <v>-1.0</v>
      </c>
      <c r="F1723" s="91" t="s">
        <v>4256</v>
      </c>
      <c r="G1723" s="95"/>
      <c r="H1723" s="95"/>
      <c r="I1723" s="95"/>
      <c r="J1723" s="95"/>
      <c r="K1723" s="95"/>
      <c r="L1723" s="95"/>
      <c r="M1723" s="8"/>
      <c r="N1723" s="8"/>
      <c r="O1723" s="8"/>
      <c r="P1723" s="8"/>
      <c r="Q1723" s="8"/>
      <c r="R1723" s="8"/>
      <c r="S1723" s="8"/>
      <c r="T1723" s="8"/>
      <c r="U1723" s="8"/>
      <c r="V1723" s="8"/>
      <c r="W1723" s="8"/>
      <c r="X1723" s="8"/>
      <c r="Y1723" s="8"/>
      <c r="Z1723" s="8"/>
      <c r="AA1723" s="8"/>
      <c r="AB1723" s="8"/>
      <c r="AC1723" s="8"/>
    </row>
    <row r="1724" hidden="1">
      <c r="A1724" s="122" t="s">
        <v>3998</v>
      </c>
      <c r="B1724" s="115">
        <v>45278.0</v>
      </c>
      <c r="C1724" s="7" t="s">
        <v>27</v>
      </c>
      <c r="D1724" s="7" t="s">
        <v>4257</v>
      </c>
      <c r="E1724" s="7">
        <v>1.0</v>
      </c>
      <c r="F1724" s="91" t="s">
        <v>4258</v>
      </c>
      <c r="G1724" s="95"/>
      <c r="H1724" s="82" t="s">
        <v>985</v>
      </c>
      <c r="I1724" s="95"/>
      <c r="J1724" s="95"/>
      <c r="K1724" s="95"/>
      <c r="L1724" s="95"/>
      <c r="M1724" s="8"/>
      <c r="N1724" s="8"/>
      <c r="O1724" s="8"/>
      <c r="P1724" s="8"/>
      <c r="Q1724" s="8"/>
      <c r="R1724" s="8"/>
      <c r="S1724" s="8"/>
      <c r="T1724" s="8"/>
      <c r="U1724" s="8"/>
      <c r="V1724" s="8"/>
      <c r="W1724" s="8"/>
      <c r="X1724" s="8"/>
      <c r="Y1724" s="8"/>
      <c r="Z1724" s="8"/>
      <c r="AA1724" s="8"/>
      <c r="AB1724" s="8"/>
      <c r="AC1724" s="8"/>
    </row>
    <row r="1725" hidden="1">
      <c r="A1725" s="122" t="s">
        <v>3998</v>
      </c>
      <c r="B1725" s="115">
        <v>45278.0</v>
      </c>
      <c r="C1725" s="7" t="s">
        <v>89</v>
      </c>
      <c r="D1725" s="7" t="s">
        <v>3413</v>
      </c>
      <c r="E1725" s="7">
        <v>1.0</v>
      </c>
      <c r="F1725" s="91" t="s">
        <v>4259</v>
      </c>
      <c r="G1725" s="95"/>
      <c r="H1725" s="82" t="s">
        <v>303</v>
      </c>
      <c r="I1725" s="95"/>
      <c r="J1725" s="95"/>
      <c r="K1725" s="95"/>
      <c r="L1725" s="95"/>
      <c r="M1725" s="8"/>
      <c r="N1725" s="8"/>
      <c r="O1725" s="8"/>
      <c r="P1725" s="8"/>
      <c r="Q1725" s="8"/>
      <c r="R1725" s="8"/>
      <c r="S1725" s="8"/>
      <c r="T1725" s="8"/>
      <c r="U1725" s="8"/>
      <c r="V1725" s="8"/>
      <c r="W1725" s="8"/>
      <c r="X1725" s="8"/>
      <c r="Y1725" s="8"/>
      <c r="Z1725" s="8"/>
      <c r="AA1725" s="8"/>
      <c r="AB1725" s="8"/>
      <c r="AC1725" s="8"/>
    </row>
    <row r="1726" hidden="1">
      <c r="A1726" s="122" t="s">
        <v>3998</v>
      </c>
      <c r="B1726" s="115">
        <v>45278.0</v>
      </c>
      <c r="C1726" s="7" t="s">
        <v>27</v>
      </c>
      <c r="D1726" s="7" t="s">
        <v>3395</v>
      </c>
      <c r="E1726" s="7">
        <v>1.0</v>
      </c>
      <c r="F1726" s="91" t="s">
        <v>4259</v>
      </c>
      <c r="G1726" s="95"/>
      <c r="H1726" s="82" t="s">
        <v>303</v>
      </c>
      <c r="I1726" s="95"/>
      <c r="J1726" s="95"/>
      <c r="K1726" s="95"/>
      <c r="L1726" s="95"/>
      <c r="M1726" s="8"/>
      <c r="N1726" s="8"/>
      <c r="O1726" s="8"/>
      <c r="P1726" s="8"/>
      <c r="Q1726" s="8"/>
      <c r="R1726" s="8"/>
      <c r="S1726" s="8"/>
      <c r="T1726" s="8"/>
      <c r="U1726" s="8"/>
      <c r="V1726" s="8"/>
      <c r="W1726" s="8"/>
      <c r="X1726" s="8"/>
      <c r="Y1726" s="8"/>
      <c r="Z1726" s="8"/>
      <c r="AA1726" s="8"/>
      <c r="AB1726" s="8"/>
      <c r="AC1726" s="8"/>
    </row>
    <row r="1727" hidden="1">
      <c r="A1727" s="122" t="s">
        <v>3998</v>
      </c>
      <c r="B1727" s="115">
        <v>45278.0</v>
      </c>
      <c r="C1727" s="7" t="s">
        <v>89</v>
      </c>
      <c r="D1727" s="7" t="s">
        <v>934</v>
      </c>
      <c r="E1727" s="7">
        <v>-1.0</v>
      </c>
      <c r="F1727" s="91" t="s">
        <v>25</v>
      </c>
      <c r="G1727" s="95"/>
      <c r="H1727" s="82" t="s">
        <v>936</v>
      </c>
      <c r="I1727" s="95"/>
      <c r="J1727" s="95"/>
      <c r="K1727" s="95"/>
      <c r="L1727" s="95"/>
      <c r="M1727" s="8"/>
      <c r="N1727" s="8"/>
      <c r="O1727" s="8"/>
      <c r="P1727" s="8"/>
      <c r="Q1727" s="8"/>
      <c r="R1727" s="8"/>
      <c r="S1727" s="8"/>
      <c r="T1727" s="8"/>
      <c r="U1727" s="8"/>
      <c r="V1727" s="8"/>
      <c r="W1727" s="8"/>
      <c r="X1727" s="8"/>
      <c r="Y1727" s="8"/>
      <c r="Z1727" s="8"/>
      <c r="AA1727" s="8"/>
      <c r="AB1727" s="8"/>
      <c r="AC1727" s="8"/>
    </row>
    <row r="1728" hidden="1">
      <c r="A1728" s="122" t="s">
        <v>3998</v>
      </c>
      <c r="B1728" s="115">
        <v>45278.0</v>
      </c>
      <c r="C1728" s="7" t="s">
        <v>89</v>
      </c>
      <c r="D1728" s="7" t="s">
        <v>1910</v>
      </c>
      <c r="E1728" s="7">
        <v>1.0</v>
      </c>
      <c r="F1728" s="91" t="s">
        <v>1017</v>
      </c>
      <c r="G1728" s="95"/>
      <c r="H1728" s="82" t="s">
        <v>936</v>
      </c>
      <c r="I1728" s="95"/>
      <c r="J1728" s="95"/>
      <c r="K1728" s="95"/>
      <c r="L1728" s="95"/>
      <c r="M1728" s="8"/>
      <c r="N1728" s="8"/>
      <c r="O1728" s="8"/>
      <c r="P1728" s="8"/>
      <c r="Q1728" s="8"/>
      <c r="R1728" s="8"/>
      <c r="S1728" s="8"/>
      <c r="T1728" s="8"/>
      <c r="U1728" s="8"/>
      <c r="V1728" s="8"/>
      <c r="W1728" s="8"/>
      <c r="X1728" s="8"/>
      <c r="Y1728" s="8"/>
      <c r="Z1728" s="8"/>
      <c r="AA1728" s="8"/>
      <c r="AB1728" s="8"/>
      <c r="AC1728" s="8"/>
    </row>
    <row r="1729" hidden="1">
      <c r="A1729" s="122" t="s">
        <v>3998</v>
      </c>
      <c r="B1729" s="115">
        <v>45278.0</v>
      </c>
      <c r="C1729" s="7" t="s">
        <v>27</v>
      </c>
      <c r="D1729" s="7" t="s">
        <v>637</v>
      </c>
      <c r="E1729" s="7">
        <v>1.0</v>
      </c>
      <c r="F1729" s="91" t="s">
        <v>1017</v>
      </c>
      <c r="G1729" s="95"/>
      <c r="H1729" s="82" t="s">
        <v>936</v>
      </c>
      <c r="I1729" s="95"/>
      <c r="J1729" s="95"/>
      <c r="K1729" s="95"/>
      <c r="L1729" s="95"/>
      <c r="M1729" s="8"/>
      <c r="N1729" s="8"/>
      <c r="O1729" s="8"/>
      <c r="P1729" s="8"/>
      <c r="Q1729" s="8"/>
      <c r="R1729" s="8"/>
      <c r="S1729" s="8"/>
      <c r="T1729" s="8"/>
      <c r="U1729" s="8"/>
      <c r="V1729" s="8"/>
      <c r="W1729" s="8"/>
      <c r="X1729" s="8"/>
      <c r="Y1729" s="8"/>
      <c r="Z1729" s="8"/>
      <c r="AA1729" s="8"/>
      <c r="AB1729" s="8"/>
      <c r="AC1729" s="8"/>
    </row>
    <row r="1730" hidden="1">
      <c r="A1730" s="122" t="s">
        <v>3998</v>
      </c>
      <c r="B1730" s="115">
        <v>45278.0</v>
      </c>
      <c r="C1730" s="7" t="s">
        <v>27</v>
      </c>
      <c r="D1730" s="128" t="s">
        <v>4260</v>
      </c>
      <c r="E1730" s="7">
        <v>2.0</v>
      </c>
      <c r="F1730" s="91" t="s">
        <v>1017</v>
      </c>
      <c r="G1730" s="95"/>
      <c r="H1730" s="82" t="s">
        <v>936</v>
      </c>
      <c r="I1730" s="95"/>
      <c r="J1730" s="95"/>
      <c r="K1730" s="95"/>
      <c r="L1730" s="95"/>
      <c r="M1730" s="8"/>
      <c r="N1730" s="8"/>
      <c r="O1730" s="8"/>
      <c r="P1730" s="8"/>
      <c r="Q1730" s="8"/>
      <c r="R1730" s="8"/>
      <c r="S1730" s="8"/>
      <c r="T1730" s="8"/>
      <c r="U1730" s="8"/>
      <c r="V1730" s="8"/>
      <c r="W1730" s="8"/>
      <c r="X1730" s="8"/>
      <c r="Y1730" s="8"/>
      <c r="Z1730" s="8"/>
      <c r="AA1730" s="8"/>
      <c r="AB1730" s="8"/>
      <c r="AC1730" s="8"/>
    </row>
    <row r="1731" hidden="1">
      <c r="A1731" s="122" t="s">
        <v>3998</v>
      </c>
      <c r="B1731" s="115">
        <v>45278.0</v>
      </c>
      <c r="C1731" s="7" t="s">
        <v>89</v>
      </c>
      <c r="D1731" s="7" t="s">
        <v>4261</v>
      </c>
      <c r="E1731" s="7">
        <v>1.0</v>
      </c>
      <c r="F1731" s="91" t="s">
        <v>1017</v>
      </c>
      <c r="G1731" s="95"/>
      <c r="H1731" s="82" t="s">
        <v>936</v>
      </c>
      <c r="I1731" s="95"/>
      <c r="J1731" s="95"/>
      <c r="K1731" s="95"/>
      <c r="L1731" s="95"/>
      <c r="M1731" s="8"/>
      <c r="N1731" s="8"/>
      <c r="O1731" s="8"/>
      <c r="P1731" s="8"/>
      <c r="Q1731" s="8"/>
      <c r="R1731" s="8"/>
      <c r="S1731" s="8"/>
      <c r="T1731" s="8"/>
      <c r="U1731" s="8"/>
      <c r="V1731" s="8"/>
      <c r="W1731" s="8"/>
      <c r="X1731" s="8"/>
      <c r="Y1731" s="8"/>
      <c r="Z1731" s="8"/>
      <c r="AA1731" s="8"/>
      <c r="AB1731" s="8"/>
      <c r="AC1731" s="8"/>
    </row>
    <row r="1732" hidden="1">
      <c r="A1732" s="122" t="s">
        <v>3998</v>
      </c>
      <c r="B1732" s="115">
        <v>45278.0</v>
      </c>
      <c r="C1732" s="7" t="s">
        <v>27</v>
      </c>
      <c r="D1732" s="7" t="s">
        <v>913</v>
      </c>
      <c r="E1732" s="7">
        <v>1.0</v>
      </c>
      <c r="F1732" s="91" t="s">
        <v>1017</v>
      </c>
      <c r="G1732" s="95"/>
      <c r="H1732" s="82" t="s">
        <v>936</v>
      </c>
      <c r="I1732" s="95"/>
      <c r="J1732" s="95"/>
      <c r="K1732" s="95"/>
      <c r="L1732" s="95"/>
      <c r="M1732" s="8"/>
      <c r="N1732" s="8"/>
      <c r="O1732" s="8"/>
      <c r="P1732" s="8"/>
      <c r="Q1732" s="8"/>
      <c r="R1732" s="8"/>
      <c r="S1732" s="8"/>
      <c r="T1732" s="8"/>
      <c r="U1732" s="8"/>
      <c r="V1732" s="8"/>
      <c r="W1732" s="8"/>
      <c r="X1732" s="8"/>
      <c r="Y1732" s="8"/>
      <c r="Z1732" s="8"/>
      <c r="AA1732" s="8"/>
      <c r="AB1732" s="8"/>
      <c r="AC1732" s="8"/>
    </row>
    <row r="1733" hidden="1">
      <c r="A1733" s="122" t="s">
        <v>3998</v>
      </c>
      <c r="B1733" s="115">
        <v>45278.0</v>
      </c>
      <c r="C1733" s="7" t="s">
        <v>27</v>
      </c>
      <c r="D1733" s="7" t="s">
        <v>2104</v>
      </c>
      <c r="E1733" s="7">
        <v>1.0</v>
      </c>
      <c r="F1733" s="91" t="s">
        <v>1017</v>
      </c>
      <c r="G1733" s="95"/>
      <c r="H1733" s="82" t="s">
        <v>936</v>
      </c>
      <c r="I1733" s="95"/>
      <c r="J1733" s="95"/>
      <c r="K1733" s="95"/>
      <c r="L1733" s="95"/>
      <c r="M1733" s="8"/>
      <c r="N1733" s="8"/>
      <c r="O1733" s="8"/>
      <c r="P1733" s="8"/>
      <c r="Q1733" s="8"/>
      <c r="R1733" s="8"/>
      <c r="S1733" s="8"/>
      <c r="T1733" s="8"/>
      <c r="U1733" s="8"/>
      <c r="V1733" s="8"/>
      <c r="W1733" s="8"/>
      <c r="X1733" s="8"/>
      <c r="Y1733" s="8"/>
      <c r="Z1733" s="8"/>
      <c r="AA1733" s="8"/>
      <c r="AB1733" s="8"/>
      <c r="AC1733" s="8"/>
    </row>
    <row r="1734" hidden="1">
      <c r="A1734" s="122" t="s">
        <v>3998</v>
      </c>
      <c r="B1734" s="115">
        <v>45278.0</v>
      </c>
      <c r="C1734" s="7" t="s">
        <v>89</v>
      </c>
      <c r="D1734" s="7" t="s">
        <v>916</v>
      </c>
      <c r="E1734" s="7">
        <v>1.0</v>
      </c>
      <c r="F1734" s="91" t="s">
        <v>1017</v>
      </c>
      <c r="G1734" s="95"/>
      <c r="H1734" s="82" t="s">
        <v>936</v>
      </c>
      <c r="I1734" s="95"/>
      <c r="J1734" s="95"/>
      <c r="K1734" s="95"/>
      <c r="L1734" s="95"/>
      <c r="M1734" s="8"/>
      <c r="N1734" s="8"/>
      <c r="O1734" s="8"/>
      <c r="P1734" s="8"/>
      <c r="Q1734" s="8"/>
      <c r="R1734" s="8"/>
      <c r="S1734" s="8"/>
      <c r="T1734" s="8"/>
      <c r="U1734" s="8"/>
      <c r="V1734" s="8"/>
      <c r="W1734" s="8"/>
      <c r="X1734" s="8"/>
      <c r="Y1734" s="8"/>
      <c r="Z1734" s="8"/>
      <c r="AA1734" s="8"/>
      <c r="AB1734" s="8"/>
      <c r="AC1734" s="8"/>
    </row>
    <row r="1735" hidden="1">
      <c r="A1735" s="122" t="s">
        <v>3998</v>
      </c>
      <c r="B1735" s="115">
        <v>45278.0</v>
      </c>
      <c r="C1735" s="7" t="s">
        <v>89</v>
      </c>
      <c r="D1735" s="7" t="s">
        <v>1464</v>
      </c>
      <c r="E1735" s="7">
        <v>1.0</v>
      </c>
      <c r="F1735" s="91" t="s">
        <v>1017</v>
      </c>
      <c r="G1735" s="95"/>
      <c r="H1735" s="82" t="s">
        <v>936</v>
      </c>
      <c r="I1735" s="95"/>
      <c r="J1735" s="95"/>
      <c r="K1735" s="95"/>
      <c r="L1735" s="95"/>
      <c r="M1735" s="8"/>
      <c r="N1735" s="8"/>
      <c r="O1735" s="8"/>
      <c r="P1735" s="8"/>
      <c r="Q1735" s="8"/>
      <c r="R1735" s="8"/>
      <c r="S1735" s="8"/>
      <c r="T1735" s="8"/>
      <c r="U1735" s="8"/>
      <c r="V1735" s="8"/>
      <c r="W1735" s="8"/>
      <c r="X1735" s="8"/>
      <c r="Y1735" s="8"/>
      <c r="Z1735" s="8"/>
      <c r="AA1735" s="8"/>
      <c r="AB1735" s="8"/>
      <c r="AC1735" s="8"/>
    </row>
    <row r="1736" hidden="1">
      <c r="A1736" s="122" t="s">
        <v>3998</v>
      </c>
      <c r="B1736" s="115">
        <v>45278.0</v>
      </c>
      <c r="C1736" s="7" t="s">
        <v>89</v>
      </c>
      <c r="D1736" s="7" t="s">
        <v>4262</v>
      </c>
      <c r="E1736" s="7">
        <v>1.0</v>
      </c>
      <c r="F1736" s="91" t="s">
        <v>4263</v>
      </c>
      <c r="G1736" s="95"/>
      <c r="H1736" s="82" t="s">
        <v>985</v>
      </c>
      <c r="I1736" s="95"/>
      <c r="J1736" s="95"/>
      <c r="K1736" s="95"/>
      <c r="L1736" s="95"/>
      <c r="M1736" s="8"/>
      <c r="N1736" s="8"/>
      <c r="O1736" s="8"/>
      <c r="P1736" s="8"/>
      <c r="Q1736" s="8"/>
      <c r="R1736" s="8"/>
      <c r="S1736" s="8"/>
      <c r="T1736" s="8"/>
      <c r="U1736" s="8"/>
      <c r="V1736" s="8"/>
      <c r="W1736" s="8"/>
      <c r="X1736" s="8"/>
      <c r="Y1736" s="8"/>
      <c r="Z1736" s="8"/>
      <c r="AA1736" s="8"/>
      <c r="AB1736" s="8"/>
      <c r="AC1736" s="8"/>
    </row>
    <row r="1737" hidden="1">
      <c r="A1737" s="122" t="s">
        <v>3998</v>
      </c>
      <c r="B1737" s="115">
        <v>45278.0</v>
      </c>
      <c r="C1737" s="7" t="s">
        <v>27</v>
      </c>
      <c r="D1737" s="7" t="s">
        <v>3260</v>
      </c>
      <c r="E1737" s="7">
        <v>1.0</v>
      </c>
      <c r="F1737" s="91" t="s">
        <v>4264</v>
      </c>
      <c r="G1737" s="95"/>
      <c r="H1737" s="95"/>
      <c r="I1737" s="95"/>
      <c r="J1737" s="95"/>
      <c r="K1737" s="95"/>
      <c r="L1737" s="95"/>
      <c r="M1737" s="8"/>
      <c r="N1737" s="8"/>
      <c r="O1737" s="8"/>
      <c r="P1737" s="8"/>
      <c r="Q1737" s="8"/>
      <c r="R1737" s="8"/>
      <c r="S1737" s="8"/>
      <c r="T1737" s="8"/>
      <c r="U1737" s="8"/>
      <c r="V1737" s="8"/>
      <c r="W1737" s="8"/>
      <c r="X1737" s="8"/>
      <c r="Y1737" s="8"/>
      <c r="Z1737" s="8"/>
      <c r="AA1737" s="8"/>
      <c r="AB1737" s="8"/>
      <c r="AC1737" s="8"/>
    </row>
    <row r="1738" hidden="1">
      <c r="A1738" s="122" t="s">
        <v>3998</v>
      </c>
      <c r="B1738" s="115">
        <v>45278.0</v>
      </c>
      <c r="C1738" s="7" t="s">
        <v>89</v>
      </c>
      <c r="D1738" s="7" t="s">
        <v>2773</v>
      </c>
      <c r="E1738" s="7">
        <v>1.0</v>
      </c>
      <c r="F1738" s="91" t="s">
        <v>4265</v>
      </c>
      <c r="G1738" s="95"/>
      <c r="H1738" s="82"/>
      <c r="I1738" s="95"/>
      <c r="J1738" s="95"/>
      <c r="K1738" s="95"/>
      <c r="L1738" s="95"/>
      <c r="M1738" s="8"/>
      <c r="N1738" s="8"/>
      <c r="O1738" s="8"/>
      <c r="P1738" s="8"/>
      <c r="Q1738" s="8"/>
      <c r="R1738" s="8"/>
      <c r="S1738" s="8"/>
      <c r="T1738" s="8"/>
      <c r="U1738" s="8"/>
      <c r="V1738" s="8"/>
      <c r="W1738" s="8"/>
      <c r="X1738" s="8"/>
      <c r="Y1738" s="8"/>
      <c r="Z1738" s="8"/>
      <c r="AA1738" s="8"/>
      <c r="AB1738" s="8"/>
      <c r="AC1738" s="8"/>
    </row>
    <row r="1739" hidden="1">
      <c r="A1739" s="122" t="s">
        <v>3998</v>
      </c>
      <c r="B1739" s="115">
        <v>45278.0</v>
      </c>
      <c r="C1739" s="7" t="s">
        <v>27</v>
      </c>
      <c r="D1739" s="7" t="s">
        <v>1977</v>
      </c>
      <c r="E1739" s="7">
        <v>1.0</v>
      </c>
      <c r="F1739" s="91" t="s">
        <v>1017</v>
      </c>
      <c r="G1739" s="95"/>
      <c r="H1739" s="82" t="s">
        <v>936</v>
      </c>
      <c r="I1739" s="95"/>
      <c r="J1739" s="95"/>
      <c r="K1739" s="95"/>
      <c r="L1739" s="95"/>
      <c r="M1739" s="8"/>
      <c r="N1739" s="8"/>
      <c r="O1739" s="8"/>
      <c r="P1739" s="8"/>
      <c r="Q1739" s="8"/>
      <c r="R1739" s="8"/>
      <c r="S1739" s="8"/>
      <c r="T1739" s="8"/>
      <c r="U1739" s="8"/>
      <c r="V1739" s="8"/>
      <c r="W1739" s="8"/>
      <c r="X1739" s="8"/>
      <c r="Y1739" s="8"/>
      <c r="Z1739" s="8"/>
      <c r="AA1739" s="8"/>
      <c r="AB1739" s="8"/>
      <c r="AC1739" s="8"/>
    </row>
    <row r="1740" hidden="1">
      <c r="A1740" s="122" t="s">
        <v>3998</v>
      </c>
      <c r="B1740" s="115">
        <v>45278.0</v>
      </c>
      <c r="C1740" s="7" t="s">
        <v>89</v>
      </c>
      <c r="D1740" s="7" t="s">
        <v>1088</v>
      </c>
      <c r="E1740" s="7">
        <v>8.0</v>
      </c>
      <c r="F1740" s="91" t="s">
        <v>1017</v>
      </c>
      <c r="G1740" s="95"/>
      <c r="H1740" s="82" t="s">
        <v>936</v>
      </c>
      <c r="I1740" s="95"/>
      <c r="J1740" s="95"/>
      <c r="K1740" s="95"/>
      <c r="L1740" s="95"/>
      <c r="M1740" s="8"/>
      <c r="N1740" s="8"/>
      <c r="O1740" s="8"/>
      <c r="P1740" s="8"/>
      <c r="Q1740" s="8"/>
      <c r="R1740" s="8"/>
      <c r="S1740" s="8"/>
      <c r="T1740" s="8"/>
      <c r="U1740" s="8"/>
      <c r="V1740" s="8"/>
      <c r="W1740" s="8"/>
      <c r="X1740" s="8"/>
      <c r="Y1740" s="8"/>
      <c r="Z1740" s="8"/>
      <c r="AA1740" s="8"/>
      <c r="AB1740" s="8"/>
      <c r="AC1740" s="8"/>
    </row>
    <row r="1741" hidden="1">
      <c r="A1741" s="122" t="s">
        <v>3998</v>
      </c>
      <c r="B1741" s="115">
        <v>45279.0</v>
      </c>
      <c r="C1741" s="7" t="s">
        <v>21</v>
      </c>
      <c r="D1741" s="7" t="s">
        <v>4266</v>
      </c>
      <c r="E1741" s="7">
        <f>1</f>
        <v>1</v>
      </c>
      <c r="F1741" s="91" t="s">
        <v>4267</v>
      </c>
      <c r="G1741" s="95"/>
      <c r="H1741" s="82" t="s">
        <v>928</v>
      </c>
      <c r="I1741" s="95"/>
      <c r="J1741" s="95"/>
      <c r="K1741" s="95"/>
      <c r="L1741" s="95"/>
      <c r="M1741" s="8"/>
      <c r="N1741" s="8"/>
      <c r="O1741" s="8"/>
      <c r="P1741" s="8"/>
      <c r="Q1741" s="8"/>
      <c r="R1741" s="8"/>
      <c r="S1741" s="8"/>
      <c r="T1741" s="8"/>
      <c r="U1741" s="8"/>
      <c r="V1741" s="8"/>
      <c r="W1741" s="8"/>
      <c r="X1741" s="8"/>
      <c r="Y1741" s="8"/>
      <c r="Z1741" s="8"/>
      <c r="AA1741" s="8"/>
      <c r="AB1741" s="8"/>
      <c r="AC1741" s="8"/>
    </row>
    <row r="1742" hidden="1">
      <c r="A1742" s="122" t="s">
        <v>3998</v>
      </c>
      <c r="B1742" s="115">
        <v>45279.0</v>
      </c>
      <c r="C1742" s="7" t="s">
        <v>2156</v>
      </c>
      <c r="D1742" s="82" t="s">
        <v>4268</v>
      </c>
      <c r="E1742" s="7">
        <v>1.0</v>
      </c>
      <c r="F1742" s="91" t="s">
        <v>2482</v>
      </c>
      <c r="G1742" s="95"/>
      <c r="H1742" s="82" t="s">
        <v>928</v>
      </c>
      <c r="I1742" s="95"/>
      <c r="J1742" s="95"/>
      <c r="K1742" s="95"/>
      <c r="L1742" s="95"/>
      <c r="M1742" s="8"/>
      <c r="N1742" s="8"/>
      <c r="O1742" s="8"/>
      <c r="P1742" s="8"/>
      <c r="Q1742" s="8"/>
      <c r="R1742" s="8"/>
      <c r="S1742" s="8"/>
      <c r="T1742" s="8"/>
      <c r="U1742" s="8"/>
      <c r="V1742" s="8"/>
      <c r="W1742" s="8"/>
      <c r="X1742" s="8"/>
      <c r="Y1742" s="8"/>
      <c r="Z1742" s="8"/>
      <c r="AA1742" s="8"/>
      <c r="AB1742" s="8"/>
      <c r="AC1742" s="8"/>
    </row>
    <row r="1743" hidden="1">
      <c r="A1743" s="122" t="s">
        <v>3998</v>
      </c>
      <c r="B1743" s="115">
        <v>45279.0</v>
      </c>
      <c r="C1743" s="7" t="s">
        <v>2156</v>
      </c>
      <c r="D1743" s="129" t="s">
        <v>1508</v>
      </c>
      <c r="E1743" s="7">
        <v>1.0</v>
      </c>
      <c r="F1743" s="91" t="s">
        <v>2482</v>
      </c>
      <c r="G1743" s="95"/>
      <c r="H1743" s="82" t="s">
        <v>985</v>
      </c>
      <c r="I1743" s="95"/>
      <c r="J1743" s="95"/>
      <c r="K1743" s="95"/>
      <c r="L1743" s="95"/>
      <c r="M1743" s="8"/>
      <c r="N1743" s="8"/>
      <c r="O1743" s="8"/>
      <c r="P1743" s="8"/>
      <c r="Q1743" s="8"/>
      <c r="R1743" s="8"/>
      <c r="S1743" s="8"/>
      <c r="T1743" s="8"/>
      <c r="U1743" s="8"/>
      <c r="V1743" s="8"/>
      <c r="W1743" s="8"/>
      <c r="X1743" s="8"/>
      <c r="Y1743" s="8"/>
      <c r="Z1743" s="8"/>
      <c r="AA1743" s="8"/>
      <c r="AB1743" s="8"/>
      <c r="AC1743" s="8"/>
    </row>
    <row r="1744" hidden="1">
      <c r="A1744" s="122" t="s">
        <v>3998</v>
      </c>
      <c r="B1744" s="115">
        <v>45279.0</v>
      </c>
      <c r="C1744" s="7" t="s">
        <v>2156</v>
      </c>
      <c r="D1744" s="129" t="s">
        <v>1507</v>
      </c>
      <c r="E1744" s="7">
        <v>-1.0</v>
      </c>
      <c r="F1744" s="91" t="s">
        <v>4269</v>
      </c>
      <c r="G1744" s="95"/>
      <c r="H1744" s="82" t="s">
        <v>928</v>
      </c>
      <c r="I1744" s="95"/>
      <c r="J1744" s="95"/>
      <c r="K1744" s="95"/>
      <c r="L1744" s="95"/>
      <c r="M1744" s="8"/>
      <c r="N1744" s="8"/>
      <c r="O1744" s="8"/>
      <c r="P1744" s="8"/>
      <c r="Q1744" s="8"/>
      <c r="R1744" s="8"/>
      <c r="S1744" s="8"/>
      <c r="T1744" s="8"/>
      <c r="U1744" s="8"/>
      <c r="V1744" s="8"/>
      <c r="W1744" s="8"/>
      <c r="X1744" s="8"/>
      <c r="Y1744" s="8"/>
      <c r="Z1744" s="8"/>
      <c r="AA1744" s="8"/>
      <c r="AB1744" s="8"/>
      <c r="AC1744" s="8"/>
    </row>
    <row r="1745" hidden="1">
      <c r="A1745" s="122" t="s">
        <v>3998</v>
      </c>
      <c r="B1745" s="115">
        <v>45279.0</v>
      </c>
      <c r="C1745" s="7" t="s">
        <v>21</v>
      </c>
      <c r="D1745" s="7" t="s">
        <v>1495</v>
      </c>
      <c r="E1745" s="7">
        <f t="shared" ref="E1745:E1746" si="35">1</f>
        <v>1</v>
      </c>
      <c r="F1745" s="91" t="s">
        <v>2482</v>
      </c>
      <c r="G1745" s="95"/>
      <c r="H1745" s="82" t="s">
        <v>928</v>
      </c>
      <c r="I1745" s="95"/>
      <c r="J1745" s="95"/>
      <c r="K1745" s="95"/>
      <c r="L1745" s="95"/>
      <c r="M1745" s="8"/>
      <c r="N1745" s="8"/>
      <c r="O1745" s="8"/>
      <c r="P1745" s="8"/>
      <c r="Q1745" s="8"/>
      <c r="R1745" s="8"/>
      <c r="S1745" s="8"/>
      <c r="T1745" s="8"/>
      <c r="U1745" s="8"/>
      <c r="V1745" s="8"/>
      <c r="W1745" s="8"/>
      <c r="X1745" s="8"/>
      <c r="Y1745" s="8"/>
      <c r="Z1745" s="8"/>
      <c r="AA1745" s="8"/>
      <c r="AB1745" s="8"/>
      <c r="AC1745" s="8"/>
    </row>
    <row r="1746" hidden="1">
      <c r="A1746" s="122" t="s">
        <v>3998</v>
      </c>
      <c r="B1746" s="115">
        <v>45279.0</v>
      </c>
      <c r="C1746" s="7" t="s">
        <v>21</v>
      </c>
      <c r="D1746" s="7" t="s">
        <v>4270</v>
      </c>
      <c r="E1746" s="7">
        <f t="shared" si="35"/>
        <v>1</v>
      </c>
      <c r="F1746" s="91" t="s">
        <v>2482</v>
      </c>
      <c r="G1746" s="95"/>
      <c r="H1746" s="82" t="s">
        <v>928</v>
      </c>
      <c r="I1746" s="95"/>
      <c r="J1746" s="95"/>
      <c r="K1746" s="95"/>
      <c r="L1746" s="95"/>
      <c r="M1746" s="8"/>
      <c r="N1746" s="8"/>
      <c r="O1746" s="8"/>
      <c r="P1746" s="8"/>
      <c r="Q1746" s="8"/>
      <c r="R1746" s="8"/>
      <c r="S1746" s="8"/>
      <c r="T1746" s="8"/>
      <c r="U1746" s="8"/>
      <c r="V1746" s="8"/>
      <c r="W1746" s="8"/>
      <c r="X1746" s="8"/>
      <c r="Y1746" s="8"/>
      <c r="Z1746" s="8"/>
      <c r="AA1746" s="8"/>
      <c r="AB1746" s="8"/>
      <c r="AC1746" s="8"/>
    </row>
    <row r="1747" hidden="1">
      <c r="A1747" s="122" t="s">
        <v>3998</v>
      </c>
      <c r="B1747" s="115">
        <v>45279.0</v>
      </c>
      <c r="C1747" s="7" t="s">
        <v>21</v>
      </c>
      <c r="D1747" s="7" t="s">
        <v>4271</v>
      </c>
      <c r="E1747" s="7">
        <v>-1.0</v>
      </c>
      <c r="F1747" s="91" t="s">
        <v>4272</v>
      </c>
      <c r="G1747" s="95"/>
      <c r="H1747" s="82" t="s">
        <v>928</v>
      </c>
      <c r="I1747" s="95"/>
      <c r="J1747" s="95"/>
      <c r="K1747" s="95"/>
      <c r="L1747" s="95"/>
      <c r="M1747" s="8"/>
      <c r="N1747" s="8"/>
      <c r="O1747" s="8"/>
      <c r="P1747" s="8"/>
      <c r="Q1747" s="8"/>
      <c r="R1747" s="8"/>
      <c r="S1747" s="8"/>
      <c r="T1747" s="8"/>
      <c r="U1747" s="8"/>
      <c r="V1747" s="8"/>
      <c r="W1747" s="8"/>
      <c r="X1747" s="8"/>
      <c r="Y1747" s="8"/>
      <c r="Z1747" s="8"/>
      <c r="AA1747" s="8"/>
      <c r="AB1747" s="8"/>
      <c r="AC1747" s="8"/>
    </row>
    <row r="1748" hidden="1">
      <c r="A1748" s="122" t="s">
        <v>3998</v>
      </c>
      <c r="B1748" s="115">
        <v>45279.0</v>
      </c>
      <c r="C1748" s="7" t="s">
        <v>21</v>
      </c>
      <c r="D1748" s="7" t="s">
        <v>1501</v>
      </c>
      <c r="E1748" s="7">
        <f>3</f>
        <v>3</v>
      </c>
      <c r="F1748" s="91" t="s">
        <v>2482</v>
      </c>
      <c r="G1748" s="95"/>
      <c r="H1748" s="82" t="s">
        <v>928</v>
      </c>
      <c r="I1748" s="95"/>
      <c r="J1748" s="95"/>
      <c r="K1748" s="95"/>
      <c r="L1748" s="95"/>
      <c r="M1748" s="8"/>
      <c r="N1748" s="8"/>
      <c r="O1748" s="8"/>
      <c r="P1748" s="8"/>
      <c r="Q1748" s="8"/>
      <c r="R1748" s="8"/>
      <c r="S1748" s="8"/>
      <c r="T1748" s="8"/>
      <c r="U1748" s="8"/>
      <c r="V1748" s="8"/>
      <c r="W1748" s="8"/>
      <c r="X1748" s="8"/>
      <c r="Y1748" s="8"/>
      <c r="Z1748" s="8"/>
      <c r="AA1748" s="8"/>
      <c r="AB1748" s="8"/>
      <c r="AC1748" s="8"/>
    </row>
    <row r="1749" hidden="1">
      <c r="A1749" s="122" t="s">
        <v>3998</v>
      </c>
      <c r="B1749" s="115">
        <v>45279.0</v>
      </c>
      <c r="C1749" s="7" t="s">
        <v>21</v>
      </c>
      <c r="D1749" s="7" t="s">
        <v>1502</v>
      </c>
      <c r="E1749" s="7">
        <f>1</f>
        <v>1</v>
      </c>
      <c r="F1749" s="91" t="s">
        <v>2482</v>
      </c>
      <c r="G1749" s="95"/>
      <c r="H1749" s="82" t="s">
        <v>928</v>
      </c>
      <c r="I1749" s="95"/>
      <c r="J1749" s="95"/>
      <c r="K1749" s="95"/>
      <c r="L1749" s="95"/>
      <c r="M1749" s="8"/>
      <c r="N1749" s="8"/>
      <c r="O1749" s="8"/>
      <c r="P1749" s="8"/>
      <c r="Q1749" s="8"/>
      <c r="R1749" s="8"/>
      <c r="S1749" s="8"/>
      <c r="T1749" s="8"/>
      <c r="U1749" s="8"/>
      <c r="V1749" s="8"/>
      <c r="W1749" s="8"/>
      <c r="X1749" s="8"/>
      <c r="Y1749" s="8"/>
      <c r="Z1749" s="8"/>
      <c r="AA1749" s="8"/>
      <c r="AB1749" s="8"/>
      <c r="AC1749" s="8"/>
    </row>
    <row r="1750" hidden="1">
      <c r="A1750" s="122" t="s">
        <v>3998</v>
      </c>
      <c r="B1750" s="115">
        <v>45279.0</v>
      </c>
      <c r="C1750" s="7" t="s">
        <v>21</v>
      </c>
      <c r="D1750" s="7" t="s">
        <v>1447</v>
      </c>
      <c r="E1750" s="7">
        <v>-1.0</v>
      </c>
      <c r="F1750" s="91" t="s">
        <v>4273</v>
      </c>
      <c r="G1750" s="95"/>
      <c r="H1750" s="82" t="s">
        <v>928</v>
      </c>
      <c r="I1750" s="95"/>
      <c r="J1750" s="95"/>
      <c r="K1750" s="95"/>
      <c r="L1750" s="95"/>
      <c r="M1750" s="8"/>
      <c r="N1750" s="8"/>
      <c r="O1750" s="8"/>
      <c r="P1750" s="8"/>
      <c r="Q1750" s="8"/>
      <c r="R1750" s="8"/>
      <c r="S1750" s="8"/>
      <c r="T1750" s="8"/>
      <c r="U1750" s="8"/>
      <c r="V1750" s="8"/>
      <c r="W1750" s="8"/>
      <c r="X1750" s="8"/>
      <c r="Y1750" s="8"/>
      <c r="Z1750" s="8"/>
      <c r="AA1750" s="8"/>
      <c r="AB1750" s="8"/>
      <c r="AC1750" s="8"/>
    </row>
    <row r="1751" hidden="1">
      <c r="A1751" s="122" t="s">
        <v>3998</v>
      </c>
      <c r="B1751" s="115">
        <v>45279.0</v>
      </c>
      <c r="C1751" s="7" t="s">
        <v>21</v>
      </c>
      <c r="D1751" s="7" t="s">
        <v>1504</v>
      </c>
      <c r="E1751" s="7">
        <v>-1.0</v>
      </c>
      <c r="F1751" s="91" t="s">
        <v>4274</v>
      </c>
      <c r="G1751" s="95"/>
      <c r="H1751" s="82" t="s">
        <v>928</v>
      </c>
      <c r="I1751" s="95"/>
      <c r="J1751" s="95"/>
      <c r="K1751" s="95"/>
      <c r="L1751" s="95"/>
      <c r="M1751" s="8"/>
      <c r="N1751" s="8"/>
      <c r="O1751" s="8"/>
      <c r="P1751" s="8"/>
      <c r="Q1751" s="8"/>
      <c r="R1751" s="8"/>
      <c r="S1751" s="8"/>
      <c r="T1751" s="8"/>
      <c r="U1751" s="8"/>
      <c r="V1751" s="8"/>
      <c r="W1751" s="8"/>
      <c r="X1751" s="8"/>
      <c r="Y1751" s="8"/>
      <c r="Z1751" s="8"/>
      <c r="AA1751" s="8"/>
      <c r="AB1751" s="8"/>
      <c r="AC1751" s="8"/>
    </row>
    <row r="1752" hidden="1">
      <c r="A1752" s="122" t="s">
        <v>3998</v>
      </c>
      <c r="B1752" s="115">
        <v>45279.0</v>
      </c>
      <c r="C1752" s="7" t="s">
        <v>21</v>
      </c>
      <c r="D1752" s="7" t="s">
        <v>1505</v>
      </c>
      <c r="E1752" s="7">
        <f t="shared" ref="E1752:E1753" si="36">1</f>
        <v>1</v>
      </c>
      <c r="F1752" s="91" t="s">
        <v>2482</v>
      </c>
      <c r="G1752" s="95"/>
      <c r="H1752" s="82" t="s">
        <v>928</v>
      </c>
      <c r="I1752" s="95"/>
      <c r="J1752" s="95"/>
      <c r="K1752" s="95"/>
      <c r="L1752" s="95"/>
      <c r="M1752" s="8"/>
      <c r="N1752" s="8"/>
      <c r="O1752" s="8"/>
      <c r="P1752" s="8"/>
      <c r="Q1752" s="8"/>
      <c r="R1752" s="8"/>
      <c r="S1752" s="8"/>
      <c r="T1752" s="8"/>
      <c r="U1752" s="8"/>
      <c r="V1752" s="8"/>
      <c r="W1752" s="8"/>
      <c r="X1752" s="8"/>
      <c r="Y1752" s="8"/>
      <c r="Z1752" s="8"/>
      <c r="AA1752" s="8"/>
      <c r="AB1752" s="8"/>
      <c r="AC1752" s="8"/>
    </row>
    <row r="1753" hidden="1">
      <c r="A1753" s="122" t="s">
        <v>3998</v>
      </c>
      <c r="B1753" s="115">
        <v>45279.0</v>
      </c>
      <c r="C1753" s="7" t="s">
        <v>21</v>
      </c>
      <c r="D1753" s="7" t="s">
        <v>1509</v>
      </c>
      <c r="E1753" s="7">
        <f t="shared" si="36"/>
        <v>1</v>
      </c>
      <c r="F1753" s="91" t="s">
        <v>2482</v>
      </c>
      <c r="G1753" s="95"/>
      <c r="H1753" s="82" t="s">
        <v>928</v>
      </c>
      <c r="I1753" s="95"/>
      <c r="J1753" s="95"/>
      <c r="K1753" s="95"/>
      <c r="L1753" s="95"/>
      <c r="M1753" s="8"/>
      <c r="N1753" s="8"/>
      <c r="O1753" s="8"/>
      <c r="P1753" s="8"/>
      <c r="Q1753" s="8"/>
      <c r="R1753" s="8"/>
      <c r="S1753" s="8"/>
      <c r="T1753" s="8"/>
      <c r="U1753" s="8"/>
      <c r="V1753" s="8"/>
      <c r="W1753" s="8"/>
      <c r="X1753" s="8"/>
      <c r="Y1753" s="8"/>
      <c r="Z1753" s="8"/>
      <c r="AA1753" s="8"/>
      <c r="AB1753" s="8"/>
      <c r="AC1753" s="8"/>
    </row>
    <row r="1754" hidden="1">
      <c r="A1754" s="122" t="s">
        <v>3998</v>
      </c>
      <c r="B1754" s="115">
        <v>45279.0</v>
      </c>
      <c r="C1754" s="7" t="s">
        <v>21</v>
      </c>
      <c r="D1754" s="7" t="s">
        <v>1148</v>
      </c>
      <c r="E1754" s="7">
        <v>-1.0</v>
      </c>
      <c r="F1754" s="91" t="s">
        <v>4275</v>
      </c>
      <c r="G1754" s="95"/>
      <c r="H1754" s="82" t="s">
        <v>928</v>
      </c>
      <c r="I1754" s="95"/>
      <c r="J1754" s="95"/>
      <c r="K1754" s="95"/>
      <c r="L1754" s="95"/>
      <c r="M1754" s="8"/>
      <c r="N1754" s="8"/>
      <c r="O1754" s="8"/>
      <c r="P1754" s="8"/>
      <c r="Q1754" s="8"/>
      <c r="R1754" s="8"/>
      <c r="S1754" s="8"/>
      <c r="T1754" s="8"/>
      <c r="U1754" s="8"/>
      <c r="V1754" s="8"/>
      <c r="W1754" s="8"/>
      <c r="X1754" s="8"/>
      <c r="Y1754" s="8"/>
      <c r="Z1754" s="8"/>
      <c r="AA1754" s="8"/>
      <c r="AB1754" s="8"/>
      <c r="AC1754" s="8"/>
    </row>
    <row r="1755" hidden="1">
      <c r="A1755" s="122" t="s">
        <v>3998</v>
      </c>
      <c r="B1755" s="115">
        <v>45279.0</v>
      </c>
      <c r="C1755" s="7" t="s">
        <v>21</v>
      </c>
      <c r="D1755" s="7" t="s">
        <v>4276</v>
      </c>
      <c r="E1755" s="7">
        <f>1</f>
        <v>1</v>
      </c>
      <c r="F1755" s="91" t="s">
        <v>2482</v>
      </c>
      <c r="G1755" s="95"/>
      <c r="H1755" s="82" t="s">
        <v>928</v>
      </c>
      <c r="I1755" s="95"/>
      <c r="J1755" s="95"/>
      <c r="K1755" s="95"/>
      <c r="L1755" s="95"/>
      <c r="M1755" s="8"/>
      <c r="N1755" s="8"/>
      <c r="O1755" s="8"/>
      <c r="P1755" s="8"/>
      <c r="Q1755" s="8"/>
      <c r="R1755" s="8"/>
      <c r="S1755" s="8"/>
      <c r="T1755" s="8"/>
      <c r="U1755" s="8"/>
      <c r="V1755" s="8"/>
      <c r="W1755" s="8"/>
      <c r="X1755" s="8"/>
      <c r="Y1755" s="8"/>
      <c r="Z1755" s="8"/>
      <c r="AA1755" s="8"/>
      <c r="AB1755" s="8"/>
      <c r="AC1755" s="8"/>
    </row>
    <row r="1756" hidden="1">
      <c r="A1756" s="122" t="s">
        <v>3998</v>
      </c>
      <c r="B1756" s="115">
        <v>45279.0</v>
      </c>
      <c r="C1756" s="7" t="s">
        <v>21</v>
      </c>
      <c r="D1756" s="7" t="s">
        <v>1679</v>
      </c>
      <c r="E1756" s="7">
        <f>2</f>
        <v>2</v>
      </c>
      <c r="F1756" s="91" t="s">
        <v>2482</v>
      </c>
      <c r="G1756" s="95"/>
      <c r="H1756" s="82" t="s">
        <v>928</v>
      </c>
      <c r="I1756" s="95"/>
      <c r="J1756" s="95"/>
      <c r="K1756" s="95"/>
      <c r="L1756" s="95"/>
      <c r="M1756" s="8"/>
      <c r="N1756" s="8"/>
      <c r="O1756" s="8"/>
      <c r="P1756" s="8"/>
      <c r="Q1756" s="8"/>
      <c r="R1756" s="8"/>
      <c r="S1756" s="8"/>
      <c r="T1756" s="8"/>
      <c r="U1756" s="8"/>
      <c r="V1756" s="8"/>
      <c r="W1756" s="8"/>
      <c r="X1756" s="8"/>
      <c r="Y1756" s="8"/>
      <c r="Z1756" s="8"/>
      <c r="AA1756" s="8"/>
      <c r="AB1756" s="8"/>
      <c r="AC1756" s="8"/>
    </row>
    <row r="1757" hidden="1">
      <c r="A1757" s="122" t="s">
        <v>3998</v>
      </c>
      <c r="B1757" s="115">
        <v>45279.0</v>
      </c>
      <c r="C1757" s="7" t="s">
        <v>21</v>
      </c>
      <c r="D1757" s="7" t="s">
        <v>1147</v>
      </c>
      <c r="E1757" s="7">
        <v>-3.0</v>
      </c>
      <c r="F1757" s="91" t="s">
        <v>4277</v>
      </c>
      <c r="G1757" s="95"/>
      <c r="H1757" s="82" t="s">
        <v>928</v>
      </c>
      <c r="I1757" s="95"/>
      <c r="J1757" s="95"/>
      <c r="K1757" s="95"/>
      <c r="L1757" s="95"/>
      <c r="M1757" s="8"/>
      <c r="N1757" s="8"/>
      <c r="O1757" s="8"/>
      <c r="P1757" s="8"/>
      <c r="Q1757" s="8"/>
      <c r="R1757" s="8"/>
      <c r="S1757" s="8"/>
      <c r="T1757" s="8"/>
      <c r="U1757" s="8"/>
      <c r="V1757" s="8"/>
      <c r="W1757" s="8"/>
      <c r="X1757" s="8"/>
      <c r="Y1757" s="8"/>
      <c r="Z1757" s="8"/>
      <c r="AA1757" s="8"/>
      <c r="AB1757" s="8"/>
      <c r="AC1757" s="8"/>
    </row>
    <row r="1758" hidden="1">
      <c r="A1758" s="122" t="s">
        <v>3998</v>
      </c>
      <c r="B1758" s="115">
        <v>45279.0</v>
      </c>
      <c r="C1758" s="7" t="s">
        <v>21</v>
      </c>
      <c r="D1758" s="7" t="s">
        <v>1422</v>
      </c>
      <c r="E1758" s="7">
        <f t="shared" ref="E1758:E1760" si="37">1</f>
        <v>1</v>
      </c>
      <c r="F1758" s="91" t="s">
        <v>2482</v>
      </c>
      <c r="G1758" s="95"/>
      <c r="H1758" s="82" t="s">
        <v>928</v>
      </c>
      <c r="I1758" s="95"/>
      <c r="J1758" s="95"/>
      <c r="K1758" s="95"/>
      <c r="L1758" s="95"/>
      <c r="M1758" s="8"/>
      <c r="N1758" s="8"/>
      <c r="O1758" s="8"/>
      <c r="P1758" s="8"/>
      <c r="Q1758" s="8"/>
      <c r="R1758" s="8"/>
      <c r="S1758" s="8"/>
      <c r="T1758" s="8"/>
      <c r="U1758" s="8"/>
      <c r="V1758" s="8"/>
      <c r="W1758" s="8"/>
      <c r="X1758" s="8"/>
      <c r="Y1758" s="8"/>
      <c r="Z1758" s="8"/>
      <c r="AA1758" s="8"/>
      <c r="AB1758" s="8"/>
      <c r="AC1758" s="8"/>
    </row>
    <row r="1759" hidden="1">
      <c r="A1759" s="122" t="s">
        <v>3998</v>
      </c>
      <c r="B1759" s="115">
        <v>45279.0</v>
      </c>
      <c r="C1759" s="7" t="s">
        <v>21</v>
      </c>
      <c r="D1759" s="7" t="s">
        <v>4278</v>
      </c>
      <c r="E1759" s="7">
        <f t="shared" si="37"/>
        <v>1</v>
      </c>
      <c r="F1759" s="91" t="s">
        <v>2482</v>
      </c>
      <c r="G1759" s="95"/>
      <c r="H1759" s="82" t="s">
        <v>928</v>
      </c>
      <c r="I1759" s="95"/>
      <c r="J1759" s="95"/>
      <c r="K1759" s="95"/>
      <c r="L1759" s="95"/>
      <c r="M1759" s="8"/>
      <c r="N1759" s="8"/>
      <c r="O1759" s="8"/>
      <c r="P1759" s="8"/>
      <c r="Q1759" s="8"/>
      <c r="R1759" s="8"/>
      <c r="S1759" s="8"/>
      <c r="T1759" s="8"/>
      <c r="U1759" s="8"/>
      <c r="V1759" s="8"/>
      <c r="W1759" s="8"/>
      <c r="X1759" s="8"/>
      <c r="Y1759" s="8"/>
      <c r="Z1759" s="8"/>
      <c r="AA1759" s="8"/>
      <c r="AB1759" s="8"/>
      <c r="AC1759" s="8"/>
    </row>
    <row r="1760" hidden="1">
      <c r="A1760" s="122" t="s">
        <v>3998</v>
      </c>
      <c r="B1760" s="115">
        <v>45279.0</v>
      </c>
      <c r="C1760" s="7" t="s">
        <v>21</v>
      </c>
      <c r="D1760" s="7" t="s">
        <v>1676</v>
      </c>
      <c r="E1760" s="7">
        <f t="shared" si="37"/>
        <v>1</v>
      </c>
      <c r="F1760" s="91" t="s">
        <v>2482</v>
      </c>
      <c r="G1760" s="95"/>
      <c r="H1760" s="82" t="s">
        <v>928</v>
      </c>
      <c r="I1760" s="95"/>
      <c r="J1760" s="95"/>
      <c r="K1760" s="95"/>
      <c r="L1760" s="95"/>
      <c r="M1760" s="8"/>
      <c r="N1760" s="8"/>
      <c r="O1760" s="8"/>
      <c r="P1760" s="8"/>
      <c r="Q1760" s="8"/>
      <c r="R1760" s="8"/>
      <c r="S1760" s="8"/>
      <c r="T1760" s="8"/>
      <c r="U1760" s="8"/>
      <c r="V1760" s="8"/>
      <c r="W1760" s="8"/>
      <c r="X1760" s="8"/>
      <c r="Y1760" s="8"/>
      <c r="Z1760" s="8"/>
      <c r="AA1760" s="8"/>
      <c r="AB1760" s="8"/>
      <c r="AC1760" s="8"/>
    </row>
    <row r="1761" hidden="1">
      <c r="A1761" s="122" t="s">
        <v>3998</v>
      </c>
      <c r="B1761" s="115">
        <v>45279.0</v>
      </c>
      <c r="C1761" s="7" t="s">
        <v>21</v>
      </c>
      <c r="D1761" s="7" t="s">
        <v>1144</v>
      </c>
      <c r="E1761" s="7">
        <v>-12.0</v>
      </c>
      <c r="F1761" s="91" t="s">
        <v>4279</v>
      </c>
      <c r="G1761" s="95"/>
      <c r="H1761" s="82" t="s">
        <v>928</v>
      </c>
      <c r="I1761" s="95"/>
      <c r="J1761" s="95"/>
      <c r="K1761" s="95"/>
      <c r="L1761" s="95"/>
      <c r="M1761" s="8"/>
      <c r="N1761" s="8"/>
      <c r="O1761" s="8"/>
      <c r="P1761" s="8"/>
      <c r="Q1761" s="8"/>
      <c r="R1761" s="8"/>
      <c r="S1761" s="8"/>
      <c r="T1761" s="8"/>
      <c r="U1761" s="8"/>
      <c r="V1761" s="8"/>
      <c r="W1761" s="8"/>
      <c r="X1761" s="8"/>
      <c r="Y1761" s="8"/>
      <c r="Z1761" s="8"/>
      <c r="AA1761" s="8"/>
      <c r="AB1761" s="8"/>
      <c r="AC1761" s="8"/>
    </row>
    <row r="1762" hidden="1">
      <c r="A1762" s="122" t="s">
        <v>3998</v>
      </c>
      <c r="B1762" s="115">
        <v>45279.0</v>
      </c>
      <c r="C1762" s="7" t="s">
        <v>21</v>
      </c>
      <c r="D1762" s="7" t="s">
        <v>1060</v>
      </c>
      <c r="E1762" s="7">
        <f>1</f>
        <v>1</v>
      </c>
      <c r="F1762" s="91" t="s">
        <v>2482</v>
      </c>
      <c r="G1762" s="95"/>
      <c r="H1762" s="82" t="s">
        <v>928</v>
      </c>
      <c r="I1762" s="95"/>
      <c r="J1762" s="95"/>
      <c r="K1762" s="95"/>
      <c r="L1762" s="95"/>
      <c r="M1762" s="8"/>
      <c r="N1762" s="8"/>
      <c r="O1762" s="8"/>
      <c r="P1762" s="8"/>
      <c r="Q1762" s="8"/>
      <c r="R1762" s="8"/>
      <c r="S1762" s="8"/>
      <c r="T1762" s="8"/>
      <c r="U1762" s="8"/>
      <c r="V1762" s="8"/>
      <c r="W1762" s="8"/>
      <c r="X1762" s="8"/>
      <c r="Y1762" s="8"/>
      <c r="Z1762" s="8"/>
      <c r="AA1762" s="8"/>
      <c r="AB1762" s="8"/>
      <c r="AC1762" s="8"/>
    </row>
    <row r="1763" hidden="1">
      <c r="A1763" s="122" t="s">
        <v>3998</v>
      </c>
      <c r="B1763" s="115">
        <v>45279.0</v>
      </c>
      <c r="C1763" s="7" t="s">
        <v>21</v>
      </c>
      <c r="D1763" s="7" t="s">
        <v>4280</v>
      </c>
      <c r="E1763" s="7">
        <v>-1.0</v>
      </c>
      <c r="F1763" s="91" t="s">
        <v>483</v>
      </c>
      <c r="G1763" s="95"/>
      <c r="H1763" s="82" t="s">
        <v>936</v>
      </c>
      <c r="I1763" s="95"/>
      <c r="J1763" s="95"/>
      <c r="K1763" s="95"/>
      <c r="L1763" s="95"/>
      <c r="M1763" s="8"/>
      <c r="N1763" s="8"/>
      <c r="O1763" s="8"/>
      <c r="P1763" s="8"/>
      <c r="Q1763" s="8"/>
      <c r="R1763" s="8"/>
      <c r="S1763" s="8"/>
      <c r="T1763" s="8"/>
      <c r="U1763" s="8"/>
      <c r="V1763" s="8"/>
      <c r="W1763" s="8"/>
      <c r="X1763" s="8"/>
      <c r="Y1763" s="8"/>
      <c r="Z1763" s="8"/>
      <c r="AA1763" s="8"/>
      <c r="AB1763" s="8"/>
      <c r="AC1763" s="8"/>
    </row>
    <row r="1764" hidden="1">
      <c r="A1764" s="122" t="s">
        <v>3998</v>
      </c>
      <c r="B1764" s="115">
        <v>45279.0</v>
      </c>
      <c r="C1764" s="7" t="s">
        <v>21</v>
      </c>
      <c r="D1764" s="7" t="s">
        <v>4281</v>
      </c>
      <c r="E1764" s="7">
        <f>1</f>
        <v>1</v>
      </c>
      <c r="F1764" s="91" t="s">
        <v>483</v>
      </c>
      <c r="G1764" s="95"/>
      <c r="H1764" s="82" t="s">
        <v>936</v>
      </c>
      <c r="I1764" s="95"/>
      <c r="J1764" s="95"/>
      <c r="K1764" s="95"/>
      <c r="L1764" s="95"/>
      <c r="M1764" s="8"/>
      <c r="N1764" s="8"/>
      <c r="O1764" s="8"/>
      <c r="P1764" s="8"/>
      <c r="Q1764" s="8"/>
      <c r="R1764" s="8"/>
      <c r="S1764" s="8"/>
      <c r="T1764" s="8"/>
      <c r="U1764" s="8"/>
      <c r="V1764" s="8"/>
      <c r="W1764" s="8"/>
      <c r="X1764" s="8"/>
      <c r="Y1764" s="8"/>
      <c r="Z1764" s="8"/>
      <c r="AA1764" s="8"/>
      <c r="AB1764" s="8"/>
      <c r="AC1764" s="8"/>
    </row>
    <row r="1765" hidden="1">
      <c r="A1765" s="122" t="s">
        <v>3998</v>
      </c>
      <c r="B1765" s="115">
        <v>45279.0</v>
      </c>
      <c r="C1765" s="7" t="s">
        <v>89</v>
      </c>
      <c r="D1765" s="7" t="s">
        <v>4282</v>
      </c>
      <c r="E1765" s="7">
        <v>1.0</v>
      </c>
      <c r="F1765" s="91" t="s">
        <v>4283</v>
      </c>
      <c r="G1765" s="95"/>
      <c r="H1765" s="82" t="s">
        <v>985</v>
      </c>
      <c r="I1765" s="95"/>
      <c r="J1765" s="95"/>
      <c r="K1765" s="95"/>
      <c r="L1765" s="95"/>
      <c r="M1765" s="8"/>
      <c r="N1765" s="8"/>
      <c r="O1765" s="8"/>
      <c r="P1765" s="8"/>
      <c r="Q1765" s="8"/>
      <c r="R1765" s="8"/>
      <c r="S1765" s="8"/>
      <c r="T1765" s="8"/>
      <c r="U1765" s="8"/>
      <c r="V1765" s="8"/>
      <c r="W1765" s="8"/>
      <c r="X1765" s="8"/>
      <c r="Y1765" s="8"/>
      <c r="Z1765" s="8"/>
      <c r="AA1765" s="8"/>
      <c r="AB1765" s="8"/>
      <c r="AC1765" s="8"/>
    </row>
    <row r="1766" hidden="1">
      <c r="A1766" s="122" t="s">
        <v>3998</v>
      </c>
      <c r="B1766" s="115">
        <v>45279.0</v>
      </c>
      <c r="C1766" s="7" t="s">
        <v>89</v>
      </c>
      <c r="D1766" s="7" t="s">
        <v>4284</v>
      </c>
      <c r="E1766" s="7">
        <v>-1.0</v>
      </c>
      <c r="F1766" s="91" t="s">
        <v>4285</v>
      </c>
      <c r="G1766" s="82" t="s">
        <v>1012</v>
      </c>
      <c r="H1766" s="95"/>
      <c r="I1766" s="95"/>
      <c r="J1766" s="95"/>
      <c r="K1766" s="95"/>
      <c r="L1766" s="95"/>
      <c r="M1766" s="8"/>
      <c r="N1766" s="8"/>
      <c r="O1766" s="8"/>
      <c r="P1766" s="8"/>
      <c r="Q1766" s="8"/>
      <c r="R1766" s="8"/>
      <c r="S1766" s="8"/>
      <c r="T1766" s="8"/>
      <c r="U1766" s="8"/>
      <c r="V1766" s="8"/>
      <c r="W1766" s="8"/>
      <c r="X1766" s="8"/>
      <c r="Y1766" s="8"/>
      <c r="Z1766" s="8"/>
      <c r="AA1766" s="8"/>
      <c r="AB1766" s="8"/>
      <c r="AC1766" s="8"/>
    </row>
    <row r="1767" hidden="1">
      <c r="A1767" s="122" t="s">
        <v>3998</v>
      </c>
      <c r="B1767" s="115">
        <v>45279.0</v>
      </c>
      <c r="C1767" s="7" t="s">
        <v>27</v>
      </c>
      <c r="D1767" s="7" t="s">
        <v>4286</v>
      </c>
      <c r="E1767" s="7">
        <v>-1.0</v>
      </c>
      <c r="F1767" s="91" t="s">
        <v>4287</v>
      </c>
      <c r="G1767" s="82" t="s">
        <v>1012</v>
      </c>
      <c r="H1767" s="95"/>
      <c r="I1767" s="95"/>
      <c r="J1767" s="95"/>
      <c r="K1767" s="95"/>
      <c r="L1767" s="95"/>
      <c r="M1767" s="8"/>
      <c r="N1767" s="8"/>
      <c r="O1767" s="8"/>
      <c r="P1767" s="8"/>
      <c r="Q1767" s="8"/>
      <c r="R1767" s="8"/>
      <c r="S1767" s="8"/>
      <c r="T1767" s="8"/>
      <c r="U1767" s="8"/>
      <c r="V1767" s="8"/>
      <c r="W1767" s="8"/>
      <c r="X1767" s="8"/>
      <c r="Y1767" s="8"/>
      <c r="Z1767" s="8"/>
      <c r="AA1767" s="8"/>
      <c r="AB1767" s="8"/>
      <c r="AC1767" s="8"/>
    </row>
    <row r="1768" hidden="1">
      <c r="A1768" s="122" t="s">
        <v>3998</v>
      </c>
      <c r="B1768" s="115">
        <v>45279.0</v>
      </c>
      <c r="C1768" s="7" t="s">
        <v>27</v>
      </c>
      <c r="D1768" s="7" t="s">
        <v>1427</v>
      </c>
      <c r="E1768" s="7">
        <v>-2.0</v>
      </c>
      <c r="F1768" s="91" t="s">
        <v>4288</v>
      </c>
      <c r="G1768" s="82" t="s">
        <v>1012</v>
      </c>
      <c r="H1768" s="95"/>
      <c r="I1768" s="95"/>
      <c r="J1768" s="95"/>
      <c r="K1768" s="95"/>
      <c r="L1768" s="95"/>
      <c r="M1768" s="8"/>
      <c r="N1768" s="8"/>
      <c r="O1768" s="8"/>
      <c r="P1768" s="8"/>
      <c r="Q1768" s="8"/>
      <c r="R1768" s="8"/>
      <c r="S1768" s="8"/>
      <c r="T1768" s="8"/>
      <c r="U1768" s="8"/>
      <c r="V1768" s="8"/>
      <c r="W1768" s="8"/>
      <c r="X1768" s="8"/>
      <c r="Y1768" s="8"/>
      <c r="Z1768" s="8"/>
      <c r="AA1768" s="8"/>
      <c r="AB1768" s="8"/>
      <c r="AC1768" s="8"/>
    </row>
    <row r="1769" hidden="1">
      <c r="A1769" s="122" t="s">
        <v>3998</v>
      </c>
      <c r="B1769" s="115">
        <v>45279.0</v>
      </c>
      <c r="C1769" s="7" t="s">
        <v>27</v>
      </c>
      <c r="D1769" s="7" t="s">
        <v>4289</v>
      </c>
      <c r="E1769" s="7">
        <v>-1.0</v>
      </c>
      <c r="F1769" s="91" t="s">
        <v>4290</v>
      </c>
      <c r="G1769" s="82" t="s">
        <v>1012</v>
      </c>
      <c r="H1769" s="95"/>
      <c r="I1769" s="95"/>
      <c r="J1769" s="95"/>
      <c r="K1769" s="95"/>
      <c r="L1769" s="95"/>
      <c r="M1769" s="8"/>
      <c r="N1769" s="8"/>
      <c r="O1769" s="8"/>
      <c r="P1769" s="8"/>
      <c r="Q1769" s="8"/>
      <c r="R1769" s="8"/>
      <c r="S1769" s="8"/>
      <c r="T1769" s="8"/>
      <c r="U1769" s="8"/>
      <c r="V1769" s="8"/>
      <c r="W1769" s="8"/>
      <c r="X1769" s="8"/>
      <c r="Y1769" s="8"/>
      <c r="Z1769" s="8"/>
      <c r="AA1769" s="8"/>
      <c r="AB1769" s="8"/>
      <c r="AC1769" s="8"/>
    </row>
    <row r="1770" hidden="1">
      <c r="A1770" s="122" t="s">
        <v>3998</v>
      </c>
      <c r="B1770" s="115">
        <v>45279.0</v>
      </c>
      <c r="C1770" s="7" t="s">
        <v>27</v>
      </c>
      <c r="D1770" s="7" t="s">
        <v>944</v>
      </c>
      <c r="E1770" s="7">
        <v>-1.0</v>
      </c>
      <c r="F1770" s="91" t="s">
        <v>4291</v>
      </c>
      <c r="G1770" s="82" t="s">
        <v>1012</v>
      </c>
      <c r="H1770" s="95"/>
      <c r="I1770" s="95"/>
      <c r="J1770" s="95"/>
      <c r="K1770" s="95"/>
      <c r="L1770" s="95"/>
      <c r="M1770" s="8"/>
      <c r="N1770" s="8"/>
      <c r="O1770" s="8"/>
      <c r="P1770" s="8"/>
      <c r="Q1770" s="8"/>
      <c r="R1770" s="8"/>
      <c r="S1770" s="8"/>
      <c r="T1770" s="8"/>
      <c r="U1770" s="8"/>
      <c r="V1770" s="8"/>
      <c r="W1770" s="8"/>
      <c r="X1770" s="8"/>
      <c r="Y1770" s="8"/>
      <c r="Z1770" s="8"/>
      <c r="AA1770" s="8"/>
      <c r="AB1770" s="8"/>
      <c r="AC1770" s="8"/>
    </row>
    <row r="1771" hidden="1">
      <c r="A1771" s="122" t="s">
        <v>3998</v>
      </c>
      <c r="B1771" s="115">
        <v>45279.0</v>
      </c>
      <c r="C1771" s="7" t="s">
        <v>27</v>
      </c>
      <c r="D1771" s="7" t="s">
        <v>1759</v>
      </c>
      <c r="E1771" s="7">
        <v>1.0</v>
      </c>
      <c r="F1771" s="91" t="s">
        <v>649</v>
      </c>
      <c r="G1771" s="82" t="s">
        <v>1012</v>
      </c>
      <c r="H1771" s="95"/>
      <c r="I1771" s="95"/>
      <c r="J1771" s="95"/>
      <c r="K1771" s="95"/>
      <c r="L1771" s="95"/>
      <c r="M1771" s="8"/>
      <c r="N1771" s="8"/>
      <c r="O1771" s="8"/>
      <c r="P1771" s="8"/>
      <c r="Q1771" s="8"/>
      <c r="R1771" s="8"/>
      <c r="S1771" s="8"/>
      <c r="T1771" s="8"/>
      <c r="U1771" s="8"/>
      <c r="V1771" s="8"/>
      <c r="W1771" s="8"/>
      <c r="X1771" s="8"/>
      <c r="Y1771" s="8"/>
      <c r="Z1771" s="8"/>
      <c r="AA1771" s="8"/>
      <c r="AB1771" s="8"/>
      <c r="AC1771" s="8"/>
    </row>
    <row r="1772" hidden="1">
      <c r="A1772" s="122" t="s">
        <v>3998</v>
      </c>
      <c r="B1772" s="115">
        <v>45279.0</v>
      </c>
      <c r="C1772" s="7" t="s">
        <v>27</v>
      </c>
      <c r="D1772" s="7" t="s">
        <v>4011</v>
      </c>
      <c r="E1772" s="7">
        <v>2.0</v>
      </c>
      <c r="F1772" s="91" t="s">
        <v>649</v>
      </c>
      <c r="G1772" s="82" t="s">
        <v>1012</v>
      </c>
      <c r="H1772" s="95"/>
      <c r="I1772" s="95"/>
      <c r="J1772" s="95"/>
      <c r="K1772" s="95"/>
      <c r="L1772" s="95"/>
      <c r="M1772" s="8"/>
      <c r="N1772" s="8"/>
      <c r="O1772" s="8"/>
      <c r="P1772" s="8"/>
      <c r="Q1772" s="8"/>
      <c r="R1772" s="8"/>
      <c r="S1772" s="8"/>
      <c r="T1772" s="8"/>
      <c r="U1772" s="8"/>
      <c r="V1772" s="8"/>
      <c r="W1772" s="8"/>
      <c r="X1772" s="8"/>
      <c r="Y1772" s="8"/>
      <c r="Z1772" s="8"/>
      <c r="AA1772" s="8"/>
      <c r="AB1772" s="8"/>
      <c r="AC1772" s="8"/>
    </row>
    <row r="1773" hidden="1">
      <c r="A1773" s="122" t="s">
        <v>3998</v>
      </c>
      <c r="B1773" s="115">
        <v>45279.0</v>
      </c>
      <c r="C1773" s="7" t="s">
        <v>27</v>
      </c>
      <c r="D1773" s="7" t="s">
        <v>4289</v>
      </c>
      <c r="E1773" s="7">
        <v>1.0</v>
      </c>
      <c r="F1773" s="91" t="s">
        <v>649</v>
      </c>
      <c r="G1773" s="82" t="s">
        <v>1012</v>
      </c>
      <c r="H1773" s="95"/>
      <c r="I1773" s="95"/>
      <c r="J1773" s="95"/>
      <c r="K1773" s="95"/>
      <c r="L1773" s="95"/>
      <c r="M1773" s="8"/>
      <c r="N1773" s="8"/>
      <c r="O1773" s="8"/>
      <c r="P1773" s="8"/>
      <c r="Q1773" s="8"/>
      <c r="R1773" s="8"/>
      <c r="S1773" s="8"/>
      <c r="T1773" s="8"/>
      <c r="U1773" s="8"/>
      <c r="V1773" s="8"/>
      <c r="W1773" s="8"/>
      <c r="X1773" s="8"/>
      <c r="Y1773" s="8"/>
      <c r="Z1773" s="8"/>
      <c r="AA1773" s="8"/>
      <c r="AB1773" s="8"/>
      <c r="AC1773" s="8"/>
    </row>
    <row r="1774" hidden="1">
      <c r="A1774" s="122" t="s">
        <v>3998</v>
      </c>
      <c r="B1774" s="115">
        <v>45279.0</v>
      </c>
      <c r="C1774" s="7" t="s">
        <v>27</v>
      </c>
      <c r="D1774" s="7" t="s">
        <v>4292</v>
      </c>
      <c r="E1774" s="7">
        <v>1.0</v>
      </c>
      <c r="F1774" s="91" t="s">
        <v>649</v>
      </c>
      <c r="G1774" s="82" t="s">
        <v>1012</v>
      </c>
      <c r="H1774" s="95"/>
      <c r="I1774" s="95"/>
      <c r="J1774" s="95"/>
      <c r="K1774" s="95"/>
      <c r="L1774" s="95"/>
      <c r="M1774" s="8"/>
      <c r="N1774" s="8"/>
      <c r="O1774" s="8"/>
      <c r="P1774" s="8"/>
      <c r="Q1774" s="8"/>
      <c r="R1774" s="8"/>
      <c r="S1774" s="8"/>
      <c r="T1774" s="8"/>
      <c r="U1774" s="8"/>
      <c r="V1774" s="8"/>
      <c r="W1774" s="8"/>
      <c r="X1774" s="8"/>
      <c r="Y1774" s="8"/>
      <c r="Z1774" s="8"/>
      <c r="AA1774" s="8"/>
      <c r="AB1774" s="8"/>
      <c r="AC1774" s="8"/>
    </row>
    <row r="1775" hidden="1">
      <c r="A1775" s="122" t="s">
        <v>3998</v>
      </c>
      <c r="B1775" s="115">
        <v>45279.0</v>
      </c>
      <c r="C1775" s="7" t="s">
        <v>27</v>
      </c>
      <c r="D1775" s="7" t="s">
        <v>1459</v>
      </c>
      <c r="E1775" s="7">
        <v>-1.0</v>
      </c>
      <c r="F1775" s="91" t="s">
        <v>4293</v>
      </c>
      <c r="G1775" s="82" t="s">
        <v>1012</v>
      </c>
      <c r="H1775" s="95"/>
      <c r="I1775" s="95"/>
      <c r="J1775" s="95"/>
      <c r="K1775" s="95"/>
      <c r="L1775" s="95"/>
      <c r="M1775" s="8"/>
      <c r="N1775" s="8"/>
      <c r="O1775" s="8"/>
      <c r="P1775" s="8"/>
      <c r="Q1775" s="8"/>
      <c r="R1775" s="8"/>
      <c r="S1775" s="8"/>
      <c r="T1775" s="8"/>
      <c r="U1775" s="8"/>
      <c r="V1775" s="8"/>
      <c r="W1775" s="8"/>
      <c r="X1775" s="8"/>
      <c r="Y1775" s="8"/>
      <c r="Z1775" s="8"/>
      <c r="AA1775" s="8"/>
      <c r="AB1775" s="8"/>
      <c r="AC1775" s="8"/>
    </row>
    <row r="1776" hidden="1">
      <c r="A1776" s="122" t="s">
        <v>3998</v>
      </c>
      <c r="B1776" s="115">
        <v>45279.0</v>
      </c>
      <c r="C1776" s="7" t="s">
        <v>27</v>
      </c>
      <c r="D1776" s="7" t="s">
        <v>4294</v>
      </c>
      <c r="E1776" s="7">
        <v>-1.0</v>
      </c>
      <c r="F1776" s="91" t="s">
        <v>4295</v>
      </c>
      <c r="G1776" s="82" t="s">
        <v>1012</v>
      </c>
      <c r="H1776" s="95"/>
      <c r="I1776" s="95"/>
      <c r="J1776" s="95"/>
      <c r="K1776" s="95"/>
      <c r="L1776" s="95"/>
      <c r="M1776" s="8"/>
      <c r="N1776" s="8"/>
      <c r="O1776" s="8"/>
      <c r="P1776" s="8"/>
      <c r="Q1776" s="8"/>
      <c r="R1776" s="8"/>
      <c r="S1776" s="8"/>
      <c r="T1776" s="8"/>
      <c r="U1776" s="8"/>
      <c r="V1776" s="8"/>
      <c r="W1776" s="8"/>
      <c r="X1776" s="8"/>
      <c r="Y1776" s="8"/>
      <c r="Z1776" s="8"/>
      <c r="AA1776" s="8"/>
      <c r="AB1776" s="8"/>
      <c r="AC1776" s="8"/>
    </row>
    <row r="1777" hidden="1">
      <c r="A1777" s="122" t="s">
        <v>3998</v>
      </c>
      <c r="B1777" s="115">
        <v>45279.0</v>
      </c>
      <c r="C1777" s="7" t="s">
        <v>89</v>
      </c>
      <c r="D1777" s="7" t="s">
        <v>4296</v>
      </c>
      <c r="E1777" s="7">
        <v>1.0</v>
      </c>
      <c r="F1777" s="91" t="s">
        <v>143</v>
      </c>
      <c r="G1777" s="95"/>
      <c r="H1777" s="82" t="s">
        <v>303</v>
      </c>
      <c r="I1777" s="95"/>
      <c r="J1777" s="95"/>
      <c r="K1777" s="95"/>
      <c r="L1777" s="95"/>
      <c r="M1777" s="8"/>
      <c r="N1777" s="8"/>
      <c r="O1777" s="8"/>
      <c r="P1777" s="8"/>
      <c r="Q1777" s="8"/>
      <c r="R1777" s="8"/>
      <c r="S1777" s="8"/>
      <c r="T1777" s="8"/>
      <c r="U1777" s="8"/>
      <c r="V1777" s="8"/>
      <c r="W1777" s="8"/>
      <c r="X1777" s="8"/>
      <c r="Y1777" s="8"/>
      <c r="Z1777" s="8"/>
      <c r="AA1777" s="8"/>
      <c r="AB1777" s="8"/>
      <c r="AC1777" s="8"/>
    </row>
    <row r="1778" hidden="1">
      <c r="A1778" s="122" t="s">
        <v>3998</v>
      </c>
      <c r="B1778" s="115">
        <v>45279.0</v>
      </c>
      <c r="C1778" s="7" t="s">
        <v>27</v>
      </c>
      <c r="D1778" s="7" t="s">
        <v>4297</v>
      </c>
      <c r="E1778" s="7">
        <v>1.0</v>
      </c>
      <c r="F1778" s="91" t="s">
        <v>143</v>
      </c>
      <c r="G1778" s="95"/>
      <c r="H1778" s="82" t="s">
        <v>303</v>
      </c>
      <c r="I1778" s="95"/>
      <c r="J1778" s="95"/>
      <c r="K1778" s="95"/>
      <c r="L1778" s="95"/>
      <c r="M1778" s="8"/>
      <c r="N1778" s="8"/>
      <c r="O1778" s="8"/>
      <c r="P1778" s="8"/>
      <c r="Q1778" s="8"/>
      <c r="R1778" s="8"/>
      <c r="S1778" s="8"/>
      <c r="T1778" s="8"/>
      <c r="U1778" s="8"/>
      <c r="V1778" s="8"/>
      <c r="W1778" s="8"/>
      <c r="X1778" s="8"/>
      <c r="Y1778" s="8"/>
      <c r="Z1778" s="8"/>
      <c r="AA1778" s="8"/>
      <c r="AB1778" s="8"/>
      <c r="AC1778" s="8"/>
    </row>
    <row r="1779" hidden="1">
      <c r="A1779" s="122" t="s">
        <v>3998</v>
      </c>
      <c r="B1779" s="115">
        <v>45280.0</v>
      </c>
      <c r="C1779" s="7" t="s">
        <v>21</v>
      </c>
      <c r="D1779" s="7" t="s">
        <v>4119</v>
      </c>
      <c r="E1779" s="7">
        <f>1</f>
        <v>1</v>
      </c>
      <c r="F1779" s="91" t="s">
        <v>4298</v>
      </c>
      <c r="G1779" s="95"/>
      <c r="H1779" s="95"/>
      <c r="I1779" s="95"/>
      <c r="J1779" s="95"/>
      <c r="K1779" s="95"/>
      <c r="L1779" s="95"/>
      <c r="M1779" s="8"/>
      <c r="N1779" s="8"/>
      <c r="O1779" s="8"/>
      <c r="P1779" s="8"/>
      <c r="Q1779" s="8"/>
      <c r="R1779" s="8"/>
      <c r="S1779" s="8"/>
      <c r="T1779" s="8"/>
      <c r="U1779" s="8"/>
      <c r="V1779" s="8"/>
      <c r="W1779" s="8"/>
      <c r="X1779" s="8"/>
      <c r="Y1779" s="8"/>
      <c r="Z1779" s="8"/>
      <c r="AA1779" s="8"/>
      <c r="AB1779" s="8"/>
      <c r="AC1779" s="8"/>
    </row>
    <row r="1780" hidden="1">
      <c r="A1780" s="122" t="s">
        <v>3998</v>
      </c>
      <c r="B1780" s="115">
        <v>45280.0</v>
      </c>
      <c r="C1780" s="7" t="s">
        <v>21</v>
      </c>
      <c r="D1780" s="7" t="s">
        <v>4116</v>
      </c>
      <c r="E1780" s="7">
        <v>-1.0</v>
      </c>
      <c r="F1780" s="91" t="s">
        <v>4299</v>
      </c>
      <c r="G1780" s="95"/>
      <c r="H1780" s="82" t="s">
        <v>936</v>
      </c>
      <c r="I1780" s="95"/>
      <c r="J1780" s="95"/>
      <c r="K1780" s="95"/>
      <c r="L1780" s="95"/>
      <c r="M1780" s="8"/>
      <c r="N1780" s="8"/>
      <c r="O1780" s="8"/>
      <c r="P1780" s="8"/>
      <c r="Q1780" s="8"/>
      <c r="R1780" s="8"/>
      <c r="S1780" s="8"/>
      <c r="T1780" s="8"/>
      <c r="U1780" s="8"/>
      <c r="V1780" s="8"/>
      <c r="W1780" s="8"/>
      <c r="X1780" s="8"/>
      <c r="Y1780" s="8"/>
      <c r="Z1780" s="8"/>
      <c r="AA1780" s="8"/>
      <c r="AB1780" s="8"/>
      <c r="AC1780" s="8"/>
    </row>
    <row r="1781" hidden="1">
      <c r="A1781" s="122" t="s">
        <v>3998</v>
      </c>
      <c r="B1781" s="115">
        <v>45280.0</v>
      </c>
      <c r="C1781" s="7" t="s">
        <v>21</v>
      </c>
      <c r="D1781" s="7" t="s">
        <v>4300</v>
      </c>
      <c r="E1781" s="7">
        <f t="shared" ref="E1781:E1782" si="38">1</f>
        <v>1</v>
      </c>
      <c r="F1781" s="91" t="s">
        <v>4301</v>
      </c>
      <c r="G1781" s="95"/>
      <c r="H1781" s="82" t="s">
        <v>936</v>
      </c>
      <c r="I1781" s="95"/>
      <c r="J1781" s="95"/>
      <c r="K1781" s="95"/>
      <c r="L1781" s="95"/>
      <c r="M1781" s="8"/>
      <c r="N1781" s="8"/>
      <c r="O1781" s="8"/>
      <c r="P1781" s="8"/>
      <c r="Q1781" s="8"/>
      <c r="R1781" s="8"/>
      <c r="S1781" s="8"/>
      <c r="T1781" s="8"/>
      <c r="U1781" s="8"/>
      <c r="V1781" s="8"/>
      <c r="W1781" s="8"/>
      <c r="X1781" s="8"/>
      <c r="Y1781" s="8"/>
      <c r="Z1781" s="8"/>
      <c r="AA1781" s="8"/>
      <c r="AB1781" s="8"/>
      <c r="AC1781" s="8"/>
    </row>
    <row r="1782" hidden="1">
      <c r="A1782" s="122" t="s">
        <v>3998</v>
      </c>
      <c r="B1782" s="115">
        <v>45280.0</v>
      </c>
      <c r="C1782" s="7" t="s">
        <v>21</v>
      </c>
      <c r="D1782" s="7" t="s">
        <v>4302</v>
      </c>
      <c r="E1782" s="7">
        <f t="shared" si="38"/>
        <v>1</v>
      </c>
      <c r="F1782" s="91" t="s">
        <v>4303</v>
      </c>
      <c r="G1782" s="95"/>
      <c r="H1782" s="82" t="s">
        <v>928</v>
      </c>
      <c r="I1782" s="95"/>
      <c r="J1782" s="95"/>
      <c r="K1782" s="95"/>
      <c r="L1782" s="95"/>
      <c r="M1782" s="8"/>
      <c r="N1782" s="8"/>
      <c r="O1782" s="8"/>
      <c r="P1782" s="8"/>
      <c r="Q1782" s="8"/>
      <c r="R1782" s="8"/>
      <c r="S1782" s="8"/>
      <c r="T1782" s="8"/>
      <c r="U1782" s="8"/>
      <c r="V1782" s="8"/>
      <c r="W1782" s="8"/>
      <c r="X1782" s="8"/>
      <c r="Y1782" s="8"/>
      <c r="Z1782" s="8"/>
      <c r="AA1782" s="8"/>
      <c r="AB1782" s="8"/>
      <c r="AC1782" s="8"/>
    </row>
    <row r="1783" hidden="1">
      <c r="A1783" s="122" t="s">
        <v>3998</v>
      </c>
      <c r="B1783" s="115">
        <v>45280.0</v>
      </c>
      <c r="C1783" s="7" t="s">
        <v>21</v>
      </c>
      <c r="D1783" s="7" t="s">
        <v>2956</v>
      </c>
      <c r="E1783" s="7">
        <v>-1.0</v>
      </c>
      <c r="F1783" s="91" t="s">
        <v>4304</v>
      </c>
      <c r="G1783" s="95"/>
      <c r="H1783" s="95"/>
      <c r="I1783" s="95"/>
      <c r="J1783" s="95"/>
      <c r="K1783" s="95"/>
      <c r="L1783" s="95"/>
      <c r="M1783" s="8"/>
      <c r="N1783" s="8"/>
      <c r="O1783" s="8"/>
      <c r="P1783" s="8"/>
      <c r="Q1783" s="8"/>
      <c r="R1783" s="8"/>
      <c r="S1783" s="8"/>
      <c r="T1783" s="8"/>
      <c r="U1783" s="8"/>
      <c r="V1783" s="8"/>
      <c r="W1783" s="8"/>
      <c r="X1783" s="8"/>
      <c r="Y1783" s="8"/>
      <c r="Z1783" s="8"/>
      <c r="AA1783" s="8"/>
      <c r="AB1783" s="8"/>
      <c r="AC1783" s="8"/>
    </row>
    <row r="1784" hidden="1">
      <c r="A1784" s="122" t="s">
        <v>3998</v>
      </c>
      <c r="B1784" s="115">
        <v>45280.0</v>
      </c>
      <c r="C1784" s="7" t="s">
        <v>21</v>
      </c>
      <c r="D1784" s="7" t="s">
        <v>4305</v>
      </c>
      <c r="E1784" s="7">
        <v>-2.0</v>
      </c>
      <c r="F1784" s="91" t="s">
        <v>4306</v>
      </c>
      <c r="G1784" s="95"/>
      <c r="H1784" s="95"/>
      <c r="I1784" s="95"/>
      <c r="J1784" s="95"/>
      <c r="K1784" s="95"/>
      <c r="L1784" s="95"/>
      <c r="M1784" s="8"/>
      <c r="N1784" s="8"/>
      <c r="O1784" s="8"/>
      <c r="P1784" s="8"/>
      <c r="Q1784" s="8"/>
      <c r="R1784" s="8"/>
      <c r="S1784" s="8"/>
      <c r="T1784" s="8"/>
      <c r="U1784" s="8"/>
      <c r="V1784" s="8"/>
      <c r="W1784" s="8"/>
      <c r="X1784" s="8"/>
      <c r="Y1784" s="8"/>
      <c r="Z1784" s="8"/>
      <c r="AA1784" s="8"/>
      <c r="AB1784" s="8"/>
      <c r="AC1784" s="8"/>
    </row>
    <row r="1785" hidden="1">
      <c r="A1785" s="122" t="s">
        <v>3998</v>
      </c>
      <c r="B1785" s="115">
        <v>45280.0</v>
      </c>
      <c r="C1785" s="7" t="s">
        <v>21</v>
      </c>
      <c r="D1785" s="7" t="s">
        <v>1306</v>
      </c>
      <c r="E1785" s="7">
        <f>2</f>
        <v>2</v>
      </c>
      <c r="F1785" s="91" t="s">
        <v>4307</v>
      </c>
      <c r="G1785" s="95"/>
      <c r="H1785" s="95"/>
      <c r="I1785" s="95"/>
      <c r="J1785" s="95"/>
      <c r="K1785" s="95"/>
      <c r="L1785" s="95"/>
      <c r="M1785" s="8"/>
      <c r="N1785" s="8"/>
      <c r="O1785" s="8"/>
      <c r="P1785" s="8"/>
      <c r="Q1785" s="8"/>
      <c r="R1785" s="8"/>
      <c r="S1785" s="8"/>
      <c r="T1785" s="8"/>
      <c r="U1785" s="8"/>
      <c r="V1785" s="8"/>
      <c r="W1785" s="8"/>
      <c r="X1785" s="8"/>
      <c r="Y1785" s="8"/>
      <c r="Z1785" s="8"/>
      <c r="AA1785" s="8"/>
      <c r="AB1785" s="8"/>
      <c r="AC1785" s="8"/>
    </row>
    <row r="1786" hidden="1">
      <c r="A1786" s="122" t="s">
        <v>3998</v>
      </c>
      <c r="B1786" s="115">
        <v>45280.0</v>
      </c>
      <c r="C1786" s="7" t="s">
        <v>21</v>
      </c>
      <c r="D1786" s="7" t="s">
        <v>4308</v>
      </c>
      <c r="E1786" s="7">
        <v>-1.0</v>
      </c>
      <c r="F1786" s="91" t="s">
        <v>4309</v>
      </c>
      <c r="G1786" s="95"/>
      <c r="H1786" s="95"/>
      <c r="I1786" s="95"/>
      <c r="J1786" s="95"/>
      <c r="K1786" s="95"/>
      <c r="L1786" s="95"/>
      <c r="M1786" s="8"/>
      <c r="N1786" s="8"/>
      <c r="O1786" s="8"/>
      <c r="P1786" s="8"/>
      <c r="Q1786" s="8"/>
      <c r="R1786" s="8"/>
      <c r="S1786" s="8"/>
      <c r="T1786" s="8"/>
      <c r="U1786" s="8"/>
      <c r="V1786" s="8"/>
      <c r="W1786" s="8"/>
      <c r="X1786" s="8"/>
      <c r="Y1786" s="8"/>
      <c r="Z1786" s="8"/>
      <c r="AA1786" s="8"/>
      <c r="AB1786" s="8"/>
      <c r="AC1786" s="8"/>
    </row>
    <row r="1787" hidden="1">
      <c r="A1787" s="122" t="s">
        <v>3998</v>
      </c>
      <c r="B1787" s="115">
        <v>45280.0</v>
      </c>
      <c r="C1787" s="7" t="s">
        <v>1410</v>
      </c>
      <c r="D1787" s="7" t="s">
        <v>970</v>
      </c>
      <c r="E1787" s="7">
        <v>-1.0</v>
      </c>
      <c r="F1787" s="91" t="s">
        <v>4310</v>
      </c>
      <c r="G1787" s="95"/>
      <c r="H1787" s="95"/>
      <c r="I1787" s="95"/>
      <c r="J1787" s="95"/>
      <c r="K1787" s="95"/>
      <c r="L1787" s="95"/>
      <c r="M1787" s="8"/>
      <c r="N1787" s="8"/>
      <c r="O1787" s="8"/>
      <c r="P1787" s="8"/>
      <c r="Q1787" s="8"/>
      <c r="R1787" s="8"/>
      <c r="S1787" s="8"/>
      <c r="T1787" s="8"/>
      <c r="U1787" s="8"/>
      <c r="V1787" s="8"/>
      <c r="W1787" s="8"/>
      <c r="X1787" s="8"/>
      <c r="Y1787" s="8"/>
      <c r="Z1787" s="8"/>
      <c r="AA1787" s="8"/>
      <c r="AB1787" s="8"/>
      <c r="AC1787" s="8"/>
    </row>
    <row r="1788" hidden="1">
      <c r="A1788" s="122" t="s">
        <v>3998</v>
      </c>
      <c r="B1788" s="115">
        <v>45280.0</v>
      </c>
      <c r="C1788" s="7" t="s">
        <v>89</v>
      </c>
      <c r="D1788" s="7" t="s">
        <v>1909</v>
      </c>
      <c r="E1788" s="7">
        <v>1.0</v>
      </c>
      <c r="F1788" s="91" t="s">
        <v>4311</v>
      </c>
      <c r="G1788" s="82" t="s">
        <v>1012</v>
      </c>
      <c r="H1788" s="95"/>
      <c r="I1788" s="95"/>
      <c r="J1788" s="95"/>
      <c r="K1788" s="95"/>
      <c r="L1788" s="95"/>
      <c r="M1788" s="8"/>
      <c r="N1788" s="8"/>
      <c r="O1788" s="8"/>
      <c r="P1788" s="8"/>
      <c r="Q1788" s="8"/>
      <c r="R1788" s="8"/>
      <c r="S1788" s="8"/>
      <c r="T1788" s="8"/>
      <c r="U1788" s="8"/>
      <c r="V1788" s="8"/>
      <c r="W1788" s="8"/>
      <c r="X1788" s="8"/>
      <c r="Y1788" s="8"/>
      <c r="Z1788" s="8"/>
      <c r="AA1788" s="8"/>
      <c r="AB1788" s="8"/>
      <c r="AC1788" s="8"/>
    </row>
    <row r="1789" hidden="1">
      <c r="A1789" s="122" t="s">
        <v>3998</v>
      </c>
      <c r="B1789" s="115">
        <v>45280.0</v>
      </c>
      <c r="C1789" s="7" t="s">
        <v>89</v>
      </c>
      <c r="D1789" s="7" t="s">
        <v>944</v>
      </c>
      <c r="E1789" s="7">
        <v>1.0</v>
      </c>
      <c r="F1789" s="91" t="s">
        <v>3644</v>
      </c>
      <c r="G1789" s="82" t="s">
        <v>1012</v>
      </c>
      <c r="H1789" s="95"/>
      <c r="I1789" s="95"/>
      <c r="J1789" s="95"/>
      <c r="K1789" s="95"/>
      <c r="L1789" s="95"/>
      <c r="M1789" s="8"/>
      <c r="N1789" s="8"/>
      <c r="O1789" s="8"/>
      <c r="P1789" s="8"/>
      <c r="Q1789" s="8"/>
      <c r="R1789" s="8"/>
      <c r="S1789" s="8"/>
      <c r="T1789" s="8"/>
      <c r="U1789" s="8"/>
      <c r="V1789" s="8"/>
      <c r="W1789" s="8"/>
      <c r="X1789" s="8"/>
      <c r="Y1789" s="8"/>
      <c r="Z1789" s="8"/>
      <c r="AA1789" s="8"/>
      <c r="AB1789" s="8"/>
      <c r="AC1789" s="8"/>
    </row>
    <row r="1790" hidden="1">
      <c r="A1790" s="122" t="s">
        <v>3998</v>
      </c>
      <c r="B1790" s="115">
        <v>45280.0</v>
      </c>
      <c r="C1790" s="7" t="s">
        <v>89</v>
      </c>
      <c r="D1790" s="7" t="s">
        <v>3168</v>
      </c>
      <c r="E1790" s="7">
        <v>1.0</v>
      </c>
      <c r="F1790" s="91" t="s">
        <v>3644</v>
      </c>
      <c r="G1790" s="82" t="s">
        <v>1012</v>
      </c>
      <c r="H1790" s="95"/>
      <c r="I1790" s="95"/>
      <c r="J1790" s="95"/>
      <c r="K1790" s="95"/>
      <c r="L1790" s="95"/>
      <c r="M1790" s="8"/>
      <c r="N1790" s="8"/>
      <c r="O1790" s="8"/>
      <c r="P1790" s="8"/>
      <c r="Q1790" s="8"/>
      <c r="R1790" s="8"/>
      <c r="S1790" s="8"/>
      <c r="T1790" s="8"/>
      <c r="U1790" s="8"/>
      <c r="V1790" s="8"/>
      <c r="W1790" s="8"/>
      <c r="X1790" s="8"/>
      <c r="Y1790" s="8"/>
      <c r="Z1790" s="8"/>
      <c r="AA1790" s="8"/>
      <c r="AB1790" s="8"/>
      <c r="AC1790" s="8"/>
    </row>
    <row r="1791" hidden="1">
      <c r="A1791" s="122" t="s">
        <v>3998</v>
      </c>
      <c r="B1791" s="115">
        <v>45280.0</v>
      </c>
      <c r="C1791" s="7" t="s">
        <v>27</v>
      </c>
      <c r="D1791" s="7" t="s">
        <v>3243</v>
      </c>
      <c r="E1791" s="7">
        <v>1.0</v>
      </c>
      <c r="F1791" s="91" t="s">
        <v>4312</v>
      </c>
      <c r="G1791" s="95"/>
      <c r="H1791" s="95"/>
      <c r="I1791" s="95"/>
      <c r="J1791" s="95"/>
      <c r="K1791" s="95"/>
      <c r="L1791" s="95"/>
      <c r="M1791" s="8"/>
      <c r="N1791" s="8"/>
      <c r="O1791" s="8"/>
      <c r="P1791" s="8"/>
      <c r="Q1791" s="8"/>
      <c r="R1791" s="8"/>
      <c r="S1791" s="8"/>
      <c r="T1791" s="8"/>
      <c r="U1791" s="8"/>
      <c r="V1791" s="8"/>
      <c r="W1791" s="8"/>
      <c r="X1791" s="8"/>
      <c r="Y1791" s="8"/>
      <c r="Z1791" s="8"/>
      <c r="AA1791" s="8"/>
      <c r="AB1791" s="8"/>
      <c r="AC1791" s="8"/>
    </row>
    <row r="1792" hidden="1">
      <c r="A1792" s="122" t="s">
        <v>3998</v>
      </c>
      <c r="B1792" s="115">
        <v>45280.0</v>
      </c>
      <c r="C1792" s="7" t="s">
        <v>27</v>
      </c>
      <c r="D1792" s="7" t="s">
        <v>4313</v>
      </c>
      <c r="E1792" s="7">
        <v>-2.0</v>
      </c>
      <c r="F1792" s="91" t="s">
        <v>4314</v>
      </c>
      <c r="G1792" s="82" t="s">
        <v>1012</v>
      </c>
      <c r="H1792" s="95"/>
      <c r="I1792" s="95"/>
      <c r="J1792" s="95"/>
      <c r="K1792" s="95"/>
      <c r="L1792" s="95"/>
      <c r="M1792" s="8"/>
      <c r="N1792" s="8"/>
      <c r="O1792" s="8"/>
      <c r="P1792" s="8"/>
      <c r="Q1792" s="8"/>
      <c r="R1792" s="8"/>
      <c r="S1792" s="8"/>
      <c r="T1792" s="8"/>
      <c r="U1792" s="8"/>
      <c r="V1792" s="8"/>
      <c r="W1792" s="8"/>
      <c r="X1792" s="8"/>
      <c r="Y1792" s="8"/>
      <c r="Z1792" s="8"/>
      <c r="AA1792" s="8"/>
      <c r="AB1792" s="8"/>
      <c r="AC1792" s="8"/>
    </row>
    <row r="1793" hidden="1">
      <c r="A1793" s="122" t="s">
        <v>3998</v>
      </c>
      <c r="B1793" s="115">
        <v>45280.0</v>
      </c>
      <c r="C1793" s="7" t="s">
        <v>27</v>
      </c>
      <c r="D1793" s="7" t="s">
        <v>95</v>
      </c>
      <c r="E1793" s="7">
        <v>1.0</v>
      </c>
      <c r="F1793" s="91" t="s">
        <v>3644</v>
      </c>
      <c r="G1793" s="82" t="s">
        <v>1012</v>
      </c>
      <c r="H1793" s="95"/>
      <c r="I1793" s="95"/>
      <c r="J1793" s="95"/>
      <c r="K1793" s="95"/>
      <c r="L1793" s="95"/>
      <c r="M1793" s="8"/>
      <c r="N1793" s="8"/>
      <c r="O1793" s="8"/>
      <c r="P1793" s="8"/>
      <c r="Q1793" s="8"/>
      <c r="R1793" s="8"/>
      <c r="S1793" s="8"/>
      <c r="T1793" s="8"/>
      <c r="U1793" s="8"/>
      <c r="V1793" s="8"/>
      <c r="W1793" s="8"/>
      <c r="X1793" s="8"/>
      <c r="Y1793" s="8"/>
      <c r="Z1793" s="8"/>
      <c r="AA1793" s="8"/>
      <c r="AB1793" s="8"/>
      <c r="AC1793" s="8"/>
    </row>
    <row r="1794" hidden="1">
      <c r="A1794" s="122" t="s">
        <v>3998</v>
      </c>
      <c r="B1794" s="115">
        <v>45280.0</v>
      </c>
      <c r="C1794" s="7" t="s">
        <v>27</v>
      </c>
      <c r="D1794" s="7" t="s">
        <v>3260</v>
      </c>
      <c r="E1794" s="7">
        <v>1.0</v>
      </c>
      <c r="F1794" s="91" t="s">
        <v>4315</v>
      </c>
      <c r="G1794" s="95"/>
      <c r="H1794" s="95"/>
      <c r="I1794" s="95"/>
      <c r="J1794" s="95"/>
      <c r="K1794" s="95"/>
      <c r="L1794" s="95"/>
      <c r="M1794" s="8"/>
      <c r="N1794" s="8"/>
      <c r="O1794" s="8"/>
      <c r="P1794" s="8"/>
      <c r="Q1794" s="8"/>
      <c r="R1794" s="8"/>
      <c r="S1794" s="8"/>
      <c r="T1794" s="8"/>
      <c r="U1794" s="8"/>
      <c r="V1794" s="8"/>
      <c r="W1794" s="8"/>
      <c r="X1794" s="8"/>
      <c r="Y1794" s="8"/>
      <c r="Z1794" s="8"/>
      <c r="AA1794" s="8"/>
      <c r="AB1794" s="8"/>
      <c r="AC1794" s="8"/>
    </row>
    <row r="1795" hidden="1">
      <c r="A1795" s="122" t="s">
        <v>3998</v>
      </c>
      <c r="B1795" s="115">
        <v>45280.0</v>
      </c>
      <c r="C1795" s="7" t="s">
        <v>1410</v>
      </c>
      <c r="D1795" s="7" t="s">
        <v>1336</v>
      </c>
      <c r="E1795" s="7">
        <v>-1.0</v>
      </c>
      <c r="F1795" s="91" t="s">
        <v>4316</v>
      </c>
      <c r="G1795" s="95"/>
      <c r="H1795" s="95"/>
      <c r="I1795" s="95"/>
      <c r="J1795" s="95"/>
      <c r="K1795" s="95"/>
      <c r="L1795" s="95"/>
      <c r="M1795" s="8"/>
      <c r="N1795" s="8"/>
      <c r="O1795" s="8"/>
      <c r="P1795" s="8"/>
      <c r="Q1795" s="8"/>
      <c r="R1795" s="8"/>
      <c r="S1795" s="8"/>
      <c r="T1795" s="8"/>
      <c r="U1795" s="8"/>
      <c r="V1795" s="8"/>
      <c r="W1795" s="8"/>
      <c r="X1795" s="8"/>
      <c r="Y1795" s="8"/>
      <c r="Z1795" s="8"/>
      <c r="AA1795" s="8"/>
      <c r="AB1795" s="8"/>
      <c r="AC1795" s="8"/>
    </row>
    <row r="1796" hidden="1">
      <c r="A1796" s="122" t="s">
        <v>3998</v>
      </c>
      <c r="B1796" s="115">
        <v>45281.0</v>
      </c>
      <c r="C1796" s="7" t="s">
        <v>21</v>
      </c>
      <c r="D1796" s="7" t="s">
        <v>1952</v>
      </c>
      <c r="E1796" s="7">
        <f t="shared" ref="E1796:E1803" si="39">1</f>
        <v>1</v>
      </c>
      <c r="F1796" s="91" t="s">
        <v>961</v>
      </c>
      <c r="G1796" s="95"/>
      <c r="H1796" s="95"/>
      <c r="I1796" s="95"/>
      <c r="J1796" s="82" t="s">
        <v>928</v>
      </c>
      <c r="K1796" s="95"/>
      <c r="L1796" s="95"/>
      <c r="M1796" s="8"/>
      <c r="N1796" s="8"/>
      <c r="O1796" s="8"/>
      <c r="P1796" s="8"/>
      <c r="Q1796" s="8"/>
      <c r="R1796" s="8"/>
      <c r="S1796" s="8"/>
      <c r="T1796" s="8"/>
      <c r="U1796" s="8"/>
      <c r="V1796" s="8"/>
      <c r="W1796" s="8"/>
      <c r="X1796" s="8"/>
      <c r="Y1796" s="8"/>
      <c r="Z1796" s="8"/>
      <c r="AA1796" s="8"/>
      <c r="AB1796" s="8"/>
      <c r="AC1796" s="8"/>
    </row>
    <row r="1797" hidden="1">
      <c r="A1797" s="122" t="s">
        <v>3998</v>
      </c>
      <c r="B1797" s="115">
        <v>45281.0</v>
      </c>
      <c r="C1797" s="7" t="s">
        <v>21</v>
      </c>
      <c r="D1797" s="7" t="s">
        <v>1195</v>
      </c>
      <c r="E1797" s="7">
        <f t="shared" si="39"/>
        <v>1</v>
      </c>
      <c r="F1797" s="85" t="s">
        <v>4317</v>
      </c>
      <c r="G1797" s="95"/>
      <c r="H1797" s="95"/>
      <c r="I1797" s="95"/>
      <c r="J1797" s="95"/>
      <c r="K1797" s="95"/>
      <c r="L1797" s="95"/>
      <c r="M1797" s="8"/>
      <c r="N1797" s="8"/>
      <c r="O1797" s="8"/>
      <c r="P1797" s="8"/>
      <c r="Q1797" s="8"/>
      <c r="R1797" s="8"/>
      <c r="S1797" s="8"/>
      <c r="T1797" s="8"/>
      <c r="U1797" s="8"/>
      <c r="V1797" s="8"/>
      <c r="W1797" s="8"/>
      <c r="X1797" s="8"/>
      <c r="Y1797" s="8"/>
      <c r="Z1797" s="8"/>
      <c r="AA1797" s="8"/>
      <c r="AB1797" s="8"/>
      <c r="AC1797" s="8"/>
    </row>
    <row r="1798" hidden="1">
      <c r="A1798" s="122" t="s">
        <v>3998</v>
      </c>
      <c r="B1798" s="115">
        <v>45281.0</v>
      </c>
      <c r="C1798" s="7" t="s">
        <v>21</v>
      </c>
      <c r="D1798" s="7" t="s">
        <v>4318</v>
      </c>
      <c r="E1798" s="7">
        <f t="shared" si="39"/>
        <v>1</v>
      </c>
      <c r="F1798" s="91" t="s">
        <v>103</v>
      </c>
      <c r="G1798" s="95"/>
      <c r="H1798" s="95"/>
      <c r="I1798" s="82" t="s">
        <v>943</v>
      </c>
      <c r="J1798" s="95"/>
      <c r="K1798" s="95"/>
      <c r="L1798" s="95"/>
      <c r="M1798" s="8"/>
      <c r="N1798" s="8"/>
      <c r="O1798" s="8"/>
      <c r="P1798" s="8"/>
      <c r="Q1798" s="8"/>
      <c r="R1798" s="8"/>
      <c r="S1798" s="8"/>
      <c r="T1798" s="8"/>
      <c r="U1798" s="8"/>
      <c r="V1798" s="8"/>
      <c r="W1798" s="8"/>
      <c r="X1798" s="8"/>
      <c r="Y1798" s="8"/>
      <c r="Z1798" s="8"/>
      <c r="AA1798" s="8"/>
      <c r="AB1798" s="8"/>
      <c r="AC1798" s="8"/>
    </row>
    <row r="1799" hidden="1">
      <c r="A1799" s="122" t="s">
        <v>3998</v>
      </c>
      <c r="B1799" s="115">
        <v>45281.0</v>
      </c>
      <c r="C1799" s="7" t="s">
        <v>21</v>
      </c>
      <c r="D1799" s="7" t="s">
        <v>4319</v>
      </c>
      <c r="E1799" s="7">
        <f t="shared" si="39"/>
        <v>1</v>
      </c>
      <c r="F1799" s="91" t="s">
        <v>103</v>
      </c>
      <c r="G1799" s="95"/>
      <c r="H1799" s="95"/>
      <c r="I1799" s="82" t="s">
        <v>943</v>
      </c>
      <c r="J1799" s="95"/>
      <c r="K1799" s="95"/>
      <c r="L1799" s="95"/>
      <c r="M1799" s="8"/>
      <c r="N1799" s="8"/>
      <c r="O1799" s="8"/>
      <c r="P1799" s="8"/>
      <c r="Q1799" s="8"/>
      <c r="R1799" s="8"/>
      <c r="S1799" s="8"/>
      <c r="T1799" s="8"/>
      <c r="U1799" s="8"/>
      <c r="V1799" s="8"/>
      <c r="W1799" s="8"/>
      <c r="X1799" s="8"/>
      <c r="Y1799" s="8"/>
      <c r="Z1799" s="8"/>
      <c r="AA1799" s="8"/>
      <c r="AB1799" s="8"/>
      <c r="AC1799" s="8"/>
    </row>
    <row r="1800" hidden="1">
      <c r="A1800" s="122" t="s">
        <v>3998</v>
      </c>
      <c r="B1800" s="115">
        <v>45281.0</v>
      </c>
      <c r="C1800" s="7" t="s">
        <v>21</v>
      </c>
      <c r="D1800" s="7" t="s">
        <v>4320</v>
      </c>
      <c r="E1800" s="7">
        <f t="shared" si="39"/>
        <v>1</v>
      </c>
      <c r="F1800" s="91" t="s">
        <v>103</v>
      </c>
      <c r="G1800" s="95"/>
      <c r="H1800" s="95"/>
      <c r="I1800" s="82" t="s">
        <v>943</v>
      </c>
      <c r="J1800" s="95"/>
      <c r="K1800" s="95"/>
      <c r="L1800" s="95"/>
      <c r="M1800" s="8"/>
      <c r="N1800" s="8"/>
      <c r="O1800" s="8"/>
      <c r="P1800" s="8"/>
      <c r="Q1800" s="8"/>
      <c r="R1800" s="8"/>
      <c r="S1800" s="8"/>
      <c r="T1800" s="8"/>
      <c r="U1800" s="8"/>
      <c r="V1800" s="8"/>
      <c r="W1800" s="8"/>
      <c r="X1800" s="8"/>
      <c r="Y1800" s="8"/>
      <c r="Z1800" s="8"/>
      <c r="AA1800" s="8"/>
      <c r="AB1800" s="8"/>
      <c r="AC1800" s="8"/>
    </row>
    <row r="1801" hidden="1">
      <c r="A1801" s="122" t="s">
        <v>3998</v>
      </c>
      <c r="B1801" s="115">
        <v>45281.0</v>
      </c>
      <c r="C1801" s="7" t="s">
        <v>21</v>
      </c>
      <c r="D1801" s="7" t="s">
        <v>3941</v>
      </c>
      <c r="E1801" s="7">
        <f t="shared" si="39"/>
        <v>1</v>
      </c>
      <c r="F1801" s="91" t="s">
        <v>103</v>
      </c>
      <c r="G1801" s="95"/>
      <c r="H1801" s="95"/>
      <c r="I1801" s="82" t="s">
        <v>943</v>
      </c>
      <c r="J1801" s="95"/>
      <c r="K1801" s="95"/>
      <c r="L1801" s="95"/>
      <c r="M1801" s="8"/>
      <c r="N1801" s="8"/>
      <c r="O1801" s="8"/>
      <c r="P1801" s="8"/>
      <c r="Q1801" s="8"/>
      <c r="R1801" s="8"/>
      <c r="S1801" s="8"/>
      <c r="T1801" s="8"/>
      <c r="U1801" s="8"/>
      <c r="V1801" s="8"/>
      <c r="W1801" s="8"/>
      <c r="X1801" s="8"/>
      <c r="Y1801" s="8"/>
      <c r="Z1801" s="8"/>
      <c r="AA1801" s="8"/>
      <c r="AB1801" s="8"/>
      <c r="AC1801" s="8"/>
    </row>
    <row r="1802" hidden="1">
      <c r="A1802" s="122" t="s">
        <v>3998</v>
      </c>
      <c r="B1802" s="115">
        <v>45281.0</v>
      </c>
      <c r="C1802" s="7" t="s">
        <v>21</v>
      </c>
      <c r="D1802" s="7" t="s">
        <v>144</v>
      </c>
      <c r="E1802" s="7">
        <f t="shared" si="39"/>
        <v>1</v>
      </c>
      <c r="F1802" s="91" t="s">
        <v>103</v>
      </c>
      <c r="G1802" s="95"/>
      <c r="H1802" s="95"/>
      <c r="I1802" s="82" t="s">
        <v>943</v>
      </c>
      <c r="J1802" s="95"/>
      <c r="K1802" s="95"/>
      <c r="L1802" s="95"/>
      <c r="M1802" s="8"/>
      <c r="N1802" s="8"/>
      <c r="O1802" s="8"/>
      <c r="P1802" s="8"/>
      <c r="Q1802" s="8"/>
      <c r="R1802" s="8"/>
      <c r="S1802" s="8"/>
      <c r="T1802" s="8"/>
      <c r="U1802" s="8"/>
      <c r="V1802" s="8"/>
      <c r="W1802" s="8"/>
      <c r="X1802" s="8"/>
      <c r="Y1802" s="8"/>
      <c r="Z1802" s="8"/>
      <c r="AA1802" s="8"/>
      <c r="AB1802" s="8"/>
      <c r="AC1802" s="8"/>
    </row>
    <row r="1803" hidden="1">
      <c r="A1803" s="122" t="s">
        <v>3998</v>
      </c>
      <c r="B1803" s="115">
        <v>45281.0</v>
      </c>
      <c r="C1803" s="7" t="s">
        <v>21</v>
      </c>
      <c r="D1803" s="7" t="s">
        <v>4321</v>
      </c>
      <c r="E1803" s="7">
        <f t="shared" si="39"/>
        <v>1</v>
      </c>
      <c r="F1803" s="91" t="s">
        <v>103</v>
      </c>
      <c r="G1803" s="95"/>
      <c r="H1803" s="95"/>
      <c r="I1803" s="82" t="s">
        <v>943</v>
      </c>
      <c r="J1803" s="95"/>
      <c r="K1803" s="95"/>
      <c r="L1803" s="95"/>
      <c r="M1803" s="8"/>
      <c r="N1803" s="8"/>
      <c r="O1803" s="8"/>
      <c r="P1803" s="8"/>
      <c r="Q1803" s="8"/>
      <c r="R1803" s="8"/>
      <c r="S1803" s="8"/>
      <c r="T1803" s="8"/>
      <c r="U1803" s="8"/>
      <c r="V1803" s="8"/>
      <c r="W1803" s="8"/>
      <c r="X1803" s="8"/>
      <c r="Y1803" s="8"/>
      <c r="Z1803" s="8"/>
      <c r="AA1803" s="8"/>
      <c r="AB1803" s="8"/>
      <c r="AC1803" s="8"/>
    </row>
    <row r="1804" hidden="1">
      <c r="A1804" s="122" t="s">
        <v>3998</v>
      </c>
      <c r="B1804" s="115">
        <v>45281.0</v>
      </c>
      <c r="C1804" s="7" t="s">
        <v>27</v>
      </c>
      <c r="D1804" s="7" t="s">
        <v>4322</v>
      </c>
      <c r="E1804" s="7">
        <v>-1.0</v>
      </c>
      <c r="F1804" s="91" t="s">
        <v>4323</v>
      </c>
      <c r="G1804" s="82" t="s">
        <v>1012</v>
      </c>
      <c r="H1804" s="95"/>
      <c r="I1804" s="95"/>
      <c r="J1804" s="95"/>
      <c r="K1804" s="95"/>
      <c r="L1804" s="95"/>
      <c r="M1804" s="8"/>
      <c r="N1804" s="8"/>
      <c r="O1804" s="8"/>
      <c r="P1804" s="8"/>
      <c r="Q1804" s="8"/>
      <c r="R1804" s="8"/>
      <c r="S1804" s="8"/>
      <c r="T1804" s="8"/>
      <c r="U1804" s="8"/>
      <c r="V1804" s="8"/>
      <c r="W1804" s="8"/>
      <c r="X1804" s="8"/>
      <c r="Y1804" s="8"/>
      <c r="Z1804" s="8"/>
      <c r="AA1804" s="8"/>
      <c r="AB1804" s="8"/>
      <c r="AC1804" s="8"/>
    </row>
    <row r="1805" hidden="1">
      <c r="A1805" s="122" t="s">
        <v>3998</v>
      </c>
      <c r="B1805" s="115">
        <v>45281.0</v>
      </c>
      <c r="C1805" s="7" t="s">
        <v>27</v>
      </c>
      <c r="D1805" s="7" t="s">
        <v>4201</v>
      </c>
      <c r="E1805" s="7">
        <v>1.0</v>
      </c>
      <c r="F1805" s="91" t="s">
        <v>4324</v>
      </c>
      <c r="G1805" s="82" t="s">
        <v>1012</v>
      </c>
      <c r="H1805" s="95"/>
      <c r="I1805" s="95"/>
      <c r="J1805" s="95"/>
      <c r="K1805" s="95"/>
      <c r="L1805" s="95"/>
      <c r="M1805" s="8"/>
      <c r="N1805" s="8"/>
      <c r="O1805" s="8"/>
      <c r="P1805" s="8"/>
      <c r="Q1805" s="8"/>
      <c r="R1805" s="8"/>
      <c r="S1805" s="8"/>
      <c r="T1805" s="8"/>
      <c r="U1805" s="8"/>
      <c r="V1805" s="8"/>
      <c r="W1805" s="8"/>
      <c r="X1805" s="8"/>
      <c r="Y1805" s="8"/>
      <c r="Z1805" s="8"/>
      <c r="AA1805" s="8"/>
      <c r="AB1805" s="8"/>
      <c r="AC1805" s="8"/>
    </row>
    <row r="1806" hidden="1">
      <c r="A1806" s="122" t="s">
        <v>3998</v>
      </c>
      <c r="B1806" s="115">
        <v>45281.0</v>
      </c>
      <c r="C1806" s="7" t="s">
        <v>27</v>
      </c>
      <c r="D1806" s="7" t="s">
        <v>1754</v>
      </c>
      <c r="E1806" s="7">
        <v>-1.0</v>
      </c>
      <c r="F1806" s="91" t="s">
        <v>4325</v>
      </c>
      <c r="G1806" s="82" t="s">
        <v>1012</v>
      </c>
      <c r="H1806" s="95"/>
      <c r="I1806" s="95"/>
      <c r="J1806" s="95"/>
      <c r="K1806" s="95"/>
      <c r="L1806" s="95"/>
      <c r="M1806" s="8"/>
      <c r="N1806" s="8"/>
      <c r="O1806" s="8"/>
      <c r="P1806" s="8"/>
      <c r="Q1806" s="8"/>
      <c r="R1806" s="8"/>
      <c r="S1806" s="8"/>
      <c r="T1806" s="8"/>
      <c r="U1806" s="8"/>
      <c r="V1806" s="8"/>
      <c r="W1806" s="8"/>
      <c r="X1806" s="8"/>
      <c r="Y1806" s="8"/>
      <c r="Z1806" s="8"/>
      <c r="AA1806" s="8"/>
      <c r="AB1806" s="8"/>
      <c r="AC1806" s="8"/>
    </row>
    <row r="1807" hidden="1">
      <c r="A1807" s="122" t="s">
        <v>3998</v>
      </c>
      <c r="B1807" s="115">
        <v>45281.0</v>
      </c>
      <c r="C1807" s="7" t="s">
        <v>89</v>
      </c>
      <c r="D1807" s="7" t="s">
        <v>4326</v>
      </c>
      <c r="E1807" s="7">
        <v>12.0</v>
      </c>
      <c r="F1807" s="91" t="s">
        <v>4327</v>
      </c>
      <c r="G1807" s="95"/>
      <c r="H1807" s="82" t="s">
        <v>928</v>
      </c>
      <c r="I1807" s="95"/>
      <c r="J1807" s="95"/>
      <c r="K1807" s="95"/>
      <c r="L1807" s="95"/>
      <c r="M1807" s="8"/>
      <c r="N1807" s="8"/>
      <c r="O1807" s="8"/>
      <c r="P1807" s="8"/>
      <c r="Q1807" s="8"/>
      <c r="R1807" s="8"/>
      <c r="S1807" s="8"/>
      <c r="T1807" s="8"/>
      <c r="U1807" s="8"/>
      <c r="V1807" s="8"/>
      <c r="W1807" s="8"/>
      <c r="X1807" s="8"/>
      <c r="Y1807" s="8"/>
      <c r="Z1807" s="8"/>
      <c r="AA1807" s="8"/>
      <c r="AB1807" s="8"/>
      <c r="AC1807" s="8"/>
    </row>
    <row r="1808" hidden="1">
      <c r="A1808" s="122" t="s">
        <v>3998</v>
      </c>
      <c r="B1808" s="115">
        <v>45281.0</v>
      </c>
      <c r="C1808" s="7" t="s">
        <v>89</v>
      </c>
      <c r="D1808" s="7" t="s">
        <v>2287</v>
      </c>
      <c r="E1808" s="7">
        <v>-12.0</v>
      </c>
      <c r="F1808" s="91" t="s">
        <v>4328</v>
      </c>
      <c r="G1808" s="95"/>
      <c r="H1808" s="82" t="s">
        <v>928</v>
      </c>
      <c r="I1808" s="95"/>
      <c r="J1808" s="95"/>
      <c r="K1808" s="95"/>
      <c r="L1808" s="95"/>
      <c r="M1808" s="8"/>
      <c r="N1808" s="8"/>
      <c r="O1808" s="8"/>
      <c r="P1808" s="8"/>
      <c r="Q1808" s="8"/>
      <c r="R1808" s="8"/>
      <c r="S1808" s="8"/>
      <c r="T1808" s="8"/>
      <c r="U1808" s="8"/>
      <c r="V1808" s="8"/>
      <c r="W1808" s="8"/>
      <c r="X1808" s="8"/>
      <c r="Y1808" s="8"/>
      <c r="Z1808" s="8"/>
      <c r="AA1808" s="8"/>
      <c r="AB1808" s="8"/>
      <c r="AC1808" s="8"/>
    </row>
    <row r="1809" hidden="1">
      <c r="A1809" s="122" t="s">
        <v>3998</v>
      </c>
      <c r="B1809" s="115">
        <v>45281.0</v>
      </c>
      <c r="C1809" s="7" t="s">
        <v>27</v>
      </c>
      <c r="D1809" s="7" t="s">
        <v>3791</v>
      </c>
      <c r="E1809" s="7">
        <v>-5.0</v>
      </c>
      <c r="F1809" s="91" t="s">
        <v>1278</v>
      </c>
      <c r="G1809" s="95"/>
      <c r="H1809" s="82" t="s">
        <v>303</v>
      </c>
      <c r="I1809" s="95"/>
      <c r="J1809" s="95"/>
      <c r="K1809" s="95"/>
      <c r="L1809" s="95"/>
      <c r="M1809" s="8"/>
      <c r="N1809" s="8"/>
      <c r="O1809" s="8"/>
      <c r="P1809" s="8"/>
      <c r="Q1809" s="8"/>
      <c r="R1809" s="8"/>
      <c r="S1809" s="8"/>
      <c r="T1809" s="8"/>
      <c r="U1809" s="8"/>
      <c r="V1809" s="8"/>
      <c r="W1809" s="8"/>
      <c r="X1809" s="8"/>
      <c r="Y1809" s="8"/>
      <c r="Z1809" s="8"/>
      <c r="AA1809" s="8"/>
      <c r="AB1809" s="8"/>
      <c r="AC1809" s="8"/>
    </row>
    <row r="1810" hidden="1">
      <c r="A1810" s="122" t="s">
        <v>3998</v>
      </c>
      <c r="B1810" s="115">
        <v>45281.0</v>
      </c>
      <c r="C1810" s="7" t="s">
        <v>89</v>
      </c>
      <c r="D1810" s="81" t="s">
        <v>382</v>
      </c>
      <c r="E1810" s="7">
        <v>1.0</v>
      </c>
      <c r="F1810" s="91" t="s">
        <v>4329</v>
      </c>
      <c r="G1810" s="95"/>
      <c r="H1810" s="82" t="s">
        <v>303</v>
      </c>
      <c r="I1810" s="95"/>
      <c r="J1810" s="95"/>
      <c r="K1810" s="95"/>
      <c r="L1810" s="95"/>
      <c r="M1810" s="8"/>
      <c r="N1810" s="8"/>
      <c r="O1810" s="8"/>
      <c r="P1810" s="8"/>
      <c r="Q1810" s="8"/>
      <c r="R1810" s="8"/>
      <c r="S1810" s="8"/>
      <c r="T1810" s="8"/>
      <c r="U1810" s="8"/>
      <c r="V1810" s="8"/>
      <c r="W1810" s="8"/>
      <c r="X1810" s="8"/>
      <c r="Y1810" s="8"/>
      <c r="Z1810" s="8"/>
      <c r="AA1810" s="8"/>
      <c r="AB1810" s="8"/>
      <c r="AC1810" s="8"/>
    </row>
    <row r="1811" hidden="1">
      <c r="A1811" s="122" t="s">
        <v>3998</v>
      </c>
      <c r="B1811" s="115">
        <v>45282.0</v>
      </c>
      <c r="C1811" s="7" t="s">
        <v>361</v>
      </c>
      <c r="D1811" s="7" t="s">
        <v>4330</v>
      </c>
      <c r="E1811" s="7">
        <v>-1.0</v>
      </c>
      <c r="F1811" s="91" t="s">
        <v>4331</v>
      </c>
      <c r="G1811" s="95"/>
      <c r="H1811" s="95"/>
      <c r="I1811" s="95"/>
      <c r="J1811" s="95"/>
      <c r="K1811" s="95"/>
      <c r="L1811" s="95"/>
      <c r="M1811" s="8"/>
      <c r="N1811" s="8"/>
      <c r="O1811" s="8"/>
      <c r="P1811" s="8"/>
      <c r="Q1811" s="8"/>
      <c r="R1811" s="8"/>
      <c r="S1811" s="8"/>
      <c r="T1811" s="8"/>
      <c r="U1811" s="8"/>
      <c r="V1811" s="8"/>
      <c r="W1811" s="8"/>
      <c r="X1811" s="8"/>
      <c r="Y1811" s="8"/>
      <c r="Z1811" s="8"/>
      <c r="AA1811" s="8"/>
      <c r="AB1811" s="8"/>
      <c r="AC1811" s="8"/>
    </row>
    <row r="1812" hidden="1">
      <c r="A1812" s="122" t="s">
        <v>3998</v>
      </c>
      <c r="B1812" s="115">
        <v>45282.0</v>
      </c>
      <c r="C1812" s="7" t="s">
        <v>361</v>
      </c>
      <c r="D1812" s="7" t="s">
        <v>4332</v>
      </c>
      <c r="E1812" s="7">
        <v>-1.0</v>
      </c>
      <c r="F1812" s="91" t="s">
        <v>4333</v>
      </c>
      <c r="G1812" s="95"/>
      <c r="H1812" s="95"/>
      <c r="I1812" s="95"/>
      <c r="J1812" s="95"/>
      <c r="K1812" s="95"/>
      <c r="L1812" s="95"/>
      <c r="M1812" s="8"/>
      <c r="N1812" s="8"/>
      <c r="O1812" s="8"/>
      <c r="P1812" s="8"/>
      <c r="Q1812" s="8"/>
      <c r="R1812" s="8"/>
      <c r="S1812" s="8"/>
      <c r="T1812" s="8"/>
      <c r="U1812" s="8"/>
      <c r="V1812" s="8"/>
      <c r="W1812" s="8"/>
      <c r="X1812" s="8"/>
      <c r="Y1812" s="8"/>
      <c r="Z1812" s="8"/>
      <c r="AA1812" s="8"/>
      <c r="AB1812" s="8"/>
      <c r="AC1812" s="8"/>
    </row>
    <row r="1813" hidden="1">
      <c r="A1813" s="122" t="s">
        <v>3998</v>
      </c>
      <c r="B1813" s="115">
        <v>45282.0</v>
      </c>
      <c r="C1813" s="7" t="s">
        <v>361</v>
      </c>
      <c r="D1813" s="7" t="s">
        <v>1518</v>
      </c>
      <c r="E1813" s="7">
        <v>-1.0</v>
      </c>
      <c r="F1813" s="91" t="s">
        <v>4334</v>
      </c>
      <c r="G1813" s="95"/>
      <c r="H1813" s="95"/>
      <c r="I1813" s="95"/>
      <c r="J1813" s="95"/>
      <c r="K1813" s="95"/>
      <c r="L1813" s="95"/>
      <c r="M1813" s="8"/>
      <c r="N1813" s="8"/>
      <c r="O1813" s="8"/>
      <c r="P1813" s="8"/>
      <c r="Q1813" s="8"/>
      <c r="R1813" s="8"/>
      <c r="S1813" s="8"/>
      <c r="T1813" s="8"/>
      <c r="U1813" s="8"/>
      <c r="V1813" s="8"/>
      <c r="W1813" s="8"/>
      <c r="X1813" s="8"/>
      <c r="Y1813" s="8"/>
      <c r="Z1813" s="8"/>
      <c r="AA1813" s="8"/>
      <c r="AB1813" s="8"/>
      <c r="AC1813" s="8"/>
    </row>
    <row r="1814" hidden="1">
      <c r="A1814" s="122" t="s">
        <v>3998</v>
      </c>
      <c r="B1814" s="115">
        <v>45282.0</v>
      </c>
      <c r="C1814" s="7" t="s">
        <v>21</v>
      </c>
      <c r="D1814" s="7" t="s">
        <v>4335</v>
      </c>
      <c r="E1814" s="7">
        <f t="shared" ref="E1814:E1815" si="40">4</f>
        <v>4</v>
      </c>
      <c r="F1814" s="91" t="s">
        <v>103</v>
      </c>
      <c r="G1814" s="95"/>
      <c r="H1814" s="95"/>
      <c r="I1814" s="82" t="s">
        <v>943</v>
      </c>
      <c r="J1814" s="95"/>
      <c r="K1814" s="95"/>
      <c r="L1814" s="95"/>
      <c r="M1814" s="8"/>
      <c r="N1814" s="8"/>
      <c r="O1814" s="8"/>
      <c r="P1814" s="8"/>
      <c r="Q1814" s="8"/>
      <c r="R1814" s="8"/>
      <c r="S1814" s="8"/>
      <c r="T1814" s="8"/>
      <c r="U1814" s="8"/>
      <c r="V1814" s="8"/>
      <c r="W1814" s="8"/>
      <c r="X1814" s="8"/>
      <c r="Y1814" s="8"/>
      <c r="Z1814" s="8"/>
      <c r="AA1814" s="8"/>
      <c r="AB1814" s="8"/>
      <c r="AC1814" s="8"/>
    </row>
    <row r="1815" hidden="1">
      <c r="A1815" s="122" t="s">
        <v>3998</v>
      </c>
      <c r="B1815" s="115">
        <v>45282.0</v>
      </c>
      <c r="C1815" s="7" t="s">
        <v>21</v>
      </c>
      <c r="D1815" s="7" t="s">
        <v>4336</v>
      </c>
      <c r="E1815" s="7">
        <f t="shared" si="40"/>
        <v>4</v>
      </c>
      <c r="F1815" s="91" t="s">
        <v>103</v>
      </c>
      <c r="G1815" s="95"/>
      <c r="H1815" s="95"/>
      <c r="I1815" s="82" t="s">
        <v>943</v>
      </c>
      <c r="J1815" s="95"/>
      <c r="K1815" s="95"/>
      <c r="L1815" s="95"/>
      <c r="M1815" s="8"/>
      <c r="N1815" s="8"/>
      <c r="O1815" s="8"/>
      <c r="P1815" s="8"/>
      <c r="Q1815" s="8"/>
      <c r="R1815" s="8"/>
      <c r="S1815" s="8"/>
      <c r="T1815" s="8"/>
      <c r="U1815" s="8"/>
      <c r="V1815" s="8"/>
      <c r="W1815" s="8"/>
      <c r="X1815" s="8"/>
      <c r="Y1815" s="8"/>
      <c r="Z1815" s="8"/>
      <c r="AA1815" s="8"/>
      <c r="AB1815" s="8"/>
      <c r="AC1815" s="8"/>
    </row>
    <row r="1816" hidden="1">
      <c r="A1816" s="122" t="s">
        <v>3998</v>
      </c>
      <c r="B1816" s="115">
        <v>45282.0</v>
      </c>
      <c r="C1816" s="7" t="s">
        <v>21</v>
      </c>
      <c r="D1816" s="7" t="s">
        <v>4337</v>
      </c>
      <c r="E1816" s="7">
        <f>3</f>
        <v>3</v>
      </c>
      <c r="F1816" s="91" t="s">
        <v>103</v>
      </c>
      <c r="G1816" s="95"/>
      <c r="H1816" s="95"/>
      <c r="I1816" s="82" t="s">
        <v>943</v>
      </c>
      <c r="J1816" s="95"/>
      <c r="K1816" s="95"/>
      <c r="L1816" s="95"/>
      <c r="M1816" s="8"/>
      <c r="N1816" s="8"/>
      <c r="O1816" s="8"/>
      <c r="P1816" s="8"/>
      <c r="Q1816" s="8"/>
      <c r="R1816" s="8"/>
      <c r="S1816" s="8"/>
      <c r="T1816" s="8"/>
      <c r="U1816" s="8"/>
      <c r="V1816" s="8"/>
      <c r="W1816" s="8"/>
      <c r="X1816" s="8"/>
      <c r="Y1816" s="8"/>
      <c r="Z1816" s="8"/>
      <c r="AA1816" s="8"/>
      <c r="AB1816" s="8"/>
      <c r="AC1816" s="8"/>
    </row>
    <row r="1817" hidden="1">
      <c r="A1817" s="122" t="s">
        <v>3998</v>
      </c>
      <c r="B1817" s="115">
        <v>45282.0</v>
      </c>
      <c r="C1817" s="7" t="s">
        <v>21</v>
      </c>
      <c r="D1817" s="7" t="s">
        <v>4338</v>
      </c>
      <c r="E1817" s="7">
        <f>4</f>
        <v>4</v>
      </c>
      <c r="F1817" s="91" t="s">
        <v>103</v>
      </c>
      <c r="G1817" s="95"/>
      <c r="H1817" s="95"/>
      <c r="I1817" s="82" t="s">
        <v>943</v>
      </c>
      <c r="J1817" s="95"/>
      <c r="K1817" s="95"/>
      <c r="L1817" s="95"/>
      <c r="M1817" s="8"/>
      <c r="N1817" s="8"/>
      <c r="O1817" s="8"/>
      <c r="P1817" s="8"/>
      <c r="Q1817" s="8"/>
      <c r="R1817" s="8"/>
      <c r="S1817" s="8"/>
      <c r="T1817" s="8"/>
      <c r="U1817" s="8"/>
      <c r="V1817" s="8"/>
      <c r="W1817" s="8"/>
      <c r="X1817" s="8"/>
      <c r="Y1817" s="8"/>
      <c r="Z1817" s="8"/>
      <c r="AA1817" s="8"/>
      <c r="AB1817" s="8"/>
      <c r="AC1817" s="8"/>
    </row>
    <row r="1818" hidden="1">
      <c r="A1818" s="122" t="s">
        <v>3998</v>
      </c>
      <c r="B1818" s="115">
        <v>45282.0</v>
      </c>
      <c r="C1818" s="7" t="s">
        <v>21</v>
      </c>
      <c r="D1818" s="7" t="s">
        <v>4339</v>
      </c>
      <c r="E1818" s="7">
        <f>3</f>
        <v>3</v>
      </c>
      <c r="F1818" s="91" t="s">
        <v>103</v>
      </c>
      <c r="G1818" s="95"/>
      <c r="H1818" s="95"/>
      <c r="I1818" s="82" t="s">
        <v>943</v>
      </c>
      <c r="J1818" s="95"/>
      <c r="K1818" s="95"/>
      <c r="L1818" s="95"/>
      <c r="M1818" s="8"/>
      <c r="N1818" s="8"/>
      <c r="O1818" s="8"/>
      <c r="P1818" s="8"/>
      <c r="Q1818" s="8"/>
      <c r="R1818" s="8"/>
      <c r="S1818" s="8"/>
      <c r="T1818" s="8"/>
      <c r="U1818" s="8"/>
      <c r="V1818" s="8"/>
      <c r="W1818" s="8"/>
      <c r="X1818" s="8"/>
      <c r="Y1818" s="8"/>
      <c r="Z1818" s="8"/>
      <c r="AA1818" s="8"/>
      <c r="AB1818" s="8"/>
      <c r="AC1818" s="8"/>
    </row>
    <row r="1819" hidden="1">
      <c r="A1819" s="122" t="s">
        <v>3998</v>
      </c>
      <c r="B1819" s="115">
        <v>45282.0</v>
      </c>
      <c r="C1819" s="7" t="s">
        <v>21</v>
      </c>
      <c r="D1819" s="7" t="s">
        <v>1375</v>
      </c>
      <c r="E1819" s="7">
        <f>1</f>
        <v>1</v>
      </c>
      <c r="F1819" s="91" t="s">
        <v>103</v>
      </c>
      <c r="G1819" s="95"/>
      <c r="H1819" s="95"/>
      <c r="I1819" s="82" t="s">
        <v>943</v>
      </c>
      <c r="J1819" s="95"/>
      <c r="K1819" s="95"/>
      <c r="L1819" s="95"/>
      <c r="M1819" s="8"/>
      <c r="N1819" s="8"/>
      <c r="O1819" s="8"/>
      <c r="P1819" s="8"/>
      <c r="Q1819" s="8"/>
      <c r="R1819" s="8"/>
      <c r="S1819" s="8"/>
      <c r="T1819" s="8"/>
      <c r="U1819" s="8"/>
      <c r="V1819" s="8"/>
      <c r="W1819" s="8"/>
      <c r="X1819" s="8"/>
      <c r="Y1819" s="8"/>
      <c r="Z1819" s="8"/>
      <c r="AA1819" s="8"/>
      <c r="AB1819" s="8"/>
      <c r="AC1819" s="8"/>
    </row>
    <row r="1820" hidden="1">
      <c r="A1820" s="122" t="s">
        <v>3998</v>
      </c>
      <c r="B1820" s="115">
        <v>45282.0</v>
      </c>
      <c r="C1820" s="7" t="s">
        <v>2156</v>
      </c>
      <c r="D1820" s="7" t="s">
        <v>187</v>
      </c>
      <c r="E1820" s="7">
        <v>-1.0</v>
      </c>
      <c r="F1820" s="91" t="s">
        <v>4340</v>
      </c>
      <c r="G1820" s="95"/>
      <c r="H1820" s="82" t="s">
        <v>928</v>
      </c>
      <c r="I1820" s="95"/>
      <c r="J1820" s="95"/>
      <c r="K1820" s="95"/>
      <c r="L1820" s="95"/>
      <c r="M1820" s="8"/>
      <c r="N1820" s="8"/>
      <c r="O1820" s="8"/>
      <c r="P1820" s="8"/>
      <c r="Q1820" s="8"/>
      <c r="R1820" s="8"/>
      <c r="S1820" s="8"/>
      <c r="T1820" s="8"/>
      <c r="U1820" s="8"/>
      <c r="V1820" s="8"/>
      <c r="W1820" s="8"/>
      <c r="X1820" s="8"/>
      <c r="Y1820" s="8"/>
      <c r="Z1820" s="8"/>
      <c r="AA1820" s="8"/>
      <c r="AB1820" s="8"/>
      <c r="AC1820" s="8"/>
    </row>
    <row r="1821" hidden="1">
      <c r="A1821" s="122" t="s">
        <v>3998</v>
      </c>
      <c r="B1821" s="115">
        <v>45282.0</v>
      </c>
      <c r="C1821" s="7" t="s">
        <v>21</v>
      </c>
      <c r="D1821" s="7" t="s">
        <v>4341</v>
      </c>
      <c r="E1821" s="7">
        <f>1</f>
        <v>1</v>
      </c>
      <c r="F1821" s="91" t="s">
        <v>961</v>
      </c>
      <c r="G1821" s="95"/>
      <c r="H1821" s="95"/>
      <c r="I1821" s="95"/>
      <c r="J1821" s="82" t="s">
        <v>928</v>
      </c>
      <c r="K1821" s="95"/>
      <c r="L1821" s="95"/>
      <c r="M1821" s="8"/>
      <c r="N1821" s="8"/>
      <c r="O1821" s="8"/>
      <c r="P1821" s="8"/>
      <c r="Q1821" s="8"/>
      <c r="R1821" s="8"/>
      <c r="S1821" s="8"/>
      <c r="T1821" s="8"/>
      <c r="U1821" s="8"/>
      <c r="V1821" s="8"/>
      <c r="W1821" s="8"/>
      <c r="X1821" s="8"/>
      <c r="Y1821" s="8"/>
      <c r="Z1821" s="8"/>
      <c r="AA1821" s="8"/>
      <c r="AB1821" s="8"/>
      <c r="AC1821" s="8"/>
    </row>
    <row r="1822" hidden="1">
      <c r="A1822" s="122" t="s">
        <v>3998</v>
      </c>
      <c r="B1822" s="115">
        <v>45282.0</v>
      </c>
      <c r="C1822" s="7" t="s">
        <v>361</v>
      </c>
      <c r="D1822" s="7" t="s">
        <v>1224</v>
      </c>
      <c r="E1822" s="7">
        <v>-1.0</v>
      </c>
      <c r="F1822" s="91" t="s">
        <v>4342</v>
      </c>
      <c r="G1822" s="95"/>
      <c r="H1822" s="95"/>
      <c r="I1822" s="95"/>
      <c r="J1822" s="95"/>
      <c r="K1822" s="95"/>
      <c r="L1822" s="95"/>
      <c r="M1822" s="8"/>
      <c r="N1822" s="8"/>
      <c r="O1822" s="8"/>
      <c r="P1822" s="8"/>
      <c r="Q1822" s="8"/>
      <c r="R1822" s="8"/>
      <c r="S1822" s="8"/>
      <c r="T1822" s="8"/>
      <c r="U1822" s="8"/>
      <c r="V1822" s="8"/>
      <c r="W1822" s="8"/>
      <c r="X1822" s="8"/>
      <c r="Y1822" s="8"/>
      <c r="Z1822" s="8"/>
      <c r="AA1822" s="8"/>
      <c r="AB1822" s="8"/>
      <c r="AC1822" s="8"/>
    </row>
    <row r="1823" hidden="1">
      <c r="A1823" s="122" t="s">
        <v>3998</v>
      </c>
      <c r="B1823" s="115">
        <v>45282.0</v>
      </c>
      <c r="C1823" s="7" t="s">
        <v>21</v>
      </c>
      <c r="D1823" s="7" t="s">
        <v>1972</v>
      </c>
      <c r="E1823" s="7">
        <v>-1.0</v>
      </c>
      <c r="F1823" s="91" t="s">
        <v>4343</v>
      </c>
      <c r="G1823" s="95"/>
      <c r="H1823" s="82" t="s">
        <v>928</v>
      </c>
      <c r="I1823" s="95"/>
      <c r="J1823" s="95"/>
      <c r="K1823" s="95"/>
      <c r="L1823" s="95"/>
      <c r="M1823" s="8"/>
      <c r="N1823" s="8"/>
      <c r="O1823" s="8"/>
      <c r="P1823" s="8"/>
      <c r="Q1823" s="8"/>
      <c r="R1823" s="8"/>
      <c r="S1823" s="8"/>
      <c r="T1823" s="8"/>
      <c r="U1823" s="8"/>
      <c r="V1823" s="8"/>
      <c r="W1823" s="8"/>
      <c r="X1823" s="8"/>
      <c r="Y1823" s="8"/>
      <c r="Z1823" s="8"/>
      <c r="AA1823" s="8"/>
      <c r="AB1823" s="8"/>
      <c r="AC1823" s="8"/>
    </row>
    <row r="1824" hidden="1">
      <c r="A1824" s="122" t="s">
        <v>3998</v>
      </c>
      <c r="B1824" s="115">
        <v>45282.0</v>
      </c>
      <c r="C1824" s="7" t="s">
        <v>21</v>
      </c>
      <c r="D1824" s="7" t="s">
        <v>4344</v>
      </c>
      <c r="E1824" s="7">
        <f>2</f>
        <v>2</v>
      </c>
      <c r="F1824" s="91" t="s">
        <v>649</v>
      </c>
      <c r="G1824" s="82" t="s">
        <v>1012</v>
      </c>
      <c r="H1824" s="95"/>
      <c r="I1824" s="95"/>
      <c r="J1824" s="95"/>
      <c r="K1824" s="95"/>
      <c r="L1824" s="95"/>
      <c r="M1824" s="8"/>
      <c r="N1824" s="8"/>
      <c r="O1824" s="8"/>
      <c r="P1824" s="8"/>
      <c r="Q1824" s="8"/>
      <c r="R1824" s="8"/>
      <c r="S1824" s="8"/>
      <c r="T1824" s="8"/>
      <c r="U1824" s="8"/>
      <c r="V1824" s="8"/>
      <c r="W1824" s="8"/>
      <c r="X1824" s="8"/>
      <c r="Y1824" s="8"/>
      <c r="Z1824" s="8"/>
      <c r="AA1824" s="8"/>
      <c r="AB1824" s="8"/>
      <c r="AC1824" s="8"/>
    </row>
    <row r="1825" hidden="1">
      <c r="A1825" s="122" t="s">
        <v>3998</v>
      </c>
      <c r="B1825" s="115">
        <v>45282.0</v>
      </c>
      <c r="C1825" s="7" t="s">
        <v>1981</v>
      </c>
      <c r="D1825" s="7" t="s">
        <v>1259</v>
      </c>
      <c r="E1825" s="7">
        <v>-1.0</v>
      </c>
      <c r="F1825" s="91" t="s">
        <v>4345</v>
      </c>
      <c r="G1825" s="95"/>
      <c r="H1825" s="95"/>
      <c r="I1825" s="95"/>
      <c r="J1825" s="95"/>
      <c r="K1825" s="95"/>
      <c r="L1825" s="95"/>
      <c r="M1825" s="8"/>
      <c r="N1825" s="8"/>
      <c r="O1825" s="8"/>
      <c r="P1825" s="8"/>
      <c r="Q1825" s="8"/>
      <c r="R1825" s="8"/>
      <c r="S1825" s="8"/>
      <c r="T1825" s="8"/>
      <c r="U1825" s="8"/>
      <c r="V1825" s="8"/>
      <c r="W1825" s="8"/>
      <c r="X1825" s="8"/>
      <c r="Y1825" s="8"/>
      <c r="Z1825" s="8"/>
      <c r="AA1825" s="8"/>
      <c r="AB1825" s="8"/>
      <c r="AC1825" s="8"/>
    </row>
    <row r="1826" hidden="1">
      <c r="A1826" s="122" t="s">
        <v>3998</v>
      </c>
      <c r="B1826" s="115">
        <v>45282.0</v>
      </c>
      <c r="C1826" s="7" t="s">
        <v>89</v>
      </c>
      <c r="D1826" s="7" t="s">
        <v>2956</v>
      </c>
      <c r="E1826" s="7">
        <v>1.0</v>
      </c>
      <c r="F1826" s="91" t="s">
        <v>4346</v>
      </c>
      <c r="G1826" s="95"/>
      <c r="H1826" s="82" t="s">
        <v>928</v>
      </c>
      <c r="I1826" s="95"/>
      <c r="J1826" s="95"/>
      <c r="K1826" s="95"/>
      <c r="L1826" s="95"/>
      <c r="M1826" s="8"/>
      <c r="N1826" s="8"/>
      <c r="O1826" s="8"/>
      <c r="P1826" s="8"/>
      <c r="Q1826" s="8"/>
      <c r="R1826" s="8"/>
      <c r="S1826" s="8"/>
      <c r="T1826" s="8"/>
      <c r="U1826" s="8"/>
      <c r="V1826" s="8"/>
      <c r="W1826" s="8"/>
      <c r="X1826" s="8"/>
      <c r="Y1826" s="8"/>
      <c r="Z1826" s="8"/>
      <c r="AA1826" s="8"/>
      <c r="AB1826" s="8"/>
      <c r="AC1826" s="8"/>
    </row>
    <row r="1827" hidden="1">
      <c r="A1827" s="122" t="s">
        <v>3998</v>
      </c>
      <c r="B1827" s="115">
        <v>45282.0</v>
      </c>
      <c r="C1827" s="7" t="s">
        <v>89</v>
      </c>
      <c r="D1827" s="7" t="s">
        <v>1115</v>
      </c>
      <c r="E1827" s="7">
        <v>-1.0</v>
      </c>
      <c r="F1827" s="91" t="s">
        <v>4347</v>
      </c>
      <c r="G1827" s="95"/>
      <c r="H1827" s="82" t="s">
        <v>928</v>
      </c>
      <c r="I1827" s="95"/>
      <c r="J1827" s="95"/>
      <c r="K1827" s="95"/>
      <c r="L1827" s="95"/>
      <c r="M1827" s="8"/>
      <c r="N1827" s="8"/>
      <c r="O1827" s="8"/>
      <c r="P1827" s="8"/>
      <c r="Q1827" s="8"/>
      <c r="R1827" s="8"/>
      <c r="S1827" s="8"/>
      <c r="T1827" s="8"/>
      <c r="U1827" s="8"/>
      <c r="V1827" s="8"/>
      <c r="W1827" s="8"/>
      <c r="X1827" s="8"/>
      <c r="Y1827" s="8"/>
      <c r="Z1827" s="8"/>
      <c r="AA1827" s="8"/>
      <c r="AB1827" s="8"/>
      <c r="AC1827" s="8"/>
    </row>
    <row r="1828" hidden="1">
      <c r="A1828" s="122" t="s">
        <v>3998</v>
      </c>
      <c r="B1828" s="115">
        <v>45282.0</v>
      </c>
      <c r="C1828" s="7" t="s">
        <v>1981</v>
      </c>
      <c r="D1828" s="7" t="s">
        <v>1259</v>
      </c>
      <c r="E1828" s="7">
        <v>-1.0</v>
      </c>
      <c r="F1828" s="91" t="s">
        <v>4348</v>
      </c>
      <c r="G1828" s="95"/>
      <c r="H1828" s="82" t="s">
        <v>928</v>
      </c>
      <c r="I1828" s="95"/>
      <c r="J1828" s="95"/>
      <c r="K1828" s="95"/>
      <c r="L1828" s="95"/>
      <c r="M1828" s="8"/>
      <c r="N1828" s="8"/>
      <c r="O1828" s="8"/>
      <c r="P1828" s="8"/>
      <c r="Q1828" s="8"/>
      <c r="R1828" s="8"/>
      <c r="S1828" s="8"/>
      <c r="T1828" s="8"/>
      <c r="U1828" s="8"/>
      <c r="V1828" s="8"/>
      <c r="W1828" s="8"/>
      <c r="X1828" s="8"/>
      <c r="Y1828" s="8"/>
      <c r="Z1828" s="8"/>
      <c r="AA1828" s="8"/>
      <c r="AB1828" s="8"/>
      <c r="AC1828" s="8"/>
    </row>
    <row r="1829" hidden="1">
      <c r="A1829" s="122" t="s">
        <v>3998</v>
      </c>
      <c r="B1829" s="115">
        <v>45282.0</v>
      </c>
      <c r="C1829" s="7" t="s">
        <v>89</v>
      </c>
      <c r="D1829" s="7" t="s">
        <v>48</v>
      </c>
      <c r="E1829" s="7">
        <v>1.0</v>
      </c>
      <c r="F1829" s="91" t="s">
        <v>4349</v>
      </c>
      <c r="G1829" s="95"/>
      <c r="H1829" s="82" t="s">
        <v>928</v>
      </c>
      <c r="I1829" s="95"/>
      <c r="J1829" s="95"/>
      <c r="K1829" s="95"/>
      <c r="L1829" s="95"/>
      <c r="M1829" s="8"/>
      <c r="N1829" s="8"/>
      <c r="O1829" s="8"/>
      <c r="P1829" s="8"/>
      <c r="Q1829" s="8"/>
      <c r="R1829" s="8"/>
      <c r="S1829" s="8"/>
      <c r="T1829" s="8"/>
      <c r="U1829" s="8"/>
      <c r="V1829" s="8"/>
      <c r="W1829" s="8"/>
      <c r="X1829" s="8"/>
      <c r="Y1829" s="8"/>
      <c r="Z1829" s="8"/>
      <c r="AA1829" s="8"/>
      <c r="AB1829" s="8"/>
      <c r="AC1829" s="8"/>
    </row>
    <row r="1830" hidden="1">
      <c r="A1830" s="122" t="s">
        <v>3998</v>
      </c>
      <c r="B1830" s="115">
        <v>45282.0</v>
      </c>
      <c r="C1830" s="7" t="s">
        <v>89</v>
      </c>
      <c r="D1830" s="7" t="s">
        <v>4350</v>
      </c>
      <c r="E1830" s="7">
        <v>-1.0</v>
      </c>
      <c r="F1830" s="91" t="s">
        <v>3894</v>
      </c>
      <c r="G1830" s="95"/>
      <c r="H1830" s="95"/>
      <c r="I1830" s="95"/>
      <c r="J1830" s="82" t="s">
        <v>928</v>
      </c>
      <c r="K1830" s="82">
        <v>1.15001300267E11</v>
      </c>
      <c r="L1830" s="95"/>
      <c r="M1830" s="8"/>
      <c r="N1830" s="8"/>
      <c r="O1830" s="8"/>
      <c r="P1830" s="8"/>
      <c r="Q1830" s="8"/>
      <c r="R1830" s="8"/>
      <c r="S1830" s="8"/>
      <c r="T1830" s="8"/>
      <c r="U1830" s="8"/>
      <c r="V1830" s="8"/>
      <c r="W1830" s="8"/>
      <c r="X1830" s="8"/>
      <c r="Y1830" s="8"/>
      <c r="Z1830" s="8"/>
      <c r="AA1830" s="8"/>
      <c r="AB1830" s="8"/>
      <c r="AC1830" s="8"/>
    </row>
    <row r="1831" hidden="1">
      <c r="A1831" s="122" t="s">
        <v>3998</v>
      </c>
      <c r="B1831" s="115">
        <v>45282.0</v>
      </c>
      <c r="C1831" s="7" t="s">
        <v>89</v>
      </c>
      <c r="D1831" s="7" t="s">
        <v>4351</v>
      </c>
      <c r="E1831" s="7">
        <v>-1.0</v>
      </c>
      <c r="F1831" s="91" t="s">
        <v>3894</v>
      </c>
      <c r="G1831" s="95"/>
      <c r="H1831" s="95"/>
      <c r="I1831" s="95"/>
      <c r="J1831" s="82" t="s">
        <v>928</v>
      </c>
      <c r="K1831" s="82">
        <v>1.15001300267E11</v>
      </c>
      <c r="L1831" s="95"/>
      <c r="M1831" s="8"/>
      <c r="N1831" s="8"/>
      <c r="O1831" s="8"/>
      <c r="P1831" s="8"/>
      <c r="Q1831" s="8"/>
      <c r="R1831" s="8"/>
      <c r="S1831" s="8"/>
      <c r="T1831" s="8"/>
      <c r="U1831" s="8"/>
      <c r="V1831" s="8"/>
      <c r="W1831" s="8"/>
      <c r="X1831" s="8"/>
      <c r="Y1831" s="8"/>
      <c r="Z1831" s="8"/>
      <c r="AA1831" s="8"/>
      <c r="AB1831" s="8"/>
      <c r="AC1831" s="8"/>
    </row>
    <row r="1832" hidden="1">
      <c r="A1832" s="122" t="s">
        <v>3998</v>
      </c>
      <c r="B1832" s="115">
        <v>45282.0</v>
      </c>
      <c r="C1832" s="7" t="s">
        <v>27</v>
      </c>
      <c r="D1832" s="7" t="s">
        <v>1071</v>
      </c>
      <c r="E1832" s="7">
        <v>1.0</v>
      </c>
      <c r="F1832" s="91" t="s">
        <v>4352</v>
      </c>
      <c r="G1832" s="95"/>
      <c r="H1832" s="95"/>
      <c r="I1832" s="95"/>
      <c r="J1832" s="82" t="s">
        <v>61</v>
      </c>
      <c r="K1832" s="82">
        <v>1.11502100104E11</v>
      </c>
      <c r="L1832" s="95"/>
      <c r="M1832" s="8"/>
      <c r="N1832" s="8"/>
      <c r="O1832" s="8"/>
      <c r="P1832" s="8"/>
      <c r="Q1832" s="8"/>
      <c r="R1832" s="8"/>
      <c r="S1832" s="8"/>
      <c r="T1832" s="8"/>
      <c r="U1832" s="8"/>
      <c r="V1832" s="8"/>
      <c r="W1832" s="8"/>
      <c r="X1832" s="8"/>
      <c r="Y1832" s="8"/>
      <c r="Z1832" s="8"/>
      <c r="AA1832" s="8"/>
      <c r="AB1832" s="8"/>
      <c r="AC1832" s="8"/>
    </row>
    <row r="1833" hidden="1">
      <c r="A1833" s="122" t="s">
        <v>3998</v>
      </c>
      <c r="B1833" s="115">
        <v>45282.0</v>
      </c>
      <c r="C1833" s="7" t="s">
        <v>27</v>
      </c>
      <c r="D1833" s="7" t="s">
        <v>4353</v>
      </c>
      <c r="E1833" s="7">
        <v>1.0</v>
      </c>
      <c r="F1833" s="91" t="s">
        <v>4354</v>
      </c>
      <c r="G1833" s="95"/>
      <c r="H1833" s="95"/>
      <c r="I1833" s="95"/>
      <c r="J1833" s="82" t="s">
        <v>61</v>
      </c>
      <c r="K1833" s="82">
        <v>1.12104403819E11</v>
      </c>
      <c r="L1833" s="95"/>
      <c r="M1833" s="8"/>
      <c r="N1833" s="8"/>
      <c r="O1833" s="8"/>
      <c r="P1833" s="8"/>
      <c r="Q1833" s="8"/>
      <c r="R1833" s="8"/>
      <c r="S1833" s="8"/>
      <c r="T1833" s="8"/>
      <c r="U1833" s="8"/>
      <c r="V1833" s="8"/>
      <c r="W1833" s="8"/>
      <c r="X1833" s="8"/>
      <c r="Y1833" s="8"/>
      <c r="Z1833" s="8"/>
      <c r="AA1833" s="8"/>
      <c r="AB1833" s="8"/>
      <c r="AC1833" s="8"/>
    </row>
    <row r="1834" hidden="1">
      <c r="A1834" s="122" t="s">
        <v>3998</v>
      </c>
      <c r="B1834" s="115">
        <v>45282.0</v>
      </c>
      <c r="C1834" s="7" t="s">
        <v>89</v>
      </c>
      <c r="D1834" s="7" t="s">
        <v>3885</v>
      </c>
      <c r="E1834" s="7">
        <v>3.0</v>
      </c>
      <c r="F1834" s="91" t="s">
        <v>1017</v>
      </c>
      <c r="G1834" s="95"/>
      <c r="H1834" s="82" t="s">
        <v>936</v>
      </c>
      <c r="I1834" s="95"/>
      <c r="J1834" s="95"/>
      <c r="K1834" s="95"/>
      <c r="L1834" s="95"/>
      <c r="M1834" s="8"/>
      <c r="N1834" s="8"/>
      <c r="O1834" s="8"/>
      <c r="P1834" s="8"/>
      <c r="Q1834" s="8"/>
      <c r="R1834" s="8"/>
      <c r="S1834" s="8"/>
      <c r="T1834" s="8"/>
      <c r="U1834" s="8"/>
      <c r="V1834" s="8"/>
      <c r="W1834" s="8"/>
      <c r="X1834" s="8"/>
      <c r="Y1834" s="8"/>
      <c r="Z1834" s="8"/>
      <c r="AA1834" s="8"/>
      <c r="AB1834" s="8"/>
      <c r="AC1834" s="8"/>
    </row>
    <row r="1835" hidden="1">
      <c r="A1835" s="122" t="s">
        <v>3998</v>
      </c>
      <c r="B1835" s="115">
        <v>45282.0</v>
      </c>
      <c r="C1835" s="7" t="s">
        <v>89</v>
      </c>
      <c r="D1835" s="7" t="s">
        <v>3885</v>
      </c>
      <c r="E1835" s="7">
        <v>1.0</v>
      </c>
      <c r="F1835" s="91" t="s">
        <v>973</v>
      </c>
      <c r="G1835" s="95"/>
      <c r="H1835" s="95"/>
      <c r="I1835" s="95"/>
      <c r="J1835" s="82" t="s">
        <v>928</v>
      </c>
      <c r="K1835" s="95"/>
      <c r="L1835" s="95"/>
      <c r="M1835" s="8"/>
      <c r="N1835" s="8"/>
      <c r="O1835" s="8"/>
      <c r="P1835" s="8"/>
      <c r="Q1835" s="8"/>
      <c r="R1835" s="8"/>
      <c r="S1835" s="8"/>
      <c r="T1835" s="8"/>
      <c r="U1835" s="8"/>
      <c r="V1835" s="8"/>
      <c r="W1835" s="8"/>
      <c r="X1835" s="8"/>
      <c r="Y1835" s="8"/>
      <c r="Z1835" s="8"/>
      <c r="AA1835" s="8"/>
      <c r="AB1835" s="8"/>
      <c r="AC1835" s="8"/>
    </row>
    <row r="1836" hidden="1">
      <c r="A1836" s="122" t="s">
        <v>3998</v>
      </c>
      <c r="B1836" s="115">
        <v>45282.0</v>
      </c>
      <c r="C1836" s="7" t="s">
        <v>89</v>
      </c>
      <c r="D1836" s="7" t="s">
        <v>2497</v>
      </c>
      <c r="E1836" s="7">
        <v>-1.0</v>
      </c>
      <c r="F1836" s="91" t="s">
        <v>3894</v>
      </c>
      <c r="G1836" s="95"/>
      <c r="H1836" s="95"/>
      <c r="I1836" s="95"/>
      <c r="J1836" s="82" t="s">
        <v>928</v>
      </c>
      <c r="K1836" s="82">
        <v>2.89600600195E11</v>
      </c>
      <c r="L1836" s="95"/>
      <c r="M1836" s="8"/>
      <c r="N1836" s="8"/>
      <c r="O1836" s="8"/>
      <c r="P1836" s="8"/>
      <c r="Q1836" s="8"/>
      <c r="R1836" s="8"/>
      <c r="S1836" s="8"/>
      <c r="T1836" s="8"/>
      <c r="U1836" s="8"/>
      <c r="V1836" s="8"/>
      <c r="W1836" s="8"/>
      <c r="X1836" s="8"/>
      <c r="Y1836" s="8"/>
      <c r="Z1836" s="8"/>
      <c r="AA1836" s="8"/>
      <c r="AB1836" s="8"/>
      <c r="AC1836" s="8"/>
    </row>
    <row r="1837" hidden="1">
      <c r="A1837" s="122" t="s">
        <v>3998</v>
      </c>
      <c r="B1837" s="115">
        <v>45282.0</v>
      </c>
      <c r="C1837" s="7" t="s">
        <v>89</v>
      </c>
      <c r="D1837" s="7" t="s">
        <v>3455</v>
      </c>
      <c r="E1837" s="7">
        <v>-1.0</v>
      </c>
      <c r="F1837" s="91" t="s">
        <v>3894</v>
      </c>
      <c r="G1837" s="95"/>
      <c r="H1837" s="95"/>
      <c r="I1837" s="95"/>
      <c r="J1837" s="82" t="s">
        <v>928</v>
      </c>
      <c r="K1837" s="82">
        <v>2.89600600195E11</v>
      </c>
      <c r="L1837" s="95"/>
      <c r="M1837" s="8"/>
      <c r="N1837" s="8"/>
      <c r="O1837" s="8"/>
      <c r="P1837" s="8"/>
      <c r="Q1837" s="8"/>
      <c r="R1837" s="8"/>
      <c r="S1837" s="8"/>
      <c r="T1837" s="8"/>
      <c r="U1837" s="8"/>
      <c r="V1837" s="8"/>
      <c r="W1837" s="8"/>
      <c r="X1837" s="8"/>
      <c r="Y1837" s="8"/>
      <c r="Z1837" s="8"/>
      <c r="AA1837" s="8"/>
      <c r="AB1837" s="8"/>
      <c r="AC1837" s="8"/>
    </row>
    <row r="1838" hidden="1">
      <c r="A1838" s="122" t="s">
        <v>3998</v>
      </c>
      <c r="B1838" s="115">
        <v>45282.0</v>
      </c>
      <c r="C1838" s="7" t="s">
        <v>89</v>
      </c>
      <c r="D1838" s="7" t="s">
        <v>129</v>
      </c>
      <c r="E1838" s="7">
        <v>-1.0</v>
      </c>
      <c r="F1838" s="91" t="s">
        <v>3894</v>
      </c>
      <c r="G1838" s="95"/>
      <c r="H1838" s="95"/>
      <c r="I1838" s="95"/>
      <c r="J1838" s="82" t="s">
        <v>928</v>
      </c>
      <c r="K1838" s="82">
        <v>2.89600600195E11</v>
      </c>
      <c r="L1838" s="95"/>
      <c r="M1838" s="8"/>
      <c r="N1838" s="8"/>
      <c r="O1838" s="8"/>
      <c r="P1838" s="8"/>
      <c r="Q1838" s="8"/>
      <c r="R1838" s="8"/>
      <c r="S1838" s="8"/>
      <c r="T1838" s="8"/>
      <c r="U1838" s="8"/>
      <c r="V1838" s="8"/>
      <c r="W1838" s="8"/>
      <c r="X1838" s="8"/>
      <c r="Y1838" s="8"/>
      <c r="Z1838" s="8"/>
      <c r="AA1838" s="8"/>
      <c r="AB1838" s="8"/>
      <c r="AC1838" s="8"/>
    </row>
    <row r="1839" hidden="1">
      <c r="A1839" s="122" t="s">
        <v>3998</v>
      </c>
      <c r="B1839" s="115">
        <v>45282.0</v>
      </c>
      <c r="C1839" s="7" t="s">
        <v>89</v>
      </c>
      <c r="D1839" s="7" t="s">
        <v>3987</v>
      </c>
      <c r="E1839" s="7">
        <v>-1.0</v>
      </c>
      <c r="F1839" s="91" t="s">
        <v>3894</v>
      </c>
      <c r="G1839" s="95"/>
      <c r="H1839" s="95"/>
      <c r="I1839" s="95"/>
      <c r="J1839" s="82" t="s">
        <v>928</v>
      </c>
      <c r="K1839" s="82">
        <v>2.89600600195E11</v>
      </c>
      <c r="L1839" s="95"/>
      <c r="M1839" s="8"/>
      <c r="N1839" s="8"/>
      <c r="O1839" s="8"/>
      <c r="P1839" s="8"/>
      <c r="Q1839" s="8"/>
      <c r="R1839" s="8"/>
      <c r="S1839" s="8"/>
      <c r="T1839" s="8"/>
      <c r="U1839" s="8"/>
      <c r="V1839" s="8"/>
      <c r="W1839" s="8"/>
      <c r="X1839" s="8"/>
      <c r="Y1839" s="8"/>
      <c r="Z1839" s="8"/>
      <c r="AA1839" s="8"/>
      <c r="AB1839" s="8"/>
      <c r="AC1839" s="8"/>
    </row>
    <row r="1840" hidden="1">
      <c r="A1840" s="122" t="s">
        <v>3998</v>
      </c>
      <c r="B1840" s="115">
        <v>45282.0</v>
      </c>
      <c r="C1840" s="7" t="s">
        <v>89</v>
      </c>
      <c r="D1840" s="7" t="s">
        <v>3885</v>
      </c>
      <c r="E1840" s="7">
        <v>-1.0</v>
      </c>
      <c r="F1840" s="91" t="s">
        <v>3894</v>
      </c>
      <c r="G1840" s="95"/>
      <c r="H1840" s="95"/>
      <c r="I1840" s="95"/>
      <c r="J1840" s="82" t="s">
        <v>928</v>
      </c>
      <c r="K1840" s="82">
        <v>2.89600600195E11</v>
      </c>
      <c r="L1840" s="95"/>
      <c r="M1840" s="8"/>
      <c r="N1840" s="8"/>
      <c r="O1840" s="8"/>
      <c r="P1840" s="8"/>
      <c r="Q1840" s="8"/>
      <c r="R1840" s="8"/>
      <c r="S1840" s="8"/>
      <c r="T1840" s="8"/>
      <c r="U1840" s="8"/>
      <c r="V1840" s="8"/>
      <c r="W1840" s="8"/>
      <c r="X1840" s="8"/>
      <c r="Y1840" s="8"/>
      <c r="Z1840" s="8"/>
      <c r="AA1840" s="8"/>
      <c r="AB1840" s="8"/>
      <c r="AC1840" s="8"/>
    </row>
    <row r="1841" hidden="1">
      <c r="A1841" s="122" t="s">
        <v>3998</v>
      </c>
      <c r="B1841" s="115">
        <v>45282.0</v>
      </c>
      <c r="C1841" s="7" t="s">
        <v>89</v>
      </c>
      <c r="D1841" s="7" t="s">
        <v>3164</v>
      </c>
      <c r="E1841" s="7">
        <v>1.0</v>
      </c>
      <c r="F1841" s="91" t="s">
        <v>43</v>
      </c>
      <c r="G1841" s="95"/>
      <c r="H1841" s="95"/>
      <c r="I1841" s="95"/>
      <c r="J1841" s="82" t="s">
        <v>928</v>
      </c>
      <c r="K1841" s="82">
        <v>2.89600600195E11</v>
      </c>
      <c r="L1841" s="95"/>
      <c r="M1841" s="8"/>
      <c r="N1841" s="8"/>
      <c r="O1841" s="8"/>
      <c r="P1841" s="8"/>
      <c r="Q1841" s="8"/>
      <c r="R1841" s="8"/>
      <c r="S1841" s="8"/>
      <c r="T1841" s="8"/>
      <c r="U1841" s="8"/>
      <c r="V1841" s="8"/>
      <c r="W1841" s="8"/>
      <c r="X1841" s="8"/>
      <c r="Y1841" s="8"/>
      <c r="Z1841" s="8"/>
      <c r="AA1841" s="8"/>
      <c r="AB1841" s="8"/>
      <c r="AC1841" s="8"/>
    </row>
    <row r="1842" hidden="1">
      <c r="A1842" s="122" t="s">
        <v>3998</v>
      </c>
      <c r="B1842" s="115">
        <v>45282.0</v>
      </c>
      <c r="C1842" s="7" t="s">
        <v>27</v>
      </c>
      <c r="D1842" s="7" t="s">
        <v>965</v>
      </c>
      <c r="E1842" s="7">
        <v>1.0</v>
      </c>
      <c r="F1842" s="91" t="s">
        <v>4355</v>
      </c>
      <c r="G1842" s="95"/>
      <c r="H1842" s="95"/>
      <c r="I1842" s="95"/>
      <c r="J1842" s="82" t="s">
        <v>61</v>
      </c>
      <c r="K1842" s="82">
        <v>2.704028001E11</v>
      </c>
      <c r="L1842" s="95"/>
      <c r="M1842" s="8"/>
      <c r="N1842" s="8"/>
      <c r="O1842" s="8"/>
      <c r="P1842" s="8"/>
      <c r="Q1842" s="8"/>
      <c r="R1842" s="8"/>
      <c r="S1842" s="8"/>
      <c r="T1842" s="8"/>
      <c r="U1842" s="8"/>
      <c r="V1842" s="8"/>
      <c r="W1842" s="8"/>
      <c r="X1842" s="8"/>
      <c r="Y1842" s="8"/>
      <c r="Z1842" s="8"/>
      <c r="AA1842" s="8"/>
      <c r="AB1842" s="8"/>
      <c r="AC1842" s="8"/>
    </row>
    <row r="1843" hidden="1">
      <c r="A1843" s="122" t="s">
        <v>3998</v>
      </c>
      <c r="B1843" s="115">
        <v>45282.0</v>
      </c>
      <c r="C1843" s="7" t="s">
        <v>27</v>
      </c>
      <c r="D1843" s="7" t="s">
        <v>965</v>
      </c>
      <c r="E1843" s="7">
        <v>1.0</v>
      </c>
      <c r="F1843" s="91" t="s">
        <v>1289</v>
      </c>
      <c r="G1843" s="95"/>
      <c r="H1843" s="82" t="s">
        <v>303</v>
      </c>
      <c r="I1843" s="95"/>
      <c r="J1843" s="95"/>
      <c r="K1843" s="95"/>
      <c r="L1843" s="95"/>
      <c r="M1843" s="8"/>
      <c r="N1843" s="8"/>
      <c r="O1843" s="8"/>
      <c r="P1843" s="8"/>
      <c r="Q1843" s="8"/>
      <c r="R1843" s="8"/>
      <c r="S1843" s="8"/>
      <c r="T1843" s="8"/>
      <c r="U1843" s="8"/>
      <c r="V1843" s="8"/>
      <c r="W1843" s="8"/>
      <c r="X1843" s="8"/>
      <c r="Y1843" s="8"/>
      <c r="Z1843" s="8"/>
      <c r="AA1843" s="8"/>
      <c r="AB1843" s="8"/>
      <c r="AC1843" s="8"/>
    </row>
    <row r="1844" hidden="1">
      <c r="A1844" s="122" t="s">
        <v>3998</v>
      </c>
      <c r="B1844" s="115">
        <v>45282.0</v>
      </c>
      <c r="C1844" s="7" t="s">
        <v>27</v>
      </c>
      <c r="D1844" s="7" t="s">
        <v>2461</v>
      </c>
      <c r="E1844" s="7">
        <v>1.0</v>
      </c>
      <c r="F1844" s="91" t="s">
        <v>4356</v>
      </c>
      <c r="G1844" s="95"/>
      <c r="H1844" s="95"/>
      <c r="I1844" s="95"/>
      <c r="J1844" s="82" t="s">
        <v>61</v>
      </c>
      <c r="K1844" s="82">
        <v>1.10801200758E11</v>
      </c>
      <c r="L1844" s="95"/>
      <c r="M1844" s="8"/>
      <c r="N1844" s="8"/>
      <c r="O1844" s="8"/>
      <c r="P1844" s="8"/>
      <c r="Q1844" s="8"/>
      <c r="R1844" s="8"/>
      <c r="S1844" s="8"/>
      <c r="T1844" s="8"/>
      <c r="U1844" s="8"/>
      <c r="V1844" s="8"/>
      <c r="W1844" s="8"/>
      <c r="X1844" s="8"/>
      <c r="Y1844" s="8"/>
      <c r="Z1844" s="8"/>
      <c r="AA1844" s="8"/>
      <c r="AB1844" s="8"/>
      <c r="AC1844" s="8"/>
    </row>
    <row r="1845" hidden="1">
      <c r="A1845" s="122" t="s">
        <v>3998</v>
      </c>
      <c r="B1845" s="115">
        <v>45282.0</v>
      </c>
      <c r="C1845" s="7" t="s">
        <v>1551</v>
      </c>
      <c r="D1845" s="7" t="s">
        <v>4357</v>
      </c>
      <c r="E1845" s="7">
        <v>-1.0</v>
      </c>
      <c r="F1845" s="91" t="s">
        <v>4358</v>
      </c>
      <c r="G1845" s="95"/>
      <c r="H1845" s="95"/>
      <c r="I1845" s="95"/>
      <c r="J1845" s="95"/>
      <c r="K1845" s="95"/>
      <c r="L1845" s="95"/>
      <c r="M1845" s="8"/>
      <c r="N1845" s="8"/>
      <c r="O1845" s="8"/>
      <c r="P1845" s="8"/>
      <c r="Q1845" s="8"/>
      <c r="R1845" s="8"/>
      <c r="S1845" s="8"/>
      <c r="T1845" s="8"/>
      <c r="U1845" s="8"/>
      <c r="V1845" s="8"/>
      <c r="W1845" s="8"/>
      <c r="X1845" s="8"/>
      <c r="Y1845" s="8"/>
      <c r="Z1845" s="8"/>
      <c r="AA1845" s="8"/>
      <c r="AB1845" s="8"/>
      <c r="AC1845" s="8"/>
    </row>
    <row r="1846" hidden="1">
      <c r="A1846" s="122" t="s">
        <v>3998</v>
      </c>
      <c r="B1846" s="115">
        <v>45282.0</v>
      </c>
      <c r="C1846" s="7" t="s">
        <v>89</v>
      </c>
      <c r="D1846" s="7" t="s">
        <v>4359</v>
      </c>
      <c r="E1846" s="7">
        <v>1.0</v>
      </c>
      <c r="F1846" s="91" t="s">
        <v>979</v>
      </c>
      <c r="G1846" s="95"/>
      <c r="H1846" s="95"/>
      <c r="I1846" s="95"/>
      <c r="J1846" s="82" t="s">
        <v>928</v>
      </c>
      <c r="K1846" s="82">
        <v>2.85301100698E11</v>
      </c>
      <c r="L1846" s="95"/>
      <c r="M1846" s="8"/>
      <c r="N1846" s="8"/>
      <c r="O1846" s="8"/>
      <c r="P1846" s="8"/>
      <c r="Q1846" s="8"/>
      <c r="R1846" s="8"/>
      <c r="S1846" s="8"/>
      <c r="T1846" s="8"/>
      <c r="U1846" s="8"/>
      <c r="V1846" s="8"/>
      <c r="W1846" s="8"/>
      <c r="X1846" s="8"/>
      <c r="Y1846" s="8"/>
      <c r="Z1846" s="8"/>
      <c r="AA1846" s="8"/>
      <c r="AB1846" s="8"/>
      <c r="AC1846" s="8"/>
    </row>
    <row r="1847" hidden="1">
      <c r="A1847" s="122" t="s">
        <v>3998</v>
      </c>
      <c r="B1847" s="115">
        <v>45283.0</v>
      </c>
      <c r="C1847" s="7" t="s">
        <v>361</v>
      </c>
      <c r="D1847" s="7" t="s">
        <v>4360</v>
      </c>
      <c r="E1847" s="7">
        <v>-1.0</v>
      </c>
      <c r="F1847" s="91" t="s">
        <v>4361</v>
      </c>
      <c r="G1847" s="95"/>
      <c r="H1847" s="95"/>
      <c r="I1847" s="95"/>
      <c r="J1847" s="95"/>
      <c r="K1847" s="95"/>
      <c r="L1847" s="95"/>
      <c r="M1847" s="8"/>
      <c r="N1847" s="8"/>
      <c r="O1847" s="8"/>
      <c r="P1847" s="8"/>
      <c r="Q1847" s="8"/>
      <c r="R1847" s="8"/>
      <c r="S1847" s="8"/>
      <c r="T1847" s="8"/>
      <c r="U1847" s="8"/>
      <c r="V1847" s="8"/>
      <c r="W1847" s="8"/>
      <c r="X1847" s="8"/>
      <c r="Y1847" s="8"/>
      <c r="Z1847" s="8"/>
      <c r="AA1847" s="8"/>
      <c r="AB1847" s="8"/>
      <c r="AC1847" s="8"/>
    </row>
    <row r="1848" hidden="1">
      <c r="A1848" s="122" t="s">
        <v>3998</v>
      </c>
      <c r="B1848" s="115">
        <v>45283.0</v>
      </c>
      <c r="C1848" s="7" t="s">
        <v>361</v>
      </c>
      <c r="D1848" s="7" t="s">
        <v>4362</v>
      </c>
      <c r="E1848" s="7">
        <v>-1.0</v>
      </c>
      <c r="F1848" s="91" t="s">
        <v>4363</v>
      </c>
      <c r="G1848" s="95"/>
      <c r="H1848" s="95"/>
      <c r="I1848" s="95"/>
      <c r="J1848" s="95"/>
      <c r="K1848" s="95"/>
      <c r="L1848" s="95"/>
      <c r="M1848" s="8"/>
      <c r="N1848" s="8"/>
      <c r="O1848" s="8"/>
      <c r="P1848" s="8"/>
      <c r="Q1848" s="8"/>
      <c r="R1848" s="8"/>
      <c r="S1848" s="8"/>
      <c r="T1848" s="8"/>
      <c r="U1848" s="8"/>
      <c r="V1848" s="8"/>
      <c r="W1848" s="8"/>
      <c r="X1848" s="8"/>
      <c r="Y1848" s="8"/>
      <c r="Z1848" s="8"/>
      <c r="AA1848" s="8"/>
      <c r="AB1848" s="8"/>
      <c r="AC1848" s="8"/>
    </row>
    <row r="1849" hidden="1">
      <c r="A1849" s="122" t="s">
        <v>3998</v>
      </c>
      <c r="B1849" s="115">
        <v>45284.0</v>
      </c>
      <c r="C1849" s="7" t="s">
        <v>1082</v>
      </c>
      <c r="D1849" s="7" t="s">
        <v>4364</v>
      </c>
      <c r="E1849" s="7">
        <v>-1.0</v>
      </c>
      <c r="F1849" s="91" t="s">
        <v>4365</v>
      </c>
      <c r="G1849" s="95"/>
      <c r="H1849" s="95"/>
      <c r="I1849" s="95"/>
      <c r="J1849" s="95"/>
      <c r="K1849" s="95"/>
      <c r="L1849" s="95"/>
      <c r="M1849" s="8"/>
      <c r="N1849" s="8"/>
      <c r="O1849" s="8"/>
      <c r="P1849" s="8"/>
      <c r="Q1849" s="8"/>
      <c r="R1849" s="8"/>
      <c r="S1849" s="8"/>
      <c r="T1849" s="8"/>
      <c r="U1849" s="8"/>
      <c r="V1849" s="8"/>
      <c r="W1849" s="8"/>
      <c r="X1849" s="8"/>
      <c r="Y1849" s="8"/>
      <c r="Z1849" s="8"/>
      <c r="AA1849" s="8"/>
      <c r="AB1849" s="8"/>
      <c r="AC1849" s="8"/>
    </row>
    <row r="1850" hidden="1">
      <c r="A1850" s="122" t="s">
        <v>3998</v>
      </c>
      <c r="B1850" s="115">
        <v>45286.0</v>
      </c>
      <c r="C1850" s="7" t="s">
        <v>21</v>
      </c>
      <c r="D1850" s="7" t="s">
        <v>853</v>
      </c>
      <c r="E1850" s="7">
        <f>1</f>
        <v>1</v>
      </c>
      <c r="F1850" s="91" t="s">
        <v>961</v>
      </c>
      <c r="G1850" s="95"/>
      <c r="H1850" s="95"/>
      <c r="I1850" s="95"/>
      <c r="J1850" s="82" t="s">
        <v>928</v>
      </c>
      <c r="K1850" s="95"/>
      <c r="L1850" s="95"/>
      <c r="M1850" s="8"/>
      <c r="N1850" s="8"/>
      <c r="O1850" s="8"/>
      <c r="P1850" s="8"/>
      <c r="Q1850" s="8"/>
      <c r="R1850" s="8"/>
      <c r="S1850" s="8"/>
      <c r="T1850" s="8"/>
      <c r="U1850" s="8"/>
      <c r="V1850" s="8"/>
      <c r="W1850" s="8"/>
      <c r="X1850" s="8"/>
      <c r="Y1850" s="8"/>
      <c r="Z1850" s="8"/>
      <c r="AA1850" s="8"/>
      <c r="AB1850" s="8"/>
      <c r="AC1850" s="8"/>
    </row>
    <row r="1851" hidden="1">
      <c r="A1851" s="122" t="s">
        <v>3998</v>
      </c>
      <c r="B1851" s="115">
        <v>45286.0</v>
      </c>
      <c r="C1851" s="7" t="s">
        <v>21</v>
      </c>
      <c r="D1851" s="7" t="s">
        <v>1303</v>
      </c>
      <c r="E1851" s="7">
        <v>-10.0</v>
      </c>
      <c r="F1851" s="7" t="s">
        <v>483</v>
      </c>
      <c r="G1851" s="95"/>
      <c r="H1851" s="95"/>
      <c r="I1851" s="95"/>
      <c r="J1851" s="95"/>
      <c r="K1851" s="95"/>
      <c r="L1851" s="95"/>
      <c r="M1851" s="8"/>
      <c r="N1851" s="8"/>
      <c r="O1851" s="8"/>
      <c r="P1851" s="8"/>
      <c r="Q1851" s="8"/>
      <c r="R1851" s="8"/>
      <c r="S1851" s="8"/>
      <c r="T1851" s="8"/>
      <c r="U1851" s="8"/>
      <c r="V1851" s="8"/>
      <c r="W1851" s="8"/>
      <c r="X1851" s="8"/>
      <c r="Y1851" s="8"/>
      <c r="Z1851" s="8"/>
      <c r="AA1851" s="8"/>
      <c r="AB1851" s="8"/>
      <c r="AC1851" s="8"/>
    </row>
    <row r="1852" hidden="1">
      <c r="A1852" s="122" t="s">
        <v>3998</v>
      </c>
      <c r="B1852" s="115">
        <v>45286.0</v>
      </c>
      <c r="C1852" s="7" t="s">
        <v>21</v>
      </c>
      <c r="D1852" s="7" t="s">
        <v>4366</v>
      </c>
      <c r="E1852" s="7">
        <f>10</f>
        <v>10</v>
      </c>
      <c r="F1852" s="91" t="s">
        <v>483</v>
      </c>
      <c r="G1852" s="95"/>
      <c r="H1852" s="95"/>
      <c r="I1852" s="95"/>
      <c r="J1852" s="95"/>
      <c r="K1852" s="95"/>
      <c r="L1852" s="95"/>
      <c r="M1852" s="8"/>
      <c r="N1852" s="8"/>
      <c r="O1852" s="8"/>
      <c r="P1852" s="8"/>
      <c r="Q1852" s="8"/>
      <c r="R1852" s="8"/>
      <c r="S1852" s="8"/>
      <c r="T1852" s="8"/>
      <c r="U1852" s="8"/>
      <c r="V1852" s="8"/>
      <c r="W1852" s="8"/>
      <c r="X1852" s="8"/>
      <c r="Y1852" s="8"/>
      <c r="Z1852" s="8"/>
      <c r="AA1852" s="8"/>
      <c r="AB1852" s="8"/>
      <c r="AC1852" s="8"/>
    </row>
    <row r="1853" hidden="1">
      <c r="A1853" s="122" t="s">
        <v>3998</v>
      </c>
      <c r="B1853" s="115">
        <v>45286.0</v>
      </c>
      <c r="C1853" s="7" t="s">
        <v>21</v>
      </c>
      <c r="D1853" s="7" t="s">
        <v>4367</v>
      </c>
      <c r="E1853" s="7">
        <f>2</f>
        <v>2</v>
      </c>
      <c r="F1853" s="91" t="s">
        <v>143</v>
      </c>
      <c r="G1853" s="95"/>
      <c r="H1853" s="95"/>
      <c r="I1853" s="95"/>
      <c r="J1853" s="95"/>
      <c r="K1853" s="95"/>
      <c r="L1853" s="95"/>
      <c r="M1853" s="8"/>
      <c r="N1853" s="8"/>
      <c r="O1853" s="8"/>
      <c r="P1853" s="8"/>
      <c r="Q1853" s="8"/>
      <c r="R1853" s="8"/>
      <c r="S1853" s="8"/>
      <c r="T1853" s="8"/>
      <c r="U1853" s="8"/>
      <c r="V1853" s="8"/>
      <c r="W1853" s="8"/>
      <c r="X1853" s="8"/>
      <c r="Y1853" s="8"/>
      <c r="Z1853" s="8"/>
      <c r="AA1853" s="8"/>
      <c r="AB1853" s="8"/>
      <c r="AC1853" s="8"/>
    </row>
    <row r="1854" hidden="1">
      <c r="A1854" s="122" t="s">
        <v>3998</v>
      </c>
      <c r="B1854" s="115">
        <v>45286.0</v>
      </c>
      <c r="C1854" s="7" t="s">
        <v>21</v>
      </c>
      <c r="D1854" s="7" t="s">
        <v>3291</v>
      </c>
      <c r="E1854" s="7">
        <f>1</f>
        <v>1</v>
      </c>
      <c r="F1854" s="91" t="s">
        <v>4368</v>
      </c>
      <c r="G1854" s="95"/>
      <c r="H1854" s="95"/>
      <c r="I1854" s="95"/>
      <c r="J1854" s="95"/>
      <c r="K1854" s="95"/>
      <c r="L1854" s="95"/>
      <c r="M1854" s="8"/>
      <c r="N1854" s="8"/>
      <c r="O1854" s="8"/>
      <c r="P1854" s="8"/>
      <c r="Q1854" s="8"/>
      <c r="R1854" s="8"/>
      <c r="S1854" s="8"/>
      <c r="T1854" s="8"/>
      <c r="U1854" s="8"/>
      <c r="V1854" s="8"/>
      <c r="W1854" s="8"/>
      <c r="X1854" s="8"/>
      <c r="Y1854" s="8"/>
      <c r="Z1854" s="8"/>
      <c r="AA1854" s="8"/>
      <c r="AB1854" s="8"/>
      <c r="AC1854" s="8"/>
    </row>
    <row r="1855" hidden="1">
      <c r="A1855" s="122" t="s">
        <v>3998</v>
      </c>
      <c r="B1855" s="115">
        <v>45286.0</v>
      </c>
      <c r="C1855" s="7" t="s">
        <v>21</v>
      </c>
      <c r="D1855" s="7" t="s">
        <v>45</v>
      </c>
      <c r="E1855" s="7">
        <v>-1.0</v>
      </c>
      <c r="F1855" s="91" t="s">
        <v>4369</v>
      </c>
      <c r="G1855" s="95"/>
      <c r="H1855" s="95"/>
      <c r="I1855" s="95"/>
      <c r="J1855" s="95"/>
      <c r="K1855" s="95"/>
      <c r="L1855" s="95"/>
      <c r="M1855" s="8"/>
      <c r="N1855" s="8"/>
      <c r="O1855" s="8"/>
      <c r="P1855" s="8"/>
      <c r="Q1855" s="8"/>
      <c r="R1855" s="8"/>
      <c r="S1855" s="8"/>
      <c r="T1855" s="8"/>
      <c r="U1855" s="8"/>
      <c r="V1855" s="8"/>
      <c r="W1855" s="8"/>
      <c r="X1855" s="8"/>
      <c r="Y1855" s="8"/>
      <c r="Z1855" s="8"/>
      <c r="AA1855" s="8"/>
      <c r="AB1855" s="8"/>
      <c r="AC1855" s="8"/>
    </row>
    <row r="1856" hidden="1">
      <c r="A1856" s="122" t="s">
        <v>3998</v>
      </c>
      <c r="B1856" s="115">
        <v>45286.0</v>
      </c>
      <c r="C1856" s="7" t="s">
        <v>21</v>
      </c>
      <c r="D1856" s="7" t="s">
        <v>131</v>
      </c>
      <c r="E1856" s="7">
        <f t="shared" ref="E1856:E1862" si="41">1</f>
        <v>1</v>
      </c>
      <c r="F1856" s="91" t="s">
        <v>791</v>
      </c>
      <c r="G1856" s="95"/>
      <c r="H1856" s="95"/>
      <c r="I1856" s="95"/>
      <c r="J1856" s="82" t="s">
        <v>791</v>
      </c>
      <c r="K1856" s="95"/>
      <c r="L1856" s="95"/>
      <c r="M1856" s="8"/>
      <c r="N1856" s="8"/>
      <c r="O1856" s="8"/>
      <c r="P1856" s="8"/>
      <c r="Q1856" s="8"/>
      <c r="R1856" s="8"/>
      <c r="S1856" s="8"/>
      <c r="T1856" s="8"/>
      <c r="U1856" s="8"/>
      <c r="V1856" s="8"/>
      <c r="W1856" s="8"/>
      <c r="X1856" s="8"/>
      <c r="Y1856" s="8"/>
      <c r="Z1856" s="8"/>
      <c r="AA1856" s="8"/>
      <c r="AB1856" s="8"/>
      <c r="AC1856" s="8"/>
    </row>
    <row r="1857" hidden="1">
      <c r="A1857" s="122" t="s">
        <v>3998</v>
      </c>
      <c r="B1857" s="115">
        <v>45286.0</v>
      </c>
      <c r="C1857" s="7" t="s">
        <v>21</v>
      </c>
      <c r="D1857" s="7" t="s">
        <v>4370</v>
      </c>
      <c r="E1857" s="7">
        <f t="shared" si="41"/>
        <v>1</v>
      </c>
      <c r="F1857" s="91" t="s">
        <v>4371</v>
      </c>
      <c r="G1857" s="82" t="s">
        <v>1012</v>
      </c>
      <c r="H1857" s="95"/>
      <c r="I1857" s="95"/>
      <c r="J1857" s="95"/>
      <c r="K1857" s="95"/>
      <c r="L1857" s="95"/>
      <c r="M1857" s="8"/>
      <c r="N1857" s="8"/>
      <c r="O1857" s="8"/>
      <c r="P1857" s="8"/>
      <c r="Q1857" s="8"/>
      <c r="R1857" s="8"/>
      <c r="S1857" s="8"/>
      <c r="T1857" s="8"/>
      <c r="U1857" s="8"/>
      <c r="V1857" s="8"/>
      <c r="W1857" s="8"/>
      <c r="X1857" s="8"/>
      <c r="Y1857" s="8"/>
      <c r="Z1857" s="8"/>
      <c r="AA1857" s="8"/>
      <c r="AB1857" s="8"/>
      <c r="AC1857" s="8"/>
    </row>
    <row r="1858" hidden="1">
      <c r="A1858" s="122" t="s">
        <v>3998</v>
      </c>
      <c r="B1858" s="115">
        <v>45286.0</v>
      </c>
      <c r="C1858" s="7" t="s">
        <v>21</v>
      </c>
      <c r="D1858" s="7" t="s">
        <v>45</v>
      </c>
      <c r="E1858" s="7">
        <f t="shared" si="41"/>
        <v>1</v>
      </c>
      <c r="F1858" s="91" t="s">
        <v>4372</v>
      </c>
      <c r="G1858" s="95"/>
      <c r="H1858" s="95"/>
      <c r="I1858" s="95"/>
      <c r="J1858" s="95"/>
      <c r="K1858" s="95"/>
      <c r="L1858" s="95"/>
      <c r="M1858" s="8"/>
      <c r="N1858" s="8"/>
      <c r="O1858" s="8"/>
      <c r="P1858" s="8"/>
      <c r="Q1858" s="8"/>
      <c r="R1858" s="8"/>
      <c r="S1858" s="8"/>
      <c r="T1858" s="8"/>
      <c r="U1858" s="8"/>
      <c r="V1858" s="8"/>
      <c r="W1858" s="8"/>
      <c r="X1858" s="8"/>
      <c r="Y1858" s="8"/>
      <c r="Z1858" s="8"/>
      <c r="AA1858" s="8"/>
      <c r="AB1858" s="8"/>
      <c r="AC1858" s="8"/>
    </row>
    <row r="1859" hidden="1">
      <c r="A1859" s="122" t="s">
        <v>3998</v>
      </c>
      <c r="B1859" s="115">
        <v>45286.0</v>
      </c>
      <c r="C1859" s="7" t="s">
        <v>21</v>
      </c>
      <c r="D1859" s="7" t="s">
        <v>484</v>
      </c>
      <c r="E1859" s="7">
        <f t="shared" si="41"/>
        <v>1</v>
      </c>
      <c r="F1859" s="91" t="s">
        <v>4373</v>
      </c>
      <c r="G1859" s="95"/>
      <c r="H1859" s="82" t="s">
        <v>928</v>
      </c>
      <c r="I1859" s="95"/>
      <c r="J1859" s="95"/>
      <c r="K1859" s="95"/>
      <c r="L1859" s="95"/>
      <c r="M1859" s="8"/>
      <c r="N1859" s="8"/>
      <c r="O1859" s="8"/>
      <c r="P1859" s="8"/>
      <c r="Q1859" s="8"/>
      <c r="R1859" s="8"/>
      <c r="S1859" s="8"/>
      <c r="T1859" s="8"/>
      <c r="U1859" s="8"/>
      <c r="V1859" s="8"/>
      <c r="W1859" s="8"/>
      <c r="X1859" s="8"/>
      <c r="Y1859" s="8"/>
      <c r="Z1859" s="8"/>
      <c r="AA1859" s="8"/>
      <c r="AB1859" s="8"/>
      <c r="AC1859" s="8"/>
    </row>
    <row r="1860" hidden="1">
      <c r="A1860" s="122" t="s">
        <v>3998</v>
      </c>
      <c r="B1860" s="115">
        <v>45286.0</v>
      </c>
      <c r="C1860" s="7" t="s">
        <v>21</v>
      </c>
      <c r="D1860" s="7" t="s">
        <v>45</v>
      </c>
      <c r="E1860" s="7">
        <f t="shared" si="41"/>
        <v>1</v>
      </c>
      <c r="F1860" s="91" t="s">
        <v>4374</v>
      </c>
      <c r="G1860" s="95"/>
      <c r="H1860" s="82" t="s">
        <v>303</v>
      </c>
      <c r="I1860" s="95"/>
      <c r="J1860" s="95"/>
      <c r="K1860" s="95"/>
      <c r="L1860" s="95"/>
      <c r="M1860" s="8"/>
      <c r="N1860" s="8"/>
      <c r="O1860" s="8"/>
      <c r="P1860" s="8"/>
      <c r="Q1860" s="8"/>
      <c r="R1860" s="8"/>
      <c r="S1860" s="8"/>
      <c r="T1860" s="8"/>
      <c r="U1860" s="8"/>
      <c r="V1860" s="8"/>
      <c r="W1860" s="8"/>
      <c r="X1860" s="8"/>
      <c r="Y1860" s="8"/>
      <c r="Z1860" s="8"/>
      <c r="AA1860" s="8"/>
      <c r="AB1860" s="8"/>
      <c r="AC1860" s="8"/>
    </row>
    <row r="1861" hidden="1">
      <c r="A1861" s="122" t="s">
        <v>3998</v>
      </c>
      <c r="B1861" s="115">
        <v>45286.0</v>
      </c>
      <c r="C1861" s="7" t="s">
        <v>21</v>
      </c>
      <c r="D1861" s="7" t="s">
        <v>4375</v>
      </c>
      <c r="E1861" s="7">
        <f t="shared" si="41"/>
        <v>1</v>
      </c>
      <c r="F1861" s="91" t="s">
        <v>103</v>
      </c>
      <c r="G1861" s="95"/>
      <c r="H1861" s="95"/>
      <c r="I1861" s="82" t="s">
        <v>943</v>
      </c>
      <c r="J1861" s="95"/>
      <c r="K1861" s="95"/>
      <c r="L1861" s="95"/>
      <c r="M1861" s="8"/>
      <c r="N1861" s="8"/>
      <c r="O1861" s="8"/>
      <c r="P1861" s="8"/>
      <c r="Q1861" s="8"/>
      <c r="R1861" s="8"/>
      <c r="S1861" s="8"/>
      <c r="T1861" s="8"/>
      <c r="U1861" s="8"/>
      <c r="V1861" s="8"/>
      <c r="W1861" s="8"/>
      <c r="X1861" s="8"/>
      <c r="Y1861" s="8"/>
      <c r="Z1861" s="8"/>
      <c r="AA1861" s="8"/>
      <c r="AB1861" s="8"/>
      <c r="AC1861" s="8"/>
    </row>
    <row r="1862" hidden="1">
      <c r="A1862" s="122" t="s">
        <v>3998</v>
      </c>
      <c r="B1862" s="115">
        <v>45286.0</v>
      </c>
      <c r="C1862" s="7" t="s">
        <v>21</v>
      </c>
      <c r="D1862" s="7" t="s">
        <v>4376</v>
      </c>
      <c r="E1862" s="7">
        <f t="shared" si="41"/>
        <v>1</v>
      </c>
      <c r="F1862" s="91" t="s">
        <v>103</v>
      </c>
      <c r="G1862" s="95"/>
      <c r="H1862" s="95"/>
      <c r="I1862" s="82" t="s">
        <v>943</v>
      </c>
      <c r="J1862" s="95"/>
      <c r="K1862" s="95"/>
      <c r="L1862" s="95"/>
      <c r="M1862" s="8"/>
      <c r="N1862" s="8"/>
      <c r="O1862" s="8"/>
      <c r="P1862" s="8"/>
      <c r="Q1862" s="8"/>
      <c r="R1862" s="8"/>
      <c r="S1862" s="8"/>
      <c r="T1862" s="8"/>
      <c r="U1862" s="8"/>
      <c r="V1862" s="8"/>
      <c r="W1862" s="8"/>
      <c r="X1862" s="8"/>
      <c r="Y1862" s="8"/>
      <c r="Z1862" s="8"/>
      <c r="AA1862" s="8"/>
      <c r="AB1862" s="8"/>
      <c r="AC1862" s="8"/>
    </row>
    <row r="1863" hidden="1">
      <c r="A1863" s="122" t="s">
        <v>3998</v>
      </c>
      <c r="B1863" s="115">
        <v>45286.0</v>
      </c>
      <c r="C1863" s="7" t="s">
        <v>27</v>
      </c>
      <c r="D1863" s="7" t="s">
        <v>4377</v>
      </c>
      <c r="E1863" s="7">
        <v>-1.0</v>
      </c>
      <c r="F1863" s="91" t="s">
        <v>4378</v>
      </c>
      <c r="G1863" s="95"/>
      <c r="H1863" s="95"/>
      <c r="I1863" s="95"/>
      <c r="J1863" s="95"/>
      <c r="K1863" s="95"/>
      <c r="L1863" s="95"/>
      <c r="M1863" s="8"/>
      <c r="N1863" s="8"/>
      <c r="O1863" s="8"/>
      <c r="P1863" s="8"/>
      <c r="Q1863" s="8"/>
      <c r="R1863" s="8"/>
      <c r="S1863" s="8"/>
      <c r="T1863" s="8"/>
      <c r="U1863" s="8"/>
      <c r="V1863" s="8"/>
      <c r="W1863" s="8"/>
      <c r="X1863" s="8"/>
      <c r="Y1863" s="8"/>
      <c r="Z1863" s="8"/>
      <c r="AA1863" s="8"/>
      <c r="AB1863" s="8"/>
      <c r="AC1863" s="8"/>
    </row>
    <row r="1864" hidden="1">
      <c r="A1864" s="122" t="s">
        <v>3998</v>
      </c>
      <c r="B1864" s="115">
        <v>45286.0</v>
      </c>
      <c r="C1864" s="7" t="s">
        <v>27</v>
      </c>
      <c r="D1864" s="7" t="s">
        <v>1306</v>
      </c>
      <c r="E1864" s="7">
        <v>-3.0</v>
      </c>
      <c r="F1864" s="91" t="s">
        <v>4379</v>
      </c>
      <c r="G1864" s="95"/>
      <c r="H1864" s="95"/>
      <c r="I1864" s="95"/>
      <c r="J1864" s="95"/>
      <c r="K1864" s="95"/>
      <c r="L1864" s="95"/>
      <c r="M1864" s="8"/>
      <c r="N1864" s="8"/>
      <c r="O1864" s="8"/>
      <c r="P1864" s="8"/>
      <c r="Q1864" s="8"/>
      <c r="R1864" s="8"/>
      <c r="S1864" s="8"/>
      <c r="T1864" s="8"/>
      <c r="U1864" s="8"/>
      <c r="V1864" s="8"/>
      <c r="W1864" s="8"/>
      <c r="X1864" s="8"/>
      <c r="Y1864" s="8"/>
      <c r="Z1864" s="8"/>
      <c r="AA1864" s="8"/>
      <c r="AB1864" s="8"/>
      <c r="AC1864" s="8"/>
    </row>
    <row r="1865" hidden="1">
      <c r="A1865" s="122" t="s">
        <v>3998</v>
      </c>
      <c r="B1865" s="115">
        <v>45286.0</v>
      </c>
      <c r="C1865" s="7" t="s">
        <v>27</v>
      </c>
      <c r="D1865" s="7" t="s">
        <v>1306</v>
      </c>
      <c r="E1865" s="7">
        <v>1.0</v>
      </c>
      <c r="F1865" s="91" t="s">
        <v>4380</v>
      </c>
      <c r="G1865" s="95"/>
      <c r="H1865" s="82"/>
      <c r="I1865" s="95"/>
      <c r="J1865" s="95"/>
      <c r="K1865" s="95"/>
      <c r="L1865" s="95"/>
      <c r="M1865" s="8"/>
      <c r="N1865" s="8"/>
      <c r="O1865" s="8"/>
      <c r="P1865" s="8"/>
      <c r="Q1865" s="8"/>
      <c r="R1865" s="8"/>
      <c r="S1865" s="8"/>
      <c r="T1865" s="8"/>
      <c r="U1865" s="8"/>
      <c r="V1865" s="8"/>
      <c r="W1865" s="8"/>
      <c r="X1865" s="8"/>
      <c r="Y1865" s="8"/>
      <c r="Z1865" s="8"/>
      <c r="AA1865" s="8"/>
      <c r="AB1865" s="8"/>
      <c r="AC1865" s="8"/>
    </row>
    <row r="1866" hidden="1">
      <c r="A1866" s="122" t="s">
        <v>3998</v>
      </c>
      <c r="B1866" s="115">
        <v>45286.0</v>
      </c>
      <c r="C1866" s="7" t="s">
        <v>27</v>
      </c>
      <c r="D1866" s="7" t="s">
        <v>4381</v>
      </c>
      <c r="E1866" s="7">
        <v>1.0</v>
      </c>
      <c r="F1866" s="91" t="s">
        <v>303</v>
      </c>
      <c r="G1866" s="95"/>
      <c r="H1866" s="82" t="s">
        <v>303</v>
      </c>
      <c r="I1866" s="95"/>
      <c r="J1866" s="95"/>
      <c r="K1866" s="95"/>
      <c r="L1866" s="95"/>
      <c r="M1866" s="8"/>
      <c r="N1866" s="8"/>
      <c r="O1866" s="8"/>
      <c r="P1866" s="8"/>
      <c r="Q1866" s="8"/>
      <c r="R1866" s="8"/>
      <c r="S1866" s="8"/>
      <c r="T1866" s="8"/>
      <c r="U1866" s="8"/>
      <c r="V1866" s="8"/>
      <c r="W1866" s="8"/>
      <c r="X1866" s="8"/>
      <c r="Y1866" s="8"/>
      <c r="Z1866" s="8"/>
      <c r="AA1866" s="8"/>
      <c r="AB1866" s="8"/>
      <c r="AC1866" s="8"/>
    </row>
    <row r="1867" hidden="1">
      <c r="A1867" s="122" t="s">
        <v>3998</v>
      </c>
      <c r="B1867" s="115">
        <v>45286.0</v>
      </c>
      <c r="C1867" s="7" t="s">
        <v>27</v>
      </c>
      <c r="D1867" s="7" t="s">
        <v>3605</v>
      </c>
      <c r="E1867" s="7">
        <v>1.0</v>
      </c>
      <c r="F1867" s="91" t="s">
        <v>4382</v>
      </c>
      <c r="G1867" s="95"/>
      <c r="H1867" s="95"/>
      <c r="I1867" s="95"/>
      <c r="J1867" s="82" t="s">
        <v>928</v>
      </c>
      <c r="K1867" s="82">
        <v>2.3387487E7</v>
      </c>
      <c r="L1867" s="95"/>
      <c r="M1867" s="8"/>
      <c r="N1867" s="8"/>
      <c r="O1867" s="8"/>
      <c r="P1867" s="8"/>
      <c r="Q1867" s="8"/>
      <c r="R1867" s="8"/>
      <c r="S1867" s="8"/>
      <c r="T1867" s="8"/>
      <c r="U1867" s="8"/>
      <c r="V1867" s="8"/>
      <c r="W1867" s="8"/>
      <c r="X1867" s="8"/>
      <c r="Y1867" s="8"/>
      <c r="Z1867" s="8"/>
      <c r="AA1867" s="8"/>
      <c r="AB1867" s="8"/>
      <c r="AC1867" s="8"/>
    </row>
    <row r="1868" hidden="1">
      <c r="A1868" s="122" t="s">
        <v>3998</v>
      </c>
      <c r="B1868" s="115">
        <v>45286.0</v>
      </c>
      <c r="C1868" s="7" t="s">
        <v>27</v>
      </c>
      <c r="D1868" s="7" t="s">
        <v>1390</v>
      </c>
      <c r="E1868" s="7">
        <v>-1.0</v>
      </c>
      <c r="F1868" s="91" t="s">
        <v>4383</v>
      </c>
      <c r="G1868" s="95"/>
      <c r="H1868" s="95"/>
      <c r="I1868" s="95"/>
      <c r="J1868" s="95"/>
      <c r="K1868" s="95"/>
      <c r="L1868" s="95"/>
      <c r="M1868" s="8"/>
      <c r="N1868" s="8"/>
      <c r="O1868" s="8"/>
      <c r="P1868" s="8"/>
      <c r="Q1868" s="8"/>
      <c r="R1868" s="8"/>
      <c r="S1868" s="8"/>
      <c r="T1868" s="8"/>
      <c r="U1868" s="8"/>
      <c r="V1868" s="8"/>
      <c r="W1868" s="8"/>
      <c r="X1868" s="8"/>
      <c r="Y1868" s="8"/>
      <c r="Z1868" s="8"/>
      <c r="AA1868" s="8"/>
      <c r="AB1868" s="8"/>
      <c r="AC1868" s="8"/>
    </row>
    <row r="1869" hidden="1">
      <c r="A1869" s="122" t="s">
        <v>3998</v>
      </c>
      <c r="B1869" s="115">
        <v>45286.0</v>
      </c>
      <c r="C1869" s="7" t="s">
        <v>27</v>
      </c>
      <c r="D1869" s="7" t="s">
        <v>669</v>
      </c>
      <c r="E1869" s="7">
        <v>-1.0</v>
      </c>
      <c r="F1869" s="91" t="s">
        <v>4384</v>
      </c>
      <c r="G1869" s="95"/>
      <c r="H1869" s="95"/>
      <c r="I1869" s="95"/>
      <c r="J1869" s="95"/>
      <c r="K1869" s="95"/>
      <c r="L1869" s="95"/>
      <c r="M1869" s="8"/>
      <c r="N1869" s="8"/>
      <c r="O1869" s="8"/>
      <c r="P1869" s="8"/>
      <c r="Q1869" s="8"/>
      <c r="R1869" s="8"/>
      <c r="S1869" s="8"/>
      <c r="T1869" s="8"/>
      <c r="U1869" s="8"/>
      <c r="V1869" s="8"/>
      <c r="W1869" s="8"/>
      <c r="X1869" s="8"/>
      <c r="Y1869" s="8"/>
      <c r="Z1869" s="8"/>
      <c r="AA1869" s="8"/>
      <c r="AB1869" s="8"/>
      <c r="AC1869" s="8"/>
    </row>
    <row r="1870" hidden="1">
      <c r="A1870" s="122" t="s">
        <v>3998</v>
      </c>
      <c r="B1870" s="115">
        <v>45286.0</v>
      </c>
      <c r="C1870" s="7" t="s">
        <v>27</v>
      </c>
      <c r="D1870" s="7" t="s">
        <v>255</v>
      </c>
      <c r="E1870" s="7">
        <v>-1.0</v>
      </c>
      <c r="F1870" s="91" t="s">
        <v>4385</v>
      </c>
      <c r="G1870" s="95"/>
      <c r="H1870" s="95"/>
      <c r="I1870" s="95"/>
      <c r="J1870" s="95"/>
      <c r="K1870" s="95"/>
      <c r="L1870" s="95"/>
      <c r="M1870" s="8"/>
      <c r="N1870" s="8"/>
      <c r="O1870" s="8"/>
      <c r="P1870" s="8"/>
      <c r="Q1870" s="8"/>
      <c r="R1870" s="8"/>
      <c r="S1870" s="8"/>
      <c r="T1870" s="8"/>
      <c r="U1870" s="8"/>
      <c r="V1870" s="8"/>
      <c r="W1870" s="8"/>
      <c r="X1870" s="8"/>
      <c r="Y1870" s="8"/>
      <c r="Z1870" s="8"/>
      <c r="AA1870" s="8"/>
      <c r="AB1870" s="8"/>
      <c r="AC1870" s="8"/>
    </row>
    <row r="1871" hidden="1">
      <c r="A1871" s="122" t="s">
        <v>3998</v>
      </c>
      <c r="B1871" s="115">
        <v>45286.0</v>
      </c>
      <c r="C1871" s="7" t="s">
        <v>27</v>
      </c>
      <c r="D1871" s="7" t="s">
        <v>4386</v>
      </c>
      <c r="E1871" s="7">
        <v>1.0</v>
      </c>
      <c r="F1871" s="91" t="s">
        <v>1017</v>
      </c>
      <c r="G1871" s="95"/>
      <c r="H1871" s="82" t="s">
        <v>936</v>
      </c>
      <c r="I1871" s="95"/>
      <c r="J1871" s="95"/>
      <c r="K1871" s="95"/>
      <c r="L1871" s="95"/>
      <c r="M1871" s="8"/>
      <c r="N1871" s="8"/>
      <c r="O1871" s="8"/>
      <c r="P1871" s="8"/>
      <c r="Q1871" s="8"/>
      <c r="R1871" s="8"/>
      <c r="S1871" s="8"/>
      <c r="T1871" s="8"/>
      <c r="U1871" s="8"/>
      <c r="V1871" s="8"/>
      <c r="W1871" s="8"/>
      <c r="X1871" s="8"/>
      <c r="Y1871" s="8"/>
      <c r="Z1871" s="8"/>
      <c r="AA1871" s="8"/>
      <c r="AB1871" s="8"/>
      <c r="AC1871" s="8"/>
    </row>
    <row r="1872" hidden="1">
      <c r="A1872" s="122" t="s">
        <v>3998</v>
      </c>
      <c r="B1872" s="115">
        <v>45287.0</v>
      </c>
      <c r="C1872" s="7" t="s">
        <v>21</v>
      </c>
      <c r="D1872" s="7" t="s">
        <v>4387</v>
      </c>
      <c r="E1872" s="7">
        <f>2</f>
        <v>2</v>
      </c>
      <c r="F1872" s="91" t="s">
        <v>103</v>
      </c>
      <c r="G1872" s="95"/>
      <c r="H1872" s="95"/>
      <c r="I1872" s="82" t="s">
        <v>943</v>
      </c>
      <c r="J1872" s="82"/>
      <c r="K1872" s="95"/>
      <c r="L1872" s="95"/>
      <c r="M1872" s="8"/>
      <c r="N1872" s="8"/>
      <c r="O1872" s="8"/>
      <c r="P1872" s="8"/>
      <c r="Q1872" s="8"/>
      <c r="R1872" s="8"/>
      <c r="S1872" s="8"/>
      <c r="T1872" s="8"/>
      <c r="U1872" s="8"/>
      <c r="V1872" s="8"/>
      <c r="W1872" s="8"/>
      <c r="X1872" s="8"/>
      <c r="Y1872" s="8"/>
      <c r="Z1872" s="8"/>
      <c r="AA1872" s="8"/>
      <c r="AB1872" s="8"/>
      <c r="AC1872" s="8"/>
    </row>
    <row r="1873" hidden="1">
      <c r="A1873" s="122" t="s">
        <v>3998</v>
      </c>
      <c r="B1873" s="115">
        <v>45287.0</v>
      </c>
      <c r="C1873" s="7" t="s">
        <v>21</v>
      </c>
      <c r="D1873" s="7" t="s">
        <v>2029</v>
      </c>
      <c r="E1873" s="7">
        <f>1</f>
        <v>1</v>
      </c>
      <c r="F1873" s="91" t="s">
        <v>103</v>
      </c>
      <c r="G1873" s="95"/>
      <c r="H1873" s="95"/>
      <c r="I1873" s="82" t="s">
        <v>943</v>
      </c>
      <c r="J1873" s="82"/>
      <c r="K1873" s="95"/>
      <c r="L1873" s="95"/>
      <c r="M1873" s="8"/>
      <c r="N1873" s="8"/>
      <c r="O1873" s="8"/>
      <c r="P1873" s="8"/>
      <c r="Q1873" s="8"/>
      <c r="R1873" s="8"/>
      <c r="S1873" s="8"/>
      <c r="T1873" s="8"/>
      <c r="U1873" s="8"/>
      <c r="V1873" s="8"/>
      <c r="W1873" s="8"/>
      <c r="X1873" s="8"/>
      <c r="Y1873" s="8"/>
      <c r="Z1873" s="8"/>
      <c r="AA1873" s="8"/>
      <c r="AB1873" s="8"/>
      <c r="AC1873" s="8"/>
    </row>
    <row r="1874" hidden="1">
      <c r="A1874" s="122" t="s">
        <v>3998</v>
      </c>
      <c r="B1874" s="115">
        <v>45287.0</v>
      </c>
      <c r="C1874" s="7" t="s">
        <v>21</v>
      </c>
      <c r="D1874" s="7" t="s">
        <v>28</v>
      </c>
      <c r="E1874" s="7">
        <v>-6.0</v>
      </c>
      <c r="F1874" s="91" t="s">
        <v>4388</v>
      </c>
      <c r="G1874" s="95"/>
      <c r="H1874" s="95"/>
      <c r="I1874" s="95"/>
      <c r="J1874" s="95"/>
      <c r="K1874" s="95"/>
      <c r="L1874" s="95"/>
      <c r="M1874" s="8"/>
      <c r="N1874" s="8"/>
      <c r="O1874" s="8"/>
      <c r="P1874" s="8"/>
      <c r="Q1874" s="8"/>
      <c r="R1874" s="8"/>
      <c r="S1874" s="8"/>
      <c r="T1874" s="8"/>
      <c r="U1874" s="8"/>
      <c r="V1874" s="8"/>
      <c r="W1874" s="8"/>
      <c r="X1874" s="8"/>
      <c r="Y1874" s="8"/>
      <c r="Z1874" s="8"/>
      <c r="AA1874" s="8"/>
      <c r="AB1874" s="8"/>
      <c r="AC1874" s="8"/>
    </row>
    <row r="1875" hidden="1">
      <c r="A1875" s="122" t="s">
        <v>3998</v>
      </c>
      <c r="B1875" s="115">
        <v>45287.0</v>
      </c>
      <c r="C1875" s="7" t="s">
        <v>21</v>
      </c>
      <c r="D1875" s="7" t="s">
        <v>4305</v>
      </c>
      <c r="E1875" s="7">
        <f>1</f>
        <v>1</v>
      </c>
      <c r="F1875" s="91" t="s">
        <v>4389</v>
      </c>
      <c r="G1875" s="95"/>
      <c r="H1875" s="95"/>
      <c r="I1875" s="95"/>
      <c r="J1875" s="95"/>
      <c r="K1875" s="95"/>
      <c r="L1875" s="95"/>
      <c r="M1875" s="8"/>
      <c r="N1875" s="8"/>
      <c r="O1875" s="8"/>
      <c r="P1875" s="8"/>
      <c r="Q1875" s="8"/>
      <c r="R1875" s="8"/>
      <c r="S1875" s="8"/>
      <c r="T1875" s="8"/>
      <c r="U1875" s="8"/>
      <c r="V1875" s="8"/>
      <c r="W1875" s="8"/>
      <c r="X1875" s="8"/>
      <c r="Y1875" s="8"/>
      <c r="Z1875" s="8"/>
      <c r="AA1875" s="8"/>
      <c r="AB1875" s="8"/>
      <c r="AC1875" s="8"/>
    </row>
    <row r="1876" hidden="1">
      <c r="A1876" s="122" t="s">
        <v>3998</v>
      </c>
      <c r="B1876" s="115">
        <v>45287.0</v>
      </c>
      <c r="C1876" s="7" t="s">
        <v>21</v>
      </c>
      <c r="D1876" s="7" t="s">
        <v>1113</v>
      </c>
      <c r="E1876" s="7">
        <v>-1.0</v>
      </c>
      <c r="F1876" s="91" t="s">
        <v>4390</v>
      </c>
      <c r="G1876" s="95"/>
      <c r="H1876" s="95"/>
      <c r="I1876" s="95"/>
      <c r="J1876" s="95"/>
      <c r="K1876" s="95"/>
      <c r="L1876" s="95"/>
      <c r="M1876" s="8"/>
      <c r="N1876" s="8"/>
      <c r="O1876" s="8"/>
      <c r="P1876" s="8"/>
      <c r="Q1876" s="8"/>
      <c r="R1876" s="8"/>
      <c r="S1876" s="8"/>
      <c r="T1876" s="8"/>
      <c r="U1876" s="8"/>
      <c r="V1876" s="8"/>
      <c r="W1876" s="8"/>
      <c r="X1876" s="8"/>
      <c r="Y1876" s="8"/>
      <c r="Z1876" s="8"/>
      <c r="AA1876" s="8"/>
      <c r="AB1876" s="8"/>
      <c r="AC1876" s="8"/>
    </row>
    <row r="1877" hidden="1">
      <c r="A1877" s="122" t="s">
        <v>3998</v>
      </c>
      <c r="B1877" s="115">
        <v>45287.0</v>
      </c>
      <c r="C1877" s="7" t="s">
        <v>21</v>
      </c>
      <c r="D1877" s="7" t="s">
        <v>4391</v>
      </c>
      <c r="E1877" s="7">
        <f>1</f>
        <v>1</v>
      </c>
      <c r="F1877" s="91" t="s">
        <v>4392</v>
      </c>
      <c r="G1877" s="82" t="s">
        <v>1012</v>
      </c>
      <c r="H1877" s="95"/>
      <c r="I1877" s="95"/>
      <c r="J1877" s="95"/>
      <c r="K1877" s="95"/>
      <c r="L1877" s="95"/>
      <c r="M1877" s="8"/>
      <c r="N1877" s="8"/>
      <c r="O1877" s="8"/>
      <c r="P1877" s="8"/>
      <c r="Q1877" s="8"/>
      <c r="R1877" s="8"/>
      <c r="S1877" s="8"/>
      <c r="T1877" s="8"/>
      <c r="U1877" s="8"/>
      <c r="V1877" s="8"/>
      <c r="W1877" s="8"/>
      <c r="X1877" s="8"/>
      <c r="Y1877" s="8"/>
      <c r="Z1877" s="8"/>
      <c r="AA1877" s="8"/>
      <c r="AB1877" s="8"/>
      <c r="AC1877" s="8"/>
    </row>
    <row r="1878" hidden="1">
      <c r="A1878" s="122" t="s">
        <v>3998</v>
      </c>
      <c r="B1878" s="115">
        <v>45287.0</v>
      </c>
      <c r="C1878" s="7" t="s">
        <v>27</v>
      </c>
      <c r="D1878" s="7" t="s">
        <v>2296</v>
      </c>
      <c r="E1878" s="7">
        <v>1.0</v>
      </c>
      <c r="F1878" s="91" t="s">
        <v>4393</v>
      </c>
      <c r="G1878" s="95"/>
      <c r="H1878" s="95"/>
      <c r="I1878" s="95"/>
      <c r="J1878" s="95"/>
      <c r="K1878" s="95"/>
      <c r="L1878" s="95"/>
      <c r="M1878" s="8"/>
      <c r="N1878" s="8"/>
      <c r="O1878" s="8"/>
      <c r="P1878" s="8"/>
      <c r="Q1878" s="8"/>
      <c r="R1878" s="8"/>
      <c r="S1878" s="8"/>
      <c r="T1878" s="8"/>
      <c r="U1878" s="8"/>
      <c r="V1878" s="8"/>
      <c r="W1878" s="8"/>
      <c r="X1878" s="8"/>
      <c r="Y1878" s="8"/>
      <c r="Z1878" s="8"/>
      <c r="AA1878" s="8"/>
      <c r="AB1878" s="8"/>
      <c r="AC1878" s="8"/>
    </row>
    <row r="1879" hidden="1">
      <c r="A1879" s="122" t="s">
        <v>3998</v>
      </c>
      <c r="B1879" s="115">
        <v>45287.0</v>
      </c>
      <c r="C1879" s="7" t="s">
        <v>27</v>
      </c>
      <c r="D1879" s="7" t="s">
        <v>4394</v>
      </c>
      <c r="E1879" s="7">
        <v>1.0</v>
      </c>
      <c r="F1879" s="91" t="s">
        <v>4395</v>
      </c>
      <c r="G1879" s="95"/>
      <c r="H1879" s="95"/>
      <c r="I1879" s="95"/>
      <c r="J1879" s="95"/>
      <c r="K1879" s="95"/>
      <c r="L1879" s="95"/>
      <c r="M1879" s="8"/>
      <c r="N1879" s="8"/>
      <c r="O1879" s="8"/>
      <c r="P1879" s="8"/>
      <c r="Q1879" s="8"/>
      <c r="R1879" s="8"/>
      <c r="S1879" s="8"/>
      <c r="T1879" s="8"/>
      <c r="U1879" s="8"/>
      <c r="V1879" s="8"/>
      <c r="W1879" s="8"/>
      <c r="X1879" s="8"/>
      <c r="Y1879" s="8"/>
      <c r="Z1879" s="8"/>
      <c r="AA1879" s="8"/>
      <c r="AB1879" s="8"/>
      <c r="AC1879" s="8"/>
    </row>
    <row r="1880" hidden="1">
      <c r="A1880" s="122" t="s">
        <v>3998</v>
      </c>
      <c r="B1880" s="115">
        <v>45287.0</v>
      </c>
      <c r="C1880" s="7" t="s">
        <v>1410</v>
      </c>
      <c r="D1880" s="7" t="s">
        <v>1651</v>
      </c>
      <c r="E1880" s="7">
        <v>-1.0</v>
      </c>
      <c r="F1880" s="91" t="s">
        <v>4396</v>
      </c>
      <c r="G1880" s="95"/>
      <c r="H1880" s="95"/>
      <c r="I1880" s="95"/>
      <c r="J1880" s="95"/>
      <c r="K1880" s="95"/>
      <c r="L1880" s="95"/>
      <c r="M1880" s="8"/>
      <c r="N1880" s="8"/>
      <c r="O1880" s="8"/>
      <c r="P1880" s="8"/>
      <c r="Q1880" s="8"/>
      <c r="R1880" s="8"/>
      <c r="S1880" s="8"/>
      <c r="T1880" s="8"/>
      <c r="U1880" s="8"/>
      <c r="V1880" s="8"/>
      <c r="W1880" s="8"/>
      <c r="X1880" s="8"/>
      <c r="Y1880" s="8"/>
      <c r="Z1880" s="8"/>
      <c r="AA1880" s="8"/>
      <c r="AB1880" s="8"/>
      <c r="AC1880" s="8"/>
    </row>
    <row r="1881" hidden="1">
      <c r="A1881" s="122" t="s">
        <v>3998</v>
      </c>
      <c r="B1881" s="115">
        <v>45287.0</v>
      </c>
      <c r="C1881" s="7" t="s">
        <v>27</v>
      </c>
      <c r="D1881" s="130" t="s">
        <v>4397</v>
      </c>
      <c r="E1881" s="7">
        <v>6.0</v>
      </c>
      <c r="F1881" s="91" t="s">
        <v>4398</v>
      </c>
      <c r="G1881" s="95"/>
      <c r="H1881" s="82" t="s">
        <v>303</v>
      </c>
      <c r="I1881" s="95"/>
      <c r="J1881" s="95"/>
      <c r="K1881" s="95"/>
      <c r="L1881" s="95"/>
      <c r="M1881" s="8"/>
      <c r="N1881" s="8"/>
      <c r="O1881" s="8"/>
      <c r="P1881" s="8"/>
      <c r="Q1881" s="8"/>
      <c r="R1881" s="8"/>
      <c r="S1881" s="8"/>
      <c r="T1881" s="8"/>
      <c r="U1881" s="8"/>
      <c r="V1881" s="8"/>
      <c r="W1881" s="8"/>
      <c r="X1881" s="8"/>
      <c r="Y1881" s="8"/>
      <c r="Z1881" s="8"/>
      <c r="AA1881" s="8"/>
      <c r="AB1881" s="8"/>
      <c r="AC1881" s="8"/>
    </row>
    <row r="1882" hidden="1">
      <c r="A1882" s="122" t="s">
        <v>3998</v>
      </c>
      <c r="B1882" s="115">
        <v>45287.0</v>
      </c>
      <c r="C1882" s="7" t="s">
        <v>27</v>
      </c>
      <c r="D1882" s="130" t="s">
        <v>1236</v>
      </c>
      <c r="E1882" s="7">
        <v>-5.0</v>
      </c>
      <c r="F1882" s="91" t="s">
        <v>4399</v>
      </c>
      <c r="G1882" s="95"/>
      <c r="H1882" s="82" t="s">
        <v>303</v>
      </c>
      <c r="I1882" s="95"/>
      <c r="J1882" s="95"/>
      <c r="K1882" s="95"/>
      <c r="L1882" s="95"/>
      <c r="M1882" s="8"/>
      <c r="N1882" s="8"/>
      <c r="O1882" s="8"/>
      <c r="P1882" s="8"/>
      <c r="Q1882" s="8"/>
      <c r="R1882" s="8"/>
      <c r="S1882" s="8"/>
      <c r="T1882" s="8"/>
      <c r="U1882" s="8"/>
      <c r="V1882" s="8"/>
      <c r="W1882" s="8"/>
      <c r="X1882" s="8"/>
      <c r="Y1882" s="8"/>
      <c r="Z1882" s="8"/>
      <c r="AA1882" s="8"/>
      <c r="AB1882" s="8"/>
      <c r="AC1882" s="8"/>
    </row>
    <row r="1883" hidden="1">
      <c r="A1883" s="122" t="s">
        <v>3998</v>
      </c>
      <c r="B1883" s="115">
        <v>45287.0</v>
      </c>
      <c r="C1883" s="7" t="s">
        <v>27</v>
      </c>
      <c r="D1883" s="7" t="s">
        <v>629</v>
      </c>
      <c r="E1883" s="7">
        <v>-1.0</v>
      </c>
      <c r="F1883" s="91" t="s">
        <v>4400</v>
      </c>
      <c r="G1883" s="95"/>
      <c r="H1883" s="95"/>
      <c r="I1883" s="95"/>
      <c r="J1883" s="95"/>
      <c r="K1883" s="95"/>
      <c r="L1883" s="95"/>
      <c r="M1883" s="8"/>
      <c r="N1883" s="8"/>
      <c r="O1883" s="8"/>
      <c r="P1883" s="8"/>
      <c r="Q1883" s="8"/>
      <c r="R1883" s="8"/>
      <c r="S1883" s="8"/>
      <c r="T1883" s="8"/>
      <c r="U1883" s="8"/>
      <c r="V1883" s="8"/>
      <c r="W1883" s="8"/>
      <c r="X1883" s="8"/>
      <c r="Y1883" s="8"/>
      <c r="Z1883" s="8"/>
      <c r="AA1883" s="8"/>
      <c r="AB1883" s="8"/>
      <c r="AC1883" s="8"/>
    </row>
    <row r="1884" hidden="1">
      <c r="A1884" s="122" t="s">
        <v>3998</v>
      </c>
      <c r="B1884" s="115">
        <v>45287.0</v>
      </c>
      <c r="C1884" s="7" t="s">
        <v>27</v>
      </c>
      <c r="D1884" s="7" t="s">
        <v>28</v>
      </c>
      <c r="E1884" s="7">
        <v>-1.0</v>
      </c>
      <c r="F1884" s="91" t="s">
        <v>4401</v>
      </c>
      <c r="G1884" s="95"/>
      <c r="H1884" s="95"/>
      <c r="I1884" s="95"/>
      <c r="J1884" s="95"/>
      <c r="K1884" s="95"/>
      <c r="L1884" s="95"/>
      <c r="M1884" s="8"/>
      <c r="N1884" s="8"/>
      <c r="O1884" s="8"/>
      <c r="P1884" s="8"/>
      <c r="Q1884" s="8"/>
      <c r="R1884" s="8"/>
      <c r="S1884" s="8"/>
      <c r="T1884" s="8"/>
      <c r="U1884" s="8"/>
      <c r="V1884" s="8"/>
      <c r="W1884" s="8"/>
      <c r="X1884" s="8"/>
      <c r="Y1884" s="8"/>
      <c r="Z1884" s="8"/>
      <c r="AA1884" s="8"/>
      <c r="AB1884" s="8"/>
      <c r="AC1884" s="8"/>
    </row>
    <row r="1885" hidden="1">
      <c r="A1885" s="122" t="s">
        <v>3998</v>
      </c>
      <c r="B1885" s="115">
        <v>45287.0</v>
      </c>
      <c r="C1885" s="7" t="s">
        <v>1410</v>
      </c>
      <c r="D1885" s="7" t="s">
        <v>1715</v>
      </c>
      <c r="E1885" s="7">
        <v>-1.0</v>
      </c>
      <c r="F1885" s="91" t="s">
        <v>3891</v>
      </c>
      <c r="G1885" s="95"/>
      <c r="H1885" s="95"/>
      <c r="I1885" s="95"/>
      <c r="J1885" s="95"/>
      <c r="K1885" s="95"/>
      <c r="L1885" s="95"/>
      <c r="M1885" s="8"/>
      <c r="N1885" s="8"/>
      <c r="O1885" s="8"/>
      <c r="P1885" s="8"/>
      <c r="Q1885" s="8"/>
      <c r="R1885" s="8"/>
      <c r="S1885" s="8"/>
      <c r="T1885" s="8"/>
      <c r="U1885" s="8"/>
      <c r="V1885" s="8"/>
      <c r="W1885" s="8"/>
      <c r="X1885" s="8"/>
      <c r="Y1885" s="8"/>
      <c r="Z1885" s="8"/>
      <c r="AA1885" s="8"/>
      <c r="AB1885" s="8"/>
      <c r="AC1885" s="8"/>
    </row>
    <row r="1886" hidden="1">
      <c r="A1886" s="122" t="s">
        <v>3998</v>
      </c>
      <c r="B1886" s="115">
        <v>45288.0</v>
      </c>
      <c r="C1886" s="7" t="s">
        <v>21</v>
      </c>
      <c r="D1886" s="7" t="s">
        <v>4402</v>
      </c>
      <c r="E1886" s="7">
        <f t="shared" ref="E1886:E1892" si="42">1</f>
        <v>1</v>
      </c>
      <c r="F1886" s="91" t="s">
        <v>43</v>
      </c>
      <c r="G1886" s="95"/>
      <c r="H1886" s="95"/>
      <c r="I1886" s="95"/>
      <c r="J1886" s="82" t="s">
        <v>61</v>
      </c>
      <c r="K1886" s="82">
        <v>2.89600600203E11</v>
      </c>
      <c r="L1886" s="95"/>
      <c r="M1886" s="8"/>
      <c r="N1886" s="8"/>
      <c r="O1886" s="8"/>
      <c r="P1886" s="8"/>
      <c r="Q1886" s="8"/>
      <c r="R1886" s="8"/>
      <c r="S1886" s="8"/>
      <c r="T1886" s="8"/>
      <c r="U1886" s="8"/>
      <c r="V1886" s="8"/>
      <c r="W1886" s="8"/>
      <c r="X1886" s="8"/>
      <c r="Y1886" s="8"/>
      <c r="Z1886" s="8"/>
      <c r="AA1886" s="8"/>
      <c r="AB1886" s="8"/>
      <c r="AC1886" s="8"/>
    </row>
    <row r="1887" hidden="1">
      <c r="A1887" s="122" t="s">
        <v>3998</v>
      </c>
      <c r="B1887" s="115">
        <v>45288.0</v>
      </c>
      <c r="C1887" s="7" t="s">
        <v>21</v>
      </c>
      <c r="D1887" s="7" t="s">
        <v>2585</v>
      </c>
      <c r="E1887" s="7">
        <f t="shared" si="42"/>
        <v>1</v>
      </c>
      <c r="F1887" s="91" t="s">
        <v>4403</v>
      </c>
      <c r="G1887" s="95"/>
      <c r="H1887" s="95"/>
      <c r="I1887" s="95"/>
      <c r="J1887" s="82" t="s">
        <v>61</v>
      </c>
      <c r="K1887" s="82">
        <v>2.89600600203E11</v>
      </c>
      <c r="L1887" s="95"/>
      <c r="M1887" s="8"/>
      <c r="N1887" s="8"/>
      <c r="O1887" s="8"/>
      <c r="P1887" s="8"/>
      <c r="Q1887" s="8"/>
      <c r="R1887" s="8"/>
      <c r="S1887" s="8"/>
      <c r="T1887" s="8"/>
      <c r="U1887" s="8"/>
      <c r="V1887" s="8"/>
      <c r="W1887" s="8"/>
      <c r="X1887" s="8"/>
      <c r="Y1887" s="8"/>
      <c r="Z1887" s="8"/>
      <c r="AA1887" s="8"/>
      <c r="AB1887" s="8"/>
      <c r="AC1887" s="8"/>
    </row>
    <row r="1888" hidden="1">
      <c r="A1888" s="122" t="s">
        <v>3998</v>
      </c>
      <c r="B1888" s="115">
        <v>45288.0</v>
      </c>
      <c r="C1888" s="7" t="s">
        <v>21</v>
      </c>
      <c r="D1888" s="7" t="s">
        <v>4404</v>
      </c>
      <c r="E1888" s="7">
        <f t="shared" si="42"/>
        <v>1</v>
      </c>
      <c r="F1888" s="91" t="s">
        <v>61</v>
      </c>
      <c r="G1888" s="95"/>
      <c r="H1888" s="95"/>
      <c r="I1888" s="95"/>
      <c r="J1888" s="82" t="s">
        <v>61</v>
      </c>
      <c r="K1888" s="82">
        <v>2.70202001165E11</v>
      </c>
      <c r="L1888" s="95"/>
      <c r="M1888" s="8"/>
      <c r="N1888" s="8"/>
      <c r="O1888" s="8"/>
      <c r="P1888" s="8"/>
      <c r="Q1888" s="8"/>
      <c r="R1888" s="8"/>
      <c r="S1888" s="8"/>
      <c r="T1888" s="8"/>
      <c r="U1888" s="8"/>
      <c r="V1888" s="8"/>
      <c r="W1888" s="8"/>
      <c r="X1888" s="8"/>
      <c r="Y1888" s="8"/>
      <c r="Z1888" s="8"/>
      <c r="AA1888" s="8"/>
      <c r="AB1888" s="8"/>
      <c r="AC1888" s="8"/>
    </row>
    <row r="1889" hidden="1">
      <c r="A1889" s="122" t="s">
        <v>3998</v>
      </c>
      <c r="B1889" s="115">
        <v>45288.0</v>
      </c>
      <c r="C1889" s="7" t="s">
        <v>21</v>
      </c>
      <c r="D1889" s="7" t="s">
        <v>4405</v>
      </c>
      <c r="E1889" s="7">
        <f t="shared" si="42"/>
        <v>1</v>
      </c>
      <c r="F1889" s="91" t="s">
        <v>61</v>
      </c>
      <c r="G1889" s="95"/>
      <c r="H1889" s="95"/>
      <c r="I1889" s="95"/>
      <c r="J1889" s="82" t="s">
        <v>61</v>
      </c>
      <c r="K1889" s="82">
        <v>2.81200900473E11</v>
      </c>
      <c r="L1889" s="95"/>
      <c r="M1889" s="8"/>
      <c r="N1889" s="8"/>
      <c r="O1889" s="8"/>
      <c r="P1889" s="8"/>
      <c r="Q1889" s="8"/>
      <c r="R1889" s="8"/>
      <c r="S1889" s="8"/>
      <c r="T1889" s="8"/>
      <c r="U1889" s="8"/>
      <c r="V1889" s="8"/>
      <c r="W1889" s="8"/>
      <c r="X1889" s="8"/>
      <c r="Y1889" s="8"/>
      <c r="Z1889" s="8"/>
      <c r="AA1889" s="8"/>
      <c r="AB1889" s="8"/>
      <c r="AC1889" s="8"/>
    </row>
    <row r="1890" hidden="1">
      <c r="A1890" s="122" t="s">
        <v>3998</v>
      </c>
      <c r="B1890" s="115">
        <v>45288.0</v>
      </c>
      <c r="C1890" s="7" t="s">
        <v>21</v>
      </c>
      <c r="D1890" s="7" t="s">
        <v>4406</v>
      </c>
      <c r="E1890" s="7">
        <f t="shared" si="42"/>
        <v>1</v>
      </c>
      <c r="F1890" s="91" t="s">
        <v>61</v>
      </c>
      <c r="G1890" s="95"/>
      <c r="H1890" s="95"/>
      <c r="I1890" s="95"/>
      <c r="J1890" s="82" t="s">
        <v>61</v>
      </c>
      <c r="K1890" s="82">
        <v>2.89600600203E11</v>
      </c>
      <c r="L1890" s="95"/>
      <c r="M1890" s="8"/>
      <c r="N1890" s="8"/>
      <c r="O1890" s="8"/>
      <c r="P1890" s="8"/>
      <c r="Q1890" s="8"/>
      <c r="R1890" s="8"/>
      <c r="S1890" s="8"/>
      <c r="T1890" s="8"/>
      <c r="U1890" s="8"/>
      <c r="V1890" s="8"/>
      <c r="W1890" s="8"/>
      <c r="X1890" s="8"/>
      <c r="Y1890" s="8"/>
      <c r="Z1890" s="8"/>
      <c r="AA1890" s="8"/>
      <c r="AB1890" s="8"/>
      <c r="AC1890" s="8"/>
    </row>
    <row r="1891" hidden="1">
      <c r="A1891" s="122" t="s">
        <v>3998</v>
      </c>
      <c r="B1891" s="115">
        <v>45288.0</v>
      </c>
      <c r="C1891" s="7" t="s">
        <v>21</v>
      </c>
      <c r="D1891" s="7" t="s">
        <v>1210</v>
      </c>
      <c r="E1891" s="7">
        <f t="shared" si="42"/>
        <v>1</v>
      </c>
      <c r="F1891" s="91" t="s">
        <v>4407</v>
      </c>
      <c r="G1891" s="95"/>
      <c r="H1891" s="82" t="s">
        <v>928</v>
      </c>
      <c r="I1891" s="95"/>
      <c r="J1891" s="95"/>
      <c r="K1891" s="95"/>
      <c r="L1891" s="95"/>
      <c r="M1891" s="8"/>
      <c r="N1891" s="8"/>
      <c r="O1891" s="8"/>
      <c r="P1891" s="8"/>
      <c r="Q1891" s="8"/>
      <c r="R1891" s="8"/>
      <c r="S1891" s="8"/>
      <c r="T1891" s="8"/>
      <c r="U1891" s="8"/>
      <c r="V1891" s="8"/>
      <c r="W1891" s="8"/>
      <c r="X1891" s="8"/>
      <c r="Y1891" s="8"/>
      <c r="Z1891" s="8"/>
      <c r="AA1891" s="8"/>
      <c r="AB1891" s="8"/>
      <c r="AC1891" s="8"/>
    </row>
    <row r="1892" hidden="1">
      <c r="A1892" s="122" t="s">
        <v>3998</v>
      </c>
      <c r="B1892" s="115">
        <v>45288.0</v>
      </c>
      <c r="C1892" s="7" t="s">
        <v>21</v>
      </c>
      <c r="D1892" s="7" t="s">
        <v>4408</v>
      </c>
      <c r="E1892" s="7">
        <f t="shared" si="42"/>
        <v>1</v>
      </c>
      <c r="F1892" s="91" t="s">
        <v>143</v>
      </c>
      <c r="G1892" s="95"/>
      <c r="H1892" s="82" t="s">
        <v>928</v>
      </c>
      <c r="I1892" s="95"/>
      <c r="J1892" s="95"/>
      <c r="K1892" s="95"/>
      <c r="L1892" s="95"/>
      <c r="M1892" s="8"/>
      <c r="N1892" s="8"/>
      <c r="O1892" s="8"/>
      <c r="P1892" s="8"/>
      <c r="Q1892" s="8"/>
      <c r="R1892" s="8"/>
      <c r="S1892" s="8"/>
      <c r="T1892" s="8"/>
      <c r="U1892" s="8"/>
      <c r="V1892" s="8"/>
      <c r="W1892" s="8"/>
      <c r="X1892" s="8"/>
      <c r="Y1892" s="8"/>
      <c r="Z1892" s="8"/>
      <c r="AA1892" s="8"/>
      <c r="AB1892" s="8"/>
      <c r="AC1892" s="8"/>
    </row>
    <row r="1893" hidden="1">
      <c r="A1893" s="122" t="s">
        <v>3998</v>
      </c>
      <c r="B1893" s="115">
        <v>45288.0</v>
      </c>
      <c r="C1893" s="7" t="s">
        <v>21</v>
      </c>
      <c r="D1893" s="7" t="s">
        <v>4409</v>
      </c>
      <c r="E1893" s="7">
        <f>+1</f>
        <v>1</v>
      </c>
      <c r="F1893" s="91" t="s">
        <v>143</v>
      </c>
      <c r="G1893" s="95"/>
      <c r="H1893" s="82" t="s">
        <v>928</v>
      </c>
      <c r="I1893" s="95"/>
      <c r="J1893" s="95"/>
      <c r="K1893" s="95"/>
      <c r="L1893" s="95"/>
      <c r="M1893" s="8"/>
      <c r="N1893" s="8"/>
      <c r="O1893" s="8"/>
      <c r="P1893" s="8"/>
      <c r="Q1893" s="8"/>
      <c r="R1893" s="8"/>
      <c r="S1893" s="8"/>
      <c r="T1893" s="8"/>
      <c r="U1893" s="8"/>
      <c r="V1893" s="8"/>
      <c r="W1893" s="8"/>
      <c r="X1893" s="8"/>
      <c r="Y1893" s="8"/>
      <c r="Z1893" s="8"/>
      <c r="AA1893" s="8"/>
      <c r="AB1893" s="8"/>
      <c r="AC1893" s="8"/>
    </row>
    <row r="1894" hidden="1">
      <c r="A1894" s="122" t="s">
        <v>3998</v>
      </c>
      <c r="B1894" s="115">
        <v>45288.0</v>
      </c>
      <c r="C1894" s="7" t="s">
        <v>21</v>
      </c>
      <c r="D1894" s="7" t="s">
        <v>131</v>
      </c>
      <c r="E1894" s="7">
        <v>-11.0</v>
      </c>
      <c r="F1894" s="91" t="s">
        <v>4410</v>
      </c>
      <c r="G1894" s="95"/>
      <c r="H1894" s="95"/>
      <c r="I1894" s="95"/>
      <c r="J1894" s="95"/>
      <c r="K1894" s="95"/>
      <c r="L1894" s="95"/>
      <c r="M1894" s="8"/>
      <c r="N1894" s="8"/>
      <c r="O1894" s="8"/>
      <c r="P1894" s="8"/>
      <c r="Q1894" s="8"/>
      <c r="R1894" s="8"/>
      <c r="S1894" s="8"/>
      <c r="T1894" s="8"/>
      <c r="U1894" s="8"/>
      <c r="V1894" s="8"/>
      <c r="W1894" s="8"/>
      <c r="X1894" s="8"/>
      <c r="Y1894" s="8"/>
      <c r="Z1894" s="8"/>
      <c r="AA1894" s="8"/>
      <c r="AB1894" s="8"/>
      <c r="AC1894" s="8"/>
    </row>
    <row r="1895" hidden="1">
      <c r="A1895" s="122" t="s">
        <v>3998</v>
      </c>
      <c r="B1895" s="115">
        <v>45288.0</v>
      </c>
      <c r="C1895" s="7" t="s">
        <v>27</v>
      </c>
      <c r="D1895" s="7" t="s">
        <v>4411</v>
      </c>
      <c r="E1895" s="7">
        <v>1.0</v>
      </c>
      <c r="F1895" s="91" t="s">
        <v>4412</v>
      </c>
      <c r="G1895" s="95"/>
      <c r="H1895" s="95"/>
      <c r="I1895" s="95"/>
      <c r="J1895" s="95"/>
      <c r="K1895" s="95"/>
      <c r="L1895" s="95"/>
      <c r="M1895" s="8"/>
      <c r="N1895" s="8"/>
      <c r="O1895" s="8"/>
      <c r="P1895" s="8"/>
      <c r="Q1895" s="8"/>
      <c r="R1895" s="8"/>
      <c r="S1895" s="8"/>
      <c r="T1895" s="8"/>
      <c r="U1895" s="8"/>
      <c r="V1895" s="8"/>
      <c r="W1895" s="8"/>
      <c r="X1895" s="8"/>
      <c r="Y1895" s="8"/>
      <c r="Z1895" s="8"/>
      <c r="AA1895" s="8"/>
      <c r="AB1895" s="8"/>
      <c r="AC1895" s="8"/>
    </row>
    <row r="1896" hidden="1">
      <c r="A1896" s="122" t="s">
        <v>3998</v>
      </c>
      <c r="B1896" s="115">
        <v>45288.0</v>
      </c>
      <c r="C1896" s="7" t="s">
        <v>27</v>
      </c>
      <c r="D1896" s="7" t="s">
        <v>4292</v>
      </c>
      <c r="E1896" s="7">
        <v>-1.0</v>
      </c>
      <c r="F1896" s="91" t="s">
        <v>4413</v>
      </c>
      <c r="G1896" s="95"/>
      <c r="H1896" s="95"/>
      <c r="I1896" s="95"/>
      <c r="J1896" s="95"/>
      <c r="K1896" s="95"/>
      <c r="L1896" s="95"/>
      <c r="M1896" s="8"/>
      <c r="N1896" s="8"/>
      <c r="O1896" s="8"/>
      <c r="P1896" s="8"/>
      <c r="Q1896" s="8"/>
      <c r="R1896" s="8"/>
      <c r="S1896" s="8"/>
      <c r="T1896" s="8"/>
      <c r="U1896" s="8"/>
      <c r="V1896" s="8"/>
      <c r="W1896" s="8"/>
      <c r="X1896" s="8"/>
      <c r="Y1896" s="8"/>
      <c r="Z1896" s="8"/>
      <c r="AA1896" s="8"/>
      <c r="AB1896" s="8"/>
      <c r="AC1896" s="8"/>
    </row>
    <row r="1897" hidden="1">
      <c r="A1897" s="122" t="s">
        <v>3998</v>
      </c>
      <c r="B1897" s="115">
        <v>45288.0</v>
      </c>
      <c r="C1897" s="7" t="s">
        <v>1410</v>
      </c>
      <c r="D1897" s="7" t="s">
        <v>1455</v>
      </c>
      <c r="E1897" s="7">
        <v>-1.0</v>
      </c>
      <c r="F1897" s="91" t="s">
        <v>4414</v>
      </c>
      <c r="G1897" s="95"/>
      <c r="H1897" s="95"/>
      <c r="I1897" s="95"/>
      <c r="J1897" s="95"/>
      <c r="K1897" s="95"/>
      <c r="L1897" s="95"/>
      <c r="M1897" s="8"/>
      <c r="N1897" s="8"/>
      <c r="O1897" s="8"/>
      <c r="P1897" s="8"/>
      <c r="Q1897" s="8"/>
      <c r="R1897" s="8"/>
      <c r="S1897" s="8"/>
      <c r="T1897" s="8"/>
      <c r="U1897" s="8"/>
      <c r="V1897" s="8"/>
      <c r="W1897" s="8"/>
      <c r="X1897" s="8"/>
      <c r="Y1897" s="8"/>
      <c r="Z1897" s="8"/>
      <c r="AA1897" s="8"/>
      <c r="AB1897" s="8"/>
      <c r="AC1897" s="8"/>
    </row>
    <row r="1898" hidden="1">
      <c r="A1898" s="122" t="s">
        <v>3998</v>
      </c>
      <c r="B1898" s="115">
        <v>45288.0</v>
      </c>
      <c r="C1898" s="7" t="s">
        <v>1410</v>
      </c>
      <c r="D1898" s="7" t="s">
        <v>1218</v>
      </c>
      <c r="E1898" s="7">
        <v>-1.0</v>
      </c>
      <c r="F1898" s="91" t="s">
        <v>4415</v>
      </c>
      <c r="G1898" s="95"/>
      <c r="H1898" s="95"/>
      <c r="I1898" s="95"/>
      <c r="J1898" s="95"/>
      <c r="K1898" s="95"/>
      <c r="L1898" s="95"/>
      <c r="M1898" s="8"/>
      <c r="N1898" s="8"/>
      <c r="O1898" s="8"/>
      <c r="P1898" s="8"/>
      <c r="Q1898" s="8"/>
      <c r="R1898" s="8"/>
      <c r="S1898" s="8"/>
      <c r="T1898" s="8"/>
      <c r="U1898" s="8"/>
      <c r="V1898" s="8"/>
      <c r="W1898" s="8"/>
      <c r="X1898" s="8"/>
      <c r="Y1898" s="8"/>
      <c r="Z1898" s="8"/>
      <c r="AA1898" s="8"/>
      <c r="AB1898" s="8"/>
      <c r="AC1898" s="8"/>
    </row>
    <row r="1899" hidden="1">
      <c r="A1899" s="122" t="s">
        <v>3998</v>
      </c>
      <c r="B1899" s="115">
        <v>45289.0</v>
      </c>
      <c r="C1899" s="7" t="s">
        <v>361</v>
      </c>
      <c r="D1899" s="7" t="s">
        <v>1307</v>
      </c>
      <c r="E1899" s="7">
        <v>-1.0</v>
      </c>
      <c r="F1899" s="91" t="s">
        <v>4416</v>
      </c>
      <c r="G1899" s="95"/>
      <c r="H1899" s="95"/>
      <c r="I1899" s="95"/>
      <c r="J1899" s="95"/>
      <c r="K1899" s="95"/>
      <c r="L1899" s="95"/>
      <c r="M1899" s="8"/>
      <c r="N1899" s="8"/>
      <c r="O1899" s="8"/>
      <c r="P1899" s="8"/>
      <c r="Q1899" s="8"/>
      <c r="R1899" s="8"/>
      <c r="S1899" s="8"/>
      <c r="T1899" s="8"/>
      <c r="U1899" s="8"/>
      <c r="V1899" s="8"/>
      <c r="W1899" s="8"/>
      <c r="X1899" s="8"/>
      <c r="Y1899" s="8"/>
      <c r="Z1899" s="8"/>
      <c r="AA1899" s="8"/>
      <c r="AB1899" s="8"/>
      <c r="AC1899" s="8"/>
    </row>
    <row r="1900" hidden="1">
      <c r="A1900" s="122" t="s">
        <v>3998</v>
      </c>
      <c r="B1900" s="115">
        <v>45289.0</v>
      </c>
      <c r="C1900" s="7" t="s">
        <v>21</v>
      </c>
      <c r="D1900" s="7" t="s">
        <v>962</v>
      </c>
      <c r="E1900" s="7">
        <f>1</f>
        <v>1</v>
      </c>
      <c r="F1900" s="91" t="s">
        <v>4374</v>
      </c>
      <c r="G1900" s="95"/>
      <c r="H1900" s="82" t="s">
        <v>985</v>
      </c>
      <c r="I1900" s="95"/>
      <c r="J1900" s="95"/>
      <c r="K1900" s="95"/>
      <c r="L1900" s="95"/>
      <c r="M1900" s="8"/>
      <c r="N1900" s="8"/>
      <c r="O1900" s="8"/>
      <c r="P1900" s="8"/>
      <c r="Q1900" s="8"/>
      <c r="R1900" s="8"/>
      <c r="S1900" s="8"/>
      <c r="T1900" s="8"/>
      <c r="U1900" s="8"/>
      <c r="V1900" s="8"/>
      <c r="W1900" s="8"/>
      <c r="X1900" s="8"/>
      <c r="Y1900" s="8"/>
      <c r="Z1900" s="8"/>
      <c r="AA1900" s="8"/>
      <c r="AB1900" s="8"/>
      <c r="AC1900" s="8"/>
    </row>
    <row r="1901" hidden="1">
      <c r="A1901" s="122" t="s">
        <v>3998</v>
      </c>
      <c r="B1901" s="115">
        <v>45289.0</v>
      </c>
      <c r="C1901" s="7" t="s">
        <v>27</v>
      </c>
      <c r="D1901" s="7" t="s">
        <v>347</v>
      </c>
      <c r="E1901" s="7">
        <v>-1.0</v>
      </c>
      <c r="F1901" s="91" t="s">
        <v>4417</v>
      </c>
      <c r="G1901" s="95"/>
      <c r="H1901" s="95"/>
      <c r="I1901" s="95"/>
      <c r="J1901" s="95"/>
      <c r="K1901" s="95"/>
      <c r="L1901" s="95"/>
      <c r="M1901" s="8"/>
      <c r="N1901" s="8"/>
      <c r="O1901" s="8"/>
      <c r="P1901" s="8"/>
      <c r="Q1901" s="8"/>
      <c r="R1901" s="8"/>
      <c r="S1901" s="8"/>
      <c r="T1901" s="8"/>
      <c r="U1901" s="8"/>
      <c r="V1901" s="8"/>
      <c r="W1901" s="8"/>
      <c r="X1901" s="8"/>
      <c r="Y1901" s="8"/>
      <c r="Z1901" s="8"/>
      <c r="AA1901" s="8"/>
      <c r="AB1901" s="8"/>
      <c r="AC1901" s="8"/>
    </row>
    <row r="1902" hidden="1">
      <c r="A1902" s="122" t="s">
        <v>3998</v>
      </c>
      <c r="B1902" s="115">
        <v>45289.0</v>
      </c>
      <c r="C1902" s="7" t="s">
        <v>27</v>
      </c>
      <c r="D1902" s="7" t="s">
        <v>1064</v>
      </c>
      <c r="E1902" s="7">
        <v>-2.0</v>
      </c>
      <c r="F1902" s="91" t="s">
        <v>4417</v>
      </c>
      <c r="G1902" s="95"/>
      <c r="H1902" s="95"/>
      <c r="I1902" s="95"/>
      <c r="J1902" s="95"/>
      <c r="K1902" s="95"/>
      <c r="L1902" s="95"/>
      <c r="M1902" s="8"/>
      <c r="N1902" s="8"/>
      <c r="O1902" s="8"/>
      <c r="P1902" s="8"/>
      <c r="Q1902" s="8"/>
      <c r="R1902" s="8"/>
      <c r="S1902" s="8"/>
      <c r="T1902" s="8"/>
      <c r="U1902" s="8"/>
      <c r="V1902" s="8"/>
      <c r="W1902" s="8"/>
      <c r="X1902" s="8"/>
      <c r="Y1902" s="8"/>
      <c r="Z1902" s="8"/>
      <c r="AA1902" s="8"/>
      <c r="AB1902" s="8"/>
      <c r="AC1902" s="8"/>
    </row>
    <row r="1903" hidden="1">
      <c r="A1903" s="122" t="s">
        <v>3998</v>
      </c>
      <c r="B1903" s="115">
        <v>45289.0</v>
      </c>
      <c r="C1903" s="7" t="s">
        <v>27</v>
      </c>
      <c r="D1903" s="7" t="s">
        <v>4203</v>
      </c>
      <c r="E1903" s="7">
        <v>1.0</v>
      </c>
      <c r="F1903" s="91" t="s">
        <v>4418</v>
      </c>
      <c r="G1903" s="95"/>
      <c r="H1903" s="82" t="s">
        <v>928</v>
      </c>
      <c r="I1903" s="95"/>
      <c r="J1903" s="95"/>
      <c r="K1903" s="95"/>
      <c r="L1903" s="95"/>
      <c r="M1903" s="8"/>
      <c r="N1903" s="8"/>
      <c r="O1903" s="8"/>
      <c r="P1903" s="8"/>
      <c r="Q1903" s="8"/>
      <c r="R1903" s="8"/>
      <c r="S1903" s="8"/>
      <c r="T1903" s="8"/>
      <c r="U1903" s="8"/>
      <c r="V1903" s="8"/>
      <c r="W1903" s="8"/>
      <c r="X1903" s="8"/>
      <c r="Y1903" s="8"/>
      <c r="Z1903" s="8"/>
      <c r="AA1903" s="8"/>
      <c r="AB1903" s="8"/>
      <c r="AC1903" s="8"/>
    </row>
    <row r="1904" hidden="1">
      <c r="A1904" s="122" t="s">
        <v>3998</v>
      </c>
      <c r="B1904" s="115">
        <v>45289.0</v>
      </c>
      <c r="C1904" s="7" t="s">
        <v>27</v>
      </c>
      <c r="D1904" s="7" t="s">
        <v>4419</v>
      </c>
      <c r="E1904" s="7">
        <v>1.0</v>
      </c>
      <c r="F1904" s="91" t="s">
        <v>4420</v>
      </c>
      <c r="G1904" s="95"/>
      <c r="H1904" s="95"/>
      <c r="I1904" s="95"/>
      <c r="J1904" s="95"/>
      <c r="K1904" s="95"/>
      <c r="L1904" s="95"/>
      <c r="M1904" s="8"/>
      <c r="N1904" s="8"/>
      <c r="O1904" s="8"/>
      <c r="P1904" s="8"/>
      <c r="Q1904" s="8"/>
      <c r="R1904" s="8"/>
      <c r="S1904" s="8"/>
      <c r="T1904" s="8"/>
      <c r="U1904" s="8"/>
      <c r="V1904" s="8"/>
      <c r="W1904" s="8"/>
      <c r="X1904" s="8"/>
      <c r="Y1904" s="8"/>
      <c r="Z1904" s="8"/>
      <c r="AA1904" s="8"/>
      <c r="AB1904" s="8"/>
      <c r="AC1904" s="8"/>
    </row>
    <row r="1905" hidden="1">
      <c r="A1905" s="122" t="s">
        <v>3998</v>
      </c>
      <c r="B1905" s="115">
        <v>45289.0</v>
      </c>
      <c r="C1905" s="7" t="s">
        <v>27</v>
      </c>
      <c r="D1905" s="7" t="s">
        <v>255</v>
      </c>
      <c r="E1905" s="7">
        <v>1.0</v>
      </c>
      <c r="F1905" s="91" t="s">
        <v>4421</v>
      </c>
      <c r="G1905" s="95"/>
      <c r="H1905" s="95"/>
      <c r="I1905" s="95"/>
      <c r="J1905" s="95"/>
      <c r="K1905" s="95"/>
      <c r="L1905" s="95"/>
      <c r="M1905" s="8"/>
      <c r="N1905" s="8"/>
      <c r="O1905" s="8"/>
      <c r="P1905" s="8"/>
      <c r="Q1905" s="8"/>
      <c r="R1905" s="8"/>
      <c r="S1905" s="8"/>
      <c r="T1905" s="8"/>
      <c r="U1905" s="8"/>
      <c r="V1905" s="8"/>
      <c r="W1905" s="8"/>
      <c r="X1905" s="8"/>
      <c r="Y1905" s="8"/>
      <c r="Z1905" s="8"/>
      <c r="AA1905" s="8"/>
      <c r="AB1905" s="8"/>
      <c r="AC1905" s="8"/>
    </row>
    <row r="1906" hidden="1">
      <c r="A1906" s="122" t="s">
        <v>3998</v>
      </c>
      <c r="B1906" s="115">
        <v>45289.0</v>
      </c>
      <c r="C1906" s="7" t="s">
        <v>27</v>
      </c>
      <c r="D1906" s="7" t="s">
        <v>1352</v>
      </c>
      <c r="E1906" s="7">
        <v>1.0</v>
      </c>
      <c r="F1906" s="91" t="s">
        <v>936</v>
      </c>
      <c r="G1906" s="95"/>
      <c r="H1906" s="82" t="s">
        <v>936</v>
      </c>
      <c r="I1906" s="95"/>
      <c r="J1906" s="95"/>
      <c r="K1906" s="95"/>
      <c r="L1906" s="95"/>
      <c r="M1906" s="8"/>
      <c r="N1906" s="8"/>
      <c r="O1906" s="8"/>
      <c r="P1906" s="8"/>
      <c r="Q1906" s="8"/>
      <c r="R1906" s="8"/>
      <c r="S1906" s="8"/>
      <c r="T1906" s="8"/>
      <c r="U1906" s="8"/>
      <c r="V1906" s="8"/>
      <c r="W1906" s="8"/>
      <c r="X1906" s="8"/>
      <c r="Y1906" s="8"/>
      <c r="Z1906" s="8"/>
      <c r="AA1906" s="8"/>
      <c r="AB1906" s="8"/>
      <c r="AC1906" s="8"/>
    </row>
    <row r="1907" hidden="1">
      <c r="A1907" s="122" t="s">
        <v>3998</v>
      </c>
      <c r="B1907" s="115">
        <v>45289.0</v>
      </c>
      <c r="C1907" s="7" t="s">
        <v>27</v>
      </c>
      <c r="D1907" s="7" t="s">
        <v>1191</v>
      </c>
      <c r="E1907" s="7">
        <v>-1.0</v>
      </c>
      <c r="F1907" s="91" t="s">
        <v>4422</v>
      </c>
      <c r="G1907" s="95"/>
      <c r="H1907" s="95"/>
      <c r="I1907" s="95"/>
      <c r="J1907" s="95"/>
      <c r="K1907" s="95"/>
      <c r="L1907" s="95"/>
      <c r="M1907" s="8"/>
      <c r="N1907" s="8"/>
      <c r="O1907" s="8"/>
      <c r="P1907" s="8"/>
      <c r="Q1907" s="8"/>
      <c r="R1907" s="8"/>
      <c r="S1907" s="8"/>
      <c r="T1907" s="8"/>
      <c r="U1907" s="8"/>
      <c r="V1907" s="8"/>
      <c r="W1907" s="8"/>
      <c r="X1907" s="8"/>
      <c r="Y1907" s="8"/>
      <c r="Z1907" s="8"/>
      <c r="AA1907" s="8"/>
      <c r="AB1907" s="8"/>
      <c r="AC1907" s="8"/>
    </row>
    <row r="1908" hidden="1">
      <c r="A1908" s="122" t="s">
        <v>3998</v>
      </c>
      <c r="B1908" s="115">
        <v>45289.0</v>
      </c>
      <c r="C1908" s="7" t="s">
        <v>27</v>
      </c>
      <c r="D1908" s="7" t="s">
        <v>4082</v>
      </c>
      <c r="E1908" s="7">
        <v>1.0</v>
      </c>
      <c r="F1908" s="91" t="s">
        <v>4423</v>
      </c>
      <c r="G1908" s="95"/>
      <c r="H1908" s="95"/>
      <c r="I1908" s="95"/>
      <c r="J1908" s="82" t="s">
        <v>928</v>
      </c>
      <c r="K1908" s="82">
        <v>2.718005006287E12</v>
      </c>
      <c r="L1908" s="95"/>
      <c r="M1908" s="8"/>
      <c r="N1908" s="8"/>
      <c r="O1908" s="8"/>
      <c r="P1908" s="8"/>
      <c r="Q1908" s="8"/>
      <c r="R1908" s="8"/>
      <c r="S1908" s="8"/>
      <c r="T1908" s="8"/>
      <c r="U1908" s="8"/>
      <c r="V1908" s="8"/>
      <c r="W1908" s="8"/>
      <c r="X1908" s="8"/>
      <c r="Y1908" s="8"/>
      <c r="Z1908" s="8"/>
      <c r="AA1908" s="8"/>
      <c r="AB1908" s="8"/>
      <c r="AC1908" s="8"/>
    </row>
    <row r="1909" hidden="1">
      <c r="A1909" s="122" t="s">
        <v>3998</v>
      </c>
      <c r="B1909" s="115">
        <v>45289.0</v>
      </c>
      <c r="C1909" s="7" t="s">
        <v>27</v>
      </c>
      <c r="D1909" s="7" t="s">
        <v>4367</v>
      </c>
      <c r="E1909" s="7">
        <v>-6.0</v>
      </c>
      <c r="F1909" s="91" t="s">
        <v>4424</v>
      </c>
      <c r="G1909" s="95"/>
      <c r="H1909" s="82" t="s">
        <v>936</v>
      </c>
      <c r="I1909" s="95"/>
      <c r="J1909" s="95"/>
      <c r="K1909" s="95"/>
      <c r="L1909" s="95"/>
      <c r="M1909" s="8"/>
      <c r="N1909" s="8"/>
      <c r="O1909" s="8"/>
      <c r="P1909" s="8"/>
      <c r="Q1909" s="8"/>
      <c r="R1909" s="8"/>
      <c r="S1909" s="8"/>
      <c r="T1909" s="8"/>
      <c r="U1909" s="8"/>
      <c r="V1909" s="8"/>
      <c r="W1909" s="8"/>
      <c r="X1909" s="8"/>
      <c r="Y1909" s="8"/>
      <c r="Z1909" s="8"/>
      <c r="AA1909" s="8"/>
      <c r="AB1909" s="8"/>
      <c r="AC1909" s="8"/>
    </row>
    <row r="1910" hidden="1">
      <c r="A1910" s="122" t="s">
        <v>3998</v>
      </c>
      <c r="B1910" s="115">
        <v>45289.0</v>
      </c>
      <c r="C1910" s="7" t="s">
        <v>27</v>
      </c>
      <c r="D1910" s="7" t="s">
        <v>4084</v>
      </c>
      <c r="E1910" s="7">
        <v>1.0</v>
      </c>
      <c r="F1910" s="91" t="s">
        <v>4425</v>
      </c>
      <c r="G1910" s="95"/>
      <c r="H1910" s="95"/>
      <c r="I1910" s="95"/>
      <c r="J1910" s="95"/>
      <c r="K1910" s="95"/>
      <c r="L1910" s="95"/>
      <c r="M1910" s="8"/>
      <c r="N1910" s="8"/>
      <c r="O1910" s="8"/>
      <c r="P1910" s="8"/>
      <c r="Q1910" s="8"/>
      <c r="R1910" s="8"/>
      <c r="S1910" s="8"/>
      <c r="T1910" s="8"/>
      <c r="U1910" s="8"/>
      <c r="V1910" s="8"/>
      <c r="W1910" s="8"/>
      <c r="X1910" s="8"/>
      <c r="Y1910" s="8"/>
      <c r="Z1910" s="8"/>
      <c r="AA1910" s="8"/>
      <c r="AB1910" s="8"/>
      <c r="AC1910" s="8"/>
    </row>
    <row r="1911" hidden="1">
      <c r="A1911" s="122" t="s">
        <v>3998</v>
      </c>
      <c r="B1911" s="115">
        <v>45289.0</v>
      </c>
      <c r="C1911" s="7" t="s">
        <v>27</v>
      </c>
      <c r="D1911" s="7" t="s">
        <v>4426</v>
      </c>
      <c r="E1911" s="7">
        <v>1.0</v>
      </c>
      <c r="F1911" s="91" t="s">
        <v>4427</v>
      </c>
      <c r="G1911" s="95"/>
      <c r="H1911" s="95"/>
      <c r="I1911" s="95"/>
      <c r="J1911" s="95"/>
      <c r="K1911" s="95"/>
      <c r="L1911" s="95"/>
      <c r="M1911" s="8"/>
      <c r="N1911" s="8"/>
      <c r="O1911" s="8"/>
      <c r="P1911" s="8"/>
      <c r="Q1911" s="8"/>
      <c r="R1911" s="8"/>
      <c r="S1911" s="8"/>
      <c r="T1911" s="8"/>
      <c r="U1911" s="8"/>
      <c r="V1911" s="8"/>
      <c r="W1911" s="8"/>
      <c r="X1911" s="8"/>
      <c r="Y1911" s="8"/>
      <c r="Z1911" s="8"/>
      <c r="AA1911" s="8"/>
      <c r="AB1911" s="8"/>
      <c r="AC1911" s="8"/>
    </row>
    <row r="1912" hidden="1">
      <c r="A1912" s="122" t="s">
        <v>3998</v>
      </c>
      <c r="B1912" s="115">
        <v>45289.0</v>
      </c>
      <c r="C1912" s="7" t="s">
        <v>27</v>
      </c>
      <c r="D1912" s="7" t="s">
        <v>4428</v>
      </c>
      <c r="E1912" s="7">
        <v>1.0</v>
      </c>
      <c r="F1912" s="91" t="s">
        <v>4429</v>
      </c>
      <c r="G1912" s="95"/>
      <c r="H1912" s="95"/>
      <c r="I1912" s="95"/>
      <c r="J1912" s="95"/>
      <c r="K1912" s="95"/>
      <c r="L1912" s="95"/>
      <c r="M1912" s="8"/>
      <c r="N1912" s="8"/>
      <c r="O1912" s="8"/>
      <c r="P1912" s="8"/>
      <c r="Q1912" s="8"/>
      <c r="R1912" s="8"/>
      <c r="S1912" s="8"/>
      <c r="T1912" s="8"/>
      <c r="U1912" s="8"/>
      <c r="V1912" s="8"/>
      <c r="W1912" s="8"/>
      <c r="X1912" s="8"/>
      <c r="Y1912" s="8"/>
      <c r="Z1912" s="8"/>
      <c r="AA1912" s="8"/>
      <c r="AB1912" s="8"/>
      <c r="AC1912" s="8"/>
    </row>
    <row r="1913" hidden="1">
      <c r="A1913" s="122" t="s">
        <v>3998</v>
      </c>
      <c r="B1913" s="115">
        <v>45289.0</v>
      </c>
      <c r="C1913" s="7" t="s">
        <v>27</v>
      </c>
      <c r="D1913" s="7" t="s">
        <v>1186</v>
      </c>
      <c r="E1913" s="7">
        <v>-1.0</v>
      </c>
      <c r="F1913" s="91" t="s">
        <v>4430</v>
      </c>
      <c r="G1913" s="95"/>
      <c r="H1913" s="95"/>
      <c r="I1913" s="95"/>
      <c r="J1913" s="95"/>
      <c r="K1913" s="95"/>
      <c r="L1913" s="95"/>
      <c r="M1913" s="8"/>
      <c r="N1913" s="8"/>
      <c r="O1913" s="8"/>
      <c r="P1913" s="8"/>
      <c r="Q1913" s="8"/>
      <c r="R1913" s="8"/>
      <c r="S1913" s="8"/>
      <c r="T1913" s="8"/>
      <c r="U1913" s="8"/>
      <c r="V1913" s="8"/>
      <c r="W1913" s="8"/>
      <c r="X1913" s="8"/>
      <c r="Y1913" s="8"/>
      <c r="Z1913" s="8"/>
      <c r="AA1913" s="8"/>
      <c r="AB1913" s="8"/>
      <c r="AC1913" s="8"/>
    </row>
    <row r="1914" hidden="1">
      <c r="A1914" s="122" t="s">
        <v>3998</v>
      </c>
      <c r="B1914" s="115">
        <v>45289.0</v>
      </c>
      <c r="C1914" s="7" t="s">
        <v>27</v>
      </c>
      <c r="D1914" s="7" t="s">
        <v>4431</v>
      </c>
      <c r="E1914" s="7">
        <v>1.0</v>
      </c>
      <c r="F1914" s="91" t="s">
        <v>4432</v>
      </c>
      <c r="G1914" s="95"/>
      <c r="H1914" s="82" t="s">
        <v>936</v>
      </c>
      <c r="I1914" s="95"/>
      <c r="J1914" s="95"/>
      <c r="K1914" s="95"/>
      <c r="L1914" s="95"/>
      <c r="M1914" s="8"/>
      <c r="N1914" s="8"/>
      <c r="O1914" s="8"/>
      <c r="P1914" s="8"/>
      <c r="Q1914" s="8"/>
      <c r="R1914" s="8"/>
      <c r="S1914" s="8"/>
      <c r="T1914" s="8"/>
      <c r="U1914" s="8"/>
      <c r="V1914" s="8"/>
      <c r="W1914" s="8"/>
      <c r="X1914" s="8"/>
      <c r="Y1914" s="8"/>
      <c r="Z1914" s="8"/>
      <c r="AA1914" s="8"/>
      <c r="AB1914" s="8"/>
      <c r="AC1914" s="8"/>
    </row>
    <row r="1915" hidden="1">
      <c r="A1915" s="122" t="s">
        <v>3998</v>
      </c>
      <c r="B1915" s="115">
        <v>45289.0</v>
      </c>
      <c r="C1915" s="7" t="s">
        <v>27</v>
      </c>
      <c r="D1915" s="7" t="s">
        <v>1974</v>
      </c>
      <c r="E1915" s="7">
        <v>1.0</v>
      </c>
      <c r="F1915" s="91" t="s">
        <v>1017</v>
      </c>
      <c r="G1915" s="95"/>
      <c r="H1915" s="82" t="s">
        <v>936</v>
      </c>
      <c r="I1915" s="95"/>
      <c r="J1915" s="95"/>
      <c r="K1915" s="95"/>
      <c r="L1915" s="95"/>
      <c r="M1915" s="8"/>
      <c r="N1915" s="8"/>
      <c r="O1915" s="8"/>
      <c r="P1915" s="8"/>
      <c r="Q1915" s="8"/>
      <c r="R1915" s="8"/>
      <c r="S1915" s="8"/>
      <c r="T1915" s="8"/>
      <c r="U1915" s="8"/>
      <c r="V1915" s="8"/>
      <c r="W1915" s="8"/>
      <c r="X1915" s="8"/>
      <c r="Y1915" s="8"/>
      <c r="Z1915" s="8"/>
      <c r="AA1915" s="8"/>
      <c r="AB1915" s="8"/>
      <c r="AC1915" s="8"/>
    </row>
    <row r="1916" hidden="1">
      <c r="A1916" s="122" t="s">
        <v>3998</v>
      </c>
      <c r="B1916" s="115">
        <v>45291.0</v>
      </c>
      <c r="C1916" s="7" t="s">
        <v>361</v>
      </c>
      <c r="D1916" s="7" t="s">
        <v>1184</v>
      </c>
      <c r="E1916" s="7">
        <v>-1.0</v>
      </c>
      <c r="F1916" s="91" t="s">
        <v>4433</v>
      </c>
      <c r="G1916" s="95"/>
      <c r="H1916" s="95"/>
      <c r="I1916" s="95"/>
      <c r="J1916" s="95"/>
      <c r="K1916" s="95"/>
      <c r="L1916" s="95"/>
      <c r="M1916" s="8"/>
      <c r="N1916" s="8"/>
      <c r="O1916" s="8"/>
      <c r="P1916" s="8"/>
      <c r="Q1916" s="8"/>
      <c r="R1916" s="8"/>
      <c r="S1916" s="8"/>
      <c r="T1916" s="8"/>
      <c r="U1916" s="8"/>
      <c r="V1916" s="8"/>
      <c r="W1916" s="8"/>
      <c r="X1916" s="8"/>
      <c r="Y1916" s="8"/>
      <c r="Z1916" s="8"/>
      <c r="AA1916" s="8"/>
      <c r="AB1916" s="8"/>
      <c r="AC1916" s="8"/>
    </row>
    <row r="1917">
      <c r="A1917" s="122"/>
      <c r="B1917" s="8"/>
      <c r="C1917" s="8"/>
      <c r="D1917" s="8"/>
      <c r="E1917" s="7"/>
      <c r="F1917" s="120"/>
      <c r="G1917" s="95"/>
      <c r="H1917" s="95"/>
      <c r="I1917" s="95"/>
      <c r="J1917" s="95"/>
      <c r="K1917" s="95"/>
      <c r="L1917" s="95"/>
      <c r="M1917" s="8"/>
      <c r="N1917" s="8"/>
      <c r="O1917" s="8"/>
      <c r="P1917" s="8"/>
      <c r="Q1917" s="8"/>
      <c r="R1917" s="8"/>
      <c r="S1917" s="8"/>
      <c r="T1917" s="8"/>
      <c r="U1917" s="8"/>
      <c r="V1917" s="8"/>
      <c r="W1917" s="8"/>
      <c r="X1917" s="8"/>
      <c r="Y1917" s="8"/>
      <c r="Z1917" s="8"/>
      <c r="AA1917" s="8"/>
      <c r="AB1917" s="8"/>
      <c r="AC1917" s="8"/>
    </row>
    <row r="1918">
      <c r="A1918" s="122"/>
      <c r="B1918" s="8"/>
      <c r="C1918" s="8"/>
      <c r="D1918" s="8"/>
      <c r="E1918" s="7"/>
      <c r="F1918" s="120"/>
      <c r="G1918" s="95"/>
      <c r="H1918" s="95"/>
      <c r="I1918" s="95"/>
      <c r="J1918" s="95"/>
      <c r="K1918" s="95"/>
      <c r="L1918" s="95"/>
      <c r="M1918" s="8"/>
      <c r="N1918" s="8"/>
      <c r="O1918" s="8"/>
      <c r="P1918" s="8"/>
      <c r="Q1918" s="8"/>
      <c r="R1918" s="8"/>
      <c r="S1918" s="8"/>
      <c r="T1918" s="8"/>
      <c r="U1918" s="8"/>
      <c r="V1918" s="8"/>
      <c r="W1918" s="8"/>
      <c r="X1918" s="8"/>
      <c r="Y1918" s="8"/>
      <c r="Z1918" s="8"/>
      <c r="AA1918" s="8"/>
      <c r="AB1918" s="8"/>
      <c r="AC1918" s="8"/>
    </row>
    <row r="1919">
      <c r="A1919" s="122"/>
      <c r="B1919" s="8"/>
      <c r="C1919" s="8"/>
      <c r="D1919" s="8"/>
      <c r="E1919" s="7"/>
      <c r="F1919" s="120"/>
      <c r="G1919" s="95"/>
      <c r="H1919" s="95"/>
      <c r="I1919" s="95"/>
      <c r="J1919" s="95"/>
      <c r="K1919" s="95"/>
      <c r="L1919" s="95"/>
      <c r="M1919" s="8"/>
      <c r="N1919" s="8"/>
      <c r="O1919" s="8"/>
      <c r="P1919" s="8"/>
      <c r="Q1919" s="8"/>
      <c r="R1919" s="8"/>
      <c r="S1919" s="8"/>
      <c r="T1919" s="8"/>
      <c r="U1919" s="8"/>
      <c r="V1919" s="8"/>
      <c r="W1919" s="8"/>
      <c r="X1919" s="8"/>
      <c r="Y1919" s="8"/>
      <c r="Z1919" s="8"/>
      <c r="AA1919" s="8"/>
      <c r="AB1919" s="8"/>
      <c r="AC1919" s="8"/>
    </row>
    <row r="1920">
      <c r="A1920" s="122"/>
      <c r="B1920" s="8"/>
      <c r="C1920" s="8"/>
      <c r="D1920" s="8"/>
      <c r="E1920" s="7"/>
      <c r="F1920" s="120"/>
      <c r="G1920" s="95"/>
      <c r="H1920" s="95"/>
      <c r="I1920" s="95"/>
      <c r="J1920" s="95"/>
      <c r="K1920" s="95"/>
      <c r="L1920" s="95"/>
      <c r="M1920" s="8"/>
      <c r="N1920" s="8"/>
      <c r="O1920" s="8"/>
      <c r="P1920" s="8"/>
      <c r="Q1920" s="8"/>
      <c r="R1920" s="8"/>
      <c r="S1920" s="8"/>
      <c r="T1920" s="8"/>
      <c r="U1920" s="8"/>
      <c r="V1920" s="8"/>
      <c r="W1920" s="8"/>
      <c r="X1920" s="8"/>
      <c r="Y1920" s="8"/>
      <c r="Z1920" s="8"/>
      <c r="AA1920" s="8"/>
      <c r="AB1920" s="8"/>
      <c r="AC1920" s="8"/>
    </row>
    <row r="1921">
      <c r="A1921" s="122"/>
      <c r="B1921" s="8"/>
      <c r="C1921" s="8"/>
      <c r="D1921" s="8"/>
      <c r="E1921" s="7"/>
      <c r="F1921" s="120"/>
      <c r="G1921" s="95"/>
      <c r="H1921" s="95"/>
      <c r="I1921" s="95"/>
      <c r="J1921" s="95"/>
      <c r="K1921" s="95"/>
      <c r="L1921" s="95"/>
      <c r="M1921" s="8"/>
      <c r="N1921" s="8"/>
      <c r="O1921" s="8"/>
      <c r="P1921" s="8"/>
      <c r="Q1921" s="8"/>
      <c r="R1921" s="8"/>
      <c r="S1921" s="8"/>
      <c r="T1921" s="8"/>
      <c r="U1921" s="8"/>
      <c r="V1921" s="8"/>
      <c r="W1921" s="8"/>
      <c r="X1921" s="8"/>
      <c r="Y1921" s="8"/>
      <c r="Z1921" s="8"/>
      <c r="AA1921" s="8"/>
      <c r="AB1921" s="8"/>
      <c r="AC1921" s="8"/>
    </row>
    <row r="1922">
      <c r="A1922" s="122"/>
      <c r="B1922" s="8"/>
      <c r="C1922" s="8"/>
      <c r="D1922" s="8"/>
      <c r="E1922" s="7"/>
      <c r="F1922" s="120"/>
      <c r="G1922" s="95"/>
      <c r="H1922" s="95"/>
      <c r="I1922" s="95"/>
      <c r="J1922" s="95"/>
      <c r="K1922" s="95"/>
      <c r="L1922" s="95"/>
      <c r="M1922" s="8"/>
      <c r="N1922" s="8"/>
      <c r="O1922" s="8"/>
      <c r="P1922" s="8"/>
      <c r="Q1922" s="8"/>
      <c r="R1922" s="8"/>
      <c r="S1922" s="8"/>
      <c r="T1922" s="8"/>
      <c r="U1922" s="8"/>
      <c r="V1922" s="8"/>
      <c r="W1922" s="8"/>
      <c r="X1922" s="8"/>
      <c r="Y1922" s="8"/>
      <c r="Z1922" s="8"/>
      <c r="AA1922" s="8"/>
      <c r="AB1922" s="8"/>
      <c r="AC1922" s="8"/>
    </row>
    <row r="1923">
      <c r="A1923" s="122"/>
      <c r="B1923" s="8"/>
      <c r="C1923" s="8"/>
      <c r="D1923" s="8"/>
      <c r="E1923" s="7"/>
      <c r="F1923" s="120"/>
      <c r="G1923" s="95"/>
      <c r="H1923" s="95"/>
      <c r="I1923" s="95"/>
      <c r="J1923" s="95"/>
      <c r="K1923" s="95"/>
      <c r="L1923" s="95"/>
      <c r="M1923" s="8"/>
      <c r="N1923" s="8"/>
      <c r="O1923" s="8"/>
      <c r="P1923" s="8"/>
      <c r="Q1923" s="8"/>
      <c r="R1923" s="8"/>
      <c r="S1923" s="8"/>
      <c r="T1923" s="8"/>
      <c r="U1923" s="8"/>
      <c r="V1923" s="8"/>
      <c r="W1923" s="8"/>
      <c r="X1923" s="8"/>
      <c r="Y1923" s="8"/>
      <c r="Z1923" s="8"/>
      <c r="AA1923" s="8"/>
      <c r="AB1923" s="8"/>
      <c r="AC1923" s="8"/>
    </row>
    <row r="1924">
      <c r="A1924" s="122"/>
      <c r="B1924" s="8"/>
      <c r="C1924" s="8"/>
      <c r="D1924" s="8"/>
      <c r="E1924" s="7"/>
      <c r="F1924" s="120"/>
      <c r="G1924" s="95"/>
      <c r="H1924" s="95"/>
      <c r="I1924" s="95"/>
      <c r="J1924" s="95"/>
      <c r="K1924" s="95"/>
      <c r="L1924" s="95"/>
      <c r="M1924" s="8"/>
      <c r="N1924" s="8"/>
      <c r="O1924" s="8"/>
      <c r="P1924" s="8"/>
      <c r="Q1924" s="8"/>
      <c r="R1924" s="8"/>
      <c r="S1924" s="8"/>
      <c r="T1924" s="8"/>
      <c r="U1924" s="8"/>
      <c r="V1924" s="8"/>
      <c r="W1924" s="8"/>
      <c r="X1924" s="8"/>
      <c r="Y1924" s="8"/>
      <c r="Z1924" s="8"/>
      <c r="AA1924" s="8"/>
      <c r="AB1924" s="8"/>
      <c r="AC1924" s="8"/>
    </row>
    <row r="1925">
      <c r="A1925" s="122"/>
      <c r="B1925" s="8"/>
      <c r="C1925" s="8"/>
      <c r="D1925" s="8"/>
      <c r="E1925" s="7"/>
      <c r="F1925" s="120"/>
      <c r="G1925" s="95"/>
      <c r="H1925" s="95"/>
      <c r="I1925" s="95"/>
      <c r="J1925" s="95"/>
      <c r="K1925" s="95"/>
      <c r="L1925" s="95"/>
      <c r="M1925" s="8"/>
      <c r="N1925" s="8"/>
      <c r="O1925" s="8"/>
      <c r="P1925" s="8"/>
      <c r="Q1925" s="8"/>
      <c r="R1925" s="8"/>
      <c r="S1925" s="8"/>
      <c r="T1925" s="8"/>
      <c r="U1925" s="8"/>
      <c r="V1925" s="8"/>
      <c r="W1925" s="8"/>
      <c r="X1925" s="8"/>
      <c r="Y1925" s="8"/>
      <c r="Z1925" s="8"/>
      <c r="AA1925" s="8"/>
      <c r="AB1925" s="8"/>
      <c r="AC1925" s="8"/>
    </row>
    <row r="1926">
      <c r="A1926" s="122"/>
      <c r="B1926" s="8"/>
      <c r="C1926" s="8"/>
      <c r="D1926" s="8"/>
      <c r="E1926" s="7"/>
      <c r="F1926" s="120"/>
      <c r="G1926" s="95"/>
      <c r="H1926" s="95"/>
      <c r="I1926" s="95"/>
      <c r="J1926" s="95"/>
      <c r="K1926" s="95"/>
      <c r="L1926" s="95"/>
      <c r="M1926" s="8"/>
      <c r="N1926" s="8"/>
      <c r="O1926" s="8"/>
      <c r="P1926" s="8"/>
      <c r="Q1926" s="8"/>
      <c r="R1926" s="8"/>
      <c r="S1926" s="8"/>
      <c r="T1926" s="8"/>
      <c r="U1926" s="8"/>
      <c r="V1926" s="8"/>
      <c r="W1926" s="8"/>
      <c r="X1926" s="8"/>
      <c r="Y1926" s="8"/>
      <c r="Z1926" s="8"/>
      <c r="AA1926" s="8"/>
      <c r="AB1926" s="8"/>
      <c r="AC1926" s="8"/>
    </row>
    <row r="1927">
      <c r="A1927" s="122"/>
      <c r="B1927" s="8"/>
      <c r="C1927" s="8"/>
      <c r="D1927" s="8"/>
      <c r="E1927" s="7"/>
      <c r="F1927" s="120"/>
      <c r="G1927" s="95"/>
      <c r="H1927" s="95"/>
      <c r="I1927" s="95"/>
      <c r="J1927" s="95"/>
      <c r="K1927" s="95"/>
      <c r="L1927" s="95"/>
      <c r="M1927" s="8"/>
      <c r="N1927" s="8"/>
      <c r="O1927" s="8"/>
      <c r="P1927" s="8"/>
      <c r="Q1927" s="8"/>
      <c r="R1927" s="8"/>
      <c r="S1927" s="8"/>
      <c r="T1927" s="8"/>
      <c r="U1927" s="8"/>
      <c r="V1927" s="8"/>
      <c r="W1927" s="8"/>
      <c r="X1927" s="8"/>
      <c r="Y1927" s="8"/>
      <c r="Z1927" s="8"/>
      <c r="AA1927" s="8"/>
      <c r="AB1927" s="8"/>
      <c r="AC1927" s="8"/>
    </row>
    <row r="1928">
      <c r="A1928" s="122"/>
      <c r="B1928" s="8"/>
      <c r="C1928" s="8"/>
      <c r="D1928" s="8"/>
      <c r="E1928" s="7"/>
      <c r="F1928" s="120"/>
      <c r="G1928" s="95"/>
      <c r="H1928" s="95"/>
      <c r="I1928" s="95"/>
      <c r="J1928" s="95"/>
      <c r="K1928" s="95"/>
      <c r="L1928" s="95"/>
      <c r="M1928" s="8"/>
      <c r="N1928" s="8"/>
      <c r="O1928" s="8"/>
      <c r="P1928" s="8"/>
      <c r="Q1928" s="8"/>
      <c r="R1928" s="8"/>
      <c r="S1928" s="8"/>
      <c r="T1928" s="8"/>
      <c r="U1928" s="8"/>
      <c r="V1928" s="8"/>
      <c r="W1928" s="8"/>
      <c r="X1928" s="8"/>
      <c r="Y1928" s="8"/>
      <c r="Z1928" s="8"/>
      <c r="AA1928" s="8"/>
      <c r="AB1928" s="8"/>
      <c r="AC1928" s="8"/>
    </row>
    <row r="1929">
      <c r="A1929" s="122"/>
      <c r="B1929" s="8"/>
      <c r="C1929" s="8"/>
      <c r="D1929" s="8"/>
      <c r="E1929" s="7"/>
      <c r="F1929" s="120"/>
      <c r="G1929" s="95"/>
      <c r="H1929" s="95"/>
      <c r="I1929" s="95"/>
      <c r="J1929" s="95"/>
      <c r="K1929" s="95"/>
      <c r="L1929" s="95"/>
      <c r="M1929" s="8"/>
      <c r="N1929" s="8"/>
      <c r="O1929" s="8"/>
      <c r="P1929" s="8"/>
      <c r="Q1929" s="8"/>
      <c r="R1929" s="8"/>
      <c r="S1929" s="8"/>
      <c r="T1929" s="8"/>
      <c r="U1929" s="8"/>
      <c r="V1929" s="8"/>
      <c r="W1929" s="8"/>
      <c r="X1929" s="8"/>
      <c r="Y1929" s="8"/>
      <c r="Z1929" s="8"/>
      <c r="AA1929" s="8"/>
      <c r="AB1929" s="8"/>
      <c r="AC1929" s="8"/>
    </row>
    <row r="1930">
      <c r="A1930" s="122"/>
      <c r="B1930" s="8"/>
      <c r="C1930" s="8"/>
      <c r="D1930" s="8"/>
      <c r="E1930" s="7"/>
      <c r="F1930" s="120"/>
      <c r="G1930" s="95"/>
      <c r="H1930" s="95"/>
      <c r="I1930" s="95"/>
      <c r="J1930" s="95"/>
      <c r="K1930" s="95"/>
      <c r="L1930" s="95"/>
      <c r="M1930" s="8"/>
      <c r="N1930" s="8"/>
      <c r="O1930" s="8"/>
      <c r="P1930" s="8"/>
      <c r="Q1930" s="8"/>
      <c r="R1930" s="8"/>
      <c r="S1930" s="8"/>
      <c r="T1930" s="8"/>
      <c r="U1930" s="8"/>
      <c r="V1930" s="8"/>
      <c r="W1930" s="8"/>
      <c r="X1930" s="8"/>
      <c r="Y1930" s="8"/>
      <c r="Z1930" s="8"/>
      <c r="AA1930" s="8"/>
      <c r="AB1930" s="8"/>
      <c r="AC1930" s="8"/>
    </row>
    <row r="1931">
      <c r="A1931" s="122"/>
      <c r="B1931" s="8"/>
      <c r="C1931" s="8"/>
      <c r="D1931" s="8"/>
      <c r="E1931" s="7"/>
      <c r="F1931" s="120"/>
      <c r="G1931" s="95"/>
      <c r="H1931" s="95"/>
      <c r="I1931" s="95"/>
      <c r="J1931" s="95"/>
      <c r="K1931" s="95"/>
      <c r="L1931" s="95"/>
      <c r="M1931" s="8"/>
      <c r="N1931" s="8"/>
      <c r="O1931" s="8"/>
      <c r="P1931" s="8"/>
      <c r="Q1931" s="8"/>
      <c r="R1931" s="8"/>
      <c r="S1931" s="8"/>
      <c r="T1931" s="8"/>
      <c r="U1931" s="8"/>
      <c r="V1931" s="8"/>
      <c r="W1931" s="8"/>
      <c r="X1931" s="8"/>
      <c r="Y1931" s="8"/>
      <c r="Z1931" s="8"/>
      <c r="AA1931" s="8"/>
      <c r="AB1931" s="8"/>
      <c r="AC1931" s="8"/>
    </row>
    <row r="1932">
      <c r="A1932" s="122"/>
      <c r="B1932" s="8"/>
      <c r="C1932" s="8"/>
      <c r="D1932" s="8"/>
      <c r="E1932" s="7"/>
      <c r="F1932" s="120"/>
      <c r="G1932" s="95"/>
      <c r="H1932" s="95"/>
      <c r="I1932" s="95"/>
      <c r="J1932" s="95"/>
      <c r="K1932" s="95"/>
      <c r="L1932" s="95"/>
      <c r="M1932" s="8"/>
      <c r="N1932" s="8"/>
      <c r="O1932" s="8"/>
      <c r="P1932" s="8"/>
      <c r="Q1932" s="8"/>
      <c r="R1932" s="8"/>
      <c r="S1932" s="8"/>
      <c r="T1932" s="8"/>
      <c r="U1932" s="8"/>
      <c r="V1932" s="8"/>
      <c r="W1932" s="8"/>
      <c r="X1932" s="8"/>
      <c r="Y1932" s="8"/>
      <c r="Z1932" s="8"/>
      <c r="AA1932" s="8"/>
      <c r="AB1932" s="8"/>
      <c r="AC1932" s="8"/>
    </row>
    <row r="1933">
      <c r="A1933" s="122"/>
      <c r="B1933" s="8"/>
      <c r="C1933" s="8"/>
      <c r="D1933" s="8"/>
      <c r="E1933" s="7"/>
      <c r="F1933" s="120"/>
      <c r="G1933" s="95"/>
      <c r="H1933" s="95"/>
      <c r="I1933" s="95"/>
      <c r="J1933" s="95"/>
      <c r="K1933" s="95"/>
      <c r="L1933" s="95"/>
      <c r="M1933" s="8"/>
      <c r="N1933" s="8"/>
      <c r="O1933" s="8"/>
      <c r="P1933" s="8"/>
      <c r="Q1933" s="8"/>
      <c r="R1933" s="8"/>
      <c r="S1933" s="8"/>
      <c r="T1933" s="8"/>
      <c r="U1933" s="8"/>
      <c r="V1933" s="8"/>
      <c r="W1933" s="8"/>
      <c r="X1933" s="8"/>
      <c r="Y1933" s="8"/>
      <c r="Z1933" s="8"/>
      <c r="AA1933" s="8"/>
      <c r="AB1933" s="8"/>
      <c r="AC1933" s="8"/>
    </row>
    <row r="1934">
      <c r="A1934" s="122"/>
      <c r="B1934" s="8"/>
      <c r="C1934" s="8"/>
      <c r="D1934" s="8"/>
      <c r="E1934" s="7"/>
      <c r="F1934" s="120"/>
      <c r="G1934" s="95"/>
      <c r="H1934" s="95"/>
      <c r="I1934" s="95"/>
      <c r="J1934" s="95"/>
      <c r="K1934" s="95"/>
      <c r="L1934" s="95"/>
      <c r="M1934" s="8"/>
      <c r="N1934" s="8"/>
      <c r="O1934" s="8"/>
      <c r="P1934" s="8"/>
      <c r="Q1934" s="8"/>
      <c r="R1934" s="8"/>
      <c r="S1934" s="8"/>
      <c r="T1934" s="8"/>
      <c r="U1934" s="8"/>
      <c r="V1934" s="8"/>
      <c r="W1934" s="8"/>
      <c r="X1934" s="8"/>
      <c r="Y1934" s="8"/>
      <c r="Z1934" s="8"/>
      <c r="AA1934" s="8"/>
      <c r="AB1934" s="8"/>
      <c r="AC1934" s="8"/>
    </row>
    <row r="1935">
      <c r="A1935" s="122"/>
      <c r="B1935" s="8"/>
      <c r="C1935" s="8"/>
      <c r="D1935" s="8"/>
      <c r="E1935" s="7"/>
      <c r="F1935" s="120"/>
      <c r="G1935" s="95"/>
      <c r="H1935" s="95"/>
      <c r="I1935" s="95"/>
      <c r="J1935" s="95"/>
      <c r="K1935" s="95"/>
      <c r="L1935" s="95"/>
      <c r="M1935" s="8"/>
      <c r="N1935" s="8"/>
      <c r="O1935" s="8"/>
      <c r="P1935" s="8"/>
      <c r="Q1935" s="8"/>
      <c r="R1935" s="8"/>
      <c r="S1935" s="8"/>
      <c r="T1935" s="8"/>
      <c r="U1935" s="8"/>
      <c r="V1935" s="8"/>
      <c r="W1935" s="8"/>
      <c r="X1935" s="8"/>
      <c r="Y1935" s="8"/>
      <c r="Z1935" s="8"/>
      <c r="AA1935" s="8"/>
      <c r="AB1935" s="8"/>
      <c r="AC1935" s="8"/>
    </row>
    <row r="1936">
      <c r="A1936" s="122"/>
      <c r="B1936" s="8"/>
      <c r="C1936" s="8"/>
      <c r="D1936" s="8"/>
      <c r="E1936" s="7"/>
      <c r="F1936" s="120"/>
      <c r="G1936" s="95"/>
      <c r="H1936" s="95"/>
      <c r="I1936" s="95"/>
      <c r="J1936" s="95"/>
      <c r="K1936" s="95"/>
      <c r="L1936" s="95"/>
      <c r="M1936" s="8"/>
      <c r="N1936" s="8"/>
      <c r="O1936" s="8"/>
      <c r="P1936" s="8"/>
      <c r="Q1936" s="8"/>
      <c r="R1936" s="8"/>
      <c r="S1936" s="8"/>
      <c r="T1936" s="8"/>
      <c r="U1936" s="8"/>
      <c r="V1936" s="8"/>
      <c r="W1936" s="8"/>
      <c r="X1936" s="8"/>
      <c r="Y1936" s="8"/>
      <c r="Z1936" s="8"/>
      <c r="AA1936" s="8"/>
      <c r="AB1936" s="8"/>
      <c r="AC1936" s="8"/>
    </row>
    <row r="1937">
      <c r="A1937" s="122"/>
      <c r="B1937" s="8"/>
      <c r="C1937" s="8"/>
      <c r="D1937" s="8"/>
      <c r="E1937" s="7"/>
      <c r="F1937" s="120"/>
      <c r="G1937" s="95"/>
      <c r="H1937" s="95"/>
      <c r="I1937" s="95"/>
      <c r="J1937" s="95"/>
      <c r="K1937" s="95"/>
      <c r="L1937" s="95"/>
      <c r="M1937" s="8"/>
      <c r="N1937" s="8"/>
      <c r="O1937" s="8"/>
      <c r="P1937" s="8"/>
      <c r="Q1937" s="8"/>
      <c r="R1937" s="8"/>
      <c r="S1937" s="8"/>
      <c r="T1937" s="8"/>
      <c r="U1937" s="8"/>
      <c r="V1937" s="8"/>
      <c r="W1937" s="8"/>
      <c r="X1937" s="8"/>
      <c r="Y1937" s="8"/>
      <c r="Z1937" s="8"/>
      <c r="AA1937" s="8"/>
      <c r="AB1937" s="8"/>
      <c r="AC1937" s="8"/>
    </row>
    <row r="1938">
      <c r="A1938" s="122"/>
      <c r="B1938" s="8"/>
      <c r="C1938" s="8"/>
      <c r="D1938" s="8"/>
      <c r="E1938" s="7"/>
      <c r="F1938" s="120"/>
      <c r="G1938" s="95"/>
      <c r="H1938" s="95"/>
      <c r="I1938" s="95"/>
      <c r="J1938" s="95"/>
      <c r="K1938" s="95"/>
      <c r="L1938" s="95"/>
      <c r="M1938" s="8"/>
      <c r="N1938" s="8"/>
      <c r="O1938" s="8"/>
      <c r="P1938" s="8"/>
      <c r="Q1938" s="8"/>
      <c r="R1938" s="8"/>
      <c r="S1938" s="8"/>
      <c r="T1938" s="8"/>
      <c r="U1938" s="8"/>
      <c r="V1938" s="8"/>
      <c r="W1938" s="8"/>
      <c r="X1938" s="8"/>
      <c r="Y1938" s="8"/>
      <c r="Z1938" s="8"/>
      <c r="AA1938" s="8"/>
      <c r="AB1938" s="8"/>
      <c r="AC1938" s="8"/>
    </row>
    <row r="1939">
      <c r="A1939" s="122"/>
      <c r="B1939" s="8"/>
      <c r="C1939" s="8"/>
      <c r="D1939" s="8"/>
      <c r="E1939" s="7"/>
      <c r="F1939" s="120"/>
      <c r="G1939" s="95"/>
      <c r="H1939" s="95"/>
      <c r="I1939" s="95"/>
      <c r="J1939" s="95"/>
      <c r="K1939" s="95"/>
      <c r="L1939" s="95"/>
      <c r="M1939" s="8"/>
      <c r="N1939" s="8"/>
      <c r="O1939" s="8"/>
      <c r="P1939" s="8"/>
      <c r="Q1939" s="8"/>
      <c r="R1939" s="8"/>
      <c r="S1939" s="8"/>
      <c r="T1939" s="8"/>
      <c r="U1939" s="8"/>
      <c r="V1939" s="8"/>
      <c r="W1939" s="8"/>
      <c r="X1939" s="8"/>
      <c r="Y1939" s="8"/>
      <c r="Z1939" s="8"/>
      <c r="AA1939" s="8"/>
      <c r="AB1939" s="8"/>
      <c r="AC1939" s="8"/>
    </row>
    <row r="1940">
      <c r="A1940" s="122"/>
      <c r="B1940" s="8"/>
      <c r="C1940" s="8"/>
      <c r="D1940" s="8"/>
      <c r="E1940" s="7"/>
      <c r="F1940" s="120"/>
      <c r="G1940" s="95"/>
      <c r="H1940" s="95"/>
      <c r="I1940" s="95"/>
      <c r="J1940" s="95"/>
      <c r="K1940" s="95"/>
      <c r="L1940" s="95"/>
      <c r="M1940" s="8"/>
      <c r="N1940" s="8"/>
      <c r="O1940" s="8"/>
      <c r="P1940" s="8"/>
      <c r="Q1940" s="8"/>
      <c r="R1940" s="8"/>
      <c r="S1940" s="8"/>
      <c r="T1940" s="8"/>
      <c r="U1940" s="8"/>
      <c r="V1940" s="8"/>
      <c r="W1940" s="8"/>
      <c r="X1940" s="8"/>
      <c r="Y1940" s="8"/>
      <c r="Z1940" s="8"/>
      <c r="AA1940" s="8"/>
      <c r="AB1940" s="8"/>
      <c r="AC1940" s="8"/>
    </row>
    <row r="1941">
      <c r="A1941" s="122"/>
      <c r="B1941" s="8"/>
      <c r="C1941" s="8"/>
      <c r="D1941" s="8"/>
      <c r="E1941" s="7"/>
      <c r="F1941" s="120"/>
      <c r="G1941" s="95"/>
      <c r="H1941" s="95"/>
      <c r="I1941" s="95"/>
      <c r="J1941" s="95"/>
      <c r="K1941" s="95"/>
      <c r="L1941" s="95"/>
      <c r="M1941" s="8"/>
      <c r="N1941" s="8"/>
      <c r="O1941" s="8"/>
      <c r="P1941" s="8"/>
      <c r="Q1941" s="8"/>
      <c r="R1941" s="8"/>
      <c r="S1941" s="8"/>
      <c r="T1941" s="8"/>
      <c r="U1941" s="8"/>
      <c r="V1941" s="8"/>
      <c r="W1941" s="8"/>
      <c r="X1941" s="8"/>
      <c r="Y1941" s="8"/>
      <c r="Z1941" s="8"/>
      <c r="AA1941" s="8"/>
      <c r="AB1941" s="8"/>
      <c r="AC1941" s="8"/>
    </row>
    <row r="1942">
      <c r="A1942" s="122"/>
      <c r="B1942" s="8"/>
      <c r="C1942" s="8"/>
      <c r="D1942" s="8"/>
      <c r="E1942" s="7"/>
      <c r="F1942" s="120"/>
      <c r="G1942" s="95"/>
      <c r="H1942" s="95"/>
      <c r="I1942" s="95"/>
      <c r="J1942" s="95"/>
      <c r="K1942" s="95"/>
      <c r="L1942" s="95"/>
      <c r="M1942" s="8"/>
      <c r="N1942" s="8"/>
      <c r="O1942" s="8"/>
      <c r="P1942" s="8"/>
      <c r="Q1942" s="8"/>
      <c r="R1942" s="8"/>
      <c r="S1942" s="8"/>
      <c r="T1942" s="8"/>
      <c r="U1942" s="8"/>
      <c r="V1942" s="8"/>
      <c r="W1942" s="8"/>
      <c r="X1942" s="8"/>
      <c r="Y1942" s="8"/>
      <c r="Z1942" s="8"/>
      <c r="AA1942" s="8"/>
      <c r="AB1942" s="8"/>
      <c r="AC1942" s="8"/>
    </row>
    <row r="1943">
      <c r="A1943" s="122"/>
      <c r="B1943" s="8"/>
      <c r="C1943" s="8"/>
      <c r="D1943" s="8"/>
      <c r="E1943" s="7"/>
      <c r="F1943" s="120"/>
      <c r="G1943" s="95"/>
      <c r="H1943" s="95"/>
      <c r="I1943" s="95"/>
      <c r="J1943" s="95"/>
      <c r="K1943" s="95"/>
      <c r="L1943" s="95"/>
      <c r="M1943" s="8"/>
      <c r="N1943" s="8"/>
      <c r="O1943" s="8"/>
      <c r="P1943" s="8"/>
      <c r="Q1943" s="8"/>
      <c r="R1943" s="8"/>
      <c r="S1943" s="8"/>
      <c r="T1943" s="8"/>
      <c r="U1943" s="8"/>
      <c r="V1943" s="8"/>
      <c r="W1943" s="8"/>
      <c r="X1943" s="8"/>
      <c r="Y1943" s="8"/>
      <c r="Z1943" s="8"/>
      <c r="AA1943" s="8"/>
      <c r="AB1943" s="8"/>
      <c r="AC1943" s="8"/>
    </row>
    <row r="1944">
      <c r="A1944" s="122"/>
      <c r="B1944" s="8"/>
      <c r="C1944" s="8"/>
      <c r="D1944" s="8"/>
      <c r="E1944" s="7"/>
      <c r="F1944" s="120"/>
      <c r="G1944" s="95"/>
      <c r="H1944" s="95"/>
      <c r="I1944" s="95"/>
      <c r="J1944" s="95"/>
      <c r="K1944" s="95"/>
      <c r="L1944" s="95"/>
      <c r="M1944" s="8"/>
      <c r="N1944" s="8"/>
      <c r="O1944" s="8"/>
      <c r="P1944" s="8"/>
      <c r="Q1944" s="8"/>
      <c r="R1944" s="8"/>
      <c r="S1944" s="8"/>
      <c r="T1944" s="8"/>
      <c r="U1944" s="8"/>
      <c r="V1944" s="8"/>
      <c r="W1944" s="8"/>
      <c r="X1944" s="8"/>
      <c r="Y1944" s="8"/>
      <c r="Z1944" s="8"/>
      <c r="AA1944" s="8"/>
      <c r="AB1944" s="8"/>
      <c r="AC1944" s="8"/>
    </row>
    <row r="1945">
      <c r="A1945" s="122"/>
      <c r="B1945" s="8"/>
      <c r="C1945" s="8"/>
      <c r="D1945" s="8"/>
      <c r="E1945" s="7"/>
      <c r="F1945" s="120"/>
      <c r="G1945" s="95"/>
      <c r="H1945" s="95"/>
      <c r="I1945" s="95"/>
      <c r="J1945" s="95"/>
      <c r="K1945" s="95"/>
      <c r="L1945" s="95"/>
      <c r="M1945" s="8"/>
      <c r="N1945" s="8"/>
      <c r="O1945" s="8"/>
      <c r="P1945" s="8"/>
      <c r="Q1945" s="8"/>
      <c r="R1945" s="8"/>
      <c r="S1945" s="8"/>
      <c r="T1945" s="8"/>
      <c r="U1945" s="8"/>
      <c r="V1945" s="8"/>
      <c r="W1945" s="8"/>
      <c r="X1945" s="8"/>
      <c r="Y1945" s="8"/>
      <c r="Z1945" s="8"/>
      <c r="AA1945" s="8"/>
      <c r="AB1945" s="8"/>
      <c r="AC1945" s="8"/>
    </row>
    <row r="1946">
      <c r="A1946" s="122"/>
      <c r="B1946" s="8"/>
      <c r="C1946" s="8"/>
      <c r="D1946" s="8"/>
      <c r="E1946" s="7"/>
      <c r="F1946" s="120"/>
      <c r="G1946" s="95"/>
      <c r="H1946" s="95"/>
      <c r="I1946" s="95"/>
      <c r="J1946" s="95"/>
      <c r="K1946" s="95"/>
      <c r="L1946" s="95"/>
      <c r="M1946" s="8"/>
      <c r="N1946" s="8"/>
      <c r="O1946" s="8"/>
      <c r="P1946" s="8"/>
      <c r="Q1946" s="8"/>
      <c r="R1946" s="8"/>
      <c r="S1946" s="8"/>
      <c r="T1946" s="8"/>
      <c r="U1946" s="8"/>
      <c r="V1946" s="8"/>
      <c r="W1946" s="8"/>
      <c r="X1946" s="8"/>
      <c r="Y1946" s="8"/>
      <c r="Z1946" s="8"/>
      <c r="AA1946" s="8"/>
      <c r="AB1946" s="8"/>
      <c r="AC1946" s="8"/>
    </row>
    <row r="1947">
      <c r="A1947" s="122"/>
      <c r="B1947" s="8"/>
      <c r="C1947" s="8"/>
      <c r="D1947" s="8"/>
      <c r="E1947" s="7"/>
      <c r="F1947" s="120"/>
      <c r="G1947" s="95"/>
      <c r="H1947" s="95"/>
      <c r="I1947" s="95"/>
      <c r="J1947" s="95"/>
      <c r="K1947" s="95"/>
      <c r="L1947" s="95"/>
      <c r="M1947" s="8"/>
      <c r="N1947" s="8"/>
      <c r="O1947" s="8"/>
      <c r="P1947" s="8"/>
      <c r="Q1947" s="8"/>
      <c r="R1947" s="8"/>
      <c r="S1947" s="8"/>
      <c r="T1947" s="8"/>
      <c r="U1947" s="8"/>
      <c r="V1947" s="8"/>
      <c r="W1947" s="8"/>
      <c r="X1947" s="8"/>
      <c r="Y1947" s="8"/>
      <c r="Z1947" s="8"/>
      <c r="AA1947" s="8"/>
      <c r="AB1947" s="8"/>
      <c r="AC1947" s="8"/>
    </row>
    <row r="1948">
      <c r="A1948" s="122"/>
      <c r="B1948" s="8"/>
      <c r="C1948" s="8"/>
      <c r="D1948" s="8"/>
      <c r="E1948" s="7"/>
      <c r="F1948" s="120"/>
      <c r="G1948" s="95"/>
      <c r="H1948" s="95"/>
      <c r="I1948" s="95"/>
      <c r="J1948" s="95"/>
      <c r="K1948" s="95"/>
      <c r="L1948" s="95"/>
      <c r="M1948" s="8"/>
      <c r="N1948" s="8"/>
      <c r="O1948" s="8"/>
      <c r="P1948" s="8"/>
      <c r="Q1948" s="8"/>
      <c r="R1948" s="8"/>
      <c r="S1948" s="8"/>
      <c r="T1948" s="8"/>
      <c r="U1948" s="8"/>
      <c r="V1948" s="8"/>
      <c r="W1948" s="8"/>
      <c r="X1948" s="8"/>
      <c r="Y1948" s="8"/>
      <c r="Z1948" s="8"/>
      <c r="AA1948" s="8"/>
      <c r="AB1948" s="8"/>
      <c r="AC1948" s="8"/>
    </row>
    <row r="1949">
      <c r="A1949" s="122"/>
      <c r="B1949" s="8"/>
      <c r="C1949" s="8"/>
      <c r="D1949" s="8"/>
      <c r="E1949" s="7"/>
      <c r="F1949" s="120"/>
      <c r="G1949" s="95"/>
      <c r="H1949" s="95"/>
      <c r="I1949" s="95"/>
      <c r="J1949" s="95"/>
      <c r="K1949" s="95"/>
      <c r="L1949" s="95"/>
      <c r="M1949" s="8"/>
      <c r="N1949" s="8"/>
      <c r="O1949" s="8"/>
      <c r="P1949" s="8"/>
      <c r="Q1949" s="8"/>
      <c r="R1949" s="8"/>
      <c r="S1949" s="8"/>
      <c r="T1949" s="8"/>
      <c r="U1949" s="8"/>
      <c r="V1949" s="8"/>
      <c r="W1949" s="8"/>
      <c r="X1949" s="8"/>
      <c r="Y1949" s="8"/>
      <c r="Z1949" s="8"/>
      <c r="AA1949" s="8"/>
      <c r="AB1949" s="8"/>
      <c r="AC1949" s="8"/>
    </row>
    <row r="1950">
      <c r="A1950" s="122"/>
      <c r="B1950" s="8"/>
      <c r="C1950" s="8"/>
      <c r="D1950" s="8"/>
      <c r="E1950" s="7"/>
      <c r="F1950" s="120"/>
      <c r="G1950" s="95"/>
      <c r="H1950" s="95"/>
      <c r="I1950" s="95"/>
      <c r="J1950" s="95"/>
      <c r="K1950" s="95"/>
      <c r="L1950" s="95"/>
      <c r="M1950" s="8"/>
      <c r="N1950" s="8"/>
      <c r="O1950" s="8"/>
      <c r="P1950" s="8"/>
      <c r="Q1950" s="8"/>
      <c r="R1950" s="8"/>
      <c r="S1950" s="8"/>
      <c r="T1950" s="8"/>
      <c r="U1950" s="8"/>
      <c r="V1950" s="8"/>
      <c r="W1950" s="8"/>
      <c r="X1950" s="8"/>
      <c r="Y1950" s="8"/>
      <c r="Z1950" s="8"/>
      <c r="AA1950" s="8"/>
      <c r="AB1950" s="8"/>
      <c r="AC1950" s="8"/>
    </row>
    <row r="1951">
      <c r="A1951" s="122"/>
      <c r="B1951" s="8"/>
      <c r="C1951" s="8"/>
      <c r="D1951" s="8"/>
      <c r="E1951" s="7"/>
      <c r="F1951" s="120"/>
      <c r="G1951" s="95"/>
      <c r="H1951" s="95"/>
      <c r="I1951" s="95"/>
      <c r="J1951" s="95"/>
      <c r="K1951" s="95"/>
      <c r="L1951" s="95"/>
      <c r="M1951" s="8"/>
      <c r="N1951" s="8"/>
      <c r="O1951" s="8"/>
      <c r="P1951" s="8"/>
      <c r="Q1951" s="8"/>
      <c r="R1951" s="8"/>
      <c r="S1951" s="8"/>
      <c r="T1951" s="8"/>
      <c r="U1951" s="8"/>
      <c r="V1951" s="8"/>
      <c r="W1951" s="8"/>
      <c r="X1951" s="8"/>
      <c r="Y1951" s="8"/>
      <c r="Z1951" s="8"/>
      <c r="AA1951" s="8"/>
      <c r="AB1951" s="8"/>
      <c r="AC1951" s="8"/>
    </row>
    <row r="1952">
      <c r="A1952" s="122"/>
      <c r="B1952" s="8"/>
      <c r="C1952" s="8"/>
      <c r="D1952" s="8"/>
      <c r="E1952" s="7"/>
      <c r="F1952" s="120"/>
      <c r="G1952" s="95"/>
      <c r="H1952" s="95"/>
      <c r="I1952" s="95"/>
      <c r="J1952" s="95"/>
      <c r="K1952" s="95"/>
      <c r="L1952" s="95"/>
      <c r="M1952" s="8"/>
      <c r="N1952" s="8"/>
      <c r="O1952" s="8"/>
      <c r="P1952" s="8"/>
      <c r="Q1952" s="8"/>
      <c r="R1952" s="8"/>
      <c r="S1952" s="8"/>
      <c r="T1952" s="8"/>
      <c r="U1952" s="8"/>
      <c r="V1952" s="8"/>
      <c r="W1952" s="8"/>
      <c r="X1952" s="8"/>
      <c r="Y1952" s="8"/>
      <c r="Z1952" s="8"/>
      <c r="AA1952" s="8"/>
      <c r="AB1952" s="8"/>
      <c r="AC1952" s="8"/>
    </row>
    <row r="1953">
      <c r="A1953" s="122"/>
      <c r="B1953" s="8"/>
      <c r="C1953" s="8"/>
      <c r="D1953" s="8"/>
      <c r="E1953" s="7"/>
      <c r="F1953" s="120"/>
      <c r="G1953" s="95"/>
      <c r="H1953" s="95"/>
      <c r="I1953" s="95"/>
      <c r="J1953" s="95"/>
      <c r="K1953" s="95"/>
      <c r="L1953" s="95"/>
      <c r="M1953" s="8"/>
      <c r="N1953" s="8"/>
      <c r="O1953" s="8"/>
      <c r="P1953" s="8"/>
      <c r="Q1953" s="8"/>
      <c r="R1953" s="8"/>
      <c r="S1953" s="8"/>
      <c r="T1953" s="8"/>
      <c r="U1953" s="8"/>
      <c r="V1953" s="8"/>
      <c r="W1953" s="8"/>
      <c r="X1953" s="8"/>
      <c r="Y1953" s="8"/>
      <c r="Z1953" s="8"/>
      <c r="AA1953" s="8"/>
      <c r="AB1953" s="8"/>
      <c r="AC1953" s="8"/>
    </row>
    <row r="1954">
      <c r="A1954" s="122"/>
      <c r="B1954" s="8"/>
      <c r="C1954" s="8"/>
      <c r="D1954" s="8"/>
      <c r="E1954" s="7"/>
      <c r="F1954" s="120"/>
      <c r="G1954" s="95"/>
      <c r="H1954" s="95"/>
      <c r="I1954" s="95"/>
      <c r="J1954" s="95"/>
      <c r="K1954" s="95"/>
      <c r="L1954" s="95"/>
      <c r="M1954" s="8"/>
      <c r="N1954" s="8"/>
      <c r="O1954" s="8"/>
      <c r="P1954" s="8"/>
      <c r="Q1954" s="8"/>
      <c r="R1954" s="8"/>
      <c r="S1954" s="8"/>
      <c r="T1954" s="8"/>
      <c r="U1954" s="8"/>
      <c r="V1954" s="8"/>
      <c r="W1954" s="8"/>
      <c r="X1954" s="8"/>
      <c r="Y1954" s="8"/>
      <c r="Z1954" s="8"/>
      <c r="AA1954" s="8"/>
      <c r="AB1954" s="8"/>
      <c r="AC1954" s="8"/>
    </row>
    <row r="1955">
      <c r="A1955" s="122"/>
      <c r="B1955" s="8"/>
      <c r="C1955" s="8"/>
      <c r="D1955" s="8"/>
      <c r="E1955" s="7"/>
      <c r="F1955" s="120"/>
      <c r="G1955" s="95"/>
      <c r="H1955" s="95"/>
      <c r="I1955" s="95"/>
      <c r="J1955" s="95"/>
      <c r="K1955" s="95"/>
      <c r="L1955" s="95"/>
      <c r="M1955" s="8"/>
      <c r="N1955" s="8"/>
      <c r="O1955" s="8"/>
      <c r="P1955" s="8"/>
      <c r="Q1955" s="8"/>
      <c r="R1955" s="8"/>
      <c r="S1955" s="8"/>
      <c r="T1955" s="8"/>
      <c r="U1955" s="8"/>
      <c r="V1955" s="8"/>
      <c r="W1955" s="8"/>
      <c r="X1955" s="8"/>
      <c r="Y1955" s="8"/>
      <c r="Z1955" s="8"/>
      <c r="AA1955" s="8"/>
      <c r="AB1955" s="8"/>
      <c r="AC1955" s="8"/>
    </row>
    <row r="1956">
      <c r="A1956" s="122"/>
      <c r="B1956" s="8"/>
      <c r="C1956" s="8"/>
      <c r="D1956" s="8"/>
      <c r="E1956" s="7"/>
      <c r="F1956" s="120"/>
      <c r="G1956" s="95"/>
      <c r="H1956" s="95"/>
      <c r="I1956" s="95"/>
      <c r="J1956" s="95"/>
      <c r="K1956" s="95"/>
      <c r="L1956" s="95"/>
      <c r="M1956" s="8"/>
      <c r="N1956" s="8"/>
      <c r="O1956" s="8"/>
      <c r="P1956" s="8"/>
      <c r="Q1956" s="8"/>
      <c r="R1956" s="8"/>
      <c r="S1956" s="8"/>
      <c r="T1956" s="8"/>
      <c r="U1956" s="8"/>
      <c r="V1956" s="8"/>
      <c r="W1956" s="8"/>
      <c r="X1956" s="8"/>
      <c r="Y1956" s="8"/>
      <c r="Z1956" s="8"/>
      <c r="AA1956" s="8"/>
      <c r="AB1956" s="8"/>
      <c r="AC1956" s="8"/>
    </row>
    <row r="1957">
      <c r="A1957" s="122"/>
      <c r="B1957" s="8"/>
      <c r="C1957" s="8"/>
      <c r="D1957" s="8"/>
      <c r="E1957" s="7"/>
      <c r="F1957" s="120"/>
      <c r="G1957" s="95"/>
      <c r="H1957" s="95"/>
      <c r="I1957" s="95"/>
      <c r="J1957" s="95"/>
      <c r="K1957" s="95"/>
      <c r="L1957" s="95"/>
      <c r="M1957" s="8"/>
      <c r="N1957" s="8"/>
      <c r="O1957" s="8"/>
      <c r="P1957" s="8"/>
      <c r="Q1957" s="8"/>
      <c r="R1957" s="8"/>
      <c r="S1957" s="8"/>
      <c r="T1957" s="8"/>
      <c r="U1957" s="8"/>
      <c r="V1957" s="8"/>
      <c r="W1957" s="8"/>
      <c r="X1957" s="8"/>
      <c r="Y1957" s="8"/>
      <c r="Z1957" s="8"/>
      <c r="AA1957" s="8"/>
      <c r="AB1957" s="8"/>
      <c r="AC1957" s="8"/>
    </row>
    <row r="1958">
      <c r="A1958" s="122"/>
      <c r="B1958" s="8"/>
      <c r="C1958" s="8"/>
      <c r="D1958" s="8"/>
      <c r="E1958" s="7"/>
      <c r="F1958" s="120"/>
      <c r="G1958" s="95"/>
      <c r="H1958" s="95"/>
      <c r="I1958" s="95"/>
      <c r="J1958" s="95"/>
      <c r="K1958" s="95"/>
      <c r="L1958" s="95"/>
      <c r="M1958" s="8"/>
      <c r="N1958" s="8"/>
      <c r="O1958" s="8"/>
      <c r="P1958" s="8"/>
      <c r="Q1958" s="8"/>
      <c r="R1958" s="8"/>
      <c r="S1958" s="8"/>
      <c r="T1958" s="8"/>
      <c r="U1958" s="8"/>
      <c r="V1958" s="8"/>
      <c r="W1958" s="8"/>
      <c r="X1958" s="8"/>
      <c r="Y1958" s="8"/>
      <c r="Z1958" s="8"/>
      <c r="AA1958" s="8"/>
      <c r="AB1958" s="8"/>
      <c r="AC1958" s="8"/>
    </row>
    <row r="1959">
      <c r="A1959" s="122"/>
      <c r="B1959" s="8"/>
      <c r="C1959" s="8"/>
      <c r="D1959" s="8"/>
      <c r="E1959" s="7"/>
      <c r="F1959" s="120"/>
      <c r="G1959" s="95"/>
      <c r="H1959" s="95"/>
      <c r="I1959" s="95"/>
      <c r="J1959" s="95"/>
      <c r="K1959" s="95"/>
      <c r="L1959" s="95"/>
      <c r="M1959" s="8"/>
      <c r="N1959" s="8"/>
      <c r="O1959" s="8"/>
      <c r="P1959" s="8"/>
      <c r="Q1959" s="8"/>
      <c r="R1959" s="8"/>
      <c r="S1959" s="8"/>
      <c r="T1959" s="8"/>
      <c r="U1959" s="8"/>
      <c r="V1959" s="8"/>
      <c r="W1959" s="8"/>
      <c r="X1959" s="8"/>
      <c r="Y1959" s="8"/>
      <c r="Z1959" s="8"/>
      <c r="AA1959" s="8"/>
      <c r="AB1959" s="8"/>
      <c r="AC1959" s="8"/>
    </row>
    <row r="1960">
      <c r="A1960" s="122"/>
      <c r="B1960" s="8"/>
      <c r="C1960" s="8"/>
      <c r="D1960" s="8"/>
      <c r="E1960" s="7"/>
      <c r="F1960" s="120"/>
      <c r="G1960" s="95"/>
      <c r="H1960" s="95"/>
      <c r="I1960" s="95"/>
      <c r="J1960" s="95"/>
      <c r="K1960" s="95"/>
      <c r="L1960" s="95"/>
      <c r="M1960" s="8"/>
      <c r="N1960" s="8"/>
      <c r="O1960" s="8"/>
      <c r="P1960" s="8"/>
      <c r="Q1960" s="8"/>
      <c r="R1960" s="8"/>
      <c r="S1960" s="8"/>
      <c r="T1960" s="8"/>
      <c r="U1960" s="8"/>
      <c r="V1960" s="8"/>
      <c r="W1960" s="8"/>
      <c r="X1960" s="8"/>
      <c r="Y1960" s="8"/>
      <c r="Z1960" s="8"/>
      <c r="AA1960" s="8"/>
      <c r="AB1960" s="8"/>
      <c r="AC1960" s="8"/>
    </row>
    <row r="1961">
      <c r="A1961" s="122"/>
      <c r="B1961" s="8"/>
      <c r="C1961" s="8"/>
      <c r="D1961" s="8"/>
      <c r="E1961" s="7"/>
      <c r="F1961" s="120"/>
      <c r="G1961" s="95"/>
      <c r="H1961" s="95"/>
      <c r="I1961" s="95"/>
      <c r="J1961" s="95"/>
      <c r="K1961" s="95"/>
      <c r="L1961" s="95"/>
      <c r="M1961" s="8"/>
      <c r="N1961" s="8"/>
      <c r="O1961" s="8"/>
      <c r="P1961" s="8"/>
      <c r="Q1961" s="8"/>
      <c r="R1961" s="8"/>
      <c r="S1961" s="8"/>
      <c r="T1961" s="8"/>
      <c r="U1961" s="8"/>
      <c r="V1961" s="8"/>
      <c r="W1961" s="8"/>
      <c r="X1961" s="8"/>
      <c r="Y1961" s="8"/>
      <c r="Z1961" s="8"/>
      <c r="AA1961" s="8"/>
      <c r="AB1961" s="8"/>
      <c r="AC1961" s="8"/>
    </row>
    <row r="1962">
      <c r="A1962" s="122"/>
      <c r="B1962" s="8"/>
      <c r="C1962" s="8"/>
      <c r="D1962" s="8"/>
      <c r="E1962" s="7"/>
      <c r="F1962" s="120"/>
      <c r="G1962" s="95"/>
      <c r="H1962" s="95"/>
      <c r="I1962" s="95"/>
      <c r="J1962" s="95"/>
      <c r="K1962" s="95"/>
      <c r="L1962" s="95"/>
      <c r="M1962" s="8"/>
      <c r="N1962" s="8"/>
      <c r="O1962" s="8"/>
      <c r="P1962" s="8"/>
      <c r="Q1962" s="8"/>
      <c r="R1962" s="8"/>
      <c r="S1962" s="8"/>
      <c r="T1962" s="8"/>
      <c r="U1962" s="8"/>
      <c r="V1962" s="8"/>
      <c r="W1962" s="8"/>
      <c r="X1962" s="8"/>
      <c r="Y1962" s="8"/>
      <c r="Z1962" s="8"/>
      <c r="AA1962" s="8"/>
      <c r="AB1962" s="8"/>
      <c r="AC1962" s="8"/>
    </row>
    <row r="1963">
      <c r="A1963" s="122"/>
      <c r="B1963" s="8"/>
      <c r="C1963" s="8"/>
      <c r="D1963" s="8"/>
      <c r="E1963" s="7"/>
      <c r="F1963" s="120"/>
      <c r="G1963" s="95"/>
      <c r="H1963" s="95"/>
      <c r="I1963" s="95"/>
      <c r="J1963" s="95"/>
      <c r="K1963" s="95"/>
      <c r="L1963" s="95"/>
      <c r="M1963" s="8"/>
      <c r="N1963" s="8"/>
      <c r="O1963" s="8"/>
      <c r="P1963" s="8"/>
      <c r="Q1963" s="8"/>
      <c r="R1963" s="8"/>
      <c r="S1963" s="8"/>
      <c r="T1963" s="8"/>
      <c r="U1963" s="8"/>
      <c r="V1963" s="8"/>
      <c r="W1963" s="8"/>
      <c r="X1963" s="8"/>
      <c r="Y1963" s="8"/>
      <c r="Z1963" s="8"/>
      <c r="AA1963" s="8"/>
      <c r="AB1963" s="8"/>
      <c r="AC1963" s="8"/>
    </row>
    <row r="1964">
      <c r="A1964" s="122"/>
      <c r="B1964" s="8"/>
      <c r="C1964" s="8"/>
      <c r="D1964" s="8"/>
      <c r="E1964" s="7"/>
      <c r="F1964" s="120"/>
      <c r="G1964" s="95"/>
      <c r="H1964" s="95"/>
      <c r="I1964" s="95"/>
      <c r="J1964" s="95"/>
      <c r="K1964" s="95"/>
      <c r="L1964" s="95"/>
      <c r="M1964" s="8"/>
      <c r="N1964" s="8"/>
      <c r="O1964" s="8"/>
      <c r="P1964" s="8"/>
      <c r="Q1964" s="8"/>
      <c r="R1964" s="8"/>
      <c r="S1964" s="8"/>
      <c r="T1964" s="8"/>
      <c r="U1964" s="8"/>
      <c r="V1964" s="8"/>
      <c r="W1964" s="8"/>
      <c r="X1964" s="8"/>
      <c r="Y1964" s="8"/>
      <c r="Z1964" s="8"/>
      <c r="AA1964" s="8"/>
      <c r="AB1964" s="8"/>
      <c r="AC1964" s="8"/>
    </row>
    <row r="1965">
      <c r="A1965" s="122"/>
      <c r="B1965" s="8"/>
      <c r="C1965" s="8"/>
      <c r="D1965" s="8"/>
      <c r="E1965" s="7"/>
      <c r="F1965" s="120"/>
      <c r="G1965" s="95"/>
      <c r="H1965" s="95"/>
      <c r="I1965" s="95"/>
      <c r="J1965" s="95"/>
      <c r="K1965" s="95"/>
      <c r="L1965" s="95"/>
      <c r="M1965" s="8"/>
      <c r="N1965" s="8"/>
      <c r="O1965" s="8"/>
      <c r="P1965" s="8"/>
      <c r="Q1965" s="8"/>
      <c r="R1965" s="8"/>
      <c r="S1965" s="8"/>
      <c r="T1965" s="8"/>
      <c r="U1965" s="8"/>
      <c r="V1965" s="8"/>
      <c r="W1965" s="8"/>
      <c r="X1965" s="8"/>
      <c r="Y1965" s="8"/>
      <c r="Z1965" s="8"/>
      <c r="AA1965" s="8"/>
      <c r="AB1965" s="8"/>
      <c r="AC1965" s="8"/>
    </row>
    <row r="1966">
      <c r="A1966" s="122"/>
      <c r="B1966" s="8"/>
      <c r="C1966" s="8"/>
      <c r="D1966" s="8"/>
      <c r="E1966" s="7"/>
      <c r="F1966" s="120"/>
      <c r="G1966" s="95"/>
      <c r="H1966" s="95"/>
      <c r="I1966" s="95"/>
      <c r="J1966" s="95"/>
      <c r="K1966" s="95"/>
      <c r="L1966" s="95"/>
      <c r="M1966" s="8"/>
      <c r="N1966" s="8"/>
      <c r="O1966" s="8"/>
      <c r="P1966" s="8"/>
      <c r="Q1966" s="8"/>
      <c r="R1966" s="8"/>
      <c r="S1966" s="8"/>
      <c r="T1966" s="8"/>
      <c r="U1966" s="8"/>
      <c r="V1966" s="8"/>
      <c r="W1966" s="8"/>
      <c r="X1966" s="8"/>
      <c r="Y1966" s="8"/>
      <c r="Z1966" s="8"/>
      <c r="AA1966" s="8"/>
      <c r="AB1966" s="8"/>
      <c r="AC1966" s="8"/>
    </row>
    <row r="1967">
      <c r="A1967" s="122"/>
      <c r="B1967" s="8"/>
      <c r="C1967" s="8"/>
      <c r="D1967" s="8"/>
      <c r="E1967" s="7"/>
      <c r="F1967" s="120"/>
      <c r="G1967" s="95"/>
      <c r="H1967" s="95"/>
      <c r="I1967" s="95"/>
      <c r="J1967" s="95"/>
      <c r="K1967" s="95"/>
      <c r="L1967" s="95"/>
      <c r="M1967" s="8"/>
      <c r="N1967" s="8"/>
      <c r="O1967" s="8"/>
      <c r="P1967" s="8"/>
      <c r="Q1967" s="8"/>
      <c r="R1967" s="8"/>
      <c r="S1967" s="8"/>
      <c r="T1967" s="8"/>
      <c r="U1967" s="8"/>
      <c r="V1967" s="8"/>
      <c r="W1967" s="8"/>
      <c r="X1967" s="8"/>
      <c r="Y1967" s="8"/>
      <c r="Z1967" s="8"/>
      <c r="AA1967" s="8"/>
      <c r="AB1967" s="8"/>
      <c r="AC1967" s="8"/>
    </row>
    <row r="1968">
      <c r="A1968" s="122"/>
      <c r="B1968" s="8"/>
      <c r="C1968" s="8"/>
      <c r="D1968" s="8"/>
      <c r="E1968" s="7"/>
      <c r="F1968" s="120"/>
      <c r="G1968" s="95"/>
      <c r="H1968" s="95"/>
      <c r="I1968" s="95"/>
      <c r="J1968" s="95"/>
      <c r="K1968" s="95"/>
      <c r="L1968" s="95"/>
      <c r="M1968" s="8"/>
      <c r="N1968" s="8"/>
      <c r="O1968" s="8"/>
      <c r="P1968" s="8"/>
      <c r="Q1968" s="8"/>
      <c r="R1968" s="8"/>
      <c r="S1968" s="8"/>
      <c r="T1968" s="8"/>
      <c r="U1968" s="8"/>
      <c r="V1968" s="8"/>
      <c r="W1968" s="8"/>
      <c r="X1968" s="8"/>
      <c r="Y1968" s="8"/>
      <c r="Z1968" s="8"/>
      <c r="AA1968" s="8"/>
      <c r="AB1968" s="8"/>
      <c r="AC1968" s="8"/>
    </row>
    <row r="1969">
      <c r="A1969" s="122"/>
      <c r="B1969" s="8"/>
      <c r="C1969" s="8"/>
      <c r="D1969" s="8"/>
      <c r="E1969" s="7"/>
      <c r="F1969" s="120"/>
      <c r="G1969" s="95"/>
      <c r="H1969" s="95"/>
      <c r="I1969" s="95"/>
      <c r="J1969" s="95"/>
      <c r="K1969" s="95"/>
      <c r="L1969" s="95"/>
      <c r="M1969" s="8"/>
      <c r="N1969" s="8"/>
      <c r="O1969" s="8"/>
      <c r="P1969" s="8"/>
      <c r="Q1969" s="8"/>
      <c r="R1969" s="8"/>
      <c r="S1969" s="8"/>
      <c r="T1969" s="8"/>
      <c r="U1969" s="8"/>
      <c r="V1969" s="8"/>
      <c r="W1969" s="8"/>
      <c r="X1969" s="8"/>
      <c r="Y1969" s="8"/>
      <c r="Z1969" s="8"/>
      <c r="AA1969" s="8"/>
      <c r="AB1969" s="8"/>
      <c r="AC1969" s="8"/>
    </row>
    <row r="1970">
      <c r="A1970" s="122"/>
      <c r="B1970" s="8"/>
      <c r="C1970" s="8"/>
      <c r="D1970" s="8"/>
      <c r="E1970" s="7"/>
      <c r="F1970" s="120"/>
      <c r="G1970" s="95"/>
      <c r="H1970" s="95"/>
      <c r="I1970" s="95"/>
      <c r="J1970" s="95"/>
      <c r="K1970" s="95"/>
      <c r="L1970" s="95"/>
      <c r="M1970" s="8"/>
      <c r="N1970" s="8"/>
      <c r="O1970" s="8"/>
      <c r="P1970" s="8"/>
      <c r="Q1970" s="8"/>
      <c r="R1970" s="8"/>
      <c r="S1970" s="8"/>
      <c r="T1970" s="8"/>
      <c r="U1970" s="8"/>
      <c r="V1970" s="8"/>
      <c r="W1970" s="8"/>
      <c r="X1970" s="8"/>
      <c r="Y1970" s="8"/>
      <c r="Z1970" s="8"/>
      <c r="AA1970" s="8"/>
      <c r="AB1970" s="8"/>
      <c r="AC1970" s="8"/>
    </row>
    <row r="1971">
      <c r="A1971" s="122"/>
      <c r="B1971" s="8"/>
      <c r="C1971" s="8"/>
      <c r="D1971" s="8"/>
      <c r="E1971" s="7"/>
      <c r="F1971" s="120"/>
      <c r="G1971" s="95"/>
      <c r="H1971" s="95"/>
      <c r="I1971" s="95"/>
      <c r="J1971" s="95"/>
      <c r="K1971" s="95"/>
      <c r="L1971" s="95"/>
      <c r="M1971" s="8"/>
      <c r="N1971" s="8"/>
      <c r="O1971" s="8"/>
      <c r="P1971" s="8"/>
      <c r="Q1971" s="8"/>
      <c r="R1971" s="8"/>
      <c r="S1971" s="8"/>
      <c r="T1971" s="8"/>
      <c r="U1971" s="8"/>
      <c r="V1971" s="8"/>
      <c r="W1971" s="8"/>
      <c r="X1971" s="8"/>
      <c r="Y1971" s="8"/>
      <c r="Z1971" s="8"/>
      <c r="AA1971" s="8"/>
      <c r="AB1971" s="8"/>
      <c r="AC1971" s="8"/>
    </row>
    <row r="1972">
      <c r="A1972" s="122"/>
      <c r="B1972" s="8"/>
      <c r="C1972" s="8"/>
      <c r="D1972" s="8"/>
      <c r="E1972" s="7"/>
      <c r="F1972" s="120"/>
      <c r="G1972" s="95"/>
      <c r="H1972" s="95"/>
      <c r="I1972" s="95"/>
      <c r="J1972" s="95"/>
      <c r="K1972" s="95"/>
      <c r="L1972" s="95"/>
      <c r="M1972" s="8"/>
      <c r="N1972" s="8"/>
      <c r="O1972" s="8"/>
      <c r="P1972" s="8"/>
      <c r="Q1972" s="8"/>
      <c r="R1972" s="8"/>
      <c r="S1972" s="8"/>
      <c r="T1972" s="8"/>
      <c r="U1972" s="8"/>
      <c r="V1972" s="8"/>
      <c r="W1972" s="8"/>
      <c r="X1972" s="8"/>
      <c r="Y1972" s="8"/>
      <c r="Z1972" s="8"/>
      <c r="AA1972" s="8"/>
      <c r="AB1972" s="8"/>
      <c r="AC1972" s="8"/>
    </row>
    <row r="1973">
      <c r="A1973" s="122"/>
      <c r="B1973" s="8"/>
      <c r="C1973" s="8"/>
      <c r="D1973" s="8"/>
      <c r="E1973" s="7"/>
      <c r="F1973" s="120"/>
      <c r="G1973" s="95"/>
      <c r="H1973" s="95"/>
      <c r="I1973" s="95"/>
      <c r="J1973" s="95"/>
      <c r="K1973" s="95"/>
      <c r="L1973" s="95"/>
      <c r="M1973" s="8"/>
      <c r="N1973" s="8"/>
      <c r="O1973" s="8"/>
      <c r="P1973" s="8"/>
      <c r="Q1973" s="8"/>
      <c r="R1973" s="8"/>
      <c r="S1973" s="8"/>
      <c r="T1973" s="8"/>
      <c r="U1973" s="8"/>
      <c r="V1973" s="8"/>
      <c r="W1973" s="8"/>
      <c r="X1973" s="8"/>
      <c r="Y1973" s="8"/>
      <c r="Z1973" s="8"/>
      <c r="AA1973" s="8"/>
      <c r="AB1973" s="8"/>
      <c r="AC1973" s="8"/>
    </row>
    <row r="1974">
      <c r="A1974" s="122"/>
      <c r="B1974" s="8"/>
      <c r="C1974" s="8"/>
      <c r="D1974" s="8"/>
      <c r="E1974" s="7"/>
      <c r="F1974" s="120"/>
      <c r="G1974" s="95"/>
      <c r="H1974" s="95"/>
      <c r="I1974" s="95"/>
      <c r="J1974" s="95"/>
      <c r="K1974" s="95"/>
      <c r="L1974" s="95"/>
      <c r="M1974" s="8"/>
      <c r="N1974" s="8"/>
      <c r="O1974" s="8"/>
      <c r="P1974" s="8"/>
      <c r="Q1974" s="8"/>
      <c r="R1974" s="8"/>
      <c r="S1974" s="8"/>
      <c r="T1974" s="8"/>
      <c r="U1974" s="8"/>
      <c r="V1974" s="8"/>
      <c r="W1974" s="8"/>
      <c r="X1974" s="8"/>
      <c r="Y1974" s="8"/>
      <c r="Z1974" s="8"/>
      <c r="AA1974" s="8"/>
      <c r="AB1974" s="8"/>
      <c r="AC1974" s="8"/>
    </row>
    <row r="1975">
      <c r="A1975" s="122"/>
      <c r="B1975" s="8"/>
      <c r="C1975" s="8"/>
      <c r="D1975" s="8"/>
      <c r="E1975" s="7"/>
      <c r="F1975" s="120"/>
      <c r="G1975" s="95"/>
      <c r="H1975" s="95"/>
      <c r="I1975" s="95"/>
      <c r="J1975" s="95"/>
      <c r="K1975" s="95"/>
      <c r="L1975" s="95"/>
      <c r="M1975" s="8"/>
      <c r="N1975" s="8"/>
      <c r="O1975" s="8"/>
      <c r="P1975" s="8"/>
      <c r="Q1975" s="8"/>
      <c r="R1975" s="8"/>
      <c r="S1975" s="8"/>
      <c r="T1975" s="8"/>
      <c r="U1975" s="8"/>
      <c r="V1975" s="8"/>
      <c r="W1975" s="8"/>
      <c r="X1975" s="8"/>
      <c r="Y1975" s="8"/>
      <c r="Z1975" s="8"/>
      <c r="AA1975" s="8"/>
      <c r="AB1975" s="8"/>
      <c r="AC1975" s="8"/>
    </row>
    <row r="1976">
      <c r="A1976" s="122"/>
      <c r="B1976" s="8"/>
      <c r="C1976" s="8"/>
      <c r="D1976" s="8"/>
      <c r="E1976" s="7"/>
      <c r="F1976" s="120"/>
      <c r="G1976" s="95"/>
      <c r="H1976" s="95"/>
      <c r="I1976" s="95"/>
      <c r="J1976" s="95"/>
      <c r="K1976" s="95"/>
      <c r="L1976" s="95"/>
      <c r="M1976" s="8"/>
      <c r="N1976" s="8"/>
      <c r="O1976" s="8"/>
      <c r="P1976" s="8"/>
      <c r="Q1976" s="8"/>
      <c r="R1976" s="8"/>
      <c r="S1976" s="8"/>
      <c r="T1976" s="8"/>
      <c r="U1976" s="8"/>
      <c r="V1976" s="8"/>
      <c r="W1976" s="8"/>
      <c r="X1976" s="8"/>
      <c r="Y1976" s="8"/>
      <c r="Z1976" s="8"/>
      <c r="AA1976" s="8"/>
      <c r="AB1976" s="8"/>
      <c r="AC1976" s="8"/>
    </row>
    <row r="1977">
      <c r="A1977" s="122"/>
      <c r="B1977" s="8"/>
      <c r="C1977" s="8"/>
      <c r="D1977" s="8"/>
      <c r="E1977" s="7"/>
      <c r="F1977" s="120"/>
      <c r="G1977" s="95"/>
      <c r="H1977" s="95"/>
      <c r="I1977" s="95"/>
      <c r="J1977" s="95"/>
      <c r="K1977" s="95"/>
      <c r="L1977" s="95"/>
      <c r="M1977" s="8"/>
      <c r="N1977" s="8"/>
      <c r="O1977" s="8"/>
      <c r="P1977" s="8"/>
      <c r="Q1977" s="8"/>
      <c r="R1977" s="8"/>
      <c r="S1977" s="8"/>
      <c r="T1977" s="8"/>
      <c r="U1977" s="8"/>
      <c r="V1977" s="8"/>
      <c r="W1977" s="8"/>
      <c r="X1977" s="8"/>
      <c r="Y1977" s="8"/>
      <c r="Z1977" s="8"/>
      <c r="AA1977" s="8"/>
      <c r="AB1977" s="8"/>
      <c r="AC1977" s="8"/>
    </row>
    <row r="1978">
      <c r="A1978" s="122"/>
      <c r="B1978" s="8"/>
      <c r="C1978" s="8"/>
      <c r="D1978" s="8"/>
      <c r="E1978" s="7"/>
      <c r="F1978" s="120"/>
      <c r="G1978" s="95"/>
      <c r="H1978" s="95"/>
      <c r="I1978" s="95"/>
      <c r="J1978" s="95"/>
      <c r="K1978" s="95"/>
      <c r="L1978" s="95"/>
      <c r="M1978" s="8"/>
      <c r="N1978" s="8"/>
      <c r="O1978" s="8"/>
      <c r="P1978" s="8"/>
      <c r="Q1978" s="8"/>
      <c r="R1978" s="8"/>
      <c r="S1978" s="8"/>
      <c r="T1978" s="8"/>
      <c r="U1978" s="8"/>
      <c r="V1978" s="8"/>
      <c r="W1978" s="8"/>
      <c r="X1978" s="8"/>
      <c r="Y1978" s="8"/>
      <c r="Z1978" s="8"/>
      <c r="AA1978" s="8"/>
      <c r="AB1978" s="8"/>
      <c r="AC1978" s="8"/>
    </row>
    <row r="1979">
      <c r="A1979" s="122"/>
      <c r="B1979" s="8"/>
      <c r="C1979" s="8"/>
      <c r="D1979" s="8"/>
      <c r="E1979" s="7"/>
      <c r="F1979" s="120"/>
      <c r="G1979" s="95"/>
      <c r="H1979" s="95"/>
      <c r="I1979" s="95"/>
      <c r="J1979" s="95"/>
      <c r="K1979" s="95"/>
      <c r="L1979" s="95"/>
      <c r="M1979" s="8"/>
      <c r="N1979" s="8"/>
      <c r="O1979" s="8"/>
      <c r="P1979" s="8"/>
      <c r="Q1979" s="8"/>
      <c r="R1979" s="8"/>
      <c r="S1979" s="8"/>
      <c r="T1979" s="8"/>
      <c r="U1979" s="8"/>
      <c r="V1979" s="8"/>
      <c r="W1979" s="8"/>
      <c r="X1979" s="8"/>
      <c r="Y1979" s="8"/>
      <c r="Z1979" s="8"/>
      <c r="AA1979" s="8"/>
      <c r="AB1979" s="8"/>
      <c r="AC1979" s="8"/>
    </row>
    <row r="1980">
      <c r="A1980" s="122"/>
      <c r="B1980" s="8"/>
      <c r="C1980" s="8"/>
      <c r="D1980" s="8"/>
      <c r="E1980" s="7"/>
      <c r="F1980" s="120"/>
      <c r="G1980" s="95"/>
      <c r="H1980" s="95"/>
      <c r="I1980" s="95"/>
      <c r="J1980" s="95"/>
      <c r="K1980" s="95"/>
      <c r="L1980" s="95"/>
      <c r="M1980" s="8"/>
      <c r="N1980" s="8"/>
      <c r="O1980" s="8"/>
      <c r="P1980" s="8"/>
      <c r="Q1980" s="8"/>
      <c r="R1980" s="8"/>
      <c r="S1980" s="8"/>
      <c r="T1980" s="8"/>
      <c r="U1980" s="8"/>
      <c r="V1980" s="8"/>
      <c r="W1980" s="8"/>
      <c r="X1980" s="8"/>
      <c r="Y1980" s="8"/>
      <c r="Z1980" s="8"/>
      <c r="AA1980" s="8"/>
      <c r="AB1980" s="8"/>
      <c r="AC1980" s="8"/>
    </row>
    <row r="1981">
      <c r="A1981" s="122"/>
      <c r="B1981" s="8"/>
      <c r="C1981" s="8"/>
      <c r="D1981" s="8"/>
      <c r="E1981" s="7"/>
      <c r="F1981" s="120"/>
      <c r="G1981" s="95"/>
      <c r="H1981" s="95"/>
      <c r="I1981" s="95"/>
      <c r="J1981" s="95"/>
      <c r="K1981" s="95"/>
      <c r="L1981" s="95"/>
      <c r="M1981" s="8"/>
      <c r="N1981" s="8"/>
      <c r="O1981" s="8"/>
      <c r="P1981" s="8"/>
      <c r="Q1981" s="8"/>
      <c r="R1981" s="8"/>
      <c r="S1981" s="8"/>
      <c r="T1981" s="8"/>
      <c r="U1981" s="8"/>
      <c r="V1981" s="8"/>
      <c r="W1981" s="8"/>
      <c r="X1981" s="8"/>
      <c r="Y1981" s="8"/>
      <c r="Z1981" s="8"/>
      <c r="AA1981" s="8"/>
      <c r="AB1981" s="8"/>
      <c r="AC1981" s="8"/>
    </row>
    <row r="1982">
      <c r="A1982" s="122"/>
      <c r="B1982" s="8"/>
      <c r="C1982" s="8"/>
      <c r="D1982" s="8"/>
      <c r="E1982" s="7"/>
      <c r="F1982" s="120"/>
      <c r="G1982" s="95"/>
      <c r="H1982" s="95"/>
      <c r="I1982" s="95"/>
      <c r="J1982" s="95"/>
      <c r="K1982" s="95"/>
      <c r="L1982" s="95"/>
      <c r="M1982" s="8"/>
      <c r="N1982" s="8"/>
      <c r="O1982" s="8"/>
      <c r="P1982" s="8"/>
      <c r="Q1982" s="8"/>
      <c r="R1982" s="8"/>
      <c r="S1982" s="8"/>
      <c r="T1982" s="8"/>
      <c r="U1982" s="8"/>
      <c r="V1982" s="8"/>
      <c r="W1982" s="8"/>
      <c r="X1982" s="8"/>
      <c r="Y1982" s="8"/>
      <c r="Z1982" s="8"/>
      <c r="AA1982" s="8"/>
      <c r="AB1982" s="8"/>
      <c r="AC1982" s="8"/>
    </row>
    <row r="1983">
      <c r="A1983" s="122"/>
      <c r="B1983" s="8"/>
      <c r="C1983" s="8"/>
      <c r="D1983" s="8"/>
      <c r="E1983" s="7"/>
      <c r="F1983" s="120"/>
      <c r="G1983" s="95"/>
      <c r="H1983" s="95"/>
      <c r="I1983" s="95"/>
      <c r="J1983" s="95"/>
      <c r="K1983" s="95"/>
      <c r="L1983" s="95"/>
      <c r="M1983" s="8"/>
      <c r="N1983" s="8"/>
      <c r="O1983" s="8"/>
      <c r="P1983" s="8"/>
      <c r="Q1983" s="8"/>
      <c r="R1983" s="8"/>
      <c r="S1983" s="8"/>
      <c r="T1983" s="8"/>
      <c r="U1983" s="8"/>
      <c r="V1983" s="8"/>
      <c r="W1983" s="8"/>
      <c r="X1983" s="8"/>
      <c r="Y1983" s="8"/>
      <c r="Z1983" s="8"/>
      <c r="AA1983" s="8"/>
      <c r="AB1983" s="8"/>
      <c r="AC1983" s="8"/>
    </row>
    <row r="1984">
      <c r="A1984" s="122"/>
      <c r="B1984" s="8"/>
      <c r="C1984" s="8"/>
      <c r="D1984" s="8"/>
      <c r="E1984" s="7"/>
      <c r="F1984" s="120"/>
      <c r="G1984" s="95"/>
      <c r="H1984" s="95"/>
      <c r="I1984" s="95"/>
      <c r="J1984" s="95"/>
      <c r="K1984" s="95"/>
      <c r="L1984" s="95"/>
      <c r="M1984" s="8"/>
      <c r="N1984" s="8"/>
      <c r="O1984" s="8"/>
      <c r="P1984" s="8"/>
      <c r="Q1984" s="8"/>
      <c r="R1984" s="8"/>
      <c r="S1984" s="8"/>
      <c r="T1984" s="8"/>
      <c r="U1984" s="8"/>
      <c r="V1984" s="8"/>
      <c r="W1984" s="8"/>
      <c r="X1984" s="8"/>
      <c r="Y1984" s="8"/>
      <c r="Z1984" s="8"/>
      <c r="AA1984" s="8"/>
      <c r="AB1984" s="8"/>
      <c r="AC1984" s="8"/>
    </row>
    <row r="1985">
      <c r="A1985" s="122"/>
      <c r="B1985" s="8"/>
      <c r="C1985" s="8"/>
      <c r="D1985" s="8"/>
      <c r="E1985" s="7"/>
      <c r="F1985" s="120"/>
      <c r="G1985" s="95"/>
      <c r="H1985" s="95"/>
      <c r="I1985" s="95"/>
      <c r="J1985" s="95"/>
      <c r="K1985" s="95"/>
      <c r="L1985" s="95"/>
      <c r="M1985" s="8"/>
      <c r="N1985" s="8"/>
      <c r="O1985" s="8"/>
      <c r="P1985" s="8"/>
      <c r="Q1985" s="8"/>
      <c r="R1985" s="8"/>
      <c r="S1985" s="8"/>
      <c r="T1985" s="8"/>
      <c r="U1985" s="8"/>
      <c r="V1985" s="8"/>
      <c r="W1985" s="8"/>
      <c r="X1985" s="8"/>
      <c r="Y1985" s="8"/>
      <c r="Z1985" s="8"/>
      <c r="AA1985" s="8"/>
      <c r="AB1985" s="8"/>
      <c r="AC1985" s="8"/>
    </row>
    <row r="1986">
      <c r="A1986" s="122"/>
      <c r="B1986" s="8"/>
      <c r="C1986" s="8"/>
      <c r="D1986" s="8"/>
      <c r="E1986" s="7"/>
      <c r="F1986" s="120"/>
      <c r="G1986" s="95"/>
      <c r="H1986" s="95"/>
      <c r="I1986" s="95"/>
      <c r="J1986" s="95"/>
      <c r="K1986" s="95"/>
      <c r="L1986" s="95"/>
      <c r="M1986" s="8"/>
      <c r="N1986" s="8"/>
      <c r="O1986" s="8"/>
      <c r="P1986" s="8"/>
      <c r="Q1986" s="8"/>
      <c r="R1986" s="8"/>
      <c r="S1986" s="8"/>
      <c r="T1986" s="8"/>
      <c r="U1986" s="8"/>
      <c r="V1986" s="8"/>
      <c r="W1986" s="8"/>
      <c r="X1986" s="8"/>
      <c r="Y1986" s="8"/>
      <c r="Z1986" s="8"/>
      <c r="AA1986" s="8"/>
      <c r="AB1986" s="8"/>
      <c r="AC1986" s="8"/>
    </row>
    <row r="1987">
      <c r="A1987" s="122"/>
      <c r="B1987" s="8"/>
      <c r="C1987" s="8"/>
      <c r="D1987" s="8"/>
      <c r="E1987" s="7"/>
      <c r="F1987" s="120"/>
      <c r="G1987" s="95"/>
      <c r="H1987" s="95"/>
      <c r="I1987" s="95"/>
      <c r="J1987" s="95"/>
      <c r="K1987" s="95"/>
      <c r="L1987" s="95"/>
      <c r="M1987" s="8"/>
      <c r="N1987" s="8"/>
      <c r="O1987" s="8"/>
      <c r="P1987" s="8"/>
      <c r="Q1987" s="8"/>
      <c r="R1987" s="8"/>
      <c r="S1987" s="8"/>
      <c r="T1987" s="8"/>
      <c r="U1987" s="8"/>
      <c r="V1987" s="8"/>
      <c r="W1987" s="8"/>
      <c r="X1987" s="8"/>
      <c r="Y1987" s="8"/>
      <c r="Z1987" s="8"/>
      <c r="AA1987" s="8"/>
      <c r="AB1987" s="8"/>
      <c r="AC1987" s="8"/>
    </row>
    <row r="1988">
      <c r="A1988" s="122"/>
      <c r="B1988" s="8"/>
      <c r="C1988" s="8"/>
      <c r="D1988" s="8"/>
      <c r="E1988" s="7"/>
      <c r="F1988" s="120"/>
      <c r="G1988" s="95"/>
      <c r="H1988" s="95"/>
      <c r="I1988" s="95"/>
      <c r="J1988" s="95"/>
      <c r="K1988" s="95"/>
      <c r="L1988" s="95"/>
      <c r="M1988" s="8"/>
      <c r="N1988" s="8"/>
      <c r="O1988" s="8"/>
      <c r="P1988" s="8"/>
      <c r="Q1988" s="8"/>
      <c r="R1988" s="8"/>
      <c r="S1988" s="8"/>
      <c r="T1988" s="8"/>
      <c r="U1988" s="8"/>
      <c r="V1988" s="8"/>
      <c r="W1988" s="8"/>
      <c r="X1988" s="8"/>
      <c r="Y1988" s="8"/>
      <c r="Z1988" s="8"/>
      <c r="AA1988" s="8"/>
      <c r="AB1988" s="8"/>
      <c r="AC1988" s="8"/>
    </row>
    <row r="1989">
      <c r="A1989" s="122"/>
      <c r="B1989" s="8"/>
      <c r="C1989" s="8"/>
      <c r="D1989" s="8"/>
      <c r="E1989" s="7"/>
      <c r="F1989" s="120"/>
      <c r="G1989" s="95"/>
      <c r="H1989" s="95"/>
      <c r="I1989" s="95"/>
      <c r="J1989" s="95"/>
      <c r="K1989" s="95"/>
      <c r="L1989" s="95"/>
      <c r="M1989" s="8"/>
      <c r="N1989" s="8"/>
      <c r="O1989" s="8"/>
      <c r="P1989" s="8"/>
      <c r="Q1989" s="8"/>
      <c r="R1989" s="8"/>
      <c r="S1989" s="8"/>
      <c r="T1989" s="8"/>
      <c r="U1989" s="8"/>
      <c r="V1989" s="8"/>
      <c r="W1989" s="8"/>
      <c r="X1989" s="8"/>
      <c r="Y1989" s="8"/>
      <c r="Z1989" s="8"/>
      <c r="AA1989" s="8"/>
      <c r="AB1989" s="8"/>
      <c r="AC1989" s="8"/>
    </row>
    <row r="1990">
      <c r="A1990" s="122"/>
      <c r="B1990" s="8"/>
      <c r="C1990" s="8"/>
      <c r="D1990" s="8"/>
      <c r="E1990" s="7"/>
      <c r="F1990" s="120"/>
      <c r="G1990" s="95"/>
      <c r="H1990" s="95"/>
      <c r="I1990" s="95"/>
      <c r="J1990" s="95"/>
      <c r="K1990" s="95"/>
      <c r="L1990" s="95"/>
      <c r="M1990" s="8"/>
      <c r="N1990" s="8"/>
      <c r="O1990" s="8"/>
      <c r="P1990" s="8"/>
      <c r="Q1990" s="8"/>
      <c r="R1990" s="8"/>
      <c r="S1990" s="8"/>
      <c r="T1990" s="8"/>
      <c r="U1990" s="8"/>
      <c r="V1990" s="8"/>
      <c r="W1990" s="8"/>
      <c r="X1990" s="8"/>
      <c r="Y1990" s="8"/>
      <c r="Z1990" s="8"/>
      <c r="AA1990" s="8"/>
      <c r="AB1990" s="8"/>
      <c r="AC1990" s="8"/>
    </row>
    <row r="1991">
      <c r="A1991" s="122"/>
      <c r="B1991" s="8"/>
      <c r="C1991" s="8"/>
      <c r="D1991" s="8"/>
      <c r="E1991" s="7"/>
      <c r="F1991" s="120"/>
      <c r="G1991" s="95"/>
      <c r="H1991" s="95"/>
      <c r="I1991" s="95"/>
      <c r="J1991" s="95"/>
      <c r="K1991" s="95"/>
      <c r="L1991" s="95"/>
      <c r="M1991" s="8"/>
      <c r="N1991" s="8"/>
      <c r="O1991" s="8"/>
      <c r="P1991" s="8"/>
      <c r="Q1991" s="8"/>
      <c r="R1991" s="8"/>
      <c r="S1991" s="8"/>
      <c r="T1991" s="8"/>
      <c r="U1991" s="8"/>
      <c r="V1991" s="8"/>
      <c r="W1991" s="8"/>
      <c r="X1991" s="8"/>
      <c r="Y1991" s="8"/>
      <c r="Z1991" s="8"/>
      <c r="AA1991" s="8"/>
      <c r="AB1991" s="8"/>
      <c r="AC1991" s="8"/>
    </row>
    <row r="1992">
      <c r="A1992" s="122"/>
      <c r="B1992" s="8"/>
      <c r="C1992" s="8"/>
      <c r="D1992" s="8"/>
      <c r="E1992" s="7"/>
      <c r="F1992" s="120"/>
      <c r="G1992" s="95"/>
      <c r="H1992" s="95"/>
      <c r="I1992" s="95"/>
      <c r="J1992" s="95"/>
      <c r="K1992" s="95"/>
      <c r="L1992" s="95"/>
      <c r="M1992" s="8"/>
      <c r="N1992" s="8"/>
      <c r="O1992" s="8"/>
      <c r="P1992" s="8"/>
      <c r="Q1992" s="8"/>
      <c r="R1992" s="8"/>
      <c r="S1992" s="8"/>
      <c r="T1992" s="8"/>
      <c r="U1992" s="8"/>
      <c r="V1992" s="8"/>
      <c r="W1992" s="8"/>
      <c r="X1992" s="8"/>
      <c r="Y1992" s="8"/>
      <c r="Z1992" s="8"/>
      <c r="AA1992" s="8"/>
      <c r="AB1992" s="8"/>
      <c r="AC1992" s="8"/>
    </row>
    <row r="1993">
      <c r="A1993" s="122"/>
      <c r="B1993" s="8"/>
      <c r="C1993" s="8"/>
      <c r="D1993" s="8"/>
      <c r="E1993" s="7"/>
      <c r="F1993" s="120"/>
      <c r="G1993" s="95"/>
      <c r="H1993" s="95"/>
      <c r="I1993" s="95"/>
      <c r="J1993" s="95"/>
      <c r="K1993" s="95"/>
      <c r="L1993" s="95"/>
      <c r="M1993" s="8"/>
      <c r="N1993" s="8"/>
      <c r="O1993" s="8"/>
      <c r="P1993" s="8"/>
      <c r="Q1993" s="8"/>
      <c r="R1993" s="8"/>
      <c r="S1993" s="8"/>
      <c r="T1993" s="8"/>
      <c r="U1993" s="8"/>
      <c r="V1993" s="8"/>
      <c r="W1993" s="8"/>
      <c r="X1993" s="8"/>
      <c r="Y1993" s="8"/>
      <c r="Z1993" s="8"/>
      <c r="AA1993" s="8"/>
      <c r="AB1993" s="8"/>
      <c r="AC1993" s="8"/>
    </row>
    <row r="1994">
      <c r="A1994" s="122"/>
      <c r="B1994" s="8"/>
      <c r="C1994" s="8"/>
      <c r="D1994" s="8"/>
      <c r="E1994" s="7"/>
      <c r="F1994" s="120"/>
      <c r="G1994" s="95"/>
      <c r="H1994" s="95"/>
      <c r="I1994" s="95"/>
      <c r="J1994" s="95"/>
      <c r="K1994" s="95"/>
      <c r="L1994" s="95"/>
      <c r="M1994" s="8"/>
      <c r="N1994" s="8"/>
      <c r="O1994" s="8"/>
      <c r="P1994" s="8"/>
      <c r="Q1994" s="8"/>
      <c r="R1994" s="8"/>
      <c r="S1994" s="8"/>
      <c r="T1994" s="8"/>
      <c r="U1994" s="8"/>
      <c r="V1994" s="8"/>
      <c r="W1994" s="8"/>
      <c r="X1994" s="8"/>
      <c r="Y1994" s="8"/>
      <c r="Z1994" s="8"/>
      <c r="AA1994" s="8"/>
      <c r="AB1994" s="8"/>
      <c r="AC1994" s="8"/>
    </row>
    <row r="1995">
      <c r="A1995" s="122"/>
      <c r="B1995" s="8"/>
      <c r="C1995" s="8"/>
      <c r="D1995" s="8"/>
      <c r="E1995" s="7"/>
      <c r="F1995" s="120"/>
      <c r="G1995" s="95"/>
      <c r="H1995" s="95"/>
      <c r="I1995" s="95"/>
      <c r="J1995" s="95"/>
      <c r="K1995" s="95"/>
      <c r="L1995" s="95"/>
      <c r="M1995" s="8"/>
      <c r="N1995" s="8"/>
      <c r="O1995" s="8"/>
      <c r="P1995" s="8"/>
      <c r="Q1995" s="8"/>
      <c r="R1995" s="8"/>
      <c r="S1995" s="8"/>
      <c r="T1995" s="8"/>
      <c r="U1995" s="8"/>
      <c r="V1995" s="8"/>
      <c r="W1995" s="8"/>
      <c r="X1995" s="8"/>
      <c r="Y1995" s="8"/>
      <c r="Z1995" s="8"/>
      <c r="AA1995" s="8"/>
      <c r="AB1995" s="8"/>
      <c r="AC1995" s="8"/>
    </row>
    <row r="1996">
      <c r="A1996" s="122"/>
      <c r="B1996" s="8"/>
      <c r="C1996" s="8"/>
      <c r="D1996" s="8"/>
      <c r="E1996" s="7"/>
      <c r="F1996" s="120"/>
      <c r="G1996" s="95"/>
      <c r="H1996" s="95"/>
      <c r="I1996" s="95"/>
      <c r="J1996" s="95"/>
      <c r="K1996" s="95"/>
      <c r="L1996" s="95"/>
      <c r="M1996" s="8"/>
      <c r="N1996" s="8"/>
      <c r="O1996" s="8"/>
      <c r="P1996" s="8"/>
      <c r="Q1996" s="8"/>
      <c r="R1996" s="8"/>
      <c r="S1996" s="8"/>
      <c r="T1996" s="8"/>
      <c r="U1996" s="8"/>
      <c r="V1996" s="8"/>
      <c r="W1996" s="8"/>
      <c r="X1996" s="8"/>
      <c r="Y1996" s="8"/>
      <c r="Z1996" s="8"/>
      <c r="AA1996" s="8"/>
      <c r="AB1996" s="8"/>
      <c r="AC1996" s="8"/>
    </row>
    <row r="1997">
      <c r="A1997" s="122"/>
      <c r="B1997" s="8"/>
      <c r="C1997" s="8"/>
      <c r="D1997" s="8"/>
      <c r="E1997" s="7"/>
      <c r="F1997" s="120"/>
      <c r="G1997" s="95"/>
      <c r="H1997" s="95"/>
      <c r="I1997" s="95"/>
      <c r="J1997" s="95"/>
      <c r="K1997" s="95"/>
      <c r="L1997" s="95"/>
      <c r="M1997" s="8"/>
      <c r="N1997" s="8"/>
      <c r="O1997" s="8"/>
      <c r="P1997" s="8"/>
      <c r="Q1997" s="8"/>
      <c r="R1997" s="8"/>
      <c r="S1997" s="8"/>
      <c r="T1997" s="8"/>
      <c r="U1997" s="8"/>
      <c r="V1997" s="8"/>
      <c r="W1997" s="8"/>
      <c r="X1997" s="8"/>
      <c r="Y1997" s="8"/>
      <c r="Z1997" s="8"/>
      <c r="AA1997" s="8"/>
      <c r="AB1997" s="8"/>
      <c r="AC1997" s="8"/>
    </row>
    <row r="1998">
      <c r="A1998" s="122"/>
      <c r="B1998" s="8"/>
      <c r="C1998" s="8"/>
      <c r="D1998" s="8"/>
      <c r="E1998" s="7"/>
      <c r="F1998" s="120"/>
      <c r="G1998" s="95"/>
      <c r="H1998" s="95"/>
      <c r="I1998" s="95"/>
      <c r="J1998" s="95"/>
      <c r="K1998" s="95"/>
      <c r="L1998" s="95"/>
      <c r="M1998" s="8"/>
      <c r="N1998" s="8"/>
      <c r="O1998" s="8"/>
      <c r="P1998" s="8"/>
      <c r="Q1998" s="8"/>
      <c r="R1998" s="8"/>
      <c r="S1998" s="8"/>
      <c r="T1998" s="8"/>
      <c r="U1998" s="8"/>
      <c r="V1998" s="8"/>
      <c r="W1998" s="8"/>
      <c r="X1998" s="8"/>
      <c r="Y1998" s="8"/>
      <c r="Z1998" s="8"/>
      <c r="AA1998" s="8"/>
      <c r="AB1998" s="8"/>
      <c r="AC1998" s="8"/>
    </row>
    <row r="1999">
      <c r="A1999" s="122"/>
      <c r="B1999" s="8"/>
      <c r="C1999" s="8"/>
      <c r="D1999" s="8"/>
      <c r="E1999" s="7"/>
      <c r="F1999" s="120"/>
      <c r="G1999" s="95"/>
      <c r="H1999" s="95"/>
      <c r="I1999" s="95"/>
      <c r="J1999" s="95"/>
      <c r="K1999" s="95"/>
      <c r="L1999" s="95"/>
      <c r="M1999" s="8"/>
      <c r="N1999" s="8"/>
      <c r="O1999" s="8"/>
      <c r="P1999" s="8"/>
      <c r="Q1999" s="8"/>
      <c r="R1999" s="8"/>
      <c r="S1999" s="8"/>
      <c r="T1999" s="8"/>
      <c r="U1999" s="8"/>
      <c r="V1999" s="8"/>
      <c r="W1999" s="8"/>
      <c r="X1999" s="8"/>
      <c r="Y1999" s="8"/>
      <c r="Z1999" s="8"/>
      <c r="AA1999" s="8"/>
      <c r="AB1999" s="8"/>
      <c r="AC1999" s="8"/>
    </row>
    <row r="2000">
      <c r="A2000" s="122"/>
      <c r="B2000" s="8"/>
      <c r="C2000" s="8"/>
      <c r="D2000" s="8"/>
      <c r="E2000" s="7"/>
      <c r="F2000" s="120"/>
      <c r="G2000" s="95"/>
      <c r="H2000" s="95"/>
      <c r="I2000" s="95"/>
      <c r="J2000" s="95"/>
      <c r="K2000" s="95"/>
      <c r="L2000" s="95"/>
      <c r="M2000" s="8"/>
      <c r="N2000" s="8"/>
      <c r="O2000" s="8"/>
      <c r="P2000" s="8"/>
      <c r="Q2000" s="8"/>
      <c r="R2000" s="8"/>
      <c r="S2000" s="8"/>
      <c r="T2000" s="8"/>
      <c r="U2000" s="8"/>
      <c r="V2000" s="8"/>
      <c r="W2000" s="8"/>
      <c r="X2000" s="8"/>
      <c r="Y2000" s="8"/>
      <c r="Z2000" s="8"/>
      <c r="AA2000" s="8"/>
      <c r="AB2000" s="8"/>
      <c r="AC2000" s="8"/>
    </row>
    <row r="2001">
      <c r="A2001" s="122"/>
      <c r="B2001" s="8"/>
      <c r="C2001" s="8"/>
      <c r="D2001" s="8"/>
      <c r="E2001" s="7"/>
      <c r="F2001" s="120"/>
      <c r="G2001" s="95"/>
      <c r="H2001" s="95"/>
      <c r="I2001" s="95"/>
      <c r="J2001" s="95"/>
      <c r="K2001" s="95"/>
      <c r="L2001" s="95"/>
      <c r="M2001" s="8"/>
      <c r="N2001" s="8"/>
      <c r="O2001" s="8"/>
      <c r="P2001" s="8"/>
      <c r="Q2001" s="8"/>
      <c r="R2001" s="8"/>
      <c r="S2001" s="8"/>
      <c r="T2001" s="8"/>
      <c r="U2001" s="8"/>
      <c r="V2001" s="8"/>
      <c r="W2001" s="8"/>
      <c r="X2001" s="8"/>
      <c r="Y2001" s="8"/>
      <c r="Z2001" s="8"/>
      <c r="AA2001" s="8"/>
      <c r="AB2001" s="8"/>
      <c r="AC2001" s="8"/>
    </row>
    <row r="2002">
      <c r="A2002" s="122"/>
      <c r="B2002" s="8"/>
      <c r="C2002" s="8"/>
      <c r="D2002" s="8"/>
      <c r="E2002" s="7"/>
      <c r="F2002" s="120"/>
      <c r="G2002" s="95"/>
      <c r="H2002" s="95"/>
      <c r="I2002" s="95"/>
      <c r="J2002" s="95"/>
      <c r="K2002" s="95"/>
      <c r="L2002" s="95"/>
      <c r="M2002" s="8"/>
      <c r="N2002" s="8"/>
      <c r="O2002" s="8"/>
      <c r="P2002" s="8"/>
      <c r="Q2002" s="8"/>
      <c r="R2002" s="8"/>
      <c r="S2002" s="8"/>
      <c r="T2002" s="8"/>
      <c r="U2002" s="8"/>
      <c r="V2002" s="8"/>
      <c r="W2002" s="8"/>
      <c r="X2002" s="8"/>
      <c r="Y2002" s="8"/>
      <c r="Z2002" s="8"/>
      <c r="AA2002" s="8"/>
      <c r="AB2002" s="8"/>
      <c r="AC2002" s="8"/>
    </row>
    <row r="2003">
      <c r="A2003" s="122"/>
      <c r="B2003" s="8"/>
      <c r="C2003" s="8"/>
      <c r="D2003" s="8"/>
      <c r="E2003" s="7"/>
      <c r="F2003" s="120"/>
      <c r="G2003" s="95"/>
      <c r="H2003" s="95"/>
      <c r="I2003" s="95"/>
      <c r="J2003" s="95"/>
      <c r="K2003" s="95"/>
      <c r="L2003" s="95"/>
      <c r="M2003" s="8"/>
      <c r="N2003" s="8"/>
      <c r="O2003" s="8"/>
      <c r="P2003" s="8"/>
      <c r="Q2003" s="8"/>
      <c r="R2003" s="8"/>
      <c r="S2003" s="8"/>
      <c r="T2003" s="8"/>
      <c r="U2003" s="8"/>
      <c r="V2003" s="8"/>
      <c r="W2003" s="8"/>
      <c r="X2003" s="8"/>
      <c r="Y2003" s="8"/>
      <c r="Z2003" s="8"/>
      <c r="AA2003" s="8"/>
      <c r="AB2003" s="8"/>
      <c r="AC2003" s="8"/>
    </row>
    <row r="2004">
      <c r="A2004" s="122"/>
      <c r="B2004" s="8"/>
      <c r="C2004" s="8"/>
      <c r="D2004" s="8"/>
      <c r="E2004" s="7"/>
      <c r="F2004" s="120"/>
      <c r="G2004" s="95"/>
      <c r="H2004" s="95"/>
      <c r="I2004" s="95"/>
      <c r="J2004" s="95"/>
      <c r="K2004" s="95"/>
      <c r="L2004" s="95"/>
      <c r="M2004" s="8"/>
      <c r="N2004" s="8"/>
      <c r="O2004" s="8"/>
      <c r="P2004" s="8"/>
      <c r="Q2004" s="8"/>
      <c r="R2004" s="8"/>
      <c r="S2004" s="8"/>
      <c r="T2004" s="8"/>
      <c r="U2004" s="8"/>
      <c r="V2004" s="8"/>
      <c r="W2004" s="8"/>
      <c r="X2004" s="8"/>
      <c r="Y2004" s="8"/>
      <c r="Z2004" s="8"/>
      <c r="AA2004" s="8"/>
      <c r="AB2004" s="8"/>
      <c r="AC2004" s="8"/>
    </row>
    <row r="2005">
      <c r="A2005" s="122"/>
      <c r="B2005" s="8"/>
      <c r="C2005" s="8"/>
      <c r="D2005" s="8"/>
      <c r="E2005" s="7"/>
      <c r="F2005" s="120"/>
      <c r="G2005" s="95"/>
      <c r="H2005" s="95"/>
      <c r="I2005" s="95"/>
      <c r="J2005" s="95"/>
      <c r="K2005" s="95"/>
      <c r="L2005" s="95"/>
      <c r="M2005" s="8"/>
      <c r="N2005" s="8"/>
      <c r="O2005" s="8"/>
      <c r="P2005" s="8"/>
      <c r="Q2005" s="8"/>
      <c r="R2005" s="8"/>
      <c r="S2005" s="8"/>
      <c r="T2005" s="8"/>
      <c r="U2005" s="8"/>
      <c r="V2005" s="8"/>
      <c r="W2005" s="8"/>
      <c r="X2005" s="8"/>
      <c r="Y2005" s="8"/>
      <c r="Z2005" s="8"/>
      <c r="AA2005" s="8"/>
      <c r="AB2005" s="8"/>
      <c r="AC2005" s="8"/>
    </row>
    <row r="2006">
      <c r="A2006" s="122"/>
      <c r="B2006" s="8"/>
      <c r="C2006" s="8"/>
      <c r="D2006" s="8"/>
      <c r="E2006" s="7"/>
      <c r="F2006" s="120"/>
      <c r="G2006" s="95"/>
      <c r="H2006" s="95"/>
      <c r="I2006" s="95"/>
      <c r="J2006" s="95"/>
      <c r="K2006" s="95"/>
      <c r="L2006" s="95"/>
      <c r="M2006" s="8"/>
      <c r="N2006" s="8"/>
      <c r="O2006" s="8"/>
      <c r="P2006" s="8"/>
      <c r="Q2006" s="8"/>
      <c r="R2006" s="8"/>
      <c r="S2006" s="8"/>
      <c r="T2006" s="8"/>
      <c r="U2006" s="8"/>
      <c r="V2006" s="8"/>
      <c r="W2006" s="8"/>
      <c r="X2006" s="8"/>
      <c r="Y2006" s="8"/>
      <c r="Z2006" s="8"/>
      <c r="AA2006" s="8"/>
      <c r="AB2006" s="8"/>
      <c r="AC2006" s="8"/>
    </row>
    <row r="2007">
      <c r="A2007" s="122"/>
      <c r="B2007" s="8"/>
      <c r="C2007" s="8"/>
      <c r="D2007" s="8"/>
      <c r="E2007" s="7"/>
      <c r="F2007" s="120"/>
      <c r="G2007" s="95"/>
      <c r="H2007" s="95"/>
      <c r="I2007" s="95"/>
      <c r="J2007" s="95"/>
      <c r="K2007" s="95"/>
      <c r="L2007" s="95"/>
      <c r="M2007" s="8"/>
      <c r="N2007" s="8"/>
      <c r="O2007" s="8"/>
      <c r="P2007" s="8"/>
      <c r="Q2007" s="8"/>
      <c r="R2007" s="8"/>
      <c r="S2007" s="8"/>
      <c r="T2007" s="8"/>
      <c r="U2007" s="8"/>
      <c r="V2007" s="8"/>
      <c r="W2007" s="8"/>
      <c r="X2007" s="8"/>
      <c r="Y2007" s="8"/>
      <c r="Z2007" s="8"/>
      <c r="AA2007" s="8"/>
      <c r="AB2007" s="8"/>
      <c r="AC2007" s="8"/>
    </row>
    <row r="2008">
      <c r="A2008" s="122"/>
      <c r="B2008" s="8"/>
      <c r="C2008" s="8"/>
      <c r="D2008" s="8"/>
      <c r="E2008" s="7"/>
      <c r="F2008" s="120"/>
      <c r="G2008" s="95"/>
      <c r="H2008" s="95"/>
      <c r="I2008" s="95"/>
      <c r="J2008" s="95"/>
      <c r="K2008" s="95"/>
      <c r="L2008" s="95"/>
      <c r="M2008" s="8"/>
      <c r="N2008" s="8"/>
      <c r="O2008" s="8"/>
      <c r="P2008" s="8"/>
      <c r="Q2008" s="8"/>
      <c r="R2008" s="8"/>
      <c r="S2008" s="8"/>
      <c r="T2008" s="8"/>
      <c r="U2008" s="8"/>
      <c r="V2008" s="8"/>
      <c r="W2008" s="8"/>
      <c r="X2008" s="8"/>
      <c r="Y2008" s="8"/>
      <c r="Z2008" s="8"/>
      <c r="AA2008" s="8"/>
      <c r="AB2008" s="8"/>
      <c r="AC2008" s="8"/>
    </row>
    <row r="2009">
      <c r="A2009" s="122"/>
      <c r="B2009" s="8"/>
      <c r="C2009" s="8"/>
      <c r="D2009" s="8"/>
      <c r="E2009" s="7"/>
      <c r="F2009" s="120"/>
      <c r="G2009" s="95"/>
      <c r="H2009" s="95"/>
      <c r="I2009" s="95"/>
      <c r="J2009" s="95"/>
      <c r="K2009" s="95"/>
      <c r="L2009" s="95"/>
      <c r="M2009" s="8"/>
      <c r="N2009" s="8"/>
      <c r="O2009" s="8"/>
      <c r="P2009" s="8"/>
      <c r="Q2009" s="8"/>
      <c r="R2009" s="8"/>
      <c r="S2009" s="8"/>
      <c r="T2009" s="8"/>
      <c r="U2009" s="8"/>
      <c r="V2009" s="8"/>
      <c r="W2009" s="8"/>
      <c r="X2009" s="8"/>
      <c r="Y2009" s="8"/>
      <c r="Z2009" s="8"/>
      <c r="AA2009" s="8"/>
      <c r="AB2009" s="8"/>
      <c r="AC2009" s="8"/>
    </row>
    <row r="2010">
      <c r="A2010" s="122"/>
      <c r="B2010" s="8"/>
      <c r="C2010" s="8"/>
      <c r="D2010" s="8"/>
      <c r="E2010" s="7"/>
      <c r="F2010" s="120"/>
      <c r="G2010" s="95"/>
      <c r="H2010" s="95"/>
      <c r="I2010" s="95"/>
      <c r="J2010" s="95"/>
      <c r="K2010" s="95"/>
      <c r="L2010" s="95"/>
      <c r="M2010" s="8"/>
      <c r="N2010" s="8"/>
      <c r="O2010" s="8"/>
      <c r="P2010" s="8"/>
      <c r="Q2010" s="8"/>
      <c r="R2010" s="8"/>
      <c r="S2010" s="8"/>
      <c r="T2010" s="8"/>
      <c r="U2010" s="8"/>
      <c r="V2010" s="8"/>
      <c r="W2010" s="8"/>
      <c r="X2010" s="8"/>
      <c r="Y2010" s="8"/>
      <c r="Z2010" s="8"/>
      <c r="AA2010" s="8"/>
      <c r="AB2010" s="8"/>
      <c r="AC2010" s="8"/>
    </row>
    <row r="2011">
      <c r="A2011" s="122"/>
      <c r="B2011" s="8"/>
      <c r="C2011" s="8"/>
      <c r="D2011" s="8"/>
      <c r="E2011" s="7"/>
      <c r="F2011" s="120"/>
      <c r="G2011" s="95"/>
      <c r="H2011" s="95"/>
      <c r="I2011" s="95"/>
      <c r="J2011" s="95"/>
      <c r="K2011" s="95"/>
      <c r="L2011" s="95"/>
      <c r="M2011" s="8"/>
      <c r="N2011" s="8"/>
      <c r="O2011" s="8"/>
      <c r="P2011" s="8"/>
      <c r="Q2011" s="8"/>
      <c r="R2011" s="8"/>
      <c r="S2011" s="8"/>
      <c r="T2011" s="8"/>
      <c r="U2011" s="8"/>
      <c r="V2011" s="8"/>
      <c r="W2011" s="8"/>
      <c r="X2011" s="8"/>
      <c r="Y2011" s="8"/>
      <c r="Z2011" s="8"/>
      <c r="AA2011" s="8"/>
      <c r="AB2011" s="8"/>
      <c r="AC2011" s="8"/>
    </row>
    <row r="2012">
      <c r="A2012" s="122"/>
      <c r="B2012" s="8"/>
      <c r="C2012" s="8"/>
      <c r="D2012" s="8"/>
      <c r="E2012" s="7"/>
      <c r="F2012" s="120"/>
      <c r="G2012" s="95"/>
      <c r="H2012" s="95"/>
      <c r="I2012" s="95"/>
      <c r="J2012" s="95"/>
      <c r="K2012" s="95"/>
      <c r="L2012" s="95"/>
      <c r="M2012" s="8"/>
      <c r="N2012" s="8"/>
      <c r="O2012" s="8"/>
      <c r="P2012" s="8"/>
      <c r="Q2012" s="8"/>
      <c r="R2012" s="8"/>
      <c r="S2012" s="8"/>
      <c r="T2012" s="8"/>
      <c r="U2012" s="8"/>
      <c r="V2012" s="8"/>
      <c r="W2012" s="8"/>
      <c r="X2012" s="8"/>
      <c r="Y2012" s="8"/>
      <c r="Z2012" s="8"/>
      <c r="AA2012" s="8"/>
      <c r="AB2012" s="8"/>
      <c r="AC2012" s="8"/>
    </row>
    <row r="2013">
      <c r="A2013" s="122"/>
      <c r="B2013" s="8"/>
      <c r="C2013" s="8"/>
      <c r="D2013" s="8"/>
      <c r="E2013" s="7"/>
      <c r="F2013" s="120"/>
      <c r="G2013" s="95"/>
      <c r="H2013" s="95"/>
      <c r="I2013" s="95"/>
      <c r="J2013" s="95"/>
      <c r="K2013" s="95"/>
      <c r="L2013" s="95"/>
      <c r="M2013" s="8"/>
      <c r="N2013" s="8"/>
      <c r="O2013" s="8"/>
      <c r="P2013" s="8"/>
      <c r="Q2013" s="8"/>
      <c r="R2013" s="8"/>
      <c r="S2013" s="8"/>
      <c r="T2013" s="8"/>
      <c r="U2013" s="8"/>
      <c r="V2013" s="8"/>
      <c r="W2013" s="8"/>
      <c r="X2013" s="8"/>
      <c r="Y2013" s="8"/>
      <c r="Z2013" s="8"/>
      <c r="AA2013" s="8"/>
      <c r="AB2013" s="8"/>
      <c r="AC2013" s="8"/>
    </row>
    <row r="2014">
      <c r="A2014" s="122"/>
      <c r="B2014" s="8"/>
      <c r="C2014" s="8"/>
      <c r="D2014" s="8"/>
      <c r="E2014" s="7"/>
      <c r="F2014" s="120"/>
      <c r="G2014" s="95"/>
      <c r="H2014" s="95"/>
      <c r="I2014" s="95"/>
      <c r="J2014" s="95"/>
      <c r="K2014" s="95"/>
      <c r="L2014" s="95"/>
      <c r="M2014" s="8"/>
      <c r="N2014" s="8"/>
      <c r="O2014" s="8"/>
      <c r="P2014" s="8"/>
      <c r="Q2014" s="8"/>
      <c r="R2014" s="8"/>
      <c r="S2014" s="8"/>
      <c r="T2014" s="8"/>
      <c r="U2014" s="8"/>
      <c r="V2014" s="8"/>
      <c r="W2014" s="8"/>
      <c r="X2014" s="8"/>
      <c r="Y2014" s="8"/>
      <c r="Z2014" s="8"/>
      <c r="AA2014" s="8"/>
      <c r="AB2014" s="8"/>
      <c r="AC2014" s="8"/>
    </row>
    <row r="2015">
      <c r="A2015" s="122"/>
      <c r="B2015" s="8"/>
      <c r="C2015" s="8"/>
      <c r="D2015" s="8"/>
      <c r="E2015" s="7"/>
      <c r="F2015" s="120"/>
      <c r="G2015" s="95"/>
      <c r="H2015" s="95"/>
      <c r="I2015" s="95"/>
      <c r="J2015" s="95"/>
      <c r="K2015" s="95"/>
      <c r="L2015" s="95"/>
      <c r="M2015" s="8"/>
      <c r="N2015" s="8"/>
      <c r="O2015" s="8"/>
      <c r="P2015" s="8"/>
      <c r="Q2015" s="8"/>
      <c r="R2015" s="8"/>
      <c r="S2015" s="8"/>
      <c r="T2015" s="8"/>
      <c r="U2015" s="8"/>
      <c r="V2015" s="8"/>
      <c r="W2015" s="8"/>
      <c r="X2015" s="8"/>
      <c r="Y2015" s="8"/>
      <c r="Z2015" s="8"/>
      <c r="AA2015" s="8"/>
      <c r="AB2015" s="8"/>
      <c r="AC2015" s="8"/>
    </row>
    <row r="2016">
      <c r="A2016" s="122"/>
      <c r="B2016" s="8"/>
      <c r="C2016" s="8"/>
      <c r="D2016" s="8"/>
      <c r="E2016" s="7"/>
      <c r="F2016" s="120"/>
      <c r="G2016" s="95"/>
      <c r="H2016" s="95"/>
      <c r="I2016" s="95"/>
      <c r="J2016" s="95"/>
      <c r="K2016" s="95"/>
      <c r="L2016" s="95"/>
      <c r="M2016" s="8"/>
      <c r="N2016" s="8"/>
      <c r="O2016" s="8"/>
      <c r="P2016" s="8"/>
      <c r="Q2016" s="8"/>
      <c r="R2016" s="8"/>
      <c r="S2016" s="8"/>
      <c r="T2016" s="8"/>
      <c r="U2016" s="8"/>
      <c r="V2016" s="8"/>
      <c r="W2016" s="8"/>
      <c r="X2016" s="8"/>
      <c r="Y2016" s="8"/>
      <c r="Z2016" s="8"/>
      <c r="AA2016" s="8"/>
      <c r="AB2016" s="8"/>
      <c r="AC2016" s="8"/>
    </row>
    <row r="2017">
      <c r="A2017" s="122"/>
      <c r="B2017" s="8"/>
      <c r="C2017" s="8"/>
      <c r="D2017" s="8"/>
      <c r="E2017" s="7"/>
      <c r="F2017" s="120"/>
      <c r="G2017" s="95"/>
      <c r="H2017" s="95"/>
      <c r="I2017" s="95"/>
      <c r="J2017" s="95"/>
      <c r="K2017" s="95"/>
      <c r="L2017" s="95"/>
      <c r="M2017" s="8"/>
      <c r="N2017" s="8"/>
      <c r="O2017" s="8"/>
      <c r="P2017" s="8"/>
      <c r="Q2017" s="8"/>
      <c r="R2017" s="8"/>
      <c r="S2017" s="8"/>
      <c r="T2017" s="8"/>
      <c r="U2017" s="8"/>
      <c r="V2017" s="8"/>
      <c r="W2017" s="8"/>
      <c r="X2017" s="8"/>
      <c r="Y2017" s="8"/>
      <c r="Z2017" s="8"/>
      <c r="AA2017" s="8"/>
      <c r="AB2017" s="8"/>
      <c r="AC2017" s="8"/>
    </row>
    <row r="2018">
      <c r="A2018" s="122"/>
      <c r="B2018" s="8"/>
      <c r="C2018" s="8"/>
      <c r="D2018" s="8"/>
      <c r="E2018" s="7"/>
      <c r="F2018" s="120"/>
      <c r="G2018" s="95"/>
      <c r="H2018" s="95"/>
      <c r="I2018" s="95"/>
      <c r="J2018" s="95"/>
      <c r="K2018" s="95"/>
      <c r="L2018" s="95"/>
      <c r="M2018" s="8"/>
      <c r="N2018" s="8"/>
      <c r="O2018" s="8"/>
      <c r="P2018" s="8"/>
      <c r="Q2018" s="8"/>
      <c r="R2018" s="8"/>
      <c r="S2018" s="8"/>
      <c r="T2018" s="8"/>
      <c r="U2018" s="8"/>
      <c r="V2018" s="8"/>
      <c r="W2018" s="8"/>
      <c r="X2018" s="8"/>
      <c r="Y2018" s="8"/>
      <c r="Z2018" s="8"/>
      <c r="AA2018" s="8"/>
      <c r="AB2018" s="8"/>
      <c r="AC2018" s="8"/>
    </row>
    <row r="2019">
      <c r="A2019" s="122"/>
      <c r="B2019" s="8"/>
      <c r="C2019" s="8"/>
      <c r="D2019" s="8"/>
      <c r="E2019" s="7"/>
      <c r="F2019" s="120"/>
      <c r="G2019" s="95"/>
      <c r="H2019" s="95"/>
      <c r="I2019" s="95"/>
      <c r="J2019" s="95"/>
      <c r="K2019" s="95"/>
      <c r="L2019" s="95"/>
      <c r="M2019" s="8"/>
      <c r="N2019" s="8"/>
      <c r="O2019" s="8"/>
      <c r="P2019" s="8"/>
      <c r="Q2019" s="8"/>
      <c r="R2019" s="8"/>
      <c r="S2019" s="8"/>
      <c r="T2019" s="8"/>
      <c r="U2019" s="8"/>
      <c r="V2019" s="8"/>
      <c r="W2019" s="8"/>
      <c r="X2019" s="8"/>
      <c r="Y2019" s="8"/>
      <c r="Z2019" s="8"/>
      <c r="AA2019" s="8"/>
      <c r="AB2019" s="8"/>
      <c r="AC2019" s="8"/>
    </row>
    <row r="2020">
      <c r="A2020" s="122"/>
      <c r="B2020" s="8"/>
      <c r="C2020" s="8"/>
      <c r="D2020" s="8"/>
      <c r="E2020" s="7"/>
      <c r="F2020" s="120"/>
      <c r="G2020" s="95"/>
      <c r="H2020" s="95"/>
      <c r="I2020" s="95"/>
      <c r="J2020" s="95"/>
      <c r="K2020" s="95"/>
      <c r="L2020" s="95"/>
      <c r="M2020" s="8"/>
      <c r="N2020" s="8"/>
      <c r="O2020" s="8"/>
      <c r="P2020" s="8"/>
      <c r="Q2020" s="8"/>
      <c r="R2020" s="8"/>
      <c r="S2020" s="8"/>
      <c r="T2020" s="8"/>
      <c r="U2020" s="8"/>
      <c r="V2020" s="8"/>
      <c r="W2020" s="8"/>
      <c r="X2020" s="8"/>
      <c r="Y2020" s="8"/>
      <c r="Z2020" s="8"/>
      <c r="AA2020" s="8"/>
      <c r="AB2020" s="8"/>
      <c r="AC2020" s="8"/>
    </row>
    <row r="2021">
      <c r="A2021" s="122"/>
      <c r="B2021" s="8"/>
      <c r="C2021" s="8"/>
      <c r="D2021" s="8"/>
      <c r="E2021" s="7"/>
      <c r="F2021" s="120"/>
      <c r="G2021" s="95"/>
      <c r="H2021" s="95"/>
      <c r="I2021" s="95"/>
      <c r="J2021" s="95"/>
      <c r="K2021" s="95"/>
      <c r="L2021" s="95"/>
      <c r="M2021" s="8"/>
      <c r="N2021" s="8"/>
      <c r="O2021" s="8"/>
      <c r="P2021" s="8"/>
      <c r="Q2021" s="8"/>
      <c r="R2021" s="8"/>
      <c r="S2021" s="8"/>
      <c r="T2021" s="8"/>
      <c r="U2021" s="8"/>
      <c r="V2021" s="8"/>
      <c r="W2021" s="8"/>
      <c r="X2021" s="8"/>
      <c r="Y2021" s="8"/>
      <c r="Z2021" s="8"/>
      <c r="AA2021" s="8"/>
      <c r="AB2021" s="8"/>
      <c r="AC2021" s="8"/>
    </row>
    <row r="2022">
      <c r="A2022" s="122"/>
      <c r="B2022" s="8"/>
      <c r="C2022" s="8"/>
      <c r="D2022" s="8"/>
      <c r="E2022" s="7"/>
      <c r="F2022" s="120"/>
      <c r="G2022" s="95"/>
      <c r="H2022" s="95"/>
      <c r="I2022" s="95"/>
      <c r="J2022" s="95"/>
      <c r="K2022" s="95"/>
      <c r="L2022" s="95"/>
      <c r="M2022" s="8"/>
      <c r="N2022" s="8"/>
      <c r="O2022" s="8"/>
      <c r="P2022" s="8"/>
      <c r="Q2022" s="8"/>
      <c r="R2022" s="8"/>
      <c r="S2022" s="8"/>
      <c r="T2022" s="8"/>
      <c r="U2022" s="8"/>
      <c r="V2022" s="8"/>
      <c r="W2022" s="8"/>
      <c r="X2022" s="8"/>
      <c r="Y2022" s="8"/>
      <c r="Z2022" s="8"/>
      <c r="AA2022" s="8"/>
      <c r="AB2022" s="8"/>
      <c r="AC2022" s="8"/>
    </row>
    <row r="2023">
      <c r="A2023" s="122"/>
      <c r="B2023" s="8"/>
      <c r="C2023" s="8"/>
      <c r="D2023" s="8"/>
      <c r="E2023" s="7"/>
      <c r="F2023" s="120"/>
      <c r="G2023" s="95"/>
      <c r="H2023" s="95"/>
      <c r="I2023" s="95"/>
      <c r="J2023" s="95"/>
      <c r="K2023" s="95"/>
      <c r="L2023" s="95"/>
      <c r="M2023" s="8"/>
      <c r="N2023" s="8"/>
      <c r="O2023" s="8"/>
      <c r="P2023" s="8"/>
      <c r="Q2023" s="8"/>
      <c r="R2023" s="8"/>
      <c r="S2023" s="8"/>
      <c r="T2023" s="8"/>
      <c r="U2023" s="8"/>
      <c r="V2023" s="8"/>
      <c r="W2023" s="8"/>
      <c r="X2023" s="8"/>
      <c r="Y2023" s="8"/>
      <c r="Z2023" s="8"/>
      <c r="AA2023" s="8"/>
      <c r="AB2023" s="8"/>
      <c r="AC2023" s="8"/>
    </row>
    <row r="2024">
      <c r="A2024" s="122"/>
      <c r="B2024" s="8"/>
      <c r="C2024" s="8"/>
      <c r="D2024" s="8"/>
      <c r="E2024" s="7"/>
      <c r="F2024" s="120"/>
      <c r="G2024" s="95"/>
      <c r="H2024" s="95"/>
      <c r="I2024" s="95"/>
      <c r="J2024" s="95"/>
      <c r="K2024" s="95"/>
      <c r="L2024" s="95"/>
      <c r="M2024" s="8"/>
      <c r="N2024" s="8"/>
      <c r="O2024" s="8"/>
      <c r="P2024" s="8"/>
      <c r="Q2024" s="8"/>
      <c r="R2024" s="8"/>
      <c r="S2024" s="8"/>
      <c r="T2024" s="8"/>
      <c r="U2024" s="8"/>
      <c r="V2024" s="8"/>
      <c r="W2024" s="8"/>
      <c r="X2024" s="8"/>
      <c r="Y2024" s="8"/>
      <c r="Z2024" s="8"/>
      <c r="AA2024" s="8"/>
      <c r="AB2024" s="8"/>
      <c r="AC2024" s="8"/>
    </row>
    <row r="2025">
      <c r="A2025" s="122"/>
      <c r="B2025" s="8"/>
      <c r="C2025" s="8"/>
      <c r="D2025" s="8"/>
      <c r="E2025" s="7"/>
      <c r="F2025" s="120"/>
      <c r="G2025" s="95"/>
      <c r="H2025" s="95"/>
      <c r="I2025" s="95"/>
      <c r="J2025" s="95"/>
      <c r="K2025" s="95"/>
      <c r="L2025" s="95"/>
      <c r="M2025" s="8"/>
      <c r="N2025" s="8"/>
      <c r="O2025" s="8"/>
      <c r="P2025" s="8"/>
      <c r="Q2025" s="8"/>
      <c r="R2025" s="8"/>
      <c r="S2025" s="8"/>
      <c r="T2025" s="8"/>
      <c r="U2025" s="8"/>
      <c r="V2025" s="8"/>
      <c r="W2025" s="8"/>
      <c r="X2025" s="8"/>
      <c r="Y2025" s="8"/>
      <c r="Z2025" s="8"/>
      <c r="AA2025" s="8"/>
      <c r="AB2025" s="8"/>
      <c r="AC2025" s="8"/>
    </row>
    <row r="2026">
      <c r="A2026" s="122"/>
      <c r="B2026" s="8"/>
      <c r="C2026" s="8"/>
      <c r="D2026" s="8"/>
      <c r="E2026" s="7"/>
      <c r="F2026" s="120"/>
      <c r="G2026" s="95"/>
      <c r="H2026" s="95"/>
      <c r="I2026" s="95"/>
      <c r="J2026" s="95"/>
      <c r="K2026" s="95"/>
      <c r="L2026" s="95"/>
      <c r="M2026" s="8"/>
      <c r="N2026" s="8"/>
      <c r="O2026" s="8"/>
      <c r="P2026" s="8"/>
      <c r="Q2026" s="8"/>
      <c r="R2026" s="8"/>
      <c r="S2026" s="8"/>
      <c r="T2026" s="8"/>
      <c r="U2026" s="8"/>
      <c r="V2026" s="8"/>
      <c r="W2026" s="8"/>
      <c r="X2026" s="8"/>
      <c r="Y2026" s="8"/>
      <c r="Z2026" s="8"/>
      <c r="AA2026" s="8"/>
      <c r="AB2026" s="8"/>
      <c r="AC2026" s="8"/>
    </row>
    <row r="2027">
      <c r="A2027" s="122"/>
      <c r="B2027" s="8"/>
      <c r="C2027" s="8"/>
      <c r="D2027" s="8"/>
      <c r="E2027" s="7"/>
      <c r="F2027" s="120"/>
      <c r="G2027" s="95"/>
      <c r="H2027" s="95"/>
      <c r="I2027" s="95"/>
      <c r="J2027" s="95"/>
      <c r="K2027" s="95"/>
      <c r="L2027" s="95"/>
      <c r="M2027" s="8"/>
      <c r="N2027" s="8"/>
      <c r="O2027" s="8"/>
      <c r="P2027" s="8"/>
      <c r="Q2027" s="8"/>
      <c r="R2027" s="8"/>
      <c r="S2027" s="8"/>
      <c r="T2027" s="8"/>
      <c r="U2027" s="8"/>
      <c r="V2027" s="8"/>
      <c r="W2027" s="8"/>
      <c r="X2027" s="8"/>
      <c r="Y2027" s="8"/>
      <c r="Z2027" s="8"/>
      <c r="AA2027" s="8"/>
      <c r="AB2027" s="8"/>
      <c r="AC2027" s="8"/>
    </row>
    <row r="2028">
      <c r="A2028" s="122"/>
      <c r="B2028" s="8"/>
      <c r="C2028" s="8"/>
      <c r="D2028" s="8"/>
      <c r="E2028" s="7"/>
      <c r="F2028" s="120"/>
      <c r="G2028" s="95"/>
      <c r="H2028" s="95"/>
      <c r="I2028" s="95"/>
      <c r="J2028" s="95"/>
      <c r="K2028" s="95"/>
      <c r="L2028" s="95"/>
      <c r="M2028" s="8"/>
      <c r="N2028" s="8"/>
      <c r="O2028" s="8"/>
      <c r="P2028" s="8"/>
      <c r="Q2028" s="8"/>
      <c r="R2028" s="8"/>
      <c r="S2028" s="8"/>
      <c r="T2028" s="8"/>
      <c r="U2028" s="8"/>
      <c r="V2028" s="8"/>
      <c r="W2028" s="8"/>
      <c r="X2028" s="8"/>
      <c r="Y2028" s="8"/>
      <c r="Z2028" s="8"/>
      <c r="AA2028" s="8"/>
      <c r="AB2028" s="8"/>
      <c r="AC2028" s="8"/>
    </row>
    <row r="2029">
      <c r="A2029" s="122"/>
      <c r="B2029" s="8"/>
      <c r="C2029" s="8"/>
      <c r="D2029" s="8"/>
      <c r="E2029" s="7"/>
      <c r="F2029" s="120"/>
      <c r="G2029" s="95"/>
      <c r="H2029" s="95"/>
      <c r="I2029" s="95"/>
      <c r="J2029" s="95"/>
      <c r="K2029" s="95"/>
      <c r="L2029" s="95"/>
      <c r="M2029" s="8"/>
      <c r="N2029" s="8"/>
      <c r="O2029" s="8"/>
      <c r="P2029" s="8"/>
      <c r="Q2029" s="8"/>
      <c r="R2029" s="8"/>
      <c r="S2029" s="8"/>
      <c r="T2029" s="8"/>
      <c r="U2029" s="8"/>
      <c r="V2029" s="8"/>
      <c r="W2029" s="8"/>
      <c r="X2029" s="8"/>
      <c r="Y2029" s="8"/>
      <c r="Z2029" s="8"/>
      <c r="AA2029" s="8"/>
      <c r="AB2029" s="8"/>
      <c r="AC2029" s="8"/>
    </row>
    <row r="2030">
      <c r="A2030" s="122"/>
      <c r="B2030" s="8"/>
      <c r="C2030" s="8"/>
      <c r="D2030" s="8"/>
      <c r="E2030" s="7"/>
      <c r="F2030" s="120"/>
      <c r="G2030" s="95"/>
      <c r="H2030" s="95"/>
      <c r="I2030" s="95"/>
      <c r="J2030" s="95"/>
      <c r="K2030" s="95"/>
      <c r="L2030" s="95"/>
      <c r="M2030" s="8"/>
      <c r="N2030" s="8"/>
      <c r="O2030" s="8"/>
      <c r="P2030" s="8"/>
      <c r="Q2030" s="8"/>
      <c r="R2030" s="8"/>
      <c r="S2030" s="8"/>
      <c r="T2030" s="8"/>
      <c r="U2030" s="8"/>
      <c r="V2030" s="8"/>
      <c r="W2030" s="8"/>
      <c r="X2030" s="8"/>
      <c r="Y2030" s="8"/>
      <c r="Z2030" s="8"/>
      <c r="AA2030" s="8"/>
      <c r="AB2030" s="8"/>
      <c r="AC2030" s="8"/>
    </row>
    <row r="2031">
      <c r="A2031" s="122"/>
      <c r="B2031" s="8"/>
      <c r="C2031" s="8"/>
      <c r="D2031" s="8"/>
      <c r="E2031" s="7"/>
      <c r="F2031" s="120"/>
      <c r="G2031" s="95"/>
      <c r="H2031" s="95"/>
      <c r="I2031" s="95"/>
      <c r="J2031" s="95"/>
      <c r="K2031" s="95"/>
      <c r="L2031" s="95"/>
      <c r="M2031" s="8"/>
      <c r="N2031" s="8"/>
      <c r="O2031" s="8"/>
      <c r="P2031" s="8"/>
      <c r="Q2031" s="8"/>
      <c r="R2031" s="8"/>
      <c r="S2031" s="8"/>
      <c r="T2031" s="8"/>
      <c r="U2031" s="8"/>
      <c r="V2031" s="8"/>
      <c r="W2031" s="8"/>
      <c r="X2031" s="8"/>
      <c r="Y2031" s="8"/>
      <c r="Z2031" s="8"/>
      <c r="AA2031" s="8"/>
      <c r="AB2031" s="8"/>
      <c r="AC2031" s="8"/>
    </row>
    <row r="2032">
      <c r="A2032" s="122"/>
      <c r="B2032" s="8"/>
      <c r="C2032" s="8"/>
      <c r="D2032" s="8"/>
      <c r="E2032" s="7"/>
      <c r="F2032" s="120"/>
      <c r="G2032" s="95"/>
      <c r="H2032" s="95"/>
      <c r="I2032" s="95"/>
      <c r="J2032" s="95"/>
      <c r="K2032" s="95"/>
      <c r="L2032" s="95"/>
      <c r="M2032" s="8"/>
      <c r="N2032" s="8"/>
      <c r="O2032" s="8"/>
      <c r="P2032" s="8"/>
      <c r="Q2032" s="8"/>
      <c r="R2032" s="8"/>
      <c r="S2032" s="8"/>
      <c r="T2032" s="8"/>
      <c r="U2032" s="8"/>
      <c r="V2032" s="8"/>
      <c r="W2032" s="8"/>
      <c r="X2032" s="8"/>
      <c r="Y2032" s="8"/>
      <c r="Z2032" s="8"/>
      <c r="AA2032" s="8"/>
      <c r="AB2032" s="8"/>
      <c r="AC2032" s="8"/>
    </row>
    <row r="2033">
      <c r="A2033" s="122"/>
      <c r="B2033" s="8"/>
      <c r="C2033" s="8"/>
      <c r="D2033" s="8"/>
      <c r="E2033" s="7"/>
      <c r="F2033" s="120"/>
      <c r="G2033" s="95"/>
      <c r="H2033" s="95"/>
      <c r="I2033" s="95"/>
      <c r="J2033" s="95"/>
      <c r="K2033" s="95"/>
      <c r="L2033" s="95"/>
      <c r="M2033" s="8"/>
      <c r="N2033" s="8"/>
      <c r="O2033" s="8"/>
      <c r="P2033" s="8"/>
      <c r="Q2033" s="8"/>
      <c r="R2033" s="8"/>
      <c r="S2033" s="8"/>
      <c r="T2033" s="8"/>
      <c r="U2033" s="8"/>
      <c r="V2033" s="8"/>
      <c r="W2033" s="8"/>
      <c r="X2033" s="8"/>
      <c r="Y2033" s="8"/>
      <c r="Z2033" s="8"/>
      <c r="AA2033" s="8"/>
      <c r="AB2033" s="8"/>
      <c r="AC2033" s="8"/>
    </row>
    <row r="2034">
      <c r="A2034" s="122"/>
      <c r="B2034" s="8"/>
      <c r="C2034" s="8"/>
      <c r="D2034" s="8"/>
      <c r="E2034" s="7"/>
      <c r="F2034" s="120"/>
      <c r="G2034" s="95"/>
      <c r="H2034" s="95"/>
      <c r="I2034" s="95"/>
      <c r="J2034" s="95"/>
      <c r="K2034" s="95"/>
      <c r="L2034" s="95"/>
      <c r="M2034" s="8"/>
      <c r="N2034" s="8"/>
      <c r="O2034" s="8"/>
      <c r="P2034" s="8"/>
      <c r="Q2034" s="8"/>
      <c r="R2034" s="8"/>
      <c r="S2034" s="8"/>
      <c r="T2034" s="8"/>
      <c r="U2034" s="8"/>
      <c r="V2034" s="8"/>
      <c r="W2034" s="8"/>
      <c r="X2034" s="8"/>
      <c r="Y2034" s="8"/>
      <c r="Z2034" s="8"/>
      <c r="AA2034" s="8"/>
      <c r="AB2034" s="8"/>
      <c r="AC2034" s="8"/>
    </row>
    <row r="2035">
      <c r="A2035" s="122"/>
      <c r="B2035" s="8"/>
      <c r="C2035" s="8"/>
      <c r="D2035" s="8"/>
      <c r="E2035" s="7"/>
      <c r="F2035" s="120"/>
      <c r="G2035" s="95"/>
      <c r="H2035" s="95"/>
      <c r="I2035" s="95"/>
      <c r="J2035" s="95"/>
      <c r="K2035" s="95"/>
      <c r="L2035" s="95"/>
      <c r="M2035" s="8"/>
      <c r="N2035" s="8"/>
      <c r="O2035" s="8"/>
      <c r="P2035" s="8"/>
      <c r="Q2035" s="8"/>
      <c r="R2035" s="8"/>
      <c r="S2035" s="8"/>
      <c r="T2035" s="8"/>
      <c r="U2035" s="8"/>
      <c r="V2035" s="8"/>
      <c r="W2035" s="8"/>
      <c r="X2035" s="8"/>
      <c r="Y2035" s="8"/>
      <c r="Z2035" s="8"/>
      <c r="AA2035" s="8"/>
      <c r="AB2035" s="8"/>
      <c r="AC2035" s="8"/>
    </row>
    <row r="2036">
      <c r="A2036" s="122"/>
      <c r="B2036" s="8"/>
      <c r="C2036" s="8"/>
      <c r="D2036" s="8"/>
      <c r="E2036" s="7"/>
      <c r="F2036" s="120"/>
      <c r="G2036" s="95"/>
      <c r="H2036" s="95"/>
      <c r="I2036" s="95"/>
      <c r="J2036" s="95"/>
      <c r="K2036" s="95"/>
      <c r="L2036" s="95"/>
      <c r="M2036" s="8"/>
      <c r="N2036" s="8"/>
      <c r="O2036" s="8"/>
      <c r="P2036" s="8"/>
      <c r="Q2036" s="8"/>
      <c r="R2036" s="8"/>
      <c r="S2036" s="8"/>
      <c r="T2036" s="8"/>
      <c r="U2036" s="8"/>
      <c r="V2036" s="8"/>
      <c r="W2036" s="8"/>
      <c r="X2036" s="8"/>
      <c r="Y2036" s="8"/>
      <c r="Z2036" s="8"/>
      <c r="AA2036" s="8"/>
      <c r="AB2036" s="8"/>
      <c r="AC2036" s="8"/>
    </row>
    <row r="2037">
      <c r="A2037" s="122"/>
      <c r="B2037" s="8"/>
      <c r="C2037" s="8"/>
      <c r="D2037" s="8"/>
      <c r="E2037" s="7"/>
      <c r="F2037" s="120"/>
      <c r="G2037" s="95"/>
      <c r="H2037" s="95"/>
      <c r="I2037" s="95"/>
      <c r="J2037" s="95"/>
      <c r="K2037" s="95"/>
      <c r="L2037" s="95"/>
      <c r="M2037" s="8"/>
      <c r="N2037" s="8"/>
      <c r="O2037" s="8"/>
      <c r="P2037" s="8"/>
      <c r="Q2037" s="8"/>
      <c r="R2037" s="8"/>
      <c r="S2037" s="8"/>
      <c r="T2037" s="8"/>
      <c r="U2037" s="8"/>
      <c r="V2037" s="8"/>
      <c r="W2037" s="8"/>
      <c r="X2037" s="8"/>
      <c r="Y2037" s="8"/>
      <c r="Z2037" s="8"/>
      <c r="AA2037" s="8"/>
      <c r="AB2037" s="8"/>
      <c r="AC2037" s="8"/>
    </row>
    <row r="2038">
      <c r="A2038" s="122"/>
      <c r="B2038" s="8"/>
      <c r="C2038" s="8"/>
      <c r="D2038" s="8"/>
      <c r="E2038" s="7"/>
      <c r="F2038" s="120"/>
      <c r="G2038" s="95"/>
      <c r="H2038" s="95"/>
      <c r="I2038" s="95"/>
      <c r="J2038" s="95"/>
      <c r="K2038" s="95"/>
      <c r="L2038" s="95"/>
      <c r="M2038" s="8"/>
      <c r="N2038" s="8"/>
      <c r="O2038" s="8"/>
      <c r="P2038" s="8"/>
      <c r="Q2038" s="8"/>
      <c r="R2038" s="8"/>
      <c r="S2038" s="8"/>
      <c r="T2038" s="8"/>
      <c r="U2038" s="8"/>
      <c r="V2038" s="8"/>
      <c r="W2038" s="8"/>
      <c r="X2038" s="8"/>
      <c r="Y2038" s="8"/>
      <c r="Z2038" s="8"/>
      <c r="AA2038" s="8"/>
      <c r="AB2038" s="8"/>
      <c r="AC2038" s="8"/>
    </row>
    <row r="2039">
      <c r="A2039" s="122"/>
      <c r="B2039" s="8"/>
      <c r="C2039" s="8"/>
      <c r="D2039" s="8"/>
      <c r="E2039" s="7"/>
      <c r="F2039" s="120"/>
      <c r="G2039" s="95"/>
      <c r="H2039" s="95"/>
      <c r="I2039" s="95"/>
      <c r="J2039" s="95"/>
      <c r="K2039" s="95"/>
      <c r="L2039" s="95"/>
      <c r="M2039" s="8"/>
      <c r="N2039" s="8"/>
      <c r="O2039" s="8"/>
      <c r="P2039" s="8"/>
      <c r="Q2039" s="8"/>
      <c r="R2039" s="8"/>
      <c r="S2039" s="8"/>
      <c r="T2039" s="8"/>
      <c r="U2039" s="8"/>
      <c r="V2039" s="8"/>
      <c r="W2039" s="8"/>
      <c r="X2039" s="8"/>
      <c r="Y2039" s="8"/>
      <c r="Z2039" s="8"/>
      <c r="AA2039" s="8"/>
      <c r="AB2039" s="8"/>
      <c r="AC2039" s="8"/>
    </row>
    <row r="2040">
      <c r="A2040" s="122"/>
      <c r="B2040" s="8"/>
      <c r="C2040" s="8"/>
      <c r="D2040" s="8"/>
      <c r="E2040" s="7"/>
      <c r="F2040" s="120"/>
      <c r="G2040" s="95"/>
      <c r="H2040" s="95"/>
      <c r="I2040" s="95"/>
      <c r="J2040" s="95"/>
      <c r="K2040" s="95"/>
      <c r="L2040" s="95"/>
      <c r="M2040" s="8"/>
      <c r="N2040" s="8"/>
      <c r="O2040" s="8"/>
      <c r="P2040" s="8"/>
      <c r="Q2040" s="8"/>
      <c r="R2040" s="8"/>
      <c r="S2040" s="8"/>
      <c r="T2040" s="8"/>
      <c r="U2040" s="8"/>
      <c r="V2040" s="8"/>
      <c r="W2040" s="8"/>
      <c r="X2040" s="8"/>
      <c r="Y2040" s="8"/>
      <c r="Z2040" s="8"/>
      <c r="AA2040" s="8"/>
      <c r="AB2040" s="8"/>
      <c r="AC2040" s="8"/>
    </row>
    <row r="2041">
      <c r="A2041" s="122"/>
      <c r="B2041" s="8"/>
      <c r="C2041" s="8"/>
      <c r="D2041" s="8"/>
      <c r="E2041" s="7"/>
      <c r="F2041" s="120"/>
      <c r="G2041" s="95"/>
      <c r="H2041" s="95"/>
      <c r="I2041" s="95"/>
      <c r="J2041" s="95"/>
      <c r="K2041" s="95"/>
      <c r="L2041" s="95"/>
      <c r="M2041" s="8"/>
      <c r="N2041" s="8"/>
      <c r="O2041" s="8"/>
      <c r="P2041" s="8"/>
      <c r="Q2041" s="8"/>
      <c r="R2041" s="8"/>
      <c r="S2041" s="8"/>
      <c r="T2041" s="8"/>
      <c r="U2041" s="8"/>
      <c r="V2041" s="8"/>
      <c r="W2041" s="8"/>
      <c r="X2041" s="8"/>
      <c r="Y2041" s="8"/>
      <c r="Z2041" s="8"/>
      <c r="AA2041" s="8"/>
      <c r="AB2041" s="8"/>
      <c r="AC2041" s="8"/>
    </row>
    <row r="2042">
      <c r="A2042" s="122"/>
      <c r="B2042" s="8"/>
      <c r="C2042" s="8"/>
      <c r="D2042" s="8"/>
      <c r="E2042" s="7"/>
      <c r="F2042" s="120"/>
      <c r="G2042" s="95"/>
      <c r="H2042" s="95"/>
      <c r="I2042" s="95"/>
      <c r="J2042" s="95"/>
      <c r="K2042" s="95"/>
      <c r="L2042" s="95"/>
      <c r="M2042" s="8"/>
      <c r="N2042" s="8"/>
      <c r="O2042" s="8"/>
      <c r="P2042" s="8"/>
      <c r="Q2042" s="8"/>
      <c r="R2042" s="8"/>
      <c r="S2042" s="8"/>
      <c r="T2042" s="8"/>
      <c r="U2042" s="8"/>
      <c r="V2042" s="8"/>
      <c r="W2042" s="8"/>
      <c r="X2042" s="8"/>
      <c r="Y2042" s="8"/>
      <c r="Z2042" s="8"/>
      <c r="AA2042" s="8"/>
      <c r="AB2042" s="8"/>
      <c r="AC2042" s="8"/>
    </row>
    <row r="2043">
      <c r="A2043" s="122"/>
      <c r="B2043" s="8"/>
      <c r="C2043" s="8"/>
      <c r="D2043" s="8"/>
      <c r="E2043" s="7"/>
      <c r="F2043" s="120"/>
      <c r="G2043" s="95"/>
      <c r="H2043" s="95"/>
      <c r="I2043" s="95"/>
      <c r="J2043" s="95"/>
      <c r="K2043" s="95"/>
      <c r="L2043" s="95"/>
      <c r="M2043" s="8"/>
      <c r="N2043" s="8"/>
      <c r="O2043" s="8"/>
      <c r="P2043" s="8"/>
      <c r="Q2043" s="8"/>
      <c r="R2043" s="8"/>
      <c r="S2043" s="8"/>
      <c r="T2043" s="8"/>
      <c r="U2043" s="8"/>
      <c r="V2043" s="8"/>
      <c r="W2043" s="8"/>
      <c r="X2043" s="8"/>
      <c r="Y2043" s="8"/>
      <c r="Z2043" s="8"/>
      <c r="AA2043" s="8"/>
      <c r="AB2043" s="8"/>
      <c r="AC2043" s="8"/>
    </row>
    <row r="2044">
      <c r="A2044" s="122"/>
      <c r="B2044" s="8"/>
      <c r="C2044" s="8"/>
      <c r="D2044" s="8"/>
      <c r="E2044" s="7"/>
      <c r="F2044" s="120"/>
      <c r="G2044" s="95"/>
      <c r="H2044" s="95"/>
      <c r="I2044" s="95"/>
      <c r="J2044" s="95"/>
      <c r="K2044" s="95"/>
      <c r="L2044" s="95"/>
      <c r="M2044" s="8"/>
      <c r="N2044" s="8"/>
      <c r="O2044" s="8"/>
      <c r="P2044" s="8"/>
      <c r="Q2044" s="8"/>
      <c r="R2044" s="8"/>
      <c r="S2044" s="8"/>
      <c r="T2044" s="8"/>
      <c r="U2044" s="8"/>
      <c r="V2044" s="8"/>
      <c r="W2044" s="8"/>
      <c r="X2044" s="8"/>
      <c r="Y2044" s="8"/>
      <c r="Z2044" s="8"/>
      <c r="AA2044" s="8"/>
      <c r="AB2044" s="8"/>
      <c r="AC2044" s="8"/>
    </row>
    <row r="2045">
      <c r="A2045" s="122"/>
      <c r="B2045" s="8"/>
      <c r="C2045" s="8"/>
      <c r="D2045" s="8"/>
      <c r="E2045" s="7"/>
      <c r="F2045" s="120"/>
      <c r="G2045" s="95"/>
      <c r="H2045" s="95"/>
      <c r="I2045" s="95"/>
      <c r="J2045" s="95"/>
      <c r="K2045" s="95"/>
      <c r="L2045" s="95"/>
      <c r="M2045" s="8"/>
      <c r="N2045" s="8"/>
      <c r="O2045" s="8"/>
      <c r="P2045" s="8"/>
      <c r="Q2045" s="8"/>
      <c r="R2045" s="8"/>
      <c r="S2045" s="8"/>
      <c r="T2045" s="8"/>
      <c r="U2045" s="8"/>
      <c r="V2045" s="8"/>
      <c r="W2045" s="8"/>
      <c r="X2045" s="8"/>
      <c r="Y2045" s="8"/>
      <c r="Z2045" s="8"/>
      <c r="AA2045" s="8"/>
      <c r="AB2045" s="8"/>
      <c r="AC2045" s="8"/>
    </row>
    <row r="2046">
      <c r="A2046" s="122"/>
      <c r="B2046" s="8"/>
      <c r="C2046" s="8"/>
      <c r="D2046" s="8"/>
      <c r="E2046" s="7"/>
      <c r="F2046" s="120"/>
      <c r="G2046" s="95"/>
      <c r="H2046" s="95"/>
      <c r="I2046" s="95"/>
      <c r="J2046" s="95"/>
      <c r="K2046" s="95"/>
      <c r="L2046" s="95"/>
      <c r="M2046" s="8"/>
      <c r="N2046" s="8"/>
      <c r="O2046" s="8"/>
      <c r="P2046" s="8"/>
      <c r="Q2046" s="8"/>
      <c r="R2046" s="8"/>
      <c r="S2046" s="8"/>
      <c r="T2046" s="8"/>
      <c r="U2046" s="8"/>
      <c r="V2046" s="8"/>
      <c r="W2046" s="8"/>
      <c r="X2046" s="8"/>
      <c r="Y2046" s="8"/>
      <c r="Z2046" s="8"/>
      <c r="AA2046" s="8"/>
      <c r="AB2046" s="8"/>
      <c r="AC2046" s="8"/>
    </row>
    <row r="2047">
      <c r="A2047" s="122"/>
      <c r="B2047" s="8"/>
      <c r="C2047" s="8"/>
      <c r="D2047" s="8"/>
      <c r="E2047" s="7"/>
      <c r="F2047" s="120"/>
      <c r="G2047" s="95"/>
      <c r="H2047" s="95"/>
      <c r="I2047" s="95"/>
      <c r="J2047" s="95"/>
      <c r="K2047" s="95"/>
      <c r="L2047" s="95"/>
      <c r="M2047" s="8"/>
      <c r="N2047" s="8"/>
      <c r="O2047" s="8"/>
      <c r="P2047" s="8"/>
      <c r="Q2047" s="8"/>
      <c r="R2047" s="8"/>
      <c r="S2047" s="8"/>
      <c r="T2047" s="8"/>
      <c r="U2047" s="8"/>
      <c r="V2047" s="8"/>
      <c r="W2047" s="8"/>
      <c r="X2047" s="8"/>
      <c r="Y2047" s="8"/>
      <c r="Z2047" s="8"/>
      <c r="AA2047" s="8"/>
      <c r="AB2047" s="8"/>
      <c r="AC2047" s="8"/>
    </row>
    <row r="2048">
      <c r="A2048" s="122"/>
      <c r="B2048" s="8"/>
      <c r="C2048" s="8"/>
      <c r="D2048" s="8"/>
      <c r="E2048" s="7"/>
      <c r="F2048" s="120"/>
      <c r="G2048" s="95"/>
      <c r="H2048" s="95"/>
      <c r="I2048" s="95"/>
      <c r="J2048" s="95"/>
      <c r="K2048" s="95"/>
      <c r="L2048" s="95"/>
      <c r="M2048" s="8"/>
      <c r="N2048" s="8"/>
      <c r="O2048" s="8"/>
      <c r="P2048" s="8"/>
      <c r="Q2048" s="8"/>
      <c r="R2048" s="8"/>
      <c r="S2048" s="8"/>
      <c r="T2048" s="8"/>
      <c r="U2048" s="8"/>
      <c r="V2048" s="8"/>
      <c r="W2048" s="8"/>
      <c r="X2048" s="8"/>
      <c r="Y2048" s="8"/>
      <c r="Z2048" s="8"/>
      <c r="AA2048" s="8"/>
      <c r="AB2048" s="8"/>
      <c r="AC2048" s="8"/>
    </row>
    <row r="2049">
      <c r="A2049" s="122"/>
      <c r="B2049" s="8"/>
      <c r="C2049" s="8"/>
      <c r="D2049" s="8"/>
      <c r="E2049" s="7"/>
      <c r="F2049" s="120"/>
      <c r="G2049" s="95"/>
      <c r="H2049" s="95"/>
      <c r="I2049" s="95"/>
      <c r="J2049" s="95"/>
      <c r="K2049" s="95"/>
      <c r="L2049" s="95"/>
      <c r="M2049" s="8"/>
      <c r="N2049" s="8"/>
      <c r="O2049" s="8"/>
      <c r="P2049" s="8"/>
      <c r="Q2049" s="8"/>
      <c r="R2049" s="8"/>
      <c r="S2049" s="8"/>
      <c r="T2049" s="8"/>
      <c r="U2049" s="8"/>
      <c r="V2049" s="8"/>
      <c r="W2049" s="8"/>
      <c r="X2049" s="8"/>
      <c r="Y2049" s="8"/>
      <c r="Z2049" s="8"/>
      <c r="AA2049" s="8"/>
      <c r="AB2049" s="8"/>
      <c r="AC2049" s="8"/>
    </row>
    <row r="2050">
      <c r="A2050" s="122"/>
      <c r="B2050" s="8"/>
      <c r="C2050" s="8"/>
      <c r="D2050" s="8"/>
      <c r="E2050" s="7"/>
      <c r="F2050" s="120"/>
      <c r="G2050" s="95"/>
      <c r="H2050" s="95"/>
      <c r="I2050" s="95"/>
      <c r="J2050" s="95"/>
      <c r="K2050" s="95"/>
      <c r="L2050" s="95"/>
      <c r="M2050" s="8"/>
      <c r="N2050" s="8"/>
      <c r="O2050" s="8"/>
      <c r="P2050" s="8"/>
      <c r="Q2050" s="8"/>
      <c r="R2050" s="8"/>
      <c r="S2050" s="8"/>
      <c r="T2050" s="8"/>
      <c r="U2050" s="8"/>
      <c r="V2050" s="8"/>
      <c r="W2050" s="8"/>
      <c r="X2050" s="8"/>
      <c r="Y2050" s="8"/>
      <c r="Z2050" s="8"/>
      <c r="AA2050" s="8"/>
      <c r="AB2050" s="8"/>
      <c r="AC2050" s="8"/>
    </row>
    <row r="2051">
      <c r="A2051" s="122"/>
      <c r="B2051" s="8"/>
      <c r="C2051" s="8"/>
      <c r="D2051" s="8"/>
      <c r="E2051" s="7"/>
      <c r="F2051" s="120"/>
      <c r="G2051" s="95"/>
      <c r="H2051" s="95"/>
      <c r="I2051" s="95"/>
      <c r="J2051" s="95"/>
      <c r="K2051" s="95"/>
      <c r="L2051" s="95"/>
      <c r="M2051" s="8"/>
      <c r="N2051" s="8"/>
      <c r="O2051" s="8"/>
      <c r="P2051" s="8"/>
      <c r="Q2051" s="8"/>
      <c r="R2051" s="8"/>
      <c r="S2051" s="8"/>
      <c r="T2051" s="8"/>
      <c r="U2051" s="8"/>
      <c r="V2051" s="8"/>
      <c r="W2051" s="8"/>
      <c r="X2051" s="8"/>
      <c r="Y2051" s="8"/>
      <c r="Z2051" s="8"/>
      <c r="AA2051" s="8"/>
      <c r="AB2051" s="8"/>
      <c r="AC2051" s="8"/>
    </row>
    <row r="2052">
      <c r="A2052" s="122"/>
      <c r="B2052" s="8"/>
      <c r="C2052" s="8"/>
      <c r="D2052" s="8"/>
      <c r="E2052" s="7"/>
      <c r="F2052" s="120"/>
      <c r="G2052" s="95"/>
      <c r="H2052" s="95"/>
      <c r="I2052" s="95"/>
      <c r="J2052" s="95"/>
      <c r="K2052" s="95"/>
      <c r="L2052" s="95"/>
      <c r="M2052" s="8"/>
      <c r="N2052" s="8"/>
      <c r="O2052" s="8"/>
      <c r="P2052" s="8"/>
      <c r="Q2052" s="8"/>
      <c r="R2052" s="8"/>
      <c r="S2052" s="8"/>
      <c r="T2052" s="8"/>
      <c r="U2052" s="8"/>
      <c r="V2052" s="8"/>
      <c r="W2052" s="8"/>
      <c r="X2052" s="8"/>
      <c r="Y2052" s="8"/>
      <c r="Z2052" s="8"/>
      <c r="AA2052" s="8"/>
      <c r="AB2052" s="8"/>
      <c r="AC2052" s="8"/>
    </row>
    <row r="2053">
      <c r="A2053" s="122"/>
      <c r="B2053" s="8"/>
      <c r="C2053" s="8"/>
      <c r="D2053" s="8"/>
      <c r="E2053" s="7"/>
      <c r="F2053" s="120"/>
      <c r="G2053" s="95"/>
      <c r="H2053" s="95"/>
      <c r="I2053" s="95"/>
      <c r="J2053" s="95"/>
      <c r="K2053" s="95"/>
      <c r="L2053" s="95"/>
      <c r="M2053" s="8"/>
      <c r="N2053" s="8"/>
      <c r="O2053" s="8"/>
      <c r="P2053" s="8"/>
      <c r="Q2053" s="8"/>
      <c r="R2053" s="8"/>
      <c r="S2053" s="8"/>
      <c r="T2053" s="8"/>
      <c r="U2053" s="8"/>
      <c r="V2053" s="8"/>
      <c r="W2053" s="8"/>
      <c r="X2053" s="8"/>
      <c r="Y2053" s="8"/>
      <c r="Z2053" s="8"/>
      <c r="AA2053" s="8"/>
      <c r="AB2053" s="8"/>
      <c r="AC2053" s="8"/>
    </row>
    <row r="2054">
      <c r="A2054" s="122"/>
      <c r="B2054" s="8"/>
      <c r="C2054" s="8"/>
      <c r="D2054" s="8"/>
      <c r="E2054" s="7"/>
      <c r="F2054" s="120"/>
      <c r="G2054" s="95"/>
      <c r="H2054" s="95"/>
      <c r="I2054" s="95"/>
      <c r="J2054" s="95"/>
      <c r="K2054" s="95"/>
      <c r="L2054" s="95"/>
      <c r="M2054" s="8"/>
      <c r="N2054" s="8"/>
      <c r="O2054" s="8"/>
      <c r="P2054" s="8"/>
      <c r="Q2054" s="8"/>
      <c r="R2054" s="8"/>
      <c r="S2054" s="8"/>
      <c r="T2054" s="8"/>
      <c r="U2054" s="8"/>
      <c r="V2054" s="8"/>
      <c r="W2054" s="8"/>
      <c r="X2054" s="8"/>
      <c r="Y2054" s="8"/>
      <c r="Z2054" s="8"/>
      <c r="AA2054" s="8"/>
      <c r="AB2054" s="8"/>
      <c r="AC2054" s="8"/>
    </row>
    <row r="2055">
      <c r="A2055" s="122"/>
      <c r="B2055" s="8"/>
      <c r="C2055" s="8"/>
      <c r="D2055" s="8"/>
      <c r="E2055" s="7"/>
      <c r="F2055" s="120"/>
      <c r="G2055" s="95"/>
      <c r="H2055" s="95"/>
      <c r="I2055" s="95"/>
      <c r="J2055" s="95"/>
      <c r="K2055" s="95"/>
      <c r="L2055" s="95"/>
      <c r="M2055" s="8"/>
      <c r="N2055" s="8"/>
      <c r="O2055" s="8"/>
      <c r="P2055" s="8"/>
      <c r="Q2055" s="8"/>
      <c r="R2055" s="8"/>
      <c r="S2055" s="8"/>
      <c r="T2055" s="8"/>
      <c r="U2055" s="8"/>
      <c r="V2055" s="8"/>
      <c r="W2055" s="8"/>
      <c r="X2055" s="8"/>
      <c r="Y2055" s="8"/>
      <c r="Z2055" s="8"/>
      <c r="AA2055" s="8"/>
      <c r="AB2055" s="8"/>
      <c r="AC2055" s="8"/>
    </row>
    <row r="2056">
      <c r="A2056" s="122"/>
      <c r="B2056" s="8"/>
      <c r="C2056" s="8"/>
      <c r="D2056" s="8"/>
      <c r="E2056" s="7"/>
      <c r="F2056" s="120"/>
      <c r="G2056" s="95"/>
      <c r="H2056" s="95"/>
      <c r="I2056" s="95"/>
      <c r="J2056" s="95"/>
      <c r="K2056" s="95"/>
      <c r="L2056" s="95"/>
      <c r="M2056" s="8"/>
      <c r="N2056" s="8"/>
      <c r="O2056" s="8"/>
      <c r="P2056" s="8"/>
      <c r="Q2056" s="8"/>
      <c r="R2056" s="8"/>
      <c r="S2056" s="8"/>
      <c r="T2056" s="8"/>
      <c r="U2056" s="8"/>
      <c r="V2056" s="8"/>
      <c r="W2056" s="8"/>
      <c r="X2056" s="8"/>
      <c r="Y2056" s="8"/>
      <c r="Z2056" s="8"/>
      <c r="AA2056" s="8"/>
      <c r="AB2056" s="8"/>
      <c r="AC2056" s="8"/>
    </row>
    <row r="2057">
      <c r="A2057" s="122"/>
      <c r="B2057" s="8"/>
      <c r="C2057" s="8"/>
      <c r="D2057" s="8"/>
      <c r="E2057" s="7"/>
      <c r="F2057" s="120"/>
      <c r="G2057" s="95"/>
      <c r="H2057" s="95"/>
      <c r="I2057" s="95"/>
      <c r="J2057" s="95"/>
      <c r="K2057" s="95"/>
      <c r="L2057" s="95"/>
      <c r="M2057" s="8"/>
      <c r="N2057" s="8"/>
      <c r="O2057" s="8"/>
      <c r="P2057" s="8"/>
      <c r="Q2057" s="8"/>
      <c r="R2057" s="8"/>
      <c r="S2057" s="8"/>
      <c r="T2057" s="8"/>
      <c r="U2057" s="8"/>
      <c r="V2057" s="8"/>
      <c r="W2057" s="8"/>
      <c r="X2057" s="8"/>
      <c r="Y2057" s="8"/>
      <c r="Z2057" s="8"/>
      <c r="AA2057" s="8"/>
      <c r="AB2057" s="8"/>
      <c r="AC2057" s="8"/>
    </row>
    <row r="2058">
      <c r="A2058" s="122"/>
      <c r="B2058" s="8"/>
      <c r="C2058" s="8"/>
      <c r="D2058" s="8"/>
      <c r="E2058" s="7"/>
      <c r="F2058" s="120"/>
      <c r="G2058" s="95"/>
      <c r="H2058" s="95"/>
      <c r="I2058" s="95"/>
      <c r="J2058" s="95"/>
      <c r="K2058" s="95"/>
      <c r="L2058" s="95"/>
      <c r="M2058" s="8"/>
      <c r="N2058" s="8"/>
      <c r="O2058" s="8"/>
      <c r="P2058" s="8"/>
      <c r="Q2058" s="8"/>
      <c r="R2058" s="8"/>
      <c r="S2058" s="8"/>
      <c r="T2058" s="8"/>
      <c r="U2058" s="8"/>
      <c r="V2058" s="8"/>
      <c r="W2058" s="8"/>
      <c r="X2058" s="8"/>
      <c r="Y2058" s="8"/>
      <c r="Z2058" s="8"/>
      <c r="AA2058" s="8"/>
      <c r="AB2058" s="8"/>
      <c r="AC2058" s="8"/>
    </row>
    <row r="2059">
      <c r="A2059" s="122"/>
      <c r="B2059" s="8"/>
      <c r="C2059" s="8"/>
      <c r="D2059" s="8"/>
      <c r="E2059" s="7"/>
      <c r="F2059" s="120"/>
      <c r="G2059" s="95"/>
      <c r="H2059" s="95"/>
      <c r="I2059" s="95"/>
      <c r="J2059" s="95"/>
      <c r="K2059" s="95"/>
      <c r="L2059" s="95"/>
      <c r="M2059" s="8"/>
      <c r="N2059" s="8"/>
      <c r="O2059" s="8"/>
      <c r="P2059" s="8"/>
      <c r="Q2059" s="8"/>
      <c r="R2059" s="8"/>
      <c r="S2059" s="8"/>
      <c r="T2059" s="8"/>
      <c r="U2059" s="8"/>
      <c r="V2059" s="8"/>
      <c r="W2059" s="8"/>
      <c r="X2059" s="8"/>
      <c r="Y2059" s="8"/>
      <c r="Z2059" s="8"/>
      <c r="AA2059" s="8"/>
      <c r="AB2059" s="8"/>
      <c r="AC2059" s="8"/>
    </row>
    <row r="2060">
      <c r="A2060" s="122"/>
      <c r="B2060" s="8"/>
      <c r="C2060" s="8"/>
      <c r="D2060" s="8"/>
      <c r="E2060" s="7"/>
      <c r="F2060" s="120"/>
      <c r="G2060" s="95"/>
      <c r="H2060" s="95"/>
      <c r="I2060" s="95"/>
      <c r="J2060" s="95"/>
      <c r="K2060" s="95"/>
      <c r="L2060" s="95"/>
      <c r="M2060" s="8"/>
      <c r="N2060" s="8"/>
      <c r="O2060" s="8"/>
      <c r="P2060" s="8"/>
      <c r="Q2060" s="8"/>
      <c r="R2060" s="8"/>
      <c r="S2060" s="8"/>
      <c r="T2060" s="8"/>
      <c r="U2060" s="8"/>
      <c r="V2060" s="8"/>
      <c r="W2060" s="8"/>
      <c r="X2060" s="8"/>
      <c r="Y2060" s="8"/>
      <c r="Z2060" s="8"/>
      <c r="AA2060" s="8"/>
      <c r="AB2060" s="8"/>
      <c r="AC2060" s="8"/>
    </row>
    <row r="2061">
      <c r="A2061" s="122"/>
      <c r="B2061" s="8"/>
      <c r="C2061" s="8"/>
      <c r="D2061" s="8"/>
      <c r="E2061" s="7"/>
      <c r="F2061" s="120"/>
      <c r="G2061" s="95"/>
      <c r="H2061" s="95"/>
      <c r="I2061" s="95"/>
      <c r="J2061" s="95"/>
      <c r="K2061" s="95"/>
      <c r="L2061" s="95"/>
      <c r="M2061" s="8"/>
      <c r="N2061" s="8"/>
      <c r="O2061" s="8"/>
      <c r="P2061" s="8"/>
      <c r="Q2061" s="8"/>
      <c r="R2061" s="8"/>
      <c r="S2061" s="8"/>
      <c r="T2061" s="8"/>
      <c r="U2061" s="8"/>
      <c r="V2061" s="8"/>
      <c r="W2061" s="8"/>
      <c r="X2061" s="8"/>
      <c r="Y2061" s="8"/>
      <c r="Z2061" s="8"/>
      <c r="AA2061" s="8"/>
      <c r="AB2061" s="8"/>
      <c r="AC2061" s="8"/>
    </row>
    <row r="2062">
      <c r="A2062" s="122"/>
      <c r="B2062" s="8"/>
      <c r="C2062" s="8"/>
      <c r="D2062" s="8"/>
      <c r="E2062" s="7"/>
      <c r="F2062" s="120"/>
      <c r="G2062" s="95"/>
      <c r="H2062" s="95"/>
      <c r="I2062" s="95"/>
      <c r="J2062" s="95"/>
      <c r="K2062" s="95"/>
      <c r="L2062" s="95"/>
      <c r="M2062" s="8"/>
      <c r="N2062" s="8"/>
      <c r="O2062" s="8"/>
      <c r="P2062" s="8"/>
      <c r="Q2062" s="8"/>
      <c r="R2062" s="8"/>
      <c r="S2062" s="8"/>
      <c r="T2062" s="8"/>
      <c r="U2062" s="8"/>
      <c r="V2062" s="8"/>
      <c r="W2062" s="8"/>
      <c r="X2062" s="8"/>
      <c r="Y2062" s="8"/>
      <c r="Z2062" s="8"/>
      <c r="AA2062" s="8"/>
      <c r="AB2062" s="8"/>
      <c r="AC2062" s="8"/>
    </row>
    <row r="2063">
      <c r="A2063" s="122"/>
      <c r="B2063" s="8"/>
      <c r="C2063" s="8"/>
      <c r="D2063" s="8"/>
      <c r="E2063" s="7"/>
      <c r="F2063" s="120"/>
      <c r="G2063" s="95"/>
      <c r="H2063" s="95"/>
      <c r="I2063" s="95"/>
      <c r="J2063" s="95"/>
      <c r="K2063" s="95"/>
      <c r="L2063" s="95"/>
      <c r="M2063" s="8"/>
      <c r="N2063" s="8"/>
      <c r="O2063" s="8"/>
      <c r="P2063" s="8"/>
      <c r="Q2063" s="8"/>
      <c r="R2063" s="8"/>
      <c r="S2063" s="8"/>
      <c r="T2063" s="8"/>
      <c r="U2063" s="8"/>
      <c r="V2063" s="8"/>
      <c r="W2063" s="8"/>
      <c r="X2063" s="8"/>
      <c r="Y2063" s="8"/>
      <c r="Z2063" s="8"/>
      <c r="AA2063" s="8"/>
      <c r="AB2063" s="8"/>
      <c r="AC2063" s="8"/>
    </row>
    <row r="2064">
      <c r="A2064" s="122"/>
      <c r="B2064" s="8"/>
      <c r="C2064" s="8"/>
      <c r="D2064" s="8"/>
      <c r="E2064" s="7"/>
      <c r="F2064" s="120"/>
      <c r="G2064" s="95"/>
      <c r="H2064" s="95"/>
      <c r="I2064" s="95"/>
      <c r="J2064" s="95"/>
      <c r="K2064" s="95"/>
      <c r="L2064" s="95"/>
      <c r="M2064" s="8"/>
      <c r="N2064" s="8"/>
      <c r="O2064" s="8"/>
      <c r="P2064" s="8"/>
      <c r="Q2064" s="8"/>
      <c r="R2064" s="8"/>
      <c r="S2064" s="8"/>
      <c r="T2064" s="8"/>
      <c r="U2064" s="8"/>
      <c r="V2064" s="8"/>
      <c r="W2064" s="8"/>
      <c r="X2064" s="8"/>
      <c r="Y2064" s="8"/>
      <c r="Z2064" s="8"/>
      <c r="AA2064" s="8"/>
      <c r="AB2064" s="8"/>
      <c r="AC2064" s="8"/>
    </row>
    <row r="2065">
      <c r="A2065" s="122"/>
      <c r="B2065" s="8"/>
      <c r="C2065" s="8"/>
      <c r="D2065" s="8"/>
      <c r="E2065" s="7"/>
      <c r="F2065" s="120"/>
      <c r="G2065" s="95"/>
      <c r="H2065" s="95"/>
      <c r="I2065" s="95"/>
      <c r="J2065" s="95"/>
      <c r="K2065" s="95"/>
      <c r="L2065" s="95"/>
      <c r="M2065" s="8"/>
      <c r="N2065" s="8"/>
      <c r="O2065" s="8"/>
      <c r="P2065" s="8"/>
      <c r="Q2065" s="8"/>
      <c r="R2065" s="8"/>
      <c r="S2065" s="8"/>
      <c r="T2065" s="8"/>
      <c r="U2065" s="8"/>
      <c r="V2065" s="8"/>
      <c r="W2065" s="8"/>
      <c r="X2065" s="8"/>
      <c r="Y2065" s="8"/>
      <c r="Z2065" s="8"/>
      <c r="AA2065" s="8"/>
      <c r="AB2065" s="8"/>
      <c r="AC2065" s="8"/>
    </row>
    <row r="2066">
      <c r="A2066" s="122"/>
      <c r="B2066" s="8"/>
      <c r="C2066" s="8"/>
      <c r="D2066" s="8"/>
      <c r="E2066" s="7"/>
      <c r="F2066" s="120"/>
      <c r="G2066" s="95"/>
      <c r="H2066" s="95"/>
      <c r="I2066" s="95"/>
      <c r="J2066" s="95"/>
      <c r="K2066" s="95"/>
      <c r="L2066" s="95"/>
      <c r="M2066" s="8"/>
      <c r="N2066" s="8"/>
      <c r="O2066" s="8"/>
      <c r="P2066" s="8"/>
      <c r="Q2066" s="8"/>
      <c r="R2066" s="8"/>
      <c r="S2066" s="8"/>
      <c r="T2066" s="8"/>
      <c r="U2066" s="8"/>
      <c r="V2066" s="8"/>
      <c r="W2066" s="8"/>
      <c r="X2066" s="8"/>
      <c r="Y2066" s="8"/>
      <c r="Z2066" s="8"/>
      <c r="AA2066" s="8"/>
      <c r="AB2066" s="8"/>
      <c r="AC2066" s="8"/>
    </row>
    <row r="2067">
      <c r="A2067" s="122"/>
      <c r="B2067" s="8"/>
      <c r="C2067" s="8"/>
      <c r="D2067" s="8"/>
      <c r="E2067" s="7"/>
      <c r="F2067" s="120"/>
      <c r="G2067" s="95"/>
      <c r="H2067" s="95"/>
      <c r="I2067" s="95"/>
      <c r="J2067" s="95"/>
      <c r="K2067" s="95"/>
      <c r="L2067" s="95"/>
      <c r="M2067" s="8"/>
      <c r="N2067" s="8"/>
      <c r="O2067" s="8"/>
      <c r="P2067" s="8"/>
      <c r="Q2067" s="8"/>
      <c r="R2067" s="8"/>
      <c r="S2067" s="8"/>
      <c r="T2067" s="8"/>
      <c r="U2067" s="8"/>
      <c r="V2067" s="8"/>
      <c r="W2067" s="8"/>
      <c r="X2067" s="8"/>
      <c r="Y2067" s="8"/>
      <c r="Z2067" s="8"/>
      <c r="AA2067" s="8"/>
      <c r="AB2067" s="8"/>
      <c r="AC2067" s="8"/>
    </row>
    <row r="2068">
      <c r="A2068" s="122"/>
      <c r="B2068" s="8"/>
      <c r="C2068" s="8"/>
      <c r="D2068" s="8"/>
      <c r="E2068" s="7"/>
      <c r="F2068" s="120"/>
      <c r="G2068" s="95"/>
      <c r="H2068" s="95"/>
      <c r="I2068" s="95"/>
      <c r="J2068" s="95"/>
      <c r="K2068" s="95"/>
      <c r="L2068" s="95"/>
      <c r="M2068" s="8"/>
      <c r="N2068" s="8"/>
      <c r="O2068" s="8"/>
      <c r="P2068" s="8"/>
      <c r="Q2068" s="8"/>
      <c r="R2068" s="8"/>
      <c r="S2068" s="8"/>
      <c r="T2068" s="8"/>
      <c r="U2068" s="8"/>
      <c r="V2068" s="8"/>
      <c r="W2068" s="8"/>
      <c r="X2068" s="8"/>
      <c r="Y2068" s="8"/>
      <c r="Z2068" s="8"/>
      <c r="AA2068" s="8"/>
      <c r="AB2068" s="8"/>
      <c r="AC2068" s="8"/>
    </row>
    <row r="2069">
      <c r="A2069" s="122"/>
      <c r="B2069" s="8"/>
      <c r="C2069" s="8"/>
      <c r="D2069" s="8"/>
      <c r="E2069" s="7"/>
      <c r="F2069" s="120"/>
      <c r="G2069" s="95"/>
      <c r="H2069" s="95"/>
      <c r="I2069" s="95"/>
      <c r="J2069" s="95"/>
      <c r="K2069" s="95"/>
      <c r="L2069" s="95"/>
      <c r="M2069" s="8"/>
      <c r="N2069" s="8"/>
      <c r="O2069" s="8"/>
      <c r="P2069" s="8"/>
      <c r="Q2069" s="8"/>
      <c r="R2069" s="8"/>
      <c r="S2069" s="8"/>
      <c r="T2069" s="8"/>
      <c r="U2069" s="8"/>
      <c r="V2069" s="8"/>
      <c r="W2069" s="8"/>
      <c r="X2069" s="8"/>
      <c r="Y2069" s="8"/>
      <c r="Z2069" s="8"/>
      <c r="AA2069" s="8"/>
      <c r="AB2069" s="8"/>
      <c r="AC2069" s="8"/>
    </row>
    <row r="2070">
      <c r="A2070" s="122"/>
      <c r="B2070" s="8"/>
      <c r="C2070" s="8"/>
      <c r="D2070" s="8"/>
      <c r="E2070" s="7"/>
      <c r="F2070" s="120"/>
      <c r="G2070" s="95"/>
      <c r="H2070" s="95"/>
      <c r="I2070" s="95"/>
      <c r="J2070" s="95"/>
      <c r="K2070" s="95"/>
      <c r="L2070" s="95"/>
      <c r="M2070" s="8"/>
      <c r="N2070" s="8"/>
      <c r="O2070" s="8"/>
      <c r="P2070" s="8"/>
      <c r="Q2070" s="8"/>
      <c r="R2070" s="8"/>
      <c r="S2070" s="8"/>
      <c r="T2070" s="8"/>
      <c r="U2070" s="8"/>
      <c r="V2070" s="8"/>
      <c r="W2070" s="8"/>
      <c r="X2070" s="8"/>
      <c r="Y2070" s="8"/>
      <c r="Z2070" s="8"/>
      <c r="AA2070" s="8"/>
      <c r="AB2070" s="8"/>
      <c r="AC2070" s="8"/>
    </row>
    <row r="2071">
      <c r="A2071" s="122"/>
      <c r="B2071" s="8"/>
      <c r="C2071" s="8"/>
      <c r="D2071" s="8"/>
      <c r="E2071" s="7"/>
      <c r="F2071" s="120"/>
      <c r="G2071" s="95"/>
      <c r="H2071" s="95"/>
      <c r="I2071" s="95"/>
      <c r="J2071" s="95"/>
      <c r="K2071" s="95"/>
      <c r="L2071" s="95"/>
      <c r="M2071" s="8"/>
      <c r="N2071" s="8"/>
      <c r="O2071" s="8"/>
      <c r="P2071" s="8"/>
      <c r="Q2071" s="8"/>
      <c r="R2071" s="8"/>
      <c r="S2071" s="8"/>
      <c r="T2071" s="8"/>
      <c r="U2071" s="8"/>
      <c r="V2071" s="8"/>
      <c r="W2071" s="8"/>
      <c r="X2071" s="8"/>
      <c r="Y2071" s="8"/>
      <c r="Z2071" s="8"/>
      <c r="AA2071" s="8"/>
      <c r="AB2071" s="8"/>
      <c r="AC2071" s="8"/>
    </row>
    <row r="2072">
      <c r="A2072" s="122"/>
      <c r="B2072" s="8"/>
      <c r="C2072" s="8"/>
      <c r="D2072" s="8"/>
      <c r="E2072" s="7"/>
      <c r="F2072" s="120"/>
      <c r="G2072" s="95"/>
      <c r="H2072" s="95"/>
      <c r="I2072" s="95"/>
      <c r="J2072" s="95"/>
      <c r="K2072" s="95"/>
      <c r="L2072" s="95"/>
      <c r="M2072" s="8"/>
      <c r="N2072" s="8"/>
      <c r="O2072" s="8"/>
      <c r="P2072" s="8"/>
      <c r="Q2072" s="8"/>
      <c r="R2072" s="8"/>
      <c r="S2072" s="8"/>
      <c r="T2072" s="8"/>
      <c r="U2072" s="8"/>
      <c r="V2072" s="8"/>
      <c r="W2072" s="8"/>
      <c r="X2072" s="8"/>
      <c r="Y2072" s="8"/>
      <c r="Z2072" s="8"/>
      <c r="AA2072" s="8"/>
      <c r="AB2072" s="8"/>
      <c r="AC2072" s="8"/>
    </row>
    <row r="2073">
      <c r="A2073" s="122"/>
      <c r="B2073" s="8"/>
      <c r="C2073" s="8"/>
      <c r="D2073" s="8"/>
      <c r="E2073" s="7"/>
      <c r="F2073" s="120"/>
      <c r="G2073" s="95"/>
      <c r="H2073" s="95"/>
      <c r="I2073" s="95"/>
      <c r="J2073" s="95"/>
      <c r="K2073" s="95"/>
      <c r="L2073" s="95"/>
      <c r="M2073" s="8"/>
      <c r="N2073" s="8"/>
      <c r="O2073" s="8"/>
      <c r="P2073" s="8"/>
      <c r="Q2073" s="8"/>
      <c r="R2073" s="8"/>
      <c r="S2073" s="8"/>
      <c r="T2073" s="8"/>
      <c r="U2073" s="8"/>
      <c r="V2073" s="8"/>
      <c r="W2073" s="8"/>
      <c r="X2073" s="8"/>
      <c r="Y2073" s="8"/>
      <c r="Z2073" s="8"/>
      <c r="AA2073" s="8"/>
      <c r="AB2073" s="8"/>
      <c r="AC2073" s="8"/>
    </row>
    <row r="2074">
      <c r="A2074" s="122"/>
      <c r="B2074" s="8"/>
      <c r="C2074" s="8"/>
      <c r="D2074" s="8"/>
      <c r="E2074" s="7"/>
      <c r="F2074" s="120"/>
      <c r="G2074" s="95"/>
      <c r="H2074" s="95"/>
      <c r="I2074" s="95"/>
      <c r="J2074" s="95"/>
      <c r="K2074" s="95"/>
      <c r="L2074" s="95"/>
      <c r="M2074" s="8"/>
      <c r="N2074" s="8"/>
      <c r="O2074" s="8"/>
      <c r="P2074" s="8"/>
      <c r="Q2074" s="8"/>
      <c r="R2074" s="8"/>
      <c r="S2074" s="8"/>
      <c r="T2074" s="8"/>
      <c r="U2074" s="8"/>
      <c r="V2074" s="8"/>
      <c r="W2074" s="8"/>
      <c r="X2074" s="8"/>
      <c r="Y2074" s="8"/>
      <c r="Z2074" s="8"/>
      <c r="AA2074" s="8"/>
      <c r="AB2074" s="8"/>
      <c r="AC2074" s="8"/>
    </row>
    <row r="2075">
      <c r="A2075" s="122"/>
      <c r="B2075" s="8"/>
      <c r="C2075" s="8"/>
      <c r="D2075" s="8"/>
      <c r="E2075" s="7"/>
      <c r="F2075" s="120"/>
      <c r="G2075" s="95"/>
      <c r="H2075" s="95"/>
      <c r="I2075" s="95"/>
      <c r="J2075" s="95"/>
      <c r="K2075" s="95"/>
      <c r="L2075" s="95"/>
      <c r="M2075" s="8"/>
      <c r="N2075" s="8"/>
      <c r="O2075" s="8"/>
      <c r="P2075" s="8"/>
      <c r="Q2075" s="8"/>
      <c r="R2075" s="8"/>
      <c r="S2075" s="8"/>
      <c r="T2075" s="8"/>
      <c r="U2075" s="8"/>
      <c r="V2075" s="8"/>
      <c r="W2075" s="8"/>
      <c r="X2075" s="8"/>
      <c r="Y2075" s="8"/>
      <c r="Z2075" s="8"/>
      <c r="AA2075" s="8"/>
      <c r="AB2075" s="8"/>
      <c r="AC2075" s="8"/>
    </row>
    <row r="2076">
      <c r="A2076" s="122"/>
      <c r="B2076" s="8"/>
      <c r="C2076" s="8"/>
      <c r="D2076" s="8"/>
      <c r="E2076" s="7"/>
      <c r="F2076" s="120"/>
      <c r="G2076" s="95"/>
      <c r="H2076" s="95"/>
      <c r="I2076" s="95"/>
      <c r="J2076" s="95"/>
      <c r="K2076" s="95"/>
      <c r="L2076" s="95"/>
      <c r="M2076" s="8"/>
      <c r="N2076" s="8"/>
      <c r="O2076" s="8"/>
      <c r="P2076" s="8"/>
      <c r="Q2076" s="8"/>
      <c r="R2076" s="8"/>
      <c r="S2076" s="8"/>
      <c r="T2076" s="8"/>
      <c r="U2076" s="8"/>
      <c r="V2076" s="8"/>
      <c r="W2076" s="8"/>
      <c r="X2076" s="8"/>
      <c r="Y2076" s="8"/>
      <c r="Z2076" s="8"/>
      <c r="AA2076" s="8"/>
      <c r="AB2076" s="8"/>
      <c r="AC2076" s="8"/>
    </row>
    <row r="2077">
      <c r="A2077" s="122"/>
      <c r="B2077" s="8"/>
      <c r="C2077" s="8"/>
      <c r="D2077" s="8"/>
      <c r="E2077" s="7"/>
      <c r="F2077" s="120"/>
      <c r="G2077" s="95"/>
      <c r="H2077" s="95"/>
      <c r="I2077" s="95"/>
      <c r="J2077" s="95"/>
      <c r="K2077" s="95"/>
      <c r="L2077" s="95"/>
      <c r="M2077" s="8"/>
      <c r="N2077" s="8"/>
      <c r="O2077" s="8"/>
      <c r="P2077" s="8"/>
      <c r="Q2077" s="8"/>
      <c r="R2077" s="8"/>
      <c r="S2077" s="8"/>
      <c r="T2077" s="8"/>
      <c r="U2077" s="8"/>
      <c r="V2077" s="8"/>
      <c r="W2077" s="8"/>
      <c r="X2077" s="8"/>
      <c r="Y2077" s="8"/>
      <c r="Z2077" s="8"/>
      <c r="AA2077" s="8"/>
      <c r="AB2077" s="8"/>
      <c r="AC2077" s="8"/>
    </row>
    <row r="2078">
      <c r="A2078" s="122"/>
      <c r="B2078" s="8"/>
      <c r="C2078" s="8"/>
      <c r="D2078" s="8"/>
      <c r="E2078" s="7"/>
      <c r="F2078" s="120"/>
      <c r="G2078" s="95"/>
      <c r="H2078" s="95"/>
      <c r="I2078" s="95"/>
      <c r="J2078" s="95"/>
      <c r="K2078" s="95"/>
      <c r="L2078" s="95"/>
      <c r="M2078" s="8"/>
      <c r="N2078" s="8"/>
      <c r="O2078" s="8"/>
      <c r="P2078" s="8"/>
      <c r="Q2078" s="8"/>
      <c r="R2078" s="8"/>
      <c r="S2078" s="8"/>
      <c r="T2078" s="8"/>
      <c r="U2078" s="8"/>
      <c r="V2078" s="8"/>
      <c r="W2078" s="8"/>
      <c r="X2078" s="8"/>
      <c r="Y2078" s="8"/>
      <c r="Z2078" s="8"/>
      <c r="AA2078" s="8"/>
      <c r="AB2078" s="8"/>
      <c r="AC2078" s="8"/>
    </row>
    <row r="2079">
      <c r="A2079" s="122"/>
      <c r="B2079" s="8"/>
      <c r="C2079" s="8"/>
      <c r="D2079" s="8"/>
      <c r="E2079" s="7"/>
      <c r="F2079" s="120"/>
      <c r="G2079" s="95"/>
      <c r="H2079" s="95"/>
      <c r="I2079" s="95"/>
      <c r="J2079" s="95"/>
      <c r="K2079" s="95"/>
      <c r="L2079" s="95"/>
      <c r="M2079" s="8"/>
      <c r="N2079" s="8"/>
      <c r="O2079" s="8"/>
      <c r="P2079" s="8"/>
      <c r="Q2079" s="8"/>
      <c r="R2079" s="8"/>
      <c r="S2079" s="8"/>
      <c r="T2079" s="8"/>
      <c r="U2079" s="8"/>
      <c r="V2079" s="8"/>
      <c r="W2079" s="8"/>
      <c r="X2079" s="8"/>
      <c r="Y2079" s="8"/>
      <c r="Z2079" s="8"/>
      <c r="AA2079" s="8"/>
      <c r="AB2079" s="8"/>
      <c r="AC2079" s="8"/>
    </row>
    <row r="2080">
      <c r="A2080" s="122"/>
      <c r="B2080" s="8"/>
      <c r="C2080" s="8"/>
      <c r="D2080" s="8"/>
      <c r="E2080" s="7"/>
      <c r="F2080" s="120"/>
      <c r="G2080" s="95"/>
      <c r="H2080" s="95"/>
      <c r="I2080" s="95"/>
      <c r="J2080" s="95"/>
      <c r="K2080" s="95"/>
      <c r="L2080" s="95"/>
      <c r="M2080" s="8"/>
      <c r="N2080" s="8"/>
      <c r="O2080" s="8"/>
      <c r="P2080" s="8"/>
      <c r="Q2080" s="8"/>
      <c r="R2080" s="8"/>
      <c r="S2080" s="8"/>
      <c r="T2080" s="8"/>
      <c r="U2080" s="8"/>
      <c r="V2080" s="8"/>
      <c r="W2080" s="8"/>
      <c r="X2080" s="8"/>
      <c r="Y2080" s="8"/>
      <c r="Z2080" s="8"/>
      <c r="AA2080" s="8"/>
      <c r="AB2080" s="8"/>
      <c r="AC2080" s="8"/>
    </row>
    <row r="2081">
      <c r="A2081" s="122"/>
      <c r="B2081" s="8"/>
      <c r="C2081" s="8"/>
      <c r="D2081" s="8"/>
      <c r="E2081" s="7"/>
      <c r="F2081" s="120"/>
      <c r="G2081" s="95"/>
      <c r="H2081" s="95"/>
      <c r="I2081" s="95"/>
      <c r="J2081" s="95"/>
      <c r="K2081" s="95"/>
      <c r="L2081" s="95"/>
      <c r="M2081" s="8"/>
      <c r="N2081" s="8"/>
      <c r="O2081" s="8"/>
      <c r="P2081" s="8"/>
      <c r="Q2081" s="8"/>
      <c r="R2081" s="8"/>
      <c r="S2081" s="8"/>
      <c r="T2081" s="8"/>
      <c r="U2081" s="8"/>
      <c r="V2081" s="8"/>
      <c r="W2081" s="8"/>
      <c r="X2081" s="8"/>
      <c r="Y2081" s="8"/>
      <c r="Z2081" s="8"/>
      <c r="AA2081" s="8"/>
      <c r="AB2081" s="8"/>
      <c r="AC2081" s="8"/>
    </row>
    <row r="2082">
      <c r="A2082" s="122"/>
      <c r="B2082" s="8"/>
      <c r="C2082" s="8"/>
      <c r="D2082" s="8"/>
      <c r="E2082" s="7"/>
      <c r="F2082" s="120"/>
      <c r="G2082" s="95"/>
      <c r="H2082" s="95"/>
      <c r="I2082" s="95"/>
      <c r="J2082" s="95"/>
      <c r="K2082" s="95"/>
      <c r="L2082" s="95"/>
      <c r="M2082" s="8"/>
      <c r="N2082" s="8"/>
      <c r="O2082" s="8"/>
      <c r="P2082" s="8"/>
      <c r="Q2082" s="8"/>
      <c r="R2082" s="8"/>
      <c r="S2082" s="8"/>
      <c r="T2082" s="8"/>
      <c r="U2082" s="8"/>
      <c r="V2082" s="8"/>
      <c r="W2082" s="8"/>
      <c r="X2082" s="8"/>
      <c r="Y2082" s="8"/>
      <c r="Z2082" s="8"/>
      <c r="AA2082" s="8"/>
      <c r="AB2082" s="8"/>
      <c r="AC2082" s="8"/>
    </row>
    <row r="2083">
      <c r="A2083" s="122"/>
      <c r="B2083" s="8"/>
      <c r="C2083" s="8"/>
      <c r="D2083" s="8"/>
      <c r="E2083" s="7"/>
      <c r="F2083" s="120"/>
      <c r="G2083" s="95"/>
      <c r="H2083" s="95"/>
      <c r="I2083" s="95"/>
      <c r="J2083" s="95"/>
      <c r="K2083" s="95"/>
      <c r="L2083" s="95"/>
      <c r="M2083" s="8"/>
      <c r="N2083" s="8"/>
      <c r="O2083" s="8"/>
      <c r="P2083" s="8"/>
      <c r="Q2083" s="8"/>
      <c r="R2083" s="8"/>
      <c r="S2083" s="8"/>
      <c r="T2083" s="8"/>
      <c r="U2083" s="8"/>
      <c r="V2083" s="8"/>
      <c r="W2083" s="8"/>
      <c r="X2083" s="8"/>
      <c r="Y2083" s="8"/>
      <c r="Z2083" s="8"/>
      <c r="AA2083" s="8"/>
      <c r="AB2083" s="8"/>
      <c r="AC2083" s="8"/>
    </row>
    <row r="2084">
      <c r="A2084" s="122"/>
      <c r="B2084" s="8"/>
      <c r="C2084" s="8"/>
      <c r="D2084" s="8"/>
      <c r="E2084" s="7"/>
      <c r="F2084" s="120"/>
      <c r="G2084" s="95"/>
      <c r="H2084" s="95"/>
      <c r="I2084" s="95"/>
      <c r="J2084" s="95"/>
      <c r="K2084" s="95"/>
      <c r="L2084" s="95"/>
      <c r="M2084" s="8"/>
      <c r="N2084" s="8"/>
      <c r="O2084" s="8"/>
      <c r="P2084" s="8"/>
      <c r="Q2084" s="8"/>
      <c r="R2084" s="8"/>
      <c r="S2084" s="8"/>
      <c r="T2084" s="8"/>
      <c r="U2084" s="8"/>
      <c r="V2084" s="8"/>
      <c r="W2084" s="8"/>
      <c r="X2084" s="8"/>
      <c r="Y2084" s="8"/>
      <c r="Z2084" s="8"/>
      <c r="AA2084" s="8"/>
      <c r="AB2084" s="8"/>
      <c r="AC2084" s="8"/>
    </row>
    <row r="2085">
      <c r="A2085" s="122"/>
      <c r="B2085" s="8"/>
      <c r="C2085" s="8"/>
      <c r="D2085" s="8"/>
      <c r="E2085" s="7"/>
      <c r="F2085" s="120"/>
      <c r="G2085" s="95"/>
      <c r="H2085" s="95"/>
      <c r="I2085" s="95"/>
      <c r="J2085" s="95"/>
      <c r="K2085" s="95"/>
      <c r="L2085" s="95"/>
      <c r="M2085" s="8"/>
      <c r="N2085" s="8"/>
      <c r="O2085" s="8"/>
      <c r="P2085" s="8"/>
      <c r="Q2085" s="8"/>
      <c r="R2085" s="8"/>
      <c r="S2085" s="8"/>
      <c r="T2085" s="8"/>
      <c r="U2085" s="8"/>
      <c r="V2085" s="8"/>
      <c r="W2085" s="8"/>
      <c r="X2085" s="8"/>
      <c r="Y2085" s="8"/>
      <c r="Z2085" s="8"/>
      <c r="AA2085" s="8"/>
      <c r="AB2085" s="8"/>
      <c r="AC2085" s="8"/>
    </row>
    <row r="2086">
      <c r="A2086" s="122"/>
      <c r="B2086" s="8"/>
      <c r="C2086" s="8"/>
      <c r="D2086" s="8"/>
      <c r="E2086" s="7"/>
      <c r="F2086" s="120"/>
      <c r="G2086" s="95"/>
      <c r="H2086" s="95"/>
      <c r="I2086" s="95"/>
      <c r="J2086" s="95"/>
      <c r="K2086" s="95"/>
      <c r="L2086" s="95"/>
      <c r="M2086" s="8"/>
      <c r="N2086" s="8"/>
      <c r="O2086" s="8"/>
      <c r="P2086" s="8"/>
      <c r="Q2086" s="8"/>
      <c r="R2086" s="8"/>
      <c r="S2086" s="8"/>
      <c r="T2086" s="8"/>
      <c r="U2086" s="8"/>
      <c r="V2086" s="8"/>
      <c r="W2086" s="8"/>
      <c r="X2086" s="8"/>
      <c r="Y2086" s="8"/>
      <c r="Z2086" s="8"/>
      <c r="AA2086" s="8"/>
      <c r="AB2086" s="8"/>
      <c r="AC2086" s="8"/>
    </row>
    <row r="2087">
      <c r="A2087" s="122"/>
      <c r="B2087" s="8"/>
      <c r="C2087" s="8"/>
      <c r="D2087" s="8"/>
      <c r="E2087" s="7"/>
      <c r="F2087" s="120"/>
      <c r="G2087" s="95"/>
      <c r="H2087" s="95"/>
      <c r="I2087" s="95"/>
      <c r="J2087" s="95"/>
      <c r="K2087" s="95"/>
      <c r="L2087" s="95"/>
      <c r="M2087" s="8"/>
      <c r="N2087" s="8"/>
      <c r="O2087" s="8"/>
      <c r="P2087" s="8"/>
      <c r="Q2087" s="8"/>
      <c r="R2087" s="8"/>
      <c r="S2087" s="8"/>
      <c r="T2087" s="8"/>
      <c r="U2087" s="8"/>
      <c r="V2087" s="8"/>
      <c r="W2087" s="8"/>
      <c r="X2087" s="8"/>
      <c r="Y2087" s="8"/>
      <c r="Z2087" s="8"/>
      <c r="AA2087" s="8"/>
      <c r="AB2087" s="8"/>
      <c r="AC2087" s="8"/>
    </row>
    <row r="2088">
      <c r="A2088" s="122"/>
      <c r="B2088" s="8"/>
      <c r="C2088" s="8"/>
      <c r="D2088" s="8"/>
      <c r="E2088" s="7"/>
      <c r="F2088" s="120"/>
      <c r="G2088" s="95"/>
      <c r="H2088" s="95"/>
      <c r="I2088" s="95"/>
      <c r="J2088" s="95"/>
      <c r="K2088" s="95"/>
      <c r="L2088" s="95"/>
      <c r="M2088" s="8"/>
      <c r="N2088" s="8"/>
      <c r="O2088" s="8"/>
      <c r="P2088" s="8"/>
      <c r="Q2088" s="8"/>
      <c r="R2088" s="8"/>
      <c r="S2088" s="8"/>
      <c r="T2088" s="8"/>
      <c r="U2088" s="8"/>
      <c r="V2088" s="8"/>
      <c r="W2088" s="8"/>
      <c r="X2088" s="8"/>
      <c r="Y2088" s="8"/>
      <c r="Z2088" s="8"/>
      <c r="AA2088" s="8"/>
      <c r="AB2088" s="8"/>
      <c r="AC2088" s="8"/>
    </row>
    <row r="2089">
      <c r="A2089" s="122"/>
      <c r="B2089" s="8"/>
      <c r="C2089" s="8"/>
      <c r="D2089" s="8"/>
      <c r="E2089" s="7"/>
      <c r="F2089" s="120"/>
      <c r="G2089" s="95"/>
      <c r="H2089" s="95"/>
      <c r="I2089" s="95"/>
      <c r="J2089" s="95"/>
      <c r="K2089" s="95"/>
      <c r="L2089" s="95"/>
      <c r="M2089" s="8"/>
      <c r="N2089" s="8"/>
      <c r="O2089" s="8"/>
      <c r="P2089" s="8"/>
      <c r="Q2089" s="8"/>
      <c r="R2089" s="8"/>
      <c r="S2089" s="8"/>
      <c r="T2089" s="8"/>
      <c r="U2089" s="8"/>
      <c r="V2089" s="8"/>
      <c r="W2089" s="8"/>
      <c r="X2089" s="8"/>
      <c r="Y2089" s="8"/>
      <c r="Z2089" s="8"/>
      <c r="AA2089" s="8"/>
      <c r="AB2089" s="8"/>
      <c r="AC2089" s="8"/>
    </row>
    <row r="2090">
      <c r="A2090" s="122"/>
      <c r="B2090" s="8"/>
      <c r="C2090" s="8"/>
      <c r="D2090" s="8"/>
      <c r="E2090" s="7"/>
      <c r="F2090" s="120"/>
      <c r="G2090" s="95"/>
      <c r="H2090" s="95"/>
      <c r="I2090" s="95"/>
      <c r="J2090" s="95"/>
      <c r="K2090" s="95"/>
      <c r="L2090" s="95"/>
      <c r="M2090" s="8"/>
      <c r="N2090" s="8"/>
      <c r="O2090" s="8"/>
      <c r="P2090" s="8"/>
      <c r="Q2090" s="8"/>
      <c r="R2090" s="8"/>
      <c r="S2090" s="8"/>
      <c r="T2090" s="8"/>
      <c r="U2090" s="8"/>
      <c r="V2090" s="8"/>
      <c r="W2090" s="8"/>
      <c r="X2090" s="8"/>
      <c r="Y2090" s="8"/>
      <c r="Z2090" s="8"/>
      <c r="AA2090" s="8"/>
      <c r="AB2090" s="8"/>
      <c r="AC2090" s="8"/>
    </row>
    <row r="2091">
      <c r="A2091" s="122"/>
      <c r="B2091" s="8"/>
      <c r="C2091" s="8"/>
      <c r="D2091" s="8"/>
      <c r="E2091" s="7"/>
      <c r="F2091" s="120"/>
      <c r="G2091" s="95"/>
      <c r="H2091" s="95"/>
      <c r="I2091" s="95"/>
      <c r="J2091" s="95"/>
      <c r="K2091" s="95"/>
      <c r="L2091" s="95"/>
      <c r="M2091" s="8"/>
      <c r="N2091" s="8"/>
      <c r="O2091" s="8"/>
      <c r="P2091" s="8"/>
      <c r="Q2091" s="8"/>
      <c r="R2091" s="8"/>
      <c r="S2091" s="8"/>
      <c r="T2091" s="8"/>
      <c r="U2091" s="8"/>
      <c r="V2091" s="8"/>
      <c r="W2091" s="8"/>
      <c r="X2091" s="8"/>
      <c r="Y2091" s="8"/>
      <c r="Z2091" s="8"/>
      <c r="AA2091" s="8"/>
      <c r="AB2091" s="8"/>
      <c r="AC2091" s="8"/>
    </row>
    <row r="2092">
      <c r="A2092" s="122"/>
      <c r="B2092" s="8"/>
      <c r="C2092" s="8"/>
      <c r="D2092" s="8"/>
      <c r="E2092" s="7"/>
      <c r="F2092" s="120"/>
      <c r="G2092" s="95"/>
      <c r="H2092" s="95"/>
      <c r="I2092" s="95"/>
      <c r="J2092" s="95"/>
      <c r="K2092" s="95"/>
      <c r="L2092" s="95"/>
      <c r="M2092" s="8"/>
      <c r="N2092" s="8"/>
      <c r="O2092" s="8"/>
      <c r="P2092" s="8"/>
      <c r="Q2092" s="8"/>
      <c r="R2092" s="8"/>
      <c r="S2092" s="8"/>
      <c r="T2092" s="8"/>
      <c r="U2092" s="8"/>
      <c r="V2092" s="8"/>
      <c r="W2092" s="8"/>
      <c r="X2092" s="8"/>
      <c r="Y2092" s="8"/>
      <c r="Z2092" s="8"/>
      <c r="AA2092" s="8"/>
      <c r="AB2092" s="8"/>
      <c r="AC2092" s="8"/>
    </row>
    <row r="2093">
      <c r="A2093" s="122"/>
      <c r="B2093" s="8"/>
      <c r="C2093" s="8"/>
      <c r="D2093" s="8"/>
      <c r="E2093" s="7"/>
      <c r="F2093" s="120"/>
      <c r="G2093" s="95"/>
      <c r="H2093" s="95"/>
      <c r="I2093" s="95"/>
      <c r="J2093" s="95"/>
      <c r="K2093" s="95"/>
      <c r="L2093" s="95"/>
      <c r="M2093" s="8"/>
      <c r="N2093" s="8"/>
      <c r="O2093" s="8"/>
      <c r="P2093" s="8"/>
      <c r="Q2093" s="8"/>
      <c r="R2093" s="8"/>
      <c r="S2093" s="8"/>
      <c r="T2093" s="8"/>
      <c r="U2093" s="8"/>
      <c r="V2093" s="8"/>
      <c r="W2093" s="8"/>
      <c r="X2093" s="8"/>
      <c r="Y2093" s="8"/>
      <c r="Z2093" s="8"/>
      <c r="AA2093" s="8"/>
      <c r="AB2093" s="8"/>
      <c r="AC2093" s="8"/>
    </row>
    <row r="2094">
      <c r="A2094" s="122"/>
      <c r="B2094" s="8"/>
      <c r="C2094" s="8"/>
      <c r="D2094" s="8"/>
      <c r="E2094" s="7"/>
      <c r="F2094" s="120"/>
      <c r="G2094" s="95"/>
      <c r="H2094" s="95"/>
      <c r="I2094" s="95"/>
      <c r="J2094" s="95"/>
      <c r="K2094" s="95"/>
      <c r="L2094" s="95"/>
      <c r="M2094" s="8"/>
      <c r="N2094" s="8"/>
      <c r="O2094" s="8"/>
      <c r="P2094" s="8"/>
      <c r="Q2094" s="8"/>
      <c r="R2094" s="8"/>
      <c r="S2094" s="8"/>
      <c r="T2094" s="8"/>
      <c r="U2094" s="8"/>
      <c r="V2094" s="8"/>
      <c r="W2094" s="8"/>
      <c r="X2094" s="8"/>
      <c r="Y2094" s="8"/>
      <c r="Z2094" s="8"/>
      <c r="AA2094" s="8"/>
      <c r="AB2094" s="8"/>
      <c r="AC2094" s="8"/>
    </row>
    <row r="2095">
      <c r="A2095" s="122"/>
      <c r="B2095" s="8"/>
      <c r="C2095" s="8"/>
      <c r="D2095" s="8"/>
      <c r="E2095" s="7"/>
      <c r="F2095" s="120"/>
      <c r="G2095" s="95"/>
      <c r="H2095" s="95"/>
      <c r="I2095" s="95"/>
      <c r="J2095" s="95"/>
      <c r="K2095" s="95"/>
      <c r="L2095" s="95"/>
      <c r="M2095" s="8"/>
      <c r="N2095" s="8"/>
      <c r="O2095" s="8"/>
      <c r="P2095" s="8"/>
      <c r="Q2095" s="8"/>
      <c r="R2095" s="8"/>
      <c r="S2095" s="8"/>
      <c r="T2095" s="8"/>
      <c r="U2095" s="8"/>
      <c r="V2095" s="8"/>
      <c r="W2095" s="8"/>
      <c r="X2095" s="8"/>
      <c r="Y2095" s="8"/>
      <c r="Z2095" s="8"/>
      <c r="AA2095" s="8"/>
      <c r="AB2095" s="8"/>
      <c r="AC2095" s="8"/>
    </row>
    <row r="2096">
      <c r="A2096" s="122"/>
      <c r="B2096" s="8"/>
      <c r="C2096" s="8"/>
      <c r="D2096" s="8"/>
      <c r="E2096" s="7"/>
      <c r="F2096" s="120"/>
      <c r="G2096" s="95"/>
      <c r="H2096" s="95"/>
      <c r="I2096" s="95"/>
      <c r="J2096" s="95"/>
      <c r="K2096" s="95"/>
      <c r="L2096" s="95"/>
      <c r="M2096" s="8"/>
      <c r="N2096" s="8"/>
      <c r="O2096" s="8"/>
      <c r="P2096" s="8"/>
      <c r="Q2096" s="8"/>
      <c r="R2096" s="8"/>
      <c r="S2096" s="8"/>
      <c r="T2096" s="8"/>
      <c r="U2096" s="8"/>
      <c r="V2096" s="8"/>
      <c r="W2096" s="8"/>
      <c r="X2096" s="8"/>
      <c r="Y2096" s="8"/>
      <c r="Z2096" s="8"/>
      <c r="AA2096" s="8"/>
      <c r="AB2096" s="8"/>
      <c r="AC2096" s="8"/>
    </row>
    <row r="2097">
      <c r="A2097" s="122"/>
      <c r="B2097" s="8"/>
      <c r="C2097" s="8"/>
      <c r="D2097" s="8"/>
      <c r="E2097" s="7"/>
      <c r="F2097" s="120"/>
      <c r="G2097" s="95"/>
      <c r="H2097" s="95"/>
      <c r="I2097" s="95"/>
      <c r="J2097" s="95"/>
      <c r="K2097" s="95"/>
      <c r="L2097" s="95"/>
      <c r="M2097" s="8"/>
      <c r="N2097" s="8"/>
      <c r="O2097" s="8"/>
      <c r="P2097" s="8"/>
      <c r="Q2097" s="8"/>
      <c r="R2097" s="8"/>
      <c r="S2097" s="8"/>
      <c r="T2097" s="8"/>
      <c r="U2097" s="8"/>
      <c r="V2097" s="8"/>
      <c r="W2097" s="8"/>
      <c r="X2097" s="8"/>
      <c r="Y2097" s="8"/>
      <c r="Z2097" s="8"/>
      <c r="AA2097" s="8"/>
      <c r="AB2097" s="8"/>
      <c r="AC2097" s="8"/>
    </row>
    <row r="2098">
      <c r="A2098" s="122"/>
      <c r="B2098" s="8"/>
      <c r="C2098" s="8"/>
      <c r="D2098" s="8"/>
      <c r="E2098" s="7"/>
      <c r="F2098" s="120"/>
      <c r="G2098" s="95"/>
      <c r="H2098" s="95"/>
      <c r="I2098" s="95"/>
      <c r="J2098" s="95"/>
      <c r="K2098" s="95"/>
      <c r="L2098" s="95"/>
      <c r="M2098" s="8"/>
      <c r="N2098" s="8"/>
      <c r="O2098" s="8"/>
      <c r="P2098" s="8"/>
      <c r="Q2098" s="8"/>
      <c r="R2098" s="8"/>
      <c r="S2098" s="8"/>
      <c r="T2098" s="8"/>
      <c r="U2098" s="8"/>
      <c r="V2098" s="8"/>
      <c r="W2098" s="8"/>
      <c r="X2098" s="8"/>
      <c r="Y2098" s="8"/>
      <c r="Z2098" s="8"/>
      <c r="AA2098" s="8"/>
      <c r="AB2098" s="8"/>
      <c r="AC2098" s="8"/>
    </row>
    <row r="2099">
      <c r="A2099" s="122"/>
      <c r="B2099" s="8"/>
      <c r="C2099" s="8"/>
      <c r="D2099" s="8"/>
      <c r="E2099" s="7"/>
      <c r="F2099" s="120"/>
      <c r="G2099" s="95"/>
      <c r="H2099" s="95"/>
      <c r="I2099" s="95"/>
      <c r="J2099" s="95"/>
      <c r="K2099" s="95"/>
      <c r="L2099" s="95"/>
      <c r="M2099" s="8"/>
      <c r="N2099" s="8"/>
      <c r="O2099" s="8"/>
      <c r="P2099" s="8"/>
      <c r="Q2099" s="8"/>
      <c r="R2099" s="8"/>
      <c r="S2099" s="8"/>
      <c r="T2099" s="8"/>
      <c r="U2099" s="8"/>
      <c r="V2099" s="8"/>
      <c r="W2099" s="8"/>
      <c r="X2099" s="8"/>
      <c r="Y2099" s="8"/>
      <c r="Z2099" s="8"/>
      <c r="AA2099" s="8"/>
      <c r="AB2099" s="8"/>
      <c r="AC2099" s="8"/>
    </row>
    <row r="2100">
      <c r="A2100" s="122"/>
      <c r="B2100" s="8"/>
      <c r="C2100" s="8"/>
      <c r="D2100" s="8"/>
      <c r="E2100" s="7"/>
      <c r="F2100" s="120"/>
      <c r="G2100" s="95"/>
      <c r="H2100" s="95"/>
      <c r="I2100" s="95"/>
      <c r="J2100" s="95"/>
      <c r="K2100" s="95"/>
      <c r="L2100" s="95"/>
      <c r="M2100" s="8"/>
      <c r="N2100" s="8"/>
      <c r="O2100" s="8"/>
      <c r="P2100" s="8"/>
      <c r="Q2100" s="8"/>
      <c r="R2100" s="8"/>
      <c r="S2100" s="8"/>
      <c r="T2100" s="8"/>
      <c r="U2100" s="8"/>
      <c r="V2100" s="8"/>
      <c r="W2100" s="8"/>
      <c r="X2100" s="8"/>
      <c r="Y2100" s="8"/>
      <c r="Z2100" s="8"/>
      <c r="AA2100" s="8"/>
      <c r="AB2100" s="8"/>
      <c r="AC2100" s="8"/>
    </row>
    <row r="2101">
      <c r="A2101" s="122"/>
      <c r="B2101" s="8"/>
      <c r="C2101" s="8"/>
      <c r="D2101" s="8"/>
      <c r="E2101" s="7"/>
      <c r="F2101" s="120"/>
      <c r="G2101" s="95"/>
      <c r="H2101" s="95"/>
      <c r="I2101" s="95"/>
      <c r="J2101" s="95"/>
      <c r="K2101" s="95"/>
      <c r="L2101" s="95"/>
      <c r="M2101" s="8"/>
      <c r="N2101" s="8"/>
      <c r="O2101" s="8"/>
      <c r="P2101" s="8"/>
      <c r="Q2101" s="8"/>
      <c r="R2101" s="8"/>
      <c r="S2101" s="8"/>
      <c r="T2101" s="8"/>
      <c r="U2101" s="8"/>
      <c r="V2101" s="8"/>
      <c r="W2101" s="8"/>
      <c r="X2101" s="8"/>
      <c r="Y2101" s="8"/>
      <c r="Z2101" s="8"/>
      <c r="AA2101" s="8"/>
      <c r="AB2101" s="8"/>
      <c r="AC2101" s="8"/>
    </row>
    <row r="2102">
      <c r="A2102" s="122"/>
      <c r="B2102" s="8"/>
      <c r="C2102" s="8"/>
      <c r="D2102" s="8"/>
      <c r="E2102" s="7"/>
      <c r="F2102" s="120"/>
      <c r="G2102" s="95"/>
      <c r="H2102" s="95"/>
      <c r="I2102" s="95"/>
      <c r="J2102" s="95"/>
      <c r="K2102" s="95"/>
      <c r="L2102" s="95"/>
      <c r="M2102" s="8"/>
      <c r="N2102" s="8"/>
      <c r="O2102" s="8"/>
      <c r="P2102" s="8"/>
      <c r="Q2102" s="8"/>
      <c r="R2102" s="8"/>
      <c r="S2102" s="8"/>
      <c r="T2102" s="8"/>
      <c r="U2102" s="8"/>
      <c r="V2102" s="8"/>
      <c r="W2102" s="8"/>
      <c r="X2102" s="8"/>
      <c r="Y2102" s="8"/>
      <c r="Z2102" s="8"/>
      <c r="AA2102" s="8"/>
      <c r="AB2102" s="8"/>
      <c r="AC2102" s="8"/>
    </row>
    <row r="2103">
      <c r="A2103" s="122"/>
      <c r="B2103" s="8"/>
      <c r="C2103" s="8"/>
      <c r="D2103" s="8"/>
      <c r="E2103" s="7"/>
      <c r="F2103" s="120"/>
      <c r="G2103" s="95"/>
      <c r="H2103" s="95"/>
      <c r="I2103" s="95"/>
      <c r="J2103" s="95"/>
      <c r="K2103" s="95"/>
      <c r="L2103" s="95"/>
      <c r="M2103" s="8"/>
      <c r="N2103" s="8"/>
      <c r="O2103" s="8"/>
      <c r="P2103" s="8"/>
      <c r="Q2103" s="8"/>
      <c r="R2103" s="8"/>
      <c r="S2103" s="8"/>
      <c r="T2103" s="8"/>
      <c r="U2103" s="8"/>
      <c r="V2103" s="8"/>
      <c r="W2103" s="8"/>
      <c r="X2103" s="8"/>
      <c r="Y2103" s="8"/>
      <c r="Z2103" s="8"/>
      <c r="AA2103" s="8"/>
      <c r="AB2103" s="8"/>
      <c r="AC2103" s="8"/>
    </row>
    <row r="2104">
      <c r="A2104" s="122"/>
      <c r="B2104" s="8"/>
      <c r="C2104" s="8"/>
      <c r="D2104" s="8"/>
      <c r="E2104" s="7"/>
      <c r="F2104" s="120"/>
      <c r="G2104" s="95"/>
      <c r="H2104" s="95"/>
      <c r="I2104" s="95"/>
      <c r="J2104" s="95"/>
      <c r="K2104" s="95"/>
      <c r="L2104" s="95"/>
      <c r="M2104" s="8"/>
      <c r="N2104" s="8"/>
      <c r="O2104" s="8"/>
      <c r="P2104" s="8"/>
      <c r="Q2104" s="8"/>
      <c r="R2104" s="8"/>
      <c r="S2104" s="8"/>
      <c r="T2104" s="8"/>
      <c r="U2104" s="8"/>
      <c r="V2104" s="8"/>
      <c r="W2104" s="8"/>
      <c r="X2104" s="8"/>
      <c r="Y2104" s="8"/>
      <c r="Z2104" s="8"/>
      <c r="AA2104" s="8"/>
      <c r="AB2104" s="8"/>
      <c r="AC2104" s="8"/>
    </row>
    <row r="2105">
      <c r="A2105" s="122"/>
      <c r="B2105" s="8"/>
      <c r="C2105" s="8"/>
      <c r="D2105" s="8"/>
      <c r="E2105" s="7"/>
      <c r="F2105" s="120"/>
      <c r="G2105" s="95"/>
      <c r="H2105" s="95"/>
      <c r="I2105" s="95"/>
      <c r="J2105" s="95"/>
      <c r="K2105" s="95"/>
      <c r="L2105" s="95"/>
      <c r="M2105" s="8"/>
      <c r="N2105" s="8"/>
      <c r="O2105" s="8"/>
      <c r="P2105" s="8"/>
      <c r="Q2105" s="8"/>
      <c r="R2105" s="8"/>
      <c r="S2105" s="8"/>
      <c r="T2105" s="8"/>
      <c r="U2105" s="8"/>
      <c r="V2105" s="8"/>
      <c r="W2105" s="8"/>
      <c r="X2105" s="8"/>
      <c r="Y2105" s="8"/>
      <c r="Z2105" s="8"/>
      <c r="AA2105" s="8"/>
      <c r="AB2105" s="8"/>
      <c r="AC2105" s="8"/>
    </row>
    <row r="2106">
      <c r="A2106" s="122"/>
      <c r="B2106" s="8"/>
      <c r="C2106" s="8"/>
      <c r="D2106" s="8"/>
      <c r="E2106" s="7"/>
      <c r="F2106" s="120"/>
      <c r="G2106" s="95"/>
      <c r="H2106" s="95"/>
      <c r="I2106" s="95"/>
      <c r="J2106" s="95"/>
      <c r="K2106" s="95"/>
      <c r="L2106" s="95"/>
      <c r="M2106" s="8"/>
      <c r="N2106" s="8"/>
      <c r="O2106" s="8"/>
      <c r="P2106" s="8"/>
      <c r="Q2106" s="8"/>
      <c r="R2106" s="8"/>
      <c r="S2106" s="8"/>
      <c r="T2106" s="8"/>
      <c r="U2106" s="8"/>
      <c r="V2106" s="8"/>
      <c r="W2106" s="8"/>
      <c r="X2106" s="8"/>
      <c r="Y2106" s="8"/>
      <c r="Z2106" s="8"/>
      <c r="AA2106" s="8"/>
      <c r="AB2106" s="8"/>
      <c r="AC2106" s="8"/>
    </row>
    <row r="2107">
      <c r="A2107" s="122"/>
      <c r="B2107" s="8"/>
      <c r="C2107" s="8"/>
      <c r="D2107" s="8"/>
      <c r="E2107" s="7"/>
      <c r="F2107" s="120"/>
      <c r="G2107" s="95"/>
      <c r="H2107" s="95"/>
      <c r="I2107" s="95"/>
      <c r="J2107" s="95"/>
      <c r="K2107" s="95"/>
      <c r="L2107" s="95"/>
      <c r="M2107" s="8"/>
      <c r="N2107" s="8"/>
      <c r="O2107" s="8"/>
      <c r="P2107" s="8"/>
      <c r="Q2107" s="8"/>
      <c r="R2107" s="8"/>
      <c r="S2107" s="8"/>
      <c r="T2107" s="8"/>
      <c r="U2107" s="8"/>
      <c r="V2107" s="8"/>
      <c r="W2107" s="8"/>
      <c r="X2107" s="8"/>
      <c r="Y2107" s="8"/>
      <c r="Z2107" s="8"/>
      <c r="AA2107" s="8"/>
      <c r="AB2107" s="8"/>
      <c r="AC2107" s="8"/>
    </row>
    <row r="2108">
      <c r="A2108" s="122"/>
      <c r="B2108" s="8"/>
      <c r="C2108" s="8"/>
      <c r="D2108" s="8"/>
      <c r="E2108" s="7"/>
      <c r="F2108" s="120"/>
      <c r="G2108" s="95"/>
      <c r="H2108" s="95"/>
      <c r="I2108" s="95"/>
      <c r="J2108" s="95"/>
      <c r="K2108" s="95"/>
      <c r="L2108" s="95"/>
      <c r="M2108" s="8"/>
      <c r="N2108" s="8"/>
      <c r="O2108" s="8"/>
      <c r="P2108" s="8"/>
      <c r="Q2108" s="8"/>
      <c r="R2108" s="8"/>
      <c r="S2108" s="8"/>
      <c r="T2108" s="8"/>
      <c r="U2108" s="8"/>
      <c r="V2108" s="8"/>
      <c r="W2108" s="8"/>
      <c r="X2108" s="8"/>
      <c r="Y2108" s="8"/>
      <c r="Z2108" s="8"/>
      <c r="AA2108" s="8"/>
      <c r="AB2108" s="8"/>
      <c r="AC2108" s="8"/>
    </row>
    <row r="2109">
      <c r="A2109" s="122"/>
      <c r="B2109" s="8"/>
      <c r="C2109" s="8"/>
      <c r="D2109" s="8"/>
      <c r="E2109" s="7"/>
      <c r="F2109" s="120"/>
      <c r="G2109" s="95"/>
      <c r="H2109" s="95"/>
      <c r="I2109" s="95"/>
      <c r="J2109" s="95"/>
      <c r="K2109" s="95"/>
      <c r="L2109" s="95"/>
      <c r="M2109" s="8"/>
      <c r="N2109" s="8"/>
      <c r="O2109" s="8"/>
      <c r="P2109" s="8"/>
      <c r="Q2109" s="8"/>
      <c r="R2109" s="8"/>
      <c r="S2109" s="8"/>
      <c r="T2109" s="8"/>
      <c r="U2109" s="8"/>
      <c r="V2109" s="8"/>
      <c r="W2109" s="8"/>
      <c r="X2109" s="8"/>
      <c r="Y2109" s="8"/>
      <c r="Z2109" s="8"/>
      <c r="AA2109" s="8"/>
      <c r="AB2109" s="8"/>
      <c r="AC2109" s="8"/>
    </row>
    <row r="2110">
      <c r="A2110" s="122"/>
      <c r="B2110" s="8"/>
      <c r="C2110" s="8"/>
      <c r="D2110" s="8"/>
      <c r="E2110" s="7"/>
      <c r="F2110" s="120"/>
      <c r="G2110" s="95"/>
      <c r="H2110" s="95"/>
      <c r="I2110" s="95"/>
      <c r="J2110" s="95"/>
      <c r="K2110" s="95"/>
      <c r="L2110" s="95"/>
      <c r="M2110" s="8"/>
      <c r="N2110" s="8"/>
      <c r="O2110" s="8"/>
      <c r="P2110" s="8"/>
      <c r="Q2110" s="8"/>
      <c r="R2110" s="8"/>
      <c r="S2110" s="8"/>
      <c r="T2110" s="8"/>
      <c r="U2110" s="8"/>
      <c r="V2110" s="8"/>
      <c r="W2110" s="8"/>
      <c r="X2110" s="8"/>
      <c r="Y2110" s="8"/>
      <c r="Z2110" s="8"/>
      <c r="AA2110" s="8"/>
      <c r="AB2110" s="8"/>
      <c r="AC2110" s="8"/>
    </row>
    <row r="2111">
      <c r="A2111" s="122"/>
      <c r="B2111" s="8"/>
      <c r="C2111" s="8"/>
      <c r="D2111" s="8"/>
      <c r="E2111" s="7"/>
      <c r="F2111" s="120"/>
      <c r="G2111" s="95"/>
      <c r="H2111" s="95"/>
      <c r="I2111" s="95"/>
      <c r="J2111" s="95"/>
      <c r="K2111" s="95"/>
      <c r="L2111" s="95"/>
      <c r="M2111" s="8"/>
      <c r="N2111" s="8"/>
      <c r="O2111" s="8"/>
      <c r="P2111" s="8"/>
      <c r="Q2111" s="8"/>
      <c r="R2111" s="8"/>
      <c r="S2111" s="8"/>
      <c r="T2111" s="8"/>
      <c r="U2111" s="8"/>
      <c r="V2111" s="8"/>
      <c r="W2111" s="8"/>
      <c r="X2111" s="8"/>
      <c r="Y2111" s="8"/>
      <c r="Z2111" s="8"/>
      <c r="AA2111" s="8"/>
      <c r="AB2111" s="8"/>
      <c r="AC2111" s="8"/>
    </row>
    <row r="2112">
      <c r="A2112" s="122"/>
      <c r="B2112" s="8"/>
      <c r="C2112" s="8"/>
      <c r="D2112" s="8"/>
      <c r="E2112" s="7"/>
      <c r="F2112" s="120"/>
      <c r="G2112" s="95"/>
      <c r="H2112" s="95"/>
      <c r="I2112" s="95"/>
      <c r="J2112" s="95"/>
      <c r="K2112" s="95"/>
      <c r="L2112" s="95"/>
      <c r="M2112" s="8"/>
      <c r="N2112" s="8"/>
      <c r="O2112" s="8"/>
      <c r="P2112" s="8"/>
      <c r="Q2112" s="8"/>
      <c r="R2112" s="8"/>
      <c r="S2112" s="8"/>
      <c r="T2112" s="8"/>
      <c r="U2112" s="8"/>
      <c r="V2112" s="8"/>
      <c r="W2112" s="8"/>
      <c r="X2112" s="8"/>
      <c r="Y2112" s="8"/>
      <c r="Z2112" s="8"/>
      <c r="AA2112" s="8"/>
      <c r="AB2112" s="8"/>
      <c r="AC2112" s="8"/>
    </row>
    <row r="2113">
      <c r="A2113" s="122"/>
      <c r="B2113" s="8"/>
      <c r="C2113" s="8"/>
      <c r="D2113" s="8"/>
      <c r="E2113" s="7"/>
      <c r="F2113" s="120"/>
      <c r="G2113" s="95"/>
      <c r="H2113" s="95"/>
      <c r="I2113" s="95"/>
      <c r="J2113" s="95"/>
      <c r="K2113" s="95"/>
      <c r="L2113" s="95"/>
      <c r="M2113" s="8"/>
      <c r="N2113" s="8"/>
      <c r="O2113" s="8"/>
      <c r="P2113" s="8"/>
      <c r="Q2113" s="8"/>
      <c r="R2113" s="8"/>
      <c r="S2113" s="8"/>
      <c r="T2113" s="8"/>
      <c r="U2113" s="8"/>
      <c r="V2113" s="8"/>
      <c r="W2113" s="8"/>
      <c r="X2113" s="8"/>
      <c r="Y2113" s="8"/>
      <c r="Z2113" s="8"/>
      <c r="AA2113" s="8"/>
      <c r="AB2113" s="8"/>
      <c r="AC2113" s="8"/>
    </row>
    <row r="2114">
      <c r="A2114" s="122"/>
      <c r="B2114" s="8"/>
      <c r="C2114" s="8"/>
      <c r="D2114" s="8"/>
      <c r="E2114" s="7"/>
      <c r="F2114" s="120"/>
      <c r="G2114" s="95"/>
      <c r="H2114" s="95"/>
      <c r="I2114" s="95"/>
      <c r="J2114" s="95"/>
      <c r="K2114" s="95"/>
      <c r="L2114" s="95"/>
      <c r="M2114" s="8"/>
      <c r="N2114" s="8"/>
      <c r="O2114" s="8"/>
      <c r="P2114" s="8"/>
      <c r="Q2114" s="8"/>
      <c r="R2114" s="8"/>
      <c r="S2114" s="8"/>
      <c r="T2114" s="8"/>
      <c r="U2114" s="8"/>
      <c r="V2114" s="8"/>
      <c r="W2114" s="8"/>
      <c r="X2114" s="8"/>
      <c r="Y2114" s="8"/>
      <c r="Z2114" s="8"/>
      <c r="AA2114" s="8"/>
      <c r="AB2114" s="8"/>
      <c r="AC2114" s="8"/>
    </row>
    <row r="2115">
      <c r="A2115" s="122"/>
      <c r="B2115" s="8"/>
      <c r="C2115" s="8"/>
      <c r="D2115" s="8"/>
      <c r="E2115" s="7"/>
      <c r="F2115" s="120"/>
      <c r="G2115" s="95"/>
      <c r="H2115" s="95"/>
      <c r="I2115" s="95"/>
      <c r="J2115" s="95"/>
      <c r="K2115" s="95"/>
      <c r="L2115" s="95"/>
      <c r="M2115" s="8"/>
      <c r="N2115" s="8"/>
      <c r="O2115" s="8"/>
      <c r="P2115" s="8"/>
      <c r="Q2115" s="8"/>
      <c r="R2115" s="8"/>
      <c r="S2115" s="8"/>
      <c r="T2115" s="8"/>
      <c r="U2115" s="8"/>
      <c r="V2115" s="8"/>
      <c r="W2115" s="8"/>
      <c r="X2115" s="8"/>
      <c r="Y2115" s="8"/>
      <c r="Z2115" s="8"/>
      <c r="AA2115" s="8"/>
      <c r="AB2115" s="8"/>
      <c r="AC2115" s="8"/>
    </row>
    <row r="2116">
      <c r="A2116" s="122"/>
      <c r="B2116" s="8"/>
      <c r="C2116" s="8"/>
      <c r="D2116" s="8"/>
      <c r="E2116" s="7"/>
      <c r="F2116" s="120"/>
      <c r="G2116" s="95"/>
      <c r="H2116" s="95"/>
      <c r="I2116" s="95"/>
      <c r="J2116" s="95"/>
      <c r="K2116" s="95"/>
      <c r="L2116" s="95"/>
      <c r="M2116" s="8"/>
      <c r="N2116" s="8"/>
      <c r="O2116" s="8"/>
      <c r="P2116" s="8"/>
      <c r="Q2116" s="8"/>
      <c r="R2116" s="8"/>
      <c r="S2116" s="8"/>
      <c r="T2116" s="8"/>
      <c r="U2116" s="8"/>
      <c r="V2116" s="8"/>
      <c r="W2116" s="8"/>
      <c r="X2116" s="8"/>
      <c r="Y2116" s="8"/>
      <c r="Z2116" s="8"/>
      <c r="AA2116" s="8"/>
      <c r="AB2116" s="8"/>
      <c r="AC2116" s="8"/>
    </row>
    <row r="2117">
      <c r="A2117" s="122"/>
      <c r="B2117" s="8"/>
      <c r="C2117" s="8"/>
      <c r="D2117" s="8"/>
      <c r="E2117" s="7"/>
      <c r="F2117" s="120"/>
      <c r="G2117" s="95"/>
      <c r="H2117" s="95"/>
      <c r="I2117" s="95"/>
      <c r="J2117" s="95"/>
      <c r="K2117" s="95"/>
      <c r="L2117" s="95"/>
      <c r="M2117" s="8"/>
      <c r="N2117" s="8"/>
      <c r="O2117" s="8"/>
      <c r="P2117" s="8"/>
      <c r="Q2117" s="8"/>
      <c r="R2117" s="8"/>
      <c r="S2117" s="8"/>
      <c r="T2117" s="8"/>
      <c r="U2117" s="8"/>
      <c r="V2117" s="8"/>
      <c r="W2117" s="8"/>
      <c r="X2117" s="8"/>
      <c r="Y2117" s="8"/>
      <c r="Z2117" s="8"/>
      <c r="AA2117" s="8"/>
      <c r="AB2117" s="8"/>
      <c r="AC2117" s="8"/>
    </row>
    <row r="2118">
      <c r="A2118" s="122"/>
      <c r="B2118" s="8"/>
      <c r="C2118" s="8"/>
      <c r="D2118" s="8"/>
      <c r="E2118" s="7"/>
      <c r="F2118" s="120"/>
      <c r="G2118" s="95"/>
      <c r="H2118" s="95"/>
      <c r="I2118" s="95"/>
      <c r="J2118" s="95"/>
      <c r="K2118" s="95"/>
      <c r="L2118" s="95"/>
      <c r="M2118" s="8"/>
      <c r="N2118" s="8"/>
      <c r="O2118" s="8"/>
      <c r="P2118" s="8"/>
      <c r="Q2118" s="8"/>
      <c r="R2118" s="8"/>
      <c r="S2118" s="8"/>
      <c r="T2118" s="8"/>
      <c r="U2118" s="8"/>
      <c r="V2118" s="8"/>
      <c r="W2118" s="8"/>
      <c r="X2118" s="8"/>
      <c r="Y2118" s="8"/>
      <c r="Z2118" s="8"/>
      <c r="AA2118" s="8"/>
      <c r="AB2118" s="8"/>
      <c r="AC2118" s="8"/>
    </row>
    <row r="2119">
      <c r="A2119" s="122"/>
      <c r="B2119" s="8"/>
      <c r="C2119" s="8"/>
      <c r="D2119" s="8"/>
      <c r="E2119" s="7"/>
      <c r="F2119" s="120"/>
      <c r="G2119" s="95"/>
      <c r="H2119" s="95"/>
      <c r="I2119" s="95"/>
      <c r="J2119" s="95"/>
      <c r="K2119" s="95"/>
      <c r="L2119" s="95"/>
      <c r="M2119" s="8"/>
      <c r="N2119" s="8"/>
      <c r="O2119" s="8"/>
      <c r="P2119" s="8"/>
      <c r="Q2119" s="8"/>
      <c r="R2119" s="8"/>
      <c r="S2119" s="8"/>
      <c r="T2119" s="8"/>
      <c r="U2119" s="8"/>
      <c r="V2119" s="8"/>
      <c r="W2119" s="8"/>
      <c r="X2119" s="8"/>
      <c r="Y2119" s="8"/>
      <c r="Z2119" s="8"/>
      <c r="AA2119" s="8"/>
      <c r="AB2119" s="8"/>
      <c r="AC2119" s="8"/>
    </row>
    <row r="2120">
      <c r="A2120" s="122"/>
      <c r="B2120" s="8"/>
      <c r="C2120" s="8"/>
      <c r="D2120" s="8"/>
      <c r="E2120" s="7"/>
      <c r="F2120" s="120"/>
      <c r="G2120" s="95"/>
      <c r="H2120" s="95"/>
      <c r="I2120" s="95"/>
      <c r="J2120" s="95"/>
      <c r="K2120" s="95"/>
      <c r="L2120" s="95"/>
      <c r="M2120" s="8"/>
      <c r="N2120" s="8"/>
      <c r="O2120" s="8"/>
      <c r="P2120" s="8"/>
      <c r="Q2120" s="8"/>
      <c r="R2120" s="8"/>
      <c r="S2120" s="8"/>
      <c r="T2120" s="8"/>
      <c r="U2120" s="8"/>
      <c r="V2120" s="8"/>
      <c r="W2120" s="8"/>
      <c r="X2120" s="8"/>
      <c r="Y2120" s="8"/>
      <c r="Z2120" s="8"/>
      <c r="AA2120" s="8"/>
      <c r="AB2120" s="8"/>
      <c r="AC2120" s="8"/>
    </row>
    <row r="2121">
      <c r="A2121" s="122"/>
      <c r="B2121" s="8"/>
      <c r="C2121" s="8"/>
      <c r="D2121" s="8"/>
      <c r="E2121" s="7"/>
      <c r="F2121" s="120"/>
      <c r="G2121" s="95"/>
      <c r="H2121" s="95"/>
      <c r="I2121" s="95"/>
      <c r="J2121" s="95"/>
      <c r="K2121" s="95"/>
      <c r="L2121" s="95"/>
      <c r="M2121" s="8"/>
      <c r="N2121" s="8"/>
      <c r="O2121" s="8"/>
      <c r="P2121" s="8"/>
      <c r="Q2121" s="8"/>
      <c r="R2121" s="8"/>
      <c r="S2121" s="8"/>
      <c r="T2121" s="8"/>
      <c r="U2121" s="8"/>
      <c r="V2121" s="8"/>
      <c r="W2121" s="8"/>
      <c r="X2121" s="8"/>
      <c r="Y2121" s="8"/>
      <c r="Z2121" s="8"/>
      <c r="AA2121" s="8"/>
      <c r="AB2121" s="8"/>
      <c r="AC2121" s="8"/>
    </row>
    <row r="2122">
      <c r="A2122" s="122"/>
      <c r="B2122" s="8"/>
      <c r="C2122" s="8"/>
      <c r="D2122" s="8"/>
      <c r="E2122" s="7"/>
      <c r="F2122" s="120"/>
      <c r="G2122" s="95"/>
      <c r="H2122" s="95"/>
      <c r="I2122" s="95"/>
      <c r="J2122" s="95"/>
      <c r="K2122" s="95"/>
      <c r="L2122" s="95"/>
      <c r="M2122" s="8"/>
      <c r="N2122" s="8"/>
      <c r="O2122" s="8"/>
      <c r="P2122" s="8"/>
      <c r="Q2122" s="8"/>
      <c r="R2122" s="8"/>
      <c r="S2122" s="8"/>
      <c r="T2122" s="8"/>
      <c r="U2122" s="8"/>
      <c r="V2122" s="8"/>
      <c r="W2122" s="8"/>
      <c r="X2122" s="8"/>
      <c r="Y2122" s="8"/>
      <c r="Z2122" s="8"/>
      <c r="AA2122" s="8"/>
      <c r="AB2122" s="8"/>
      <c r="AC2122" s="8"/>
    </row>
    <row r="2123">
      <c r="A2123" s="122"/>
      <c r="B2123" s="8"/>
      <c r="C2123" s="8"/>
      <c r="D2123" s="8"/>
      <c r="E2123" s="7"/>
      <c r="F2123" s="120"/>
      <c r="G2123" s="95"/>
      <c r="H2123" s="95"/>
      <c r="I2123" s="95"/>
      <c r="J2123" s="95"/>
      <c r="K2123" s="95"/>
      <c r="L2123" s="95"/>
      <c r="M2123" s="8"/>
      <c r="N2123" s="8"/>
      <c r="O2123" s="8"/>
      <c r="P2123" s="8"/>
      <c r="Q2123" s="8"/>
      <c r="R2123" s="8"/>
      <c r="S2123" s="8"/>
      <c r="T2123" s="8"/>
      <c r="U2123" s="8"/>
      <c r="V2123" s="8"/>
      <c r="W2123" s="8"/>
      <c r="X2123" s="8"/>
      <c r="Y2123" s="8"/>
      <c r="Z2123" s="8"/>
      <c r="AA2123" s="8"/>
      <c r="AB2123" s="8"/>
      <c r="AC2123" s="8"/>
    </row>
    <row r="2124">
      <c r="A2124" s="122"/>
      <c r="B2124" s="8"/>
      <c r="C2124" s="8"/>
      <c r="D2124" s="8"/>
      <c r="E2124" s="7"/>
      <c r="F2124" s="120"/>
      <c r="G2124" s="95"/>
      <c r="H2124" s="95"/>
      <c r="I2124" s="95"/>
      <c r="J2124" s="95"/>
      <c r="K2124" s="95"/>
      <c r="L2124" s="95"/>
      <c r="M2124" s="8"/>
      <c r="N2124" s="8"/>
      <c r="O2124" s="8"/>
      <c r="P2124" s="8"/>
      <c r="Q2124" s="8"/>
      <c r="R2124" s="8"/>
      <c r="S2124" s="8"/>
      <c r="T2124" s="8"/>
      <c r="U2124" s="8"/>
      <c r="V2124" s="8"/>
      <c r="W2124" s="8"/>
      <c r="X2124" s="8"/>
      <c r="Y2124" s="8"/>
      <c r="Z2124" s="8"/>
      <c r="AA2124" s="8"/>
      <c r="AB2124" s="8"/>
      <c r="AC2124" s="8"/>
    </row>
    <row r="2125">
      <c r="A2125" s="122"/>
      <c r="B2125" s="8"/>
      <c r="C2125" s="8"/>
      <c r="D2125" s="8"/>
      <c r="E2125" s="7"/>
      <c r="F2125" s="120"/>
      <c r="G2125" s="95"/>
      <c r="H2125" s="95"/>
      <c r="I2125" s="95"/>
      <c r="J2125" s="95"/>
      <c r="K2125" s="95"/>
      <c r="L2125" s="95"/>
      <c r="M2125" s="8"/>
      <c r="N2125" s="8"/>
      <c r="O2125" s="8"/>
      <c r="P2125" s="8"/>
      <c r="Q2125" s="8"/>
      <c r="R2125" s="8"/>
      <c r="S2125" s="8"/>
      <c r="T2125" s="8"/>
      <c r="U2125" s="8"/>
      <c r="V2125" s="8"/>
      <c r="W2125" s="8"/>
      <c r="X2125" s="8"/>
      <c r="Y2125" s="8"/>
      <c r="Z2125" s="8"/>
      <c r="AA2125" s="8"/>
      <c r="AB2125" s="8"/>
      <c r="AC2125" s="8"/>
    </row>
    <row r="2126">
      <c r="A2126" s="122"/>
      <c r="B2126" s="8"/>
      <c r="C2126" s="8"/>
      <c r="D2126" s="8"/>
      <c r="E2126" s="7"/>
      <c r="F2126" s="120"/>
      <c r="G2126" s="95"/>
      <c r="H2126" s="95"/>
      <c r="I2126" s="95"/>
      <c r="J2126" s="95"/>
      <c r="K2126" s="95"/>
      <c r="L2126" s="95"/>
      <c r="M2126" s="8"/>
      <c r="N2126" s="8"/>
      <c r="O2126" s="8"/>
      <c r="P2126" s="8"/>
      <c r="Q2126" s="8"/>
      <c r="R2126" s="8"/>
      <c r="S2126" s="8"/>
      <c r="T2126" s="8"/>
      <c r="U2126" s="8"/>
      <c r="V2126" s="8"/>
      <c r="W2126" s="8"/>
      <c r="X2126" s="8"/>
      <c r="Y2126" s="8"/>
      <c r="Z2126" s="8"/>
      <c r="AA2126" s="8"/>
      <c r="AB2126" s="8"/>
      <c r="AC2126" s="8"/>
    </row>
    <row r="2127">
      <c r="A2127" s="122"/>
      <c r="B2127" s="8"/>
      <c r="C2127" s="8"/>
      <c r="D2127" s="8"/>
      <c r="E2127" s="7"/>
      <c r="F2127" s="120"/>
      <c r="G2127" s="95"/>
      <c r="H2127" s="95"/>
      <c r="I2127" s="95"/>
      <c r="J2127" s="95"/>
      <c r="K2127" s="95"/>
      <c r="L2127" s="95"/>
      <c r="M2127" s="8"/>
      <c r="N2127" s="8"/>
      <c r="O2127" s="8"/>
      <c r="P2127" s="8"/>
      <c r="Q2127" s="8"/>
      <c r="R2127" s="8"/>
      <c r="S2127" s="8"/>
      <c r="T2127" s="8"/>
      <c r="U2127" s="8"/>
      <c r="V2127" s="8"/>
      <c r="W2127" s="8"/>
      <c r="X2127" s="8"/>
      <c r="Y2127" s="8"/>
      <c r="Z2127" s="8"/>
      <c r="AA2127" s="8"/>
      <c r="AB2127" s="8"/>
      <c r="AC2127" s="8"/>
    </row>
    <row r="2128">
      <c r="A2128" s="122"/>
      <c r="B2128" s="8"/>
      <c r="C2128" s="8"/>
      <c r="D2128" s="8"/>
      <c r="E2128" s="7"/>
      <c r="F2128" s="120"/>
      <c r="G2128" s="95"/>
      <c r="H2128" s="95"/>
      <c r="I2128" s="95"/>
      <c r="J2128" s="95"/>
      <c r="K2128" s="95"/>
      <c r="L2128" s="95"/>
      <c r="M2128" s="8"/>
      <c r="N2128" s="8"/>
      <c r="O2128" s="8"/>
      <c r="P2128" s="8"/>
      <c r="Q2128" s="8"/>
      <c r="R2128" s="8"/>
      <c r="S2128" s="8"/>
      <c r="T2128" s="8"/>
      <c r="U2128" s="8"/>
      <c r="V2128" s="8"/>
      <c r="W2128" s="8"/>
      <c r="X2128" s="8"/>
      <c r="Y2128" s="8"/>
      <c r="Z2128" s="8"/>
      <c r="AA2128" s="8"/>
      <c r="AB2128" s="8"/>
      <c r="AC2128" s="8"/>
    </row>
    <row r="2129">
      <c r="A2129" s="122"/>
      <c r="B2129" s="8"/>
      <c r="C2129" s="8"/>
      <c r="D2129" s="8"/>
      <c r="E2129" s="7"/>
      <c r="F2129" s="120"/>
      <c r="G2129" s="95"/>
      <c r="H2129" s="95"/>
      <c r="I2129" s="95"/>
      <c r="J2129" s="95"/>
      <c r="K2129" s="95"/>
      <c r="L2129" s="95"/>
      <c r="M2129" s="8"/>
      <c r="N2129" s="8"/>
      <c r="O2129" s="8"/>
      <c r="P2129" s="8"/>
      <c r="Q2129" s="8"/>
      <c r="R2129" s="8"/>
      <c r="S2129" s="8"/>
      <c r="T2129" s="8"/>
      <c r="U2129" s="8"/>
      <c r="V2129" s="8"/>
      <c r="W2129" s="8"/>
      <c r="X2129" s="8"/>
      <c r="Y2129" s="8"/>
      <c r="Z2129" s="8"/>
      <c r="AA2129" s="8"/>
      <c r="AB2129" s="8"/>
      <c r="AC2129" s="8"/>
    </row>
    <row r="2130">
      <c r="A2130" s="122"/>
      <c r="B2130" s="8"/>
      <c r="C2130" s="8"/>
      <c r="D2130" s="8"/>
      <c r="E2130" s="7"/>
      <c r="F2130" s="120"/>
      <c r="G2130" s="95"/>
      <c r="H2130" s="95"/>
      <c r="I2130" s="95"/>
      <c r="J2130" s="95"/>
      <c r="K2130" s="95"/>
      <c r="L2130" s="95"/>
      <c r="M2130" s="8"/>
      <c r="N2130" s="8"/>
      <c r="O2130" s="8"/>
      <c r="P2130" s="8"/>
      <c r="Q2130" s="8"/>
      <c r="R2130" s="8"/>
      <c r="S2130" s="8"/>
      <c r="T2130" s="8"/>
      <c r="U2130" s="8"/>
      <c r="V2130" s="8"/>
      <c r="W2130" s="8"/>
      <c r="X2130" s="8"/>
      <c r="Y2130" s="8"/>
      <c r="Z2130" s="8"/>
      <c r="AA2130" s="8"/>
      <c r="AB2130" s="8"/>
      <c r="AC2130" s="8"/>
    </row>
    <row r="2131">
      <c r="A2131" s="122"/>
      <c r="B2131" s="8"/>
      <c r="C2131" s="8"/>
      <c r="D2131" s="8"/>
      <c r="E2131" s="7"/>
      <c r="F2131" s="120"/>
      <c r="G2131" s="95"/>
      <c r="H2131" s="95"/>
      <c r="I2131" s="95"/>
      <c r="J2131" s="95"/>
      <c r="K2131" s="95"/>
      <c r="L2131" s="95"/>
      <c r="M2131" s="8"/>
      <c r="N2131" s="8"/>
      <c r="O2131" s="8"/>
      <c r="P2131" s="8"/>
      <c r="Q2131" s="8"/>
      <c r="R2131" s="8"/>
      <c r="S2131" s="8"/>
      <c r="T2131" s="8"/>
      <c r="U2131" s="8"/>
      <c r="V2131" s="8"/>
      <c r="W2131" s="8"/>
      <c r="X2131" s="8"/>
      <c r="Y2131" s="8"/>
      <c r="Z2131" s="8"/>
      <c r="AA2131" s="8"/>
      <c r="AB2131" s="8"/>
      <c r="AC2131" s="8"/>
    </row>
    <row r="2132">
      <c r="A2132" s="122"/>
      <c r="B2132" s="8"/>
      <c r="C2132" s="8"/>
      <c r="D2132" s="8"/>
      <c r="E2132" s="7"/>
      <c r="F2132" s="120"/>
      <c r="G2132" s="95"/>
      <c r="H2132" s="95"/>
      <c r="I2132" s="95"/>
      <c r="J2132" s="95"/>
      <c r="K2132" s="95"/>
      <c r="L2132" s="95"/>
      <c r="M2132" s="8"/>
      <c r="N2132" s="8"/>
      <c r="O2132" s="8"/>
      <c r="P2132" s="8"/>
      <c r="Q2132" s="8"/>
      <c r="R2132" s="8"/>
      <c r="S2132" s="8"/>
      <c r="T2132" s="8"/>
      <c r="U2132" s="8"/>
      <c r="V2132" s="8"/>
      <c r="W2132" s="8"/>
      <c r="X2132" s="8"/>
      <c r="Y2132" s="8"/>
      <c r="Z2132" s="8"/>
      <c r="AA2132" s="8"/>
      <c r="AB2132" s="8"/>
      <c r="AC2132" s="8"/>
    </row>
    <row r="2133">
      <c r="A2133" s="122"/>
      <c r="B2133" s="8"/>
      <c r="C2133" s="8"/>
      <c r="D2133" s="8"/>
      <c r="E2133" s="7"/>
      <c r="F2133" s="120"/>
      <c r="G2133" s="95"/>
      <c r="H2133" s="95"/>
      <c r="I2133" s="95"/>
      <c r="J2133" s="95"/>
      <c r="K2133" s="95"/>
      <c r="L2133" s="95"/>
      <c r="M2133" s="8"/>
      <c r="N2133" s="8"/>
      <c r="O2133" s="8"/>
      <c r="P2133" s="8"/>
      <c r="Q2133" s="8"/>
      <c r="R2133" s="8"/>
      <c r="S2133" s="8"/>
      <c r="T2133" s="8"/>
      <c r="U2133" s="8"/>
      <c r="V2133" s="8"/>
      <c r="W2133" s="8"/>
      <c r="X2133" s="8"/>
      <c r="Y2133" s="8"/>
      <c r="Z2133" s="8"/>
      <c r="AA2133" s="8"/>
      <c r="AB2133" s="8"/>
      <c r="AC2133" s="8"/>
    </row>
    <row r="2134">
      <c r="A2134" s="122"/>
      <c r="B2134" s="8"/>
      <c r="C2134" s="8"/>
      <c r="D2134" s="8"/>
      <c r="E2134" s="7"/>
      <c r="F2134" s="120"/>
      <c r="G2134" s="95"/>
      <c r="H2134" s="95"/>
      <c r="I2134" s="95"/>
      <c r="J2134" s="95"/>
      <c r="K2134" s="95"/>
      <c r="L2134" s="95"/>
      <c r="M2134" s="8"/>
      <c r="N2134" s="8"/>
      <c r="O2134" s="8"/>
      <c r="P2134" s="8"/>
      <c r="Q2134" s="8"/>
      <c r="R2134" s="8"/>
      <c r="S2134" s="8"/>
      <c r="T2134" s="8"/>
      <c r="U2134" s="8"/>
      <c r="V2134" s="8"/>
      <c r="W2134" s="8"/>
      <c r="X2134" s="8"/>
      <c r="Y2134" s="8"/>
      <c r="Z2134" s="8"/>
      <c r="AA2134" s="8"/>
      <c r="AB2134" s="8"/>
      <c r="AC2134" s="8"/>
    </row>
    <row r="2135">
      <c r="A2135" s="122"/>
      <c r="B2135" s="8"/>
      <c r="C2135" s="8"/>
      <c r="D2135" s="8"/>
      <c r="E2135" s="7"/>
      <c r="F2135" s="120"/>
      <c r="G2135" s="95"/>
      <c r="H2135" s="95"/>
      <c r="I2135" s="95"/>
      <c r="J2135" s="95"/>
      <c r="K2135" s="95"/>
      <c r="L2135" s="95"/>
      <c r="M2135" s="8"/>
      <c r="N2135" s="8"/>
      <c r="O2135" s="8"/>
      <c r="P2135" s="8"/>
      <c r="Q2135" s="8"/>
      <c r="R2135" s="8"/>
      <c r="S2135" s="8"/>
      <c r="T2135" s="8"/>
      <c r="U2135" s="8"/>
      <c r="V2135" s="8"/>
      <c r="W2135" s="8"/>
      <c r="X2135" s="8"/>
      <c r="Y2135" s="8"/>
      <c r="Z2135" s="8"/>
      <c r="AA2135" s="8"/>
      <c r="AB2135" s="8"/>
      <c r="AC2135" s="8"/>
    </row>
    <row r="2136">
      <c r="A2136" s="122"/>
      <c r="B2136" s="8"/>
      <c r="C2136" s="8"/>
      <c r="D2136" s="8"/>
      <c r="E2136" s="7"/>
      <c r="F2136" s="120"/>
      <c r="G2136" s="95"/>
      <c r="H2136" s="95"/>
      <c r="I2136" s="95"/>
      <c r="J2136" s="95"/>
      <c r="K2136" s="95"/>
      <c r="L2136" s="95"/>
      <c r="M2136" s="8"/>
      <c r="N2136" s="8"/>
      <c r="O2136" s="8"/>
      <c r="P2136" s="8"/>
      <c r="Q2136" s="8"/>
      <c r="R2136" s="8"/>
      <c r="S2136" s="8"/>
      <c r="T2136" s="8"/>
      <c r="U2136" s="8"/>
      <c r="V2136" s="8"/>
      <c r="W2136" s="8"/>
      <c r="X2136" s="8"/>
      <c r="Y2136" s="8"/>
      <c r="Z2136" s="8"/>
      <c r="AA2136" s="8"/>
      <c r="AB2136" s="8"/>
      <c r="AC2136" s="8"/>
    </row>
    <row r="2137">
      <c r="A2137" s="122"/>
      <c r="B2137" s="8"/>
      <c r="C2137" s="8"/>
      <c r="D2137" s="8"/>
      <c r="E2137" s="7"/>
      <c r="F2137" s="120"/>
      <c r="G2137" s="95"/>
      <c r="H2137" s="95"/>
      <c r="I2137" s="95"/>
      <c r="J2137" s="95"/>
      <c r="K2137" s="95"/>
      <c r="L2137" s="95"/>
      <c r="M2137" s="8"/>
      <c r="N2137" s="8"/>
      <c r="O2137" s="8"/>
      <c r="P2137" s="8"/>
      <c r="Q2137" s="8"/>
      <c r="R2137" s="8"/>
      <c r="S2137" s="8"/>
      <c r="T2137" s="8"/>
      <c r="U2137" s="8"/>
      <c r="V2137" s="8"/>
      <c r="W2137" s="8"/>
      <c r="X2137" s="8"/>
      <c r="Y2137" s="8"/>
      <c r="Z2137" s="8"/>
      <c r="AA2137" s="8"/>
      <c r="AB2137" s="8"/>
      <c r="AC2137" s="8"/>
    </row>
    <row r="2138">
      <c r="A2138" s="122"/>
      <c r="B2138" s="8"/>
      <c r="C2138" s="8"/>
      <c r="D2138" s="8"/>
      <c r="E2138" s="7"/>
      <c r="F2138" s="120"/>
      <c r="G2138" s="95"/>
      <c r="H2138" s="95"/>
      <c r="I2138" s="95"/>
      <c r="J2138" s="95"/>
      <c r="K2138" s="95"/>
      <c r="L2138" s="95"/>
      <c r="M2138" s="8"/>
      <c r="N2138" s="8"/>
      <c r="O2138" s="8"/>
      <c r="P2138" s="8"/>
      <c r="Q2138" s="8"/>
      <c r="R2138" s="8"/>
      <c r="S2138" s="8"/>
      <c r="T2138" s="8"/>
      <c r="U2138" s="8"/>
      <c r="V2138" s="8"/>
      <c r="W2138" s="8"/>
      <c r="X2138" s="8"/>
      <c r="Y2138" s="8"/>
      <c r="Z2138" s="8"/>
      <c r="AA2138" s="8"/>
      <c r="AB2138" s="8"/>
      <c r="AC2138" s="8"/>
    </row>
    <row r="2139">
      <c r="A2139" s="122"/>
      <c r="B2139" s="8"/>
      <c r="C2139" s="8"/>
      <c r="D2139" s="8"/>
      <c r="E2139" s="7"/>
      <c r="F2139" s="120"/>
      <c r="G2139" s="95"/>
      <c r="H2139" s="95"/>
      <c r="I2139" s="95"/>
      <c r="J2139" s="95"/>
      <c r="K2139" s="95"/>
      <c r="L2139" s="95"/>
      <c r="M2139" s="8"/>
      <c r="N2139" s="8"/>
      <c r="O2139" s="8"/>
      <c r="P2139" s="8"/>
      <c r="Q2139" s="8"/>
      <c r="R2139" s="8"/>
      <c r="S2139" s="8"/>
      <c r="T2139" s="8"/>
      <c r="U2139" s="8"/>
      <c r="V2139" s="8"/>
      <c r="W2139" s="8"/>
      <c r="X2139" s="8"/>
      <c r="Y2139" s="8"/>
      <c r="Z2139" s="8"/>
      <c r="AA2139" s="8"/>
      <c r="AB2139" s="8"/>
      <c r="AC2139" s="8"/>
    </row>
    <row r="2140">
      <c r="A2140" s="122"/>
      <c r="B2140" s="8"/>
      <c r="C2140" s="8"/>
      <c r="D2140" s="8"/>
      <c r="E2140" s="7"/>
      <c r="F2140" s="120"/>
      <c r="G2140" s="95"/>
      <c r="H2140" s="95"/>
      <c r="I2140" s="95"/>
      <c r="J2140" s="95"/>
      <c r="K2140" s="95"/>
      <c r="L2140" s="95"/>
      <c r="M2140" s="8"/>
      <c r="N2140" s="8"/>
      <c r="O2140" s="8"/>
      <c r="P2140" s="8"/>
      <c r="Q2140" s="8"/>
      <c r="R2140" s="8"/>
      <c r="S2140" s="8"/>
      <c r="T2140" s="8"/>
      <c r="U2140" s="8"/>
      <c r="V2140" s="8"/>
      <c r="W2140" s="8"/>
      <c r="X2140" s="8"/>
      <c r="Y2140" s="8"/>
      <c r="Z2140" s="8"/>
      <c r="AA2140" s="8"/>
      <c r="AB2140" s="8"/>
      <c r="AC2140" s="8"/>
    </row>
    <row r="2141">
      <c r="A2141" s="122"/>
      <c r="B2141" s="8"/>
      <c r="C2141" s="8"/>
      <c r="D2141" s="8"/>
      <c r="E2141" s="7"/>
      <c r="F2141" s="120"/>
      <c r="G2141" s="95"/>
      <c r="H2141" s="95"/>
      <c r="I2141" s="95"/>
      <c r="J2141" s="95"/>
      <c r="K2141" s="95"/>
      <c r="L2141" s="95"/>
      <c r="M2141" s="8"/>
      <c r="N2141" s="8"/>
      <c r="O2141" s="8"/>
      <c r="P2141" s="8"/>
      <c r="Q2141" s="8"/>
      <c r="R2141" s="8"/>
      <c r="S2141" s="8"/>
      <c r="T2141" s="8"/>
      <c r="U2141" s="8"/>
      <c r="V2141" s="8"/>
      <c r="W2141" s="8"/>
      <c r="X2141" s="8"/>
      <c r="Y2141" s="8"/>
      <c r="Z2141" s="8"/>
      <c r="AA2141" s="8"/>
      <c r="AB2141" s="8"/>
      <c r="AC2141" s="8"/>
    </row>
    <row r="2142">
      <c r="A2142" s="122"/>
      <c r="B2142" s="8"/>
      <c r="C2142" s="8"/>
      <c r="D2142" s="8"/>
      <c r="E2142" s="7"/>
      <c r="F2142" s="120"/>
      <c r="G2142" s="95"/>
      <c r="H2142" s="95"/>
      <c r="I2142" s="95"/>
      <c r="J2142" s="95"/>
      <c r="K2142" s="95"/>
      <c r="L2142" s="95"/>
      <c r="M2142" s="8"/>
      <c r="N2142" s="8"/>
      <c r="O2142" s="8"/>
      <c r="P2142" s="8"/>
      <c r="Q2142" s="8"/>
      <c r="R2142" s="8"/>
      <c r="S2142" s="8"/>
      <c r="T2142" s="8"/>
      <c r="U2142" s="8"/>
      <c r="V2142" s="8"/>
      <c r="W2142" s="8"/>
      <c r="X2142" s="8"/>
      <c r="Y2142" s="8"/>
      <c r="Z2142" s="8"/>
      <c r="AA2142" s="8"/>
      <c r="AB2142" s="8"/>
      <c r="AC2142" s="8"/>
    </row>
    <row r="2143">
      <c r="A2143" s="122"/>
      <c r="B2143" s="8"/>
      <c r="C2143" s="8"/>
      <c r="D2143" s="8"/>
      <c r="E2143" s="7"/>
      <c r="F2143" s="120"/>
      <c r="G2143" s="95"/>
      <c r="H2143" s="95"/>
      <c r="I2143" s="95"/>
      <c r="J2143" s="95"/>
      <c r="K2143" s="95"/>
      <c r="L2143" s="95"/>
      <c r="M2143" s="8"/>
      <c r="N2143" s="8"/>
      <c r="O2143" s="8"/>
      <c r="P2143" s="8"/>
      <c r="Q2143" s="8"/>
      <c r="R2143" s="8"/>
      <c r="S2143" s="8"/>
      <c r="T2143" s="8"/>
      <c r="U2143" s="8"/>
      <c r="V2143" s="8"/>
      <c r="W2143" s="8"/>
      <c r="X2143" s="8"/>
      <c r="Y2143" s="8"/>
      <c r="Z2143" s="8"/>
      <c r="AA2143" s="8"/>
      <c r="AB2143" s="8"/>
      <c r="AC2143" s="8"/>
    </row>
    <row r="2144">
      <c r="A2144" s="122"/>
      <c r="B2144" s="8"/>
      <c r="C2144" s="8"/>
      <c r="D2144" s="8"/>
      <c r="E2144" s="7"/>
      <c r="F2144" s="120"/>
      <c r="G2144" s="95"/>
      <c r="H2144" s="95"/>
      <c r="I2144" s="95"/>
      <c r="J2144" s="95"/>
      <c r="K2144" s="95"/>
      <c r="L2144" s="95"/>
      <c r="M2144" s="8"/>
      <c r="N2144" s="8"/>
      <c r="O2144" s="8"/>
      <c r="P2144" s="8"/>
      <c r="Q2144" s="8"/>
      <c r="R2144" s="8"/>
      <c r="S2144" s="8"/>
      <c r="T2144" s="8"/>
      <c r="U2144" s="8"/>
      <c r="V2144" s="8"/>
      <c r="W2144" s="8"/>
      <c r="X2144" s="8"/>
      <c r="Y2144" s="8"/>
      <c r="Z2144" s="8"/>
      <c r="AA2144" s="8"/>
      <c r="AB2144" s="8"/>
      <c r="AC2144" s="8"/>
    </row>
    <row r="2145">
      <c r="A2145" s="122"/>
      <c r="B2145" s="8"/>
      <c r="C2145" s="8"/>
      <c r="D2145" s="8"/>
      <c r="E2145" s="7"/>
      <c r="F2145" s="120"/>
      <c r="G2145" s="95"/>
      <c r="H2145" s="95"/>
      <c r="I2145" s="95"/>
      <c r="J2145" s="95"/>
      <c r="K2145" s="95"/>
      <c r="L2145" s="95"/>
      <c r="M2145" s="8"/>
      <c r="N2145" s="8"/>
      <c r="O2145" s="8"/>
      <c r="P2145" s="8"/>
      <c r="Q2145" s="8"/>
      <c r="R2145" s="8"/>
      <c r="S2145" s="8"/>
      <c r="T2145" s="8"/>
      <c r="U2145" s="8"/>
      <c r="V2145" s="8"/>
      <c r="W2145" s="8"/>
      <c r="X2145" s="8"/>
      <c r="Y2145" s="8"/>
      <c r="Z2145" s="8"/>
      <c r="AA2145" s="8"/>
      <c r="AB2145" s="8"/>
      <c r="AC2145" s="8"/>
    </row>
    <row r="2146">
      <c r="A2146" s="122"/>
      <c r="B2146" s="8"/>
      <c r="C2146" s="8"/>
      <c r="D2146" s="8"/>
      <c r="E2146" s="7"/>
      <c r="F2146" s="120"/>
      <c r="G2146" s="95"/>
      <c r="H2146" s="95"/>
      <c r="I2146" s="95"/>
      <c r="J2146" s="95"/>
      <c r="K2146" s="95"/>
      <c r="L2146" s="95"/>
      <c r="M2146" s="8"/>
      <c r="N2146" s="8"/>
      <c r="O2146" s="8"/>
      <c r="P2146" s="8"/>
      <c r="Q2146" s="8"/>
      <c r="R2146" s="8"/>
      <c r="S2146" s="8"/>
      <c r="T2146" s="8"/>
      <c r="U2146" s="8"/>
      <c r="V2146" s="8"/>
      <c r="W2146" s="8"/>
      <c r="X2146" s="8"/>
      <c r="Y2146" s="8"/>
      <c r="Z2146" s="8"/>
      <c r="AA2146" s="8"/>
      <c r="AB2146" s="8"/>
      <c r="AC2146" s="8"/>
    </row>
    <row r="2147">
      <c r="A2147" s="122"/>
      <c r="B2147" s="8"/>
      <c r="C2147" s="8"/>
      <c r="D2147" s="8"/>
      <c r="E2147" s="7"/>
      <c r="F2147" s="120"/>
      <c r="G2147" s="95"/>
      <c r="H2147" s="95"/>
      <c r="I2147" s="95"/>
      <c r="J2147" s="95"/>
      <c r="K2147" s="95"/>
      <c r="L2147" s="95"/>
      <c r="M2147" s="8"/>
      <c r="N2147" s="8"/>
      <c r="O2147" s="8"/>
      <c r="P2147" s="8"/>
      <c r="Q2147" s="8"/>
      <c r="R2147" s="8"/>
      <c r="S2147" s="8"/>
      <c r="T2147" s="8"/>
      <c r="U2147" s="8"/>
      <c r="V2147" s="8"/>
      <c r="W2147" s="8"/>
      <c r="X2147" s="8"/>
      <c r="Y2147" s="8"/>
      <c r="Z2147" s="8"/>
      <c r="AA2147" s="8"/>
      <c r="AB2147" s="8"/>
      <c r="AC2147" s="8"/>
    </row>
    <row r="2148">
      <c r="A2148" s="122"/>
      <c r="B2148" s="8"/>
      <c r="C2148" s="8"/>
      <c r="D2148" s="8"/>
      <c r="E2148" s="7"/>
      <c r="F2148" s="120"/>
      <c r="G2148" s="95"/>
      <c r="H2148" s="95"/>
      <c r="I2148" s="95"/>
      <c r="J2148" s="95"/>
      <c r="K2148" s="95"/>
      <c r="L2148" s="95"/>
      <c r="M2148" s="8"/>
      <c r="N2148" s="8"/>
      <c r="O2148" s="8"/>
      <c r="P2148" s="8"/>
      <c r="Q2148" s="8"/>
      <c r="R2148" s="8"/>
      <c r="S2148" s="8"/>
      <c r="T2148" s="8"/>
      <c r="U2148" s="8"/>
      <c r="V2148" s="8"/>
      <c r="W2148" s="8"/>
      <c r="X2148" s="8"/>
      <c r="Y2148" s="8"/>
      <c r="Z2148" s="8"/>
      <c r="AA2148" s="8"/>
      <c r="AB2148" s="8"/>
      <c r="AC2148" s="8"/>
    </row>
    <row r="2149">
      <c r="A2149" s="122"/>
      <c r="B2149" s="8"/>
      <c r="C2149" s="8"/>
      <c r="D2149" s="8"/>
      <c r="E2149" s="7"/>
      <c r="F2149" s="120"/>
      <c r="G2149" s="95"/>
      <c r="H2149" s="95"/>
      <c r="I2149" s="95"/>
      <c r="J2149" s="95"/>
      <c r="K2149" s="95"/>
      <c r="L2149" s="95"/>
      <c r="M2149" s="8"/>
      <c r="N2149" s="8"/>
      <c r="O2149" s="8"/>
      <c r="P2149" s="8"/>
      <c r="Q2149" s="8"/>
      <c r="R2149" s="8"/>
      <c r="S2149" s="8"/>
      <c r="T2149" s="8"/>
      <c r="U2149" s="8"/>
      <c r="V2149" s="8"/>
      <c r="W2149" s="8"/>
      <c r="X2149" s="8"/>
      <c r="Y2149" s="8"/>
      <c r="Z2149" s="8"/>
      <c r="AA2149" s="8"/>
      <c r="AB2149" s="8"/>
      <c r="AC2149" s="8"/>
    </row>
    <row r="2150">
      <c r="A2150" s="122"/>
      <c r="B2150" s="8"/>
      <c r="C2150" s="8"/>
      <c r="D2150" s="8"/>
      <c r="E2150" s="7"/>
      <c r="F2150" s="120"/>
      <c r="G2150" s="95"/>
      <c r="H2150" s="95"/>
      <c r="I2150" s="95"/>
      <c r="J2150" s="95"/>
      <c r="K2150" s="95"/>
      <c r="L2150" s="95"/>
      <c r="M2150" s="8"/>
      <c r="N2150" s="8"/>
      <c r="O2150" s="8"/>
      <c r="P2150" s="8"/>
      <c r="Q2150" s="8"/>
      <c r="R2150" s="8"/>
      <c r="S2150" s="8"/>
      <c r="T2150" s="8"/>
      <c r="U2150" s="8"/>
      <c r="V2150" s="8"/>
      <c r="W2150" s="8"/>
      <c r="X2150" s="8"/>
      <c r="Y2150" s="8"/>
      <c r="Z2150" s="8"/>
      <c r="AA2150" s="8"/>
      <c r="AB2150" s="8"/>
      <c r="AC2150" s="8"/>
    </row>
    <row r="2151">
      <c r="A2151" s="122"/>
      <c r="B2151" s="8"/>
      <c r="C2151" s="8"/>
      <c r="D2151" s="8"/>
      <c r="E2151" s="7"/>
      <c r="F2151" s="120"/>
      <c r="G2151" s="95"/>
      <c r="H2151" s="95"/>
      <c r="I2151" s="95"/>
      <c r="J2151" s="95"/>
      <c r="K2151" s="95"/>
      <c r="L2151" s="95"/>
      <c r="M2151" s="8"/>
      <c r="N2151" s="8"/>
      <c r="O2151" s="8"/>
      <c r="P2151" s="8"/>
      <c r="Q2151" s="8"/>
      <c r="R2151" s="8"/>
      <c r="S2151" s="8"/>
      <c r="T2151" s="8"/>
      <c r="U2151" s="8"/>
      <c r="V2151" s="8"/>
      <c r="W2151" s="8"/>
      <c r="X2151" s="8"/>
      <c r="Y2151" s="8"/>
      <c r="Z2151" s="8"/>
      <c r="AA2151" s="8"/>
      <c r="AB2151" s="8"/>
      <c r="AC2151" s="8"/>
    </row>
    <row r="2152">
      <c r="A2152" s="122"/>
      <c r="B2152" s="8"/>
      <c r="C2152" s="8"/>
      <c r="D2152" s="8"/>
      <c r="E2152" s="7"/>
      <c r="F2152" s="120"/>
      <c r="G2152" s="95"/>
      <c r="H2152" s="95"/>
      <c r="I2152" s="95"/>
      <c r="J2152" s="95"/>
      <c r="K2152" s="95"/>
      <c r="L2152" s="95"/>
      <c r="M2152" s="8"/>
      <c r="N2152" s="8"/>
      <c r="O2152" s="8"/>
      <c r="P2152" s="8"/>
      <c r="Q2152" s="8"/>
      <c r="R2152" s="8"/>
      <c r="S2152" s="8"/>
      <c r="T2152" s="8"/>
      <c r="U2152" s="8"/>
      <c r="V2152" s="8"/>
      <c r="W2152" s="8"/>
      <c r="X2152" s="8"/>
      <c r="Y2152" s="8"/>
      <c r="Z2152" s="8"/>
      <c r="AA2152" s="8"/>
      <c r="AB2152" s="8"/>
      <c r="AC2152" s="8"/>
    </row>
    <row r="2153">
      <c r="A2153" s="122"/>
      <c r="B2153" s="8"/>
      <c r="C2153" s="8"/>
      <c r="D2153" s="8"/>
      <c r="E2153" s="7"/>
      <c r="F2153" s="120"/>
      <c r="G2153" s="95"/>
      <c r="H2153" s="95"/>
      <c r="I2153" s="95"/>
      <c r="J2153" s="95"/>
      <c r="K2153" s="95"/>
      <c r="L2153" s="95"/>
      <c r="M2153" s="8"/>
      <c r="N2153" s="8"/>
      <c r="O2153" s="8"/>
      <c r="P2153" s="8"/>
      <c r="Q2153" s="8"/>
      <c r="R2153" s="8"/>
      <c r="S2153" s="8"/>
      <c r="T2153" s="8"/>
      <c r="U2153" s="8"/>
      <c r="V2153" s="8"/>
      <c r="W2153" s="8"/>
      <c r="X2153" s="8"/>
      <c r="Y2153" s="8"/>
      <c r="Z2153" s="8"/>
      <c r="AA2153" s="8"/>
      <c r="AB2153" s="8"/>
      <c r="AC2153" s="8"/>
    </row>
    <row r="2154">
      <c r="A2154" s="122"/>
      <c r="B2154" s="8"/>
      <c r="C2154" s="8"/>
      <c r="D2154" s="8"/>
      <c r="E2154" s="7"/>
      <c r="F2154" s="120"/>
      <c r="G2154" s="95"/>
      <c r="H2154" s="95"/>
      <c r="I2154" s="95"/>
      <c r="J2154" s="95"/>
      <c r="K2154" s="95"/>
      <c r="L2154" s="95"/>
      <c r="M2154" s="8"/>
      <c r="N2154" s="8"/>
      <c r="O2154" s="8"/>
      <c r="P2154" s="8"/>
      <c r="Q2154" s="8"/>
      <c r="R2154" s="8"/>
      <c r="S2154" s="8"/>
      <c r="T2154" s="8"/>
      <c r="U2154" s="8"/>
      <c r="V2154" s="8"/>
      <c r="W2154" s="8"/>
      <c r="X2154" s="8"/>
      <c r="Y2154" s="8"/>
      <c r="Z2154" s="8"/>
      <c r="AA2154" s="8"/>
      <c r="AB2154" s="8"/>
      <c r="AC2154" s="8"/>
    </row>
    <row r="2155">
      <c r="A2155" s="122"/>
      <c r="B2155" s="8"/>
      <c r="C2155" s="8"/>
      <c r="D2155" s="8"/>
      <c r="E2155" s="7"/>
      <c r="F2155" s="120"/>
      <c r="G2155" s="95"/>
      <c r="H2155" s="95"/>
      <c r="I2155" s="95"/>
      <c r="J2155" s="95"/>
      <c r="K2155" s="95"/>
      <c r="L2155" s="95"/>
      <c r="M2155" s="8"/>
      <c r="N2155" s="8"/>
      <c r="O2155" s="8"/>
      <c r="P2155" s="8"/>
      <c r="Q2155" s="8"/>
      <c r="R2155" s="8"/>
      <c r="S2155" s="8"/>
      <c r="T2155" s="8"/>
      <c r="U2155" s="8"/>
      <c r="V2155" s="8"/>
      <c r="W2155" s="8"/>
      <c r="X2155" s="8"/>
      <c r="Y2155" s="8"/>
      <c r="Z2155" s="8"/>
      <c r="AA2155" s="8"/>
      <c r="AB2155" s="8"/>
      <c r="AC2155" s="8"/>
    </row>
    <row r="2156">
      <c r="A2156" s="122"/>
      <c r="B2156" s="8"/>
      <c r="C2156" s="8"/>
      <c r="D2156" s="8"/>
      <c r="E2156" s="7"/>
      <c r="F2156" s="120"/>
      <c r="G2156" s="95"/>
      <c r="H2156" s="95"/>
      <c r="I2156" s="95"/>
      <c r="J2156" s="95"/>
      <c r="K2156" s="95"/>
      <c r="L2156" s="95"/>
      <c r="M2156" s="8"/>
      <c r="N2156" s="8"/>
      <c r="O2156" s="8"/>
      <c r="P2156" s="8"/>
      <c r="Q2156" s="8"/>
      <c r="R2156" s="8"/>
      <c r="S2156" s="8"/>
      <c r="T2156" s="8"/>
      <c r="U2156" s="8"/>
      <c r="V2156" s="8"/>
      <c r="W2156" s="8"/>
      <c r="X2156" s="8"/>
      <c r="Y2156" s="8"/>
      <c r="Z2156" s="8"/>
      <c r="AA2156" s="8"/>
      <c r="AB2156" s="8"/>
      <c r="AC2156" s="8"/>
    </row>
    <row r="2157">
      <c r="A2157" s="122"/>
      <c r="B2157" s="8"/>
      <c r="C2157" s="8"/>
      <c r="D2157" s="8"/>
      <c r="E2157" s="7"/>
      <c r="F2157" s="120"/>
      <c r="G2157" s="95"/>
      <c r="H2157" s="95"/>
      <c r="I2157" s="95"/>
      <c r="J2157" s="95"/>
      <c r="K2157" s="95"/>
      <c r="L2157" s="95"/>
      <c r="M2157" s="8"/>
      <c r="N2157" s="8"/>
      <c r="O2157" s="8"/>
      <c r="P2157" s="8"/>
      <c r="Q2157" s="8"/>
      <c r="R2157" s="8"/>
      <c r="S2157" s="8"/>
      <c r="T2157" s="8"/>
      <c r="U2157" s="8"/>
      <c r="V2157" s="8"/>
      <c r="W2157" s="8"/>
      <c r="X2157" s="8"/>
      <c r="Y2157" s="8"/>
      <c r="Z2157" s="8"/>
      <c r="AA2157" s="8"/>
      <c r="AB2157" s="8"/>
      <c r="AC2157" s="8"/>
    </row>
    <row r="2158">
      <c r="A2158" s="122"/>
      <c r="B2158" s="8"/>
      <c r="C2158" s="8"/>
      <c r="D2158" s="8"/>
      <c r="E2158" s="7"/>
      <c r="F2158" s="120"/>
      <c r="G2158" s="95"/>
      <c r="H2158" s="95"/>
      <c r="I2158" s="95"/>
      <c r="J2158" s="95"/>
      <c r="K2158" s="95"/>
      <c r="L2158" s="95"/>
      <c r="M2158" s="8"/>
      <c r="N2158" s="8"/>
      <c r="O2158" s="8"/>
      <c r="P2158" s="8"/>
      <c r="Q2158" s="8"/>
      <c r="R2158" s="8"/>
      <c r="S2158" s="8"/>
      <c r="T2158" s="8"/>
      <c r="U2158" s="8"/>
      <c r="V2158" s="8"/>
      <c r="W2158" s="8"/>
      <c r="X2158" s="8"/>
      <c r="Y2158" s="8"/>
      <c r="Z2158" s="8"/>
      <c r="AA2158" s="8"/>
      <c r="AB2158" s="8"/>
      <c r="AC2158" s="8"/>
    </row>
    <row r="2159">
      <c r="A2159" s="122"/>
      <c r="B2159" s="8"/>
      <c r="C2159" s="8"/>
      <c r="D2159" s="8"/>
      <c r="E2159" s="7"/>
      <c r="F2159" s="120"/>
      <c r="G2159" s="95"/>
      <c r="H2159" s="95"/>
      <c r="I2159" s="95"/>
      <c r="J2159" s="95"/>
      <c r="K2159" s="95"/>
      <c r="L2159" s="95"/>
      <c r="M2159" s="8"/>
      <c r="N2159" s="8"/>
      <c r="O2159" s="8"/>
      <c r="P2159" s="8"/>
      <c r="Q2159" s="8"/>
      <c r="R2159" s="8"/>
      <c r="S2159" s="8"/>
      <c r="T2159" s="8"/>
      <c r="U2159" s="8"/>
      <c r="V2159" s="8"/>
      <c r="W2159" s="8"/>
      <c r="X2159" s="8"/>
      <c r="Y2159" s="8"/>
      <c r="Z2159" s="8"/>
      <c r="AA2159" s="8"/>
      <c r="AB2159" s="8"/>
      <c r="AC2159" s="8"/>
    </row>
    <row r="2160">
      <c r="A2160" s="122"/>
      <c r="B2160" s="8"/>
      <c r="C2160" s="8"/>
      <c r="D2160" s="8"/>
      <c r="E2160" s="7"/>
      <c r="F2160" s="120"/>
      <c r="G2160" s="95"/>
      <c r="H2160" s="95"/>
      <c r="I2160" s="95"/>
      <c r="J2160" s="95"/>
      <c r="K2160" s="95"/>
      <c r="L2160" s="95"/>
      <c r="M2160" s="8"/>
      <c r="N2160" s="8"/>
      <c r="O2160" s="8"/>
      <c r="P2160" s="8"/>
      <c r="Q2160" s="8"/>
      <c r="R2160" s="8"/>
      <c r="S2160" s="8"/>
      <c r="T2160" s="8"/>
      <c r="U2160" s="8"/>
      <c r="V2160" s="8"/>
      <c r="W2160" s="8"/>
      <c r="X2160" s="8"/>
      <c r="Y2160" s="8"/>
      <c r="Z2160" s="8"/>
      <c r="AA2160" s="8"/>
      <c r="AB2160" s="8"/>
      <c r="AC2160" s="8"/>
    </row>
    <row r="2161">
      <c r="A2161" s="122"/>
      <c r="B2161" s="8"/>
      <c r="C2161" s="8"/>
      <c r="D2161" s="8"/>
      <c r="E2161" s="7"/>
      <c r="F2161" s="120"/>
      <c r="G2161" s="95"/>
      <c r="H2161" s="95"/>
      <c r="I2161" s="95"/>
      <c r="J2161" s="95"/>
      <c r="K2161" s="95"/>
      <c r="L2161" s="95"/>
      <c r="M2161" s="8"/>
      <c r="N2161" s="8"/>
      <c r="O2161" s="8"/>
      <c r="P2161" s="8"/>
      <c r="Q2161" s="8"/>
      <c r="R2161" s="8"/>
      <c r="S2161" s="8"/>
      <c r="T2161" s="8"/>
      <c r="U2161" s="8"/>
      <c r="V2161" s="8"/>
      <c r="W2161" s="8"/>
      <c r="X2161" s="8"/>
      <c r="Y2161" s="8"/>
      <c r="Z2161" s="8"/>
      <c r="AA2161" s="8"/>
      <c r="AB2161" s="8"/>
      <c r="AC2161" s="8"/>
    </row>
    <row r="2162">
      <c r="A2162" s="122"/>
      <c r="B2162" s="8"/>
      <c r="C2162" s="8"/>
      <c r="D2162" s="8"/>
      <c r="E2162" s="7"/>
      <c r="F2162" s="120"/>
      <c r="G2162" s="95"/>
      <c r="H2162" s="95"/>
      <c r="I2162" s="95"/>
      <c r="J2162" s="95"/>
      <c r="K2162" s="95"/>
      <c r="L2162" s="95"/>
      <c r="M2162" s="8"/>
      <c r="N2162" s="8"/>
      <c r="O2162" s="8"/>
      <c r="P2162" s="8"/>
      <c r="Q2162" s="8"/>
      <c r="R2162" s="8"/>
      <c r="S2162" s="8"/>
      <c r="T2162" s="8"/>
      <c r="U2162" s="8"/>
      <c r="V2162" s="8"/>
      <c r="W2162" s="8"/>
      <c r="X2162" s="8"/>
      <c r="Y2162" s="8"/>
      <c r="Z2162" s="8"/>
      <c r="AA2162" s="8"/>
      <c r="AB2162" s="8"/>
      <c r="AC2162" s="8"/>
    </row>
    <row r="2163">
      <c r="A2163" s="122"/>
      <c r="B2163" s="8"/>
      <c r="C2163" s="8"/>
      <c r="D2163" s="8"/>
      <c r="E2163" s="7"/>
      <c r="F2163" s="120"/>
      <c r="G2163" s="95"/>
      <c r="H2163" s="95"/>
      <c r="I2163" s="95"/>
      <c r="J2163" s="95"/>
      <c r="K2163" s="95"/>
      <c r="L2163" s="95"/>
      <c r="M2163" s="8"/>
      <c r="N2163" s="8"/>
      <c r="O2163" s="8"/>
      <c r="P2163" s="8"/>
      <c r="Q2163" s="8"/>
      <c r="R2163" s="8"/>
      <c r="S2163" s="8"/>
      <c r="T2163" s="8"/>
      <c r="U2163" s="8"/>
      <c r="V2163" s="8"/>
      <c r="W2163" s="8"/>
      <c r="X2163" s="8"/>
      <c r="Y2163" s="8"/>
      <c r="Z2163" s="8"/>
      <c r="AA2163" s="8"/>
      <c r="AB2163" s="8"/>
      <c r="AC2163" s="8"/>
    </row>
    <row r="2164">
      <c r="A2164" s="122"/>
      <c r="B2164" s="8"/>
      <c r="C2164" s="8"/>
      <c r="D2164" s="8"/>
      <c r="E2164" s="7"/>
      <c r="F2164" s="120"/>
      <c r="G2164" s="95"/>
      <c r="H2164" s="95"/>
      <c r="I2164" s="95"/>
      <c r="J2164" s="95"/>
      <c r="K2164" s="95"/>
      <c r="L2164" s="95"/>
      <c r="M2164" s="8"/>
      <c r="N2164" s="8"/>
      <c r="O2164" s="8"/>
      <c r="P2164" s="8"/>
      <c r="Q2164" s="8"/>
      <c r="R2164" s="8"/>
      <c r="S2164" s="8"/>
      <c r="T2164" s="8"/>
      <c r="U2164" s="8"/>
      <c r="V2164" s="8"/>
      <c r="W2164" s="8"/>
      <c r="X2164" s="8"/>
      <c r="Y2164" s="8"/>
      <c r="Z2164" s="8"/>
      <c r="AA2164" s="8"/>
      <c r="AB2164" s="8"/>
      <c r="AC2164" s="8"/>
    </row>
    <row r="2165">
      <c r="A2165" s="122"/>
      <c r="B2165" s="8"/>
      <c r="C2165" s="8"/>
      <c r="D2165" s="8"/>
      <c r="E2165" s="7"/>
      <c r="F2165" s="120"/>
      <c r="G2165" s="95"/>
      <c r="H2165" s="95"/>
      <c r="I2165" s="95"/>
      <c r="J2165" s="95"/>
      <c r="K2165" s="95"/>
      <c r="L2165" s="95"/>
      <c r="M2165" s="8"/>
      <c r="N2165" s="8"/>
      <c r="O2165" s="8"/>
      <c r="P2165" s="8"/>
      <c r="Q2165" s="8"/>
      <c r="R2165" s="8"/>
      <c r="S2165" s="8"/>
      <c r="T2165" s="8"/>
      <c r="U2165" s="8"/>
      <c r="V2165" s="8"/>
      <c r="W2165" s="8"/>
      <c r="X2165" s="8"/>
      <c r="Y2165" s="8"/>
      <c r="Z2165" s="8"/>
      <c r="AA2165" s="8"/>
      <c r="AB2165" s="8"/>
      <c r="AC2165" s="8"/>
    </row>
    <row r="2166">
      <c r="A2166" s="122"/>
      <c r="B2166" s="8"/>
      <c r="C2166" s="8"/>
      <c r="D2166" s="8"/>
      <c r="E2166" s="7"/>
      <c r="F2166" s="120"/>
      <c r="G2166" s="95"/>
      <c r="H2166" s="95"/>
      <c r="I2166" s="95"/>
      <c r="J2166" s="95"/>
      <c r="K2166" s="95"/>
      <c r="L2166" s="95"/>
      <c r="M2166" s="8"/>
      <c r="N2166" s="8"/>
      <c r="O2166" s="8"/>
      <c r="P2166" s="8"/>
      <c r="Q2166" s="8"/>
      <c r="R2166" s="8"/>
      <c r="S2166" s="8"/>
      <c r="T2166" s="8"/>
      <c r="U2166" s="8"/>
      <c r="V2166" s="8"/>
      <c r="W2166" s="8"/>
      <c r="X2166" s="8"/>
      <c r="Y2166" s="8"/>
      <c r="Z2166" s="8"/>
      <c r="AA2166" s="8"/>
      <c r="AB2166" s="8"/>
      <c r="AC2166" s="8"/>
    </row>
    <row r="2167">
      <c r="A2167" s="122"/>
      <c r="B2167" s="8"/>
      <c r="C2167" s="8"/>
      <c r="D2167" s="8"/>
      <c r="E2167" s="7"/>
      <c r="F2167" s="120"/>
      <c r="G2167" s="95"/>
      <c r="H2167" s="95"/>
      <c r="I2167" s="95"/>
      <c r="J2167" s="95"/>
      <c r="K2167" s="95"/>
      <c r="L2167" s="95"/>
      <c r="M2167" s="8"/>
      <c r="N2167" s="8"/>
      <c r="O2167" s="8"/>
      <c r="P2167" s="8"/>
      <c r="Q2167" s="8"/>
      <c r="R2167" s="8"/>
      <c r="S2167" s="8"/>
      <c r="T2167" s="8"/>
      <c r="U2167" s="8"/>
      <c r="V2167" s="8"/>
      <c r="W2167" s="8"/>
      <c r="X2167" s="8"/>
      <c r="Y2167" s="8"/>
      <c r="Z2167" s="8"/>
      <c r="AA2167" s="8"/>
      <c r="AB2167" s="8"/>
      <c r="AC2167" s="8"/>
    </row>
    <row r="2168">
      <c r="A2168" s="122"/>
      <c r="B2168" s="8"/>
      <c r="C2168" s="8"/>
      <c r="D2168" s="8"/>
      <c r="E2168" s="7"/>
      <c r="F2168" s="120"/>
      <c r="G2168" s="95"/>
      <c r="H2168" s="95"/>
      <c r="I2168" s="95"/>
      <c r="J2168" s="95"/>
      <c r="K2168" s="95"/>
      <c r="L2168" s="95"/>
      <c r="M2168" s="8"/>
      <c r="N2168" s="8"/>
      <c r="O2168" s="8"/>
      <c r="P2168" s="8"/>
      <c r="Q2168" s="8"/>
      <c r="R2168" s="8"/>
      <c r="S2168" s="8"/>
      <c r="T2168" s="8"/>
      <c r="U2168" s="8"/>
      <c r="V2168" s="8"/>
      <c r="W2168" s="8"/>
      <c r="X2168" s="8"/>
      <c r="Y2168" s="8"/>
      <c r="Z2168" s="8"/>
      <c r="AA2168" s="8"/>
      <c r="AB2168" s="8"/>
      <c r="AC2168" s="8"/>
    </row>
    <row r="2169">
      <c r="A2169" s="122"/>
      <c r="B2169" s="8"/>
      <c r="C2169" s="8"/>
      <c r="D2169" s="8"/>
      <c r="E2169" s="7"/>
      <c r="F2169" s="120"/>
      <c r="G2169" s="95"/>
      <c r="H2169" s="95"/>
      <c r="I2169" s="95"/>
      <c r="J2169" s="95"/>
      <c r="K2169" s="95"/>
      <c r="L2169" s="95"/>
      <c r="M2169" s="8"/>
      <c r="N2169" s="8"/>
      <c r="O2169" s="8"/>
      <c r="P2169" s="8"/>
      <c r="Q2169" s="8"/>
      <c r="R2169" s="8"/>
      <c r="S2169" s="8"/>
      <c r="T2169" s="8"/>
      <c r="U2169" s="8"/>
      <c r="V2169" s="8"/>
      <c r="W2169" s="8"/>
      <c r="X2169" s="8"/>
      <c r="Y2169" s="8"/>
      <c r="Z2169" s="8"/>
      <c r="AA2169" s="8"/>
      <c r="AB2169" s="8"/>
      <c r="AC2169" s="8"/>
    </row>
    <row r="2170">
      <c r="A2170" s="122"/>
      <c r="B2170" s="8"/>
      <c r="C2170" s="8"/>
      <c r="D2170" s="8"/>
      <c r="E2170" s="7"/>
      <c r="F2170" s="120"/>
      <c r="G2170" s="95"/>
      <c r="H2170" s="95"/>
      <c r="I2170" s="95"/>
      <c r="J2170" s="95"/>
      <c r="K2170" s="95"/>
      <c r="L2170" s="95"/>
      <c r="M2170" s="8"/>
      <c r="N2170" s="8"/>
      <c r="O2170" s="8"/>
      <c r="P2170" s="8"/>
      <c r="Q2170" s="8"/>
      <c r="R2170" s="8"/>
      <c r="S2170" s="8"/>
      <c r="T2170" s="8"/>
      <c r="U2170" s="8"/>
      <c r="V2170" s="8"/>
      <c r="W2170" s="8"/>
      <c r="X2170" s="8"/>
      <c r="Y2170" s="8"/>
      <c r="Z2170" s="8"/>
      <c r="AA2170" s="8"/>
      <c r="AB2170" s="8"/>
      <c r="AC2170" s="8"/>
    </row>
    <row r="2171">
      <c r="A2171" s="122"/>
      <c r="B2171" s="8"/>
      <c r="C2171" s="8"/>
      <c r="D2171" s="8"/>
      <c r="E2171" s="7"/>
      <c r="F2171" s="120"/>
      <c r="G2171" s="95"/>
      <c r="H2171" s="95"/>
      <c r="I2171" s="95"/>
      <c r="J2171" s="95"/>
      <c r="K2171" s="95"/>
      <c r="L2171" s="95"/>
      <c r="M2171" s="8"/>
      <c r="N2171" s="8"/>
      <c r="O2171" s="8"/>
      <c r="P2171" s="8"/>
      <c r="Q2171" s="8"/>
      <c r="R2171" s="8"/>
      <c r="S2171" s="8"/>
      <c r="T2171" s="8"/>
      <c r="U2171" s="8"/>
      <c r="V2171" s="8"/>
      <c r="W2171" s="8"/>
      <c r="X2171" s="8"/>
      <c r="Y2171" s="8"/>
      <c r="Z2171" s="8"/>
      <c r="AA2171" s="8"/>
      <c r="AB2171" s="8"/>
      <c r="AC2171" s="8"/>
    </row>
    <row r="2172">
      <c r="A2172" s="122"/>
      <c r="B2172" s="8"/>
      <c r="C2172" s="8"/>
      <c r="D2172" s="8"/>
      <c r="E2172" s="7"/>
      <c r="F2172" s="120"/>
      <c r="G2172" s="95"/>
      <c r="H2172" s="95"/>
      <c r="I2172" s="95"/>
      <c r="J2172" s="95"/>
      <c r="K2172" s="95"/>
      <c r="L2172" s="95"/>
      <c r="M2172" s="8"/>
      <c r="N2172" s="8"/>
      <c r="O2172" s="8"/>
      <c r="P2172" s="8"/>
      <c r="Q2172" s="8"/>
      <c r="R2172" s="8"/>
      <c r="S2172" s="8"/>
      <c r="T2172" s="8"/>
      <c r="U2172" s="8"/>
      <c r="V2172" s="8"/>
      <c r="W2172" s="8"/>
      <c r="X2172" s="8"/>
      <c r="Y2172" s="8"/>
      <c r="Z2172" s="8"/>
      <c r="AA2172" s="8"/>
      <c r="AB2172" s="8"/>
      <c r="AC2172" s="8"/>
    </row>
    <row r="2173">
      <c r="A2173" s="122"/>
      <c r="B2173" s="8"/>
      <c r="C2173" s="8"/>
      <c r="D2173" s="8"/>
      <c r="E2173" s="7"/>
      <c r="F2173" s="120"/>
      <c r="G2173" s="95"/>
      <c r="H2173" s="95"/>
      <c r="I2173" s="95"/>
      <c r="J2173" s="95"/>
      <c r="K2173" s="95"/>
      <c r="L2173" s="95"/>
      <c r="M2173" s="8"/>
      <c r="N2173" s="8"/>
      <c r="O2173" s="8"/>
      <c r="P2173" s="8"/>
      <c r="Q2173" s="8"/>
      <c r="R2173" s="8"/>
      <c r="S2173" s="8"/>
      <c r="T2173" s="8"/>
      <c r="U2173" s="8"/>
      <c r="V2173" s="8"/>
      <c r="W2173" s="8"/>
      <c r="X2173" s="8"/>
      <c r="Y2173" s="8"/>
      <c r="Z2173" s="8"/>
      <c r="AA2173" s="8"/>
      <c r="AB2173" s="8"/>
      <c r="AC2173" s="8"/>
    </row>
    <row r="2174">
      <c r="A2174" s="122"/>
      <c r="B2174" s="8"/>
      <c r="C2174" s="8"/>
      <c r="D2174" s="8"/>
      <c r="E2174" s="7"/>
      <c r="F2174" s="120"/>
      <c r="G2174" s="95"/>
      <c r="H2174" s="95"/>
      <c r="I2174" s="95"/>
      <c r="J2174" s="95"/>
      <c r="K2174" s="95"/>
      <c r="L2174" s="95"/>
      <c r="M2174" s="8"/>
      <c r="N2174" s="8"/>
      <c r="O2174" s="8"/>
      <c r="P2174" s="8"/>
      <c r="Q2174" s="8"/>
      <c r="R2174" s="8"/>
      <c r="S2174" s="8"/>
      <c r="T2174" s="8"/>
      <c r="U2174" s="8"/>
      <c r="V2174" s="8"/>
      <c r="W2174" s="8"/>
      <c r="X2174" s="8"/>
      <c r="Y2174" s="8"/>
      <c r="Z2174" s="8"/>
      <c r="AA2174" s="8"/>
      <c r="AB2174" s="8"/>
      <c r="AC2174" s="8"/>
    </row>
    <row r="2175">
      <c r="A2175" s="122"/>
      <c r="B2175" s="8"/>
      <c r="C2175" s="8"/>
      <c r="D2175" s="8"/>
      <c r="E2175" s="7"/>
      <c r="F2175" s="120"/>
      <c r="G2175" s="95"/>
      <c r="H2175" s="95"/>
      <c r="I2175" s="95"/>
      <c r="J2175" s="95"/>
      <c r="K2175" s="95"/>
      <c r="L2175" s="95"/>
      <c r="M2175" s="8"/>
      <c r="N2175" s="8"/>
      <c r="O2175" s="8"/>
      <c r="P2175" s="8"/>
      <c r="Q2175" s="8"/>
      <c r="R2175" s="8"/>
      <c r="S2175" s="8"/>
      <c r="T2175" s="8"/>
      <c r="U2175" s="8"/>
      <c r="V2175" s="8"/>
      <c r="W2175" s="8"/>
      <c r="X2175" s="8"/>
      <c r="Y2175" s="8"/>
      <c r="Z2175" s="8"/>
      <c r="AA2175" s="8"/>
      <c r="AB2175" s="8"/>
      <c r="AC2175" s="8"/>
    </row>
    <row r="2176">
      <c r="A2176" s="122"/>
      <c r="B2176" s="8"/>
      <c r="C2176" s="8"/>
      <c r="D2176" s="8"/>
      <c r="E2176" s="7"/>
      <c r="F2176" s="120"/>
      <c r="G2176" s="95"/>
      <c r="H2176" s="95"/>
      <c r="I2176" s="95"/>
      <c r="J2176" s="95"/>
      <c r="K2176" s="95"/>
      <c r="L2176" s="95"/>
      <c r="M2176" s="8"/>
      <c r="N2176" s="8"/>
      <c r="O2176" s="8"/>
      <c r="P2176" s="8"/>
      <c r="Q2176" s="8"/>
      <c r="R2176" s="8"/>
      <c r="S2176" s="8"/>
      <c r="T2176" s="8"/>
      <c r="U2176" s="8"/>
      <c r="V2176" s="8"/>
      <c r="W2176" s="8"/>
      <c r="X2176" s="8"/>
      <c r="Y2176" s="8"/>
      <c r="Z2176" s="8"/>
      <c r="AA2176" s="8"/>
      <c r="AB2176" s="8"/>
      <c r="AC2176" s="8"/>
    </row>
    <row r="2177">
      <c r="A2177" s="122"/>
      <c r="B2177" s="8"/>
      <c r="C2177" s="8"/>
      <c r="D2177" s="8"/>
      <c r="E2177" s="7"/>
      <c r="F2177" s="120"/>
      <c r="G2177" s="95"/>
      <c r="H2177" s="95"/>
      <c r="I2177" s="95"/>
      <c r="J2177" s="95"/>
      <c r="K2177" s="95"/>
      <c r="L2177" s="95"/>
      <c r="M2177" s="8"/>
      <c r="N2177" s="8"/>
      <c r="O2177" s="8"/>
      <c r="P2177" s="8"/>
      <c r="Q2177" s="8"/>
      <c r="R2177" s="8"/>
      <c r="S2177" s="8"/>
      <c r="T2177" s="8"/>
      <c r="U2177" s="8"/>
      <c r="V2177" s="8"/>
      <c r="W2177" s="8"/>
      <c r="X2177" s="8"/>
      <c r="Y2177" s="8"/>
      <c r="Z2177" s="8"/>
      <c r="AA2177" s="8"/>
      <c r="AB2177" s="8"/>
      <c r="AC2177" s="8"/>
    </row>
    <row r="2178">
      <c r="A2178" s="122"/>
      <c r="B2178" s="8"/>
      <c r="C2178" s="8"/>
      <c r="D2178" s="8"/>
      <c r="E2178" s="7"/>
      <c r="F2178" s="120"/>
      <c r="G2178" s="95"/>
      <c r="H2178" s="95"/>
      <c r="I2178" s="95"/>
      <c r="J2178" s="95"/>
      <c r="K2178" s="95"/>
      <c r="L2178" s="95"/>
      <c r="M2178" s="8"/>
      <c r="N2178" s="8"/>
      <c r="O2178" s="8"/>
      <c r="P2178" s="8"/>
      <c r="Q2178" s="8"/>
      <c r="R2178" s="8"/>
      <c r="S2178" s="8"/>
      <c r="T2178" s="8"/>
      <c r="U2178" s="8"/>
      <c r="V2178" s="8"/>
      <c r="W2178" s="8"/>
      <c r="X2178" s="8"/>
      <c r="Y2178" s="8"/>
      <c r="Z2178" s="8"/>
      <c r="AA2178" s="8"/>
      <c r="AB2178" s="8"/>
      <c r="AC2178" s="8"/>
    </row>
    <row r="2179">
      <c r="A2179" s="122"/>
      <c r="B2179" s="8"/>
      <c r="C2179" s="8"/>
      <c r="D2179" s="8"/>
      <c r="E2179" s="7"/>
      <c r="F2179" s="120"/>
      <c r="G2179" s="95"/>
      <c r="H2179" s="95"/>
      <c r="I2179" s="95"/>
      <c r="J2179" s="95"/>
      <c r="K2179" s="95"/>
      <c r="L2179" s="95"/>
      <c r="M2179" s="8"/>
      <c r="N2179" s="8"/>
      <c r="O2179" s="8"/>
      <c r="P2179" s="8"/>
      <c r="Q2179" s="8"/>
      <c r="R2179" s="8"/>
      <c r="S2179" s="8"/>
      <c r="T2179" s="8"/>
      <c r="U2179" s="8"/>
      <c r="V2179" s="8"/>
      <c r="W2179" s="8"/>
      <c r="X2179" s="8"/>
      <c r="Y2179" s="8"/>
      <c r="Z2179" s="8"/>
      <c r="AA2179" s="8"/>
      <c r="AB2179" s="8"/>
      <c r="AC2179" s="8"/>
    </row>
    <row r="2180">
      <c r="A2180" s="122"/>
      <c r="B2180" s="8"/>
      <c r="C2180" s="8"/>
      <c r="D2180" s="8"/>
      <c r="E2180" s="7"/>
      <c r="F2180" s="120"/>
      <c r="G2180" s="95"/>
      <c r="H2180" s="95"/>
      <c r="I2180" s="95"/>
      <c r="J2180" s="95"/>
      <c r="K2180" s="95"/>
      <c r="L2180" s="95"/>
      <c r="M2180" s="8"/>
      <c r="N2180" s="8"/>
      <c r="O2180" s="8"/>
      <c r="P2180" s="8"/>
      <c r="Q2180" s="8"/>
      <c r="R2180" s="8"/>
      <c r="S2180" s="8"/>
      <c r="T2180" s="8"/>
      <c r="U2180" s="8"/>
      <c r="V2180" s="8"/>
      <c r="W2180" s="8"/>
      <c r="X2180" s="8"/>
      <c r="Y2180" s="8"/>
      <c r="Z2180" s="8"/>
      <c r="AA2180" s="8"/>
      <c r="AB2180" s="8"/>
      <c r="AC2180" s="8"/>
    </row>
    <row r="2181">
      <c r="A2181" s="122"/>
      <c r="B2181" s="8"/>
      <c r="C2181" s="8"/>
      <c r="D2181" s="8"/>
      <c r="E2181" s="7"/>
      <c r="F2181" s="120"/>
      <c r="G2181" s="95"/>
      <c r="H2181" s="95"/>
      <c r="I2181" s="95"/>
      <c r="J2181" s="95"/>
      <c r="K2181" s="95"/>
      <c r="L2181" s="95"/>
      <c r="M2181" s="8"/>
      <c r="N2181" s="8"/>
      <c r="O2181" s="8"/>
      <c r="P2181" s="8"/>
      <c r="Q2181" s="8"/>
      <c r="R2181" s="8"/>
      <c r="S2181" s="8"/>
      <c r="T2181" s="8"/>
      <c r="U2181" s="8"/>
      <c r="V2181" s="8"/>
      <c r="W2181" s="8"/>
      <c r="X2181" s="8"/>
      <c r="Y2181" s="8"/>
      <c r="Z2181" s="8"/>
      <c r="AA2181" s="8"/>
      <c r="AB2181" s="8"/>
      <c r="AC2181" s="8"/>
    </row>
    <row r="2182">
      <c r="A2182" s="122"/>
      <c r="B2182" s="8"/>
      <c r="C2182" s="8"/>
      <c r="D2182" s="8"/>
      <c r="E2182" s="7"/>
      <c r="F2182" s="120"/>
      <c r="G2182" s="95"/>
      <c r="H2182" s="95"/>
      <c r="I2182" s="95"/>
      <c r="J2182" s="95"/>
      <c r="K2182" s="95"/>
      <c r="L2182" s="95"/>
      <c r="M2182" s="8"/>
      <c r="N2182" s="8"/>
      <c r="O2182" s="8"/>
      <c r="P2182" s="8"/>
      <c r="Q2182" s="8"/>
      <c r="R2182" s="8"/>
      <c r="S2182" s="8"/>
      <c r="T2182" s="8"/>
      <c r="U2182" s="8"/>
      <c r="V2182" s="8"/>
      <c r="W2182" s="8"/>
      <c r="X2182" s="8"/>
      <c r="Y2182" s="8"/>
      <c r="Z2182" s="8"/>
      <c r="AA2182" s="8"/>
      <c r="AB2182" s="8"/>
      <c r="AC2182" s="8"/>
    </row>
    <row r="2183">
      <c r="A2183" s="122"/>
      <c r="B2183" s="8"/>
      <c r="C2183" s="8"/>
      <c r="D2183" s="8"/>
      <c r="E2183" s="7"/>
      <c r="F2183" s="120"/>
      <c r="G2183" s="95"/>
      <c r="H2183" s="95"/>
      <c r="I2183" s="95"/>
      <c r="J2183" s="95"/>
      <c r="K2183" s="95"/>
      <c r="L2183" s="95"/>
      <c r="M2183" s="8"/>
      <c r="N2183" s="8"/>
      <c r="O2183" s="8"/>
      <c r="P2183" s="8"/>
      <c r="Q2183" s="8"/>
      <c r="R2183" s="8"/>
      <c r="S2183" s="8"/>
      <c r="T2183" s="8"/>
      <c r="U2183" s="8"/>
      <c r="V2183" s="8"/>
      <c r="W2183" s="8"/>
      <c r="X2183" s="8"/>
      <c r="Y2183" s="8"/>
      <c r="Z2183" s="8"/>
      <c r="AA2183" s="8"/>
      <c r="AB2183" s="8"/>
      <c r="AC2183" s="8"/>
    </row>
    <row r="2184">
      <c r="A2184" s="122"/>
      <c r="B2184" s="8"/>
      <c r="C2184" s="8"/>
      <c r="D2184" s="8"/>
      <c r="E2184" s="7"/>
      <c r="F2184" s="120"/>
      <c r="G2184" s="95"/>
      <c r="H2184" s="95"/>
      <c r="I2184" s="95"/>
      <c r="J2184" s="95"/>
      <c r="K2184" s="95"/>
      <c r="L2184" s="95"/>
      <c r="M2184" s="8"/>
      <c r="N2184" s="8"/>
      <c r="O2184" s="8"/>
      <c r="P2184" s="8"/>
      <c r="Q2184" s="8"/>
      <c r="R2184" s="8"/>
      <c r="S2184" s="8"/>
      <c r="T2184" s="8"/>
      <c r="U2184" s="8"/>
      <c r="V2184" s="8"/>
      <c r="W2184" s="8"/>
      <c r="X2184" s="8"/>
      <c r="Y2184" s="8"/>
      <c r="Z2184" s="8"/>
      <c r="AA2184" s="8"/>
      <c r="AB2184" s="8"/>
      <c r="AC2184" s="8"/>
    </row>
    <row r="2185">
      <c r="A2185" s="122"/>
      <c r="B2185" s="8"/>
      <c r="C2185" s="8"/>
      <c r="D2185" s="8"/>
      <c r="E2185" s="7"/>
      <c r="F2185" s="120"/>
      <c r="G2185" s="95"/>
      <c r="H2185" s="95"/>
      <c r="I2185" s="95"/>
      <c r="J2185" s="95"/>
      <c r="K2185" s="95"/>
      <c r="L2185" s="95"/>
      <c r="M2185" s="8"/>
      <c r="N2185" s="8"/>
      <c r="O2185" s="8"/>
      <c r="P2185" s="8"/>
      <c r="Q2185" s="8"/>
      <c r="R2185" s="8"/>
      <c r="S2185" s="8"/>
      <c r="T2185" s="8"/>
      <c r="U2185" s="8"/>
      <c r="V2185" s="8"/>
      <c r="W2185" s="8"/>
      <c r="X2185" s="8"/>
      <c r="Y2185" s="8"/>
      <c r="Z2185" s="8"/>
      <c r="AA2185" s="8"/>
      <c r="AB2185" s="8"/>
      <c r="AC2185" s="8"/>
    </row>
    <row r="2186">
      <c r="A2186" s="122"/>
      <c r="B2186" s="8"/>
      <c r="C2186" s="8"/>
      <c r="D2186" s="8"/>
      <c r="E2186" s="7"/>
      <c r="F2186" s="120"/>
      <c r="G2186" s="95"/>
      <c r="H2186" s="95"/>
      <c r="I2186" s="95"/>
      <c r="J2186" s="95"/>
      <c r="K2186" s="95"/>
      <c r="L2186" s="95"/>
      <c r="M2186" s="8"/>
      <c r="N2186" s="8"/>
      <c r="O2186" s="8"/>
      <c r="P2186" s="8"/>
      <c r="Q2186" s="8"/>
      <c r="R2186" s="8"/>
      <c r="S2186" s="8"/>
      <c r="T2186" s="8"/>
      <c r="U2186" s="8"/>
      <c r="V2186" s="8"/>
      <c r="W2186" s="8"/>
      <c r="X2186" s="8"/>
      <c r="Y2186" s="8"/>
      <c r="Z2186" s="8"/>
      <c r="AA2186" s="8"/>
      <c r="AB2186" s="8"/>
      <c r="AC2186" s="8"/>
    </row>
    <row r="2187">
      <c r="A2187" s="122"/>
      <c r="B2187" s="8"/>
      <c r="C2187" s="8"/>
      <c r="D2187" s="8"/>
      <c r="E2187" s="7"/>
      <c r="F2187" s="120"/>
      <c r="G2187" s="95"/>
      <c r="H2187" s="95"/>
      <c r="I2187" s="95"/>
      <c r="J2187" s="95"/>
      <c r="K2187" s="95"/>
      <c r="L2187" s="95"/>
      <c r="M2187" s="8"/>
      <c r="N2187" s="8"/>
      <c r="O2187" s="8"/>
      <c r="P2187" s="8"/>
      <c r="Q2187" s="8"/>
      <c r="R2187" s="8"/>
      <c r="S2187" s="8"/>
      <c r="T2187" s="8"/>
      <c r="U2187" s="8"/>
      <c r="V2187" s="8"/>
      <c r="W2187" s="8"/>
      <c r="X2187" s="8"/>
      <c r="Y2187" s="8"/>
      <c r="Z2187" s="8"/>
      <c r="AA2187" s="8"/>
      <c r="AB2187" s="8"/>
      <c r="AC2187" s="8"/>
    </row>
    <row r="2188">
      <c r="A2188" s="122"/>
      <c r="B2188" s="8"/>
      <c r="C2188" s="8"/>
      <c r="D2188" s="8"/>
      <c r="E2188" s="7"/>
      <c r="F2188" s="120"/>
      <c r="G2188" s="95"/>
      <c r="H2188" s="95"/>
      <c r="I2188" s="95"/>
      <c r="J2188" s="95"/>
      <c r="K2188" s="95"/>
      <c r="L2188" s="95"/>
      <c r="M2188" s="8"/>
      <c r="N2188" s="8"/>
      <c r="O2188" s="8"/>
      <c r="P2188" s="8"/>
      <c r="Q2188" s="8"/>
      <c r="R2188" s="8"/>
      <c r="S2188" s="8"/>
      <c r="T2188" s="8"/>
      <c r="U2188" s="8"/>
      <c r="V2188" s="8"/>
      <c r="W2188" s="8"/>
      <c r="X2188" s="8"/>
      <c r="Y2188" s="8"/>
      <c r="Z2188" s="8"/>
      <c r="AA2188" s="8"/>
      <c r="AB2188" s="8"/>
      <c r="AC2188" s="8"/>
    </row>
    <row r="2189">
      <c r="A2189" s="122"/>
      <c r="B2189" s="8"/>
      <c r="C2189" s="8"/>
      <c r="D2189" s="8"/>
      <c r="E2189" s="7"/>
      <c r="F2189" s="120"/>
      <c r="G2189" s="95"/>
      <c r="H2189" s="95"/>
      <c r="I2189" s="95"/>
      <c r="J2189" s="95"/>
      <c r="K2189" s="95"/>
      <c r="L2189" s="95"/>
      <c r="M2189" s="8"/>
      <c r="N2189" s="8"/>
      <c r="O2189" s="8"/>
      <c r="P2189" s="8"/>
      <c r="Q2189" s="8"/>
      <c r="R2189" s="8"/>
      <c r="S2189" s="8"/>
      <c r="T2189" s="8"/>
      <c r="U2189" s="8"/>
      <c r="V2189" s="8"/>
      <c r="W2189" s="8"/>
      <c r="X2189" s="8"/>
      <c r="Y2189" s="8"/>
      <c r="Z2189" s="8"/>
      <c r="AA2189" s="8"/>
      <c r="AB2189" s="8"/>
      <c r="AC2189" s="8"/>
    </row>
    <row r="2190">
      <c r="A2190" s="122"/>
      <c r="B2190" s="8"/>
      <c r="C2190" s="8"/>
      <c r="D2190" s="8"/>
      <c r="E2190" s="7"/>
      <c r="F2190" s="120"/>
      <c r="G2190" s="95"/>
      <c r="H2190" s="95"/>
      <c r="I2190" s="95"/>
      <c r="J2190" s="95"/>
      <c r="K2190" s="95"/>
      <c r="L2190" s="95"/>
      <c r="M2190" s="8"/>
      <c r="N2190" s="8"/>
      <c r="O2190" s="8"/>
      <c r="P2190" s="8"/>
      <c r="Q2190" s="8"/>
      <c r="R2190" s="8"/>
      <c r="S2190" s="8"/>
      <c r="T2190" s="8"/>
      <c r="U2190" s="8"/>
      <c r="V2190" s="8"/>
      <c r="W2190" s="8"/>
      <c r="X2190" s="8"/>
      <c r="Y2190" s="8"/>
      <c r="Z2190" s="8"/>
      <c r="AA2190" s="8"/>
      <c r="AB2190" s="8"/>
      <c r="AC2190" s="8"/>
    </row>
    <row r="2191">
      <c r="A2191" s="122"/>
      <c r="B2191" s="8"/>
      <c r="C2191" s="8"/>
      <c r="D2191" s="8"/>
      <c r="E2191" s="7"/>
      <c r="F2191" s="120"/>
      <c r="G2191" s="95"/>
      <c r="H2191" s="95"/>
      <c r="I2191" s="95"/>
      <c r="J2191" s="95"/>
      <c r="K2191" s="95"/>
      <c r="L2191" s="95"/>
      <c r="M2191" s="8"/>
      <c r="N2191" s="8"/>
      <c r="O2191" s="8"/>
      <c r="P2191" s="8"/>
      <c r="Q2191" s="8"/>
      <c r="R2191" s="8"/>
      <c r="S2191" s="8"/>
      <c r="T2191" s="8"/>
      <c r="U2191" s="8"/>
      <c r="V2191" s="8"/>
      <c r="W2191" s="8"/>
      <c r="X2191" s="8"/>
      <c r="Y2191" s="8"/>
      <c r="Z2191" s="8"/>
      <c r="AA2191" s="8"/>
      <c r="AB2191" s="8"/>
      <c r="AC2191" s="8"/>
    </row>
    <row r="2192">
      <c r="A2192" s="122"/>
      <c r="B2192" s="8"/>
      <c r="C2192" s="8"/>
      <c r="D2192" s="8"/>
      <c r="E2192" s="7"/>
      <c r="F2192" s="120"/>
      <c r="G2192" s="95"/>
      <c r="H2192" s="95"/>
      <c r="I2192" s="95"/>
      <c r="J2192" s="95"/>
      <c r="K2192" s="95"/>
      <c r="L2192" s="95"/>
      <c r="M2192" s="8"/>
      <c r="N2192" s="8"/>
      <c r="O2192" s="8"/>
      <c r="P2192" s="8"/>
      <c r="Q2192" s="8"/>
      <c r="R2192" s="8"/>
      <c r="S2192" s="8"/>
      <c r="T2192" s="8"/>
      <c r="U2192" s="8"/>
      <c r="V2192" s="8"/>
      <c r="W2192" s="8"/>
      <c r="X2192" s="8"/>
      <c r="Y2192" s="8"/>
      <c r="Z2192" s="8"/>
      <c r="AA2192" s="8"/>
      <c r="AB2192" s="8"/>
      <c r="AC2192" s="8"/>
    </row>
    <row r="2193">
      <c r="A2193" s="122"/>
      <c r="B2193" s="8"/>
      <c r="C2193" s="8"/>
      <c r="D2193" s="8"/>
      <c r="E2193" s="7"/>
      <c r="F2193" s="120"/>
      <c r="G2193" s="95"/>
      <c r="H2193" s="95"/>
      <c r="I2193" s="95"/>
      <c r="J2193" s="95"/>
      <c r="K2193" s="95"/>
      <c r="L2193" s="95"/>
      <c r="M2193" s="8"/>
      <c r="N2193" s="8"/>
      <c r="O2193" s="8"/>
      <c r="P2193" s="8"/>
      <c r="Q2193" s="8"/>
      <c r="R2193" s="8"/>
      <c r="S2193" s="8"/>
      <c r="T2193" s="8"/>
      <c r="U2193" s="8"/>
      <c r="V2193" s="8"/>
      <c r="W2193" s="8"/>
      <c r="X2193" s="8"/>
      <c r="Y2193" s="8"/>
      <c r="Z2193" s="8"/>
      <c r="AA2193" s="8"/>
      <c r="AB2193" s="8"/>
      <c r="AC2193" s="8"/>
    </row>
    <row r="2194">
      <c r="A2194" s="122"/>
      <c r="B2194" s="8"/>
      <c r="C2194" s="8"/>
      <c r="D2194" s="8"/>
      <c r="E2194" s="7"/>
      <c r="F2194" s="120"/>
      <c r="G2194" s="95"/>
      <c r="H2194" s="95"/>
      <c r="I2194" s="95"/>
      <c r="J2194" s="95"/>
      <c r="K2194" s="95"/>
      <c r="L2194" s="95"/>
      <c r="M2194" s="8"/>
      <c r="N2194" s="8"/>
      <c r="O2194" s="8"/>
      <c r="P2194" s="8"/>
      <c r="Q2194" s="8"/>
      <c r="R2194" s="8"/>
      <c r="S2194" s="8"/>
      <c r="T2194" s="8"/>
      <c r="U2194" s="8"/>
      <c r="V2194" s="8"/>
      <c r="W2194" s="8"/>
      <c r="X2194" s="8"/>
      <c r="Y2194" s="8"/>
      <c r="Z2194" s="8"/>
      <c r="AA2194" s="8"/>
      <c r="AB2194" s="8"/>
      <c r="AC2194" s="8"/>
    </row>
    <row r="2195">
      <c r="A2195" s="122"/>
      <c r="B2195" s="8"/>
      <c r="C2195" s="8"/>
      <c r="D2195" s="8"/>
      <c r="E2195" s="7"/>
      <c r="F2195" s="120"/>
      <c r="G2195" s="95"/>
      <c r="H2195" s="95"/>
      <c r="I2195" s="95"/>
      <c r="J2195" s="95"/>
      <c r="K2195" s="95"/>
      <c r="L2195" s="95"/>
      <c r="M2195" s="8"/>
      <c r="N2195" s="8"/>
      <c r="O2195" s="8"/>
      <c r="P2195" s="8"/>
      <c r="Q2195" s="8"/>
      <c r="R2195" s="8"/>
      <c r="S2195" s="8"/>
      <c r="T2195" s="8"/>
      <c r="U2195" s="8"/>
      <c r="V2195" s="8"/>
      <c r="W2195" s="8"/>
      <c r="X2195" s="8"/>
      <c r="Y2195" s="8"/>
      <c r="Z2195" s="8"/>
      <c r="AA2195" s="8"/>
      <c r="AB2195" s="8"/>
      <c r="AC2195" s="8"/>
    </row>
    <row r="2196">
      <c r="A2196" s="122"/>
      <c r="B2196" s="8"/>
      <c r="C2196" s="8"/>
      <c r="D2196" s="8"/>
      <c r="E2196" s="7"/>
      <c r="F2196" s="120"/>
      <c r="G2196" s="95"/>
      <c r="H2196" s="95"/>
      <c r="I2196" s="95"/>
      <c r="J2196" s="95"/>
      <c r="K2196" s="95"/>
      <c r="L2196" s="95"/>
      <c r="M2196" s="8"/>
      <c r="N2196" s="8"/>
      <c r="O2196" s="8"/>
      <c r="P2196" s="8"/>
      <c r="Q2196" s="8"/>
      <c r="R2196" s="8"/>
      <c r="S2196" s="8"/>
      <c r="T2196" s="8"/>
      <c r="U2196" s="8"/>
      <c r="V2196" s="8"/>
      <c r="W2196" s="8"/>
      <c r="X2196" s="8"/>
      <c r="Y2196" s="8"/>
      <c r="Z2196" s="8"/>
      <c r="AA2196" s="8"/>
      <c r="AB2196" s="8"/>
      <c r="AC2196" s="8"/>
    </row>
    <row r="2197">
      <c r="A2197" s="122"/>
      <c r="B2197" s="8"/>
      <c r="C2197" s="8"/>
      <c r="D2197" s="8"/>
      <c r="E2197" s="7"/>
      <c r="F2197" s="120"/>
      <c r="G2197" s="95"/>
      <c r="H2197" s="95"/>
      <c r="I2197" s="95"/>
      <c r="J2197" s="95"/>
      <c r="K2197" s="95"/>
      <c r="L2197" s="95"/>
      <c r="M2197" s="8"/>
      <c r="N2197" s="8"/>
      <c r="O2197" s="8"/>
      <c r="P2197" s="8"/>
      <c r="Q2197" s="8"/>
      <c r="R2197" s="8"/>
      <c r="S2197" s="8"/>
      <c r="T2197" s="8"/>
      <c r="U2197" s="8"/>
      <c r="V2197" s="8"/>
      <c r="W2197" s="8"/>
      <c r="X2197" s="8"/>
      <c r="Y2197" s="8"/>
      <c r="Z2197" s="8"/>
      <c r="AA2197" s="8"/>
      <c r="AB2197" s="8"/>
      <c r="AC2197" s="8"/>
    </row>
    <row r="2198">
      <c r="A2198" s="122"/>
      <c r="B2198" s="8"/>
      <c r="C2198" s="8"/>
      <c r="D2198" s="8"/>
      <c r="E2198" s="7"/>
      <c r="F2198" s="120"/>
      <c r="G2198" s="95"/>
      <c r="H2198" s="95"/>
      <c r="I2198" s="95"/>
      <c r="J2198" s="95"/>
      <c r="K2198" s="95"/>
      <c r="L2198" s="95"/>
      <c r="M2198" s="8"/>
      <c r="N2198" s="8"/>
      <c r="O2198" s="8"/>
      <c r="P2198" s="8"/>
      <c r="Q2198" s="8"/>
      <c r="R2198" s="8"/>
      <c r="S2198" s="8"/>
      <c r="T2198" s="8"/>
      <c r="U2198" s="8"/>
      <c r="V2198" s="8"/>
      <c r="W2198" s="8"/>
      <c r="X2198" s="8"/>
      <c r="Y2198" s="8"/>
      <c r="Z2198" s="8"/>
      <c r="AA2198" s="8"/>
      <c r="AB2198" s="8"/>
      <c r="AC2198" s="8"/>
    </row>
    <row r="2199">
      <c r="A2199" s="122"/>
      <c r="B2199" s="8"/>
      <c r="C2199" s="8"/>
      <c r="D2199" s="8"/>
      <c r="E2199" s="7"/>
      <c r="F2199" s="120"/>
      <c r="G2199" s="95"/>
      <c r="H2199" s="95"/>
      <c r="I2199" s="95"/>
      <c r="J2199" s="95"/>
      <c r="K2199" s="95"/>
      <c r="L2199" s="95"/>
      <c r="M2199" s="8"/>
      <c r="N2199" s="8"/>
      <c r="O2199" s="8"/>
      <c r="P2199" s="8"/>
      <c r="Q2199" s="8"/>
      <c r="R2199" s="8"/>
      <c r="S2199" s="8"/>
      <c r="T2199" s="8"/>
      <c r="U2199" s="8"/>
      <c r="V2199" s="8"/>
      <c r="W2199" s="8"/>
      <c r="X2199" s="8"/>
      <c r="Y2199" s="8"/>
      <c r="Z2199" s="8"/>
      <c r="AA2199" s="8"/>
      <c r="AB2199" s="8"/>
      <c r="AC2199" s="8"/>
    </row>
    <row r="2200">
      <c r="A2200" s="122"/>
      <c r="B2200" s="8"/>
      <c r="C2200" s="8"/>
      <c r="D2200" s="8"/>
      <c r="E2200" s="7"/>
      <c r="F2200" s="120"/>
      <c r="G2200" s="95"/>
      <c r="H2200" s="95"/>
      <c r="I2200" s="95"/>
      <c r="J2200" s="95"/>
      <c r="K2200" s="95"/>
      <c r="L2200" s="95"/>
      <c r="M2200" s="8"/>
      <c r="N2200" s="8"/>
      <c r="O2200" s="8"/>
      <c r="P2200" s="8"/>
      <c r="Q2200" s="8"/>
      <c r="R2200" s="8"/>
      <c r="S2200" s="8"/>
      <c r="T2200" s="8"/>
      <c r="U2200" s="8"/>
      <c r="V2200" s="8"/>
      <c r="W2200" s="8"/>
      <c r="X2200" s="8"/>
      <c r="Y2200" s="8"/>
      <c r="Z2200" s="8"/>
      <c r="AA2200" s="8"/>
      <c r="AB2200" s="8"/>
      <c r="AC2200" s="8"/>
    </row>
    <row r="2201">
      <c r="A2201" s="122"/>
      <c r="B2201" s="8"/>
      <c r="C2201" s="8"/>
      <c r="D2201" s="8"/>
      <c r="E2201" s="7"/>
      <c r="F2201" s="120"/>
      <c r="G2201" s="95"/>
      <c r="H2201" s="95"/>
      <c r="I2201" s="95"/>
      <c r="J2201" s="95"/>
      <c r="K2201" s="95"/>
      <c r="L2201" s="95"/>
      <c r="M2201" s="8"/>
      <c r="N2201" s="8"/>
      <c r="O2201" s="8"/>
      <c r="P2201" s="8"/>
      <c r="Q2201" s="8"/>
      <c r="R2201" s="8"/>
      <c r="S2201" s="8"/>
      <c r="T2201" s="8"/>
      <c r="U2201" s="8"/>
      <c r="V2201" s="8"/>
      <c r="W2201" s="8"/>
      <c r="X2201" s="8"/>
      <c r="Y2201" s="8"/>
      <c r="Z2201" s="8"/>
      <c r="AA2201" s="8"/>
      <c r="AB2201" s="8"/>
      <c r="AC2201" s="8"/>
    </row>
    <row r="2202">
      <c r="A2202" s="122"/>
      <c r="B2202" s="8"/>
      <c r="C2202" s="8"/>
      <c r="D2202" s="8"/>
      <c r="E2202" s="7"/>
      <c r="F2202" s="120"/>
      <c r="G2202" s="95"/>
      <c r="H2202" s="95"/>
      <c r="I2202" s="95"/>
      <c r="J2202" s="95"/>
      <c r="K2202" s="95"/>
      <c r="L2202" s="95"/>
      <c r="M2202" s="8"/>
      <c r="N2202" s="8"/>
      <c r="O2202" s="8"/>
      <c r="P2202" s="8"/>
      <c r="Q2202" s="8"/>
      <c r="R2202" s="8"/>
      <c r="S2202" s="8"/>
      <c r="T2202" s="8"/>
      <c r="U2202" s="8"/>
      <c r="V2202" s="8"/>
      <c r="W2202" s="8"/>
      <c r="X2202" s="8"/>
      <c r="Y2202" s="8"/>
      <c r="Z2202" s="8"/>
      <c r="AA2202" s="8"/>
      <c r="AB2202" s="8"/>
      <c r="AC2202" s="8"/>
    </row>
    <row r="2203">
      <c r="A2203" s="122"/>
      <c r="B2203" s="8"/>
      <c r="C2203" s="8"/>
      <c r="D2203" s="8"/>
      <c r="E2203" s="7"/>
      <c r="F2203" s="120"/>
      <c r="G2203" s="95"/>
      <c r="H2203" s="95"/>
      <c r="I2203" s="95"/>
      <c r="J2203" s="95"/>
      <c r="K2203" s="95"/>
      <c r="L2203" s="95"/>
      <c r="M2203" s="8"/>
      <c r="N2203" s="8"/>
      <c r="O2203" s="8"/>
      <c r="P2203" s="8"/>
      <c r="Q2203" s="8"/>
      <c r="R2203" s="8"/>
      <c r="S2203" s="8"/>
      <c r="T2203" s="8"/>
      <c r="U2203" s="8"/>
      <c r="V2203" s="8"/>
      <c r="W2203" s="8"/>
      <c r="X2203" s="8"/>
      <c r="Y2203" s="8"/>
      <c r="Z2203" s="8"/>
      <c r="AA2203" s="8"/>
      <c r="AB2203" s="8"/>
      <c r="AC2203" s="8"/>
    </row>
    <row r="2204">
      <c r="A2204" s="122"/>
      <c r="B2204" s="8"/>
      <c r="C2204" s="8"/>
      <c r="D2204" s="8"/>
      <c r="E2204" s="7"/>
      <c r="F2204" s="120"/>
      <c r="G2204" s="95"/>
      <c r="H2204" s="95"/>
      <c r="I2204" s="95"/>
      <c r="J2204" s="95"/>
      <c r="K2204" s="95"/>
      <c r="L2204" s="95"/>
      <c r="M2204" s="8"/>
      <c r="N2204" s="8"/>
      <c r="O2204" s="8"/>
      <c r="P2204" s="8"/>
      <c r="Q2204" s="8"/>
      <c r="R2204" s="8"/>
      <c r="S2204" s="8"/>
      <c r="T2204" s="8"/>
      <c r="U2204" s="8"/>
      <c r="V2204" s="8"/>
      <c r="W2204" s="8"/>
      <c r="X2204" s="8"/>
      <c r="Y2204" s="8"/>
      <c r="Z2204" s="8"/>
      <c r="AA2204" s="8"/>
      <c r="AB2204" s="8"/>
      <c r="AC2204" s="8"/>
    </row>
    <row r="2205">
      <c r="A2205" s="122"/>
      <c r="B2205" s="8"/>
      <c r="C2205" s="8"/>
      <c r="D2205" s="8"/>
      <c r="E2205" s="7"/>
      <c r="F2205" s="120"/>
      <c r="G2205" s="95"/>
      <c r="H2205" s="95"/>
      <c r="I2205" s="95"/>
      <c r="J2205" s="95"/>
      <c r="K2205" s="95"/>
      <c r="L2205" s="95"/>
      <c r="M2205" s="8"/>
      <c r="N2205" s="8"/>
      <c r="O2205" s="8"/>
      <c r="P2205" s="8"/>
      <c r="Q2205" s="8"/>
      <c r="R2205" s="8"/>
      <c r="S2205" s="8"/>
      <c r="T2205" s="8"/>
      <c r="U2205" s="8"/>
      <c r="V2205" s="8"/>
      <c r="W2205" s="8"/>
      <c r="X2205" s="8"/>
      <c r="Y2205" s="8"/>
      <c r="Z2205" s="8"/>
      <c r="AA2205" s="8"/>
      <c r="AB2205" s="8"/>
      <c r="AC2205" s="8"/>
    </row>
    <row r="2206">
      <c r="A2206" s="122"/>
      <c r="B2206" s="8"/>
      <c r="C2206" s="8"/>
      <c r="D2206" s="8"/>
      <c r="E2206" s="7"/>
      <c r="F2206" s="120"/>
      <c r="G2206" s="95"/>
      <c r="H2206" s="95"/>
      <c r="I2206" s="95"/>
      <c r="J2206" s="95"/>
      <c r="K2206" s="95"/>
      <c r="L2206" s="95"/>
      <c r="M2206" s="8"/>
      <c r="N2206" s="8"/>
      <c r="O2206" s="8"/>
      <c r="P2206" s="8"/>
      <c r="Q2206" s="8"/>
      <c r="R2206" s="8"/>
      <c r="S2206" s="8"/>
      <c r="T2206" s="8"/>
      <c r="U2206" s="8"/>
      <c r="V2206" s="8"/>
      <c r="W2206" s="8"/>
      <c r="X2206" s="8"/>
      <c r="Y2206" s="8"/>
      <c r="Z2206" s="8"/>
      <c r="AA2206" s="8"/>
      <c r="AB2206" s="8"/>
      <c r="AC2206" s="8"/>
    </row>
    <row r="2207">
      <c r="A2207" s="122"/>
      <c r="B2207" s="8"/>
      <c r="C2207" s="8"/>
      <c r="D2207" s="8"/>
      <c r="E2207" s="7"/>
      <c r="F2207" s="120"/>
      <c r="G2207" s="95"/>
      <c r="H2207" s="95"/>
      <c r="I2207" s="95"/>
      <c r="J2207" s="95"/>
      <c r="K2207" s="95"/>
      <c r="L2207" s="95"/>
      <c r="M2207" s="8"/>
      <c r="N2207" s="8"/>
      <c r="O2207" s="8"/>
      <c r="P2207" s="8"/>
      <c r="Q2207" s="8"/>
      <c r="R2207" s="8"/>
      <c r="S2207" s="8"/>
      <c r="T2207" s="8"/>
      <c r="U2207" s="8"/>
      <c r="V2207" s="8"/>
      <c r="W2207" s="8"/>
      <c r="X2207" s="8"/>
      <c r="Y2207" s="8"/>
      <c r="Z2207" s="8"/>
      <c r="AA2207" s="8"/>
      <c r="AB2207" s="8"/>
      <c r="AC2207" s="8"/>
    </row>
    <row r="2208">
      <c r="A2208" s="122"/>
      <c r="B2208" s="8"/>
      <c r="C2208" s="8"/>
      <c r="D2208" s="8"/>
      <c r="E2208" s="7"/>
      <c r="F2208" s="120"/>
      <c r="G2208" s="95"/>
      <c r="H2208" s="95"/>
      <c r="I2208" s="95"/>
      <c r="J2208" s="95"/>
      <c r="K2208" s="95"/>
      <c r="L2208" s="95"/>
      <c r="M2208" s="8"/>
      <c r="N2208" s="8"/>
      <c r="O2208" s="8"/>
      <c r="P2208" s="8"/>
      <c r="Q2208" s="8"/>
      <c r="R2208" s="8"/>
      <c r="S2208" s="8"/>
      <c r="T2208" s="8"/>
      <c r="U2208" s="8"/>
      <c r="V2208" s="8"/>
      <c r="W2208" s="8"/>
      <c r="X2208" s="8"/>
      <c r="Y2208" s="8"/>
      <c r="Z2208" s="8"/>
      <c r="AA2208" s="8"/>
      <c r="AB2208" s="8"/>
      <c r="AC2208" s="8"/>
    </row>
    <row r="2209">
      <c r="A2209" s="122"/>
      <c r="B2209" s="8"/>
      <c r="C2209" s="8"/>
      <c r="D2209" s="8"/>
      <c r="E2209" s="7"/>
      <c r="F2209" s="120"/>
      <c r="G2209" s="95"/>
      <c r="H2209" s="95"/>
      <c r="I2209" s="95"/>
      <c r="J2209" s="95"/>
      <c r="K2209" s="95"/>
      <c r="L2209" s="95"/>
      <c r="M2209" s="8"/>
      <c r="N2209" s="8"/>
      <c r="O2209" s="8"/>
      <c r="P2209" s="8"/>
      <c r="Q2209" s="8"/>
      <c r="R2209" s="8"/>
      <c r="S2209" s="8"/>
      <c r="T2209" s="8"/>
      <c r="U2209" s="8"/>
      <c r="V2209" s="8"/>
      <c r="W2209" s="8"/>
      <c r="X2209" s="8"/>
      <c r="Y2209" s="8"/>
      <c r="Z2209" s="8"/>
      <c r="AA2209" s="8"/>
      <c r="AB2209" s="8"/>
      <c r="AC2209" s="8"/>
    </row>
    <row r="2210">
      <c r="A2210" s="122"/>
      <c r="B2210" s="8"/>
      <c r="C2210" s="8"/>
      <c r="D2210" s="8"/>
      <c r="E2210" s="7"/>
      <c r="F2210" s="120"/>
      <c r="G2210" s="95"/>
      <c r="H2210" s="95"/>
      <c r="I2210" s="95"/>
      <c r="J2210" s="95"/>
      <c r="K2210" s="95"/>
      <c r="L2210" s="95"/>
      <c r="M2210" s="8"/>
      <c r="N2210" s="8"/>
      <c r="O2210" s="8"/>
      <c r="P2210" s="8"/>
      <c r="Q2210" s="8"/>
      <c r="R2210" s="8"/>
      <c r="S2210" s="8"/>
      <c r="T2210" s="8"/>
      <c r="U2210" s="8"/>
      <c r="V2210" s="8"/>
      <c r="W2210" s="8"/>
      <c r="X2210" s="8"/>
      <c r="Y2210" s="8"/>
      <c r="Z2210" s="8"/>
      <c r="AA2210" s="8"/>
      <c r="AB2210" s="8"/>
      <c r="AC2210" s="8"/>
    </row>
    <row r="2211">
      <c r="A2211" s="122"/>
      <c r="B2211" s="8"/>
      <c r="C2211" s="8"/>
      <c r="D2211" s="8"/>
      <c r="E2211" s="7"/>
      <c r="F2211" s="120"/>
      <c r="G2211" s="95"/>
      <c r="H2211" s="95"/>
      <c r="I2211" s="95"/>
      <c r="J2211" s="95"/>
      <c r="K2211" s="95"/>
      <c r="L2211" s="95"/>
      <c r="M2211" s="8"/>
      <c r="N2211" s="8"/>
      <c r="O2211" s="8"/>
      <c r="P2211" s="8"/>
      <c r="Q2211" s="8"/>
      <c r="R2211" s="8"/>
      <c r="S2211" s="8"/>
      <c r="T2211" s="8"/>
      <c r="U2211" s="8"/>
      <c r="V2211" s="8"/>
      <c r="W2211" s="8"/>
      <c r="X2211" s="8"/>
      <c r="Y2211" s="8"/>
      <c r="Z2211" s="8"/>
      <c r="AA2211" s="8"/>
      <c r="AB2211" s="8"/>
      <c r="AC2211" s="8"/>
    </row>
    <row r="2212">
      <c r="A2212" s="122"/>
      <c r="B2212" s="8"/>
      <c r="C2212" s="8"/>
      <c r="D2212" s="8"/>
      <c r="E2212" s="7"/>
      <c r="F2212" s="120"/>
      <c r="G2212" s="95"/>
      <c r="H2212" s="95"/>
      <c r="I2212" s="95"/>
      <c r="J2212" s="95"/>
      <c r="K2212" s="95"/>
      <c r="L2212" s="95"/>
      <c r="M2212" s="8"/>
      <c r="N2212" s="8"/>
      <c r="O2212" s="8"/>
      <c r="P2212" s="8"/>
      <c r="Q2212" s="8"/>
      <c r="R2212" s="8"/>
      <c r="S2212" s="8"/>
      <c r="T2212" s="8"/>
      <c r="U2212" s="8"/>
      <c r="V2212" s="8"/>
      <c r="W2212" s="8"/>
      <c r="X2212" s="8"/>
      <c r="Y2212" s="8"/>
      <c r="Z2212" s="8"/>
      <c r="AA2212" s="8"/>
      <c r="AB2212" s="8"/>
      <c r="AC2212" s="8"/>
    </row>
    <row r="2213">
      <c r="A2213" s="122"/>
      <c r="B2213" s="8"/>
      <c r="C2213" s="8"/>
      <c r="D2213" s="8"/>
      <c r="E2213" s="7"/>
      <c r="F2213" s="120"/>
      <c r="G2213" s="95"/>
      <c r="H2213" s="95"/>
      <c r="I2213" s="95"/>
      <c r="J2213" s="95"/>
      <c r="K2213" s="95"/>
      <c r="L2213" s="95"/>
      <c r="M2213" s="8"/>
      <c r="N2213" s="8"/>
      <c r="O2213" s="8"/>
      <c r="P2213" s="8"/>
      <c r="Q2213" s="8"/>
      <c r="R2213" s="8"/>
      <c r="S2213" s="8"/>
      <c r="T2213" s="8"/>
      <c r="U2213" s="8"/>
      <c r="V2213" s="8"/>
      <c r="W2213" s="8"/>
      <c r="X2213" s="8"/>
      <c r="Y2213" s="8"/>
      <c r="Z2213" s="8"/>
      <c r="AA2213" s="8"/>
      <c r="AB2213" s="8"/>
      <c r="AC2213" s="8"/>
    </row>
    <row r="2214">
      <c r="A2214" s="122"/>
      <c r="B2214" s="8"/>
      <c r="C2214" s="8"/>
      <c r="D2214" s="8"/>
      <c r="E2214" s="7"/>
      <c r="F2214" s="120"/>
      <c r="G2214" s="95"/>
      <c r="H2214" s="95"/>
      <c r="I2214" s="95"/>
      <c r="J2214" s="95"/>
      <c r="K2214" s="95"/>
      <c r="L2214" s="95"/>
      <c r="M2214" s="8"/>
      <c r="N2214" s="8"/>
      <c r="O2214" s="8"/>
      <c r="P2214" s="8"/>
      <c r="Q2214" s="8"/>
      <c r="R2214" s="8"/>
      <c r="S2214" s="8"/>
      <c r="T2214" s="8"/>
      <c r="U2214" s="8"/>
      <c r="V2214" s="8"/>
      <c r="W2214" s="8"/>
      <c r="X2214" s="8"/>
      <c r="Y2214" s="8"/>
      <c r="Z2214" s="8"/>
      <c r="AA2214" s="8"/>
      <c r="AB2214" s="8"/>
      <c r="AC2214" s="8"/>
    </row>
    <row r="2215">
      <c r="A2215" s="122"/>
      <c r="B2215" s="8"/>
      <c r="C2215" s="8"/>
      <c r="D2215" s="8"/>
      <c r="E2215" s="7"/>
      <c r="F2215" s="120"/>
      <c r="G2215" s="95"/>
      <c r="H2215" s="95"/>
      <c r="I2215" s="95"/>
      <c r="J2215" s="95"/>
      <c r="K2215" s="95"/>
      <c r="L2215" s="95"/>
      <c r="M2215" s="8"/>
      <c r="N2215" s="8"/>
      <c r="O2215" s="8"/>
      <c r="P2215" s="8"/>
      <c r="Q2215" s="8"/>
      <c r="R2215" s="8"/>
      <c r="S2215" s="8"/>
      <c r="T2215" s="8"/>
      <c r="U2215" s="8"/>
      <c r="V2215" s="8"/>
      <c r="W2215" s="8"/>
      <c r="X2215" s="8"/>
      <c r="Y2215" s="8"/>
      <c r="Z2215" s="8"/>
      <c r="AA2215" s="8"/>
      <c r="AB2215" s="8"/>
      <c r="AC2215" s="8"/>
    </row>
    <row r="2216">
      <c r="A2216" s="122"/>
      <c r="B2216" s="8"/>
      <c r="C2216" s="8"/>
      <c r="D2216" s="8"/>
      <c r="E2216" s="7"/>
      <c r="F2216" s="120"/>
      <c r="G2216" s="95"/>
      <c r="H2216" s="95"/>
      <c r="I2216" s="95"/>
      <c r="J2216" s="95"/>
      <c r="K2216" s="95"/>
      <c r="L2216" s="95"/>
      <c r="M2216" s="8"/>
      <c r="N2216" s="8"/>
      <c r="O2216" s="8"/>
      <c r="P2216" s="8"/>
      <c r="Q2216" s="8"/>
      <c r="R2216" s="8"/>
      <c r="S2216" s="8"/>
      <c r="T2216" s="8"/>
      <c r="U2216" s="8"/>
      <c r="V2216" s="8"/>
      <c r="W2216" s="8"/>
      <c r="X2216" s="8"/>
      <c r="Y2216" s="8"/>
      <c r="Z2216" s="8"/>
      <c r="AA2216" s="8"/>
      <c r="AB2216" s="8"/>
      <c r="AC2216" s="8"/>
    </row>
    <row r="2217">
      <c r="A2217" s="122"/>
      <c r="B2217" s="8"/>
      <c r="C2217" s="8"/>
      <c r="D2217" s="8"/>
      <c r="E2217" s="7"/>
      <c r="F2217" s="120"/>
      <c r="G2217" s="95"/>
      <c r="H2217" s="95"/>
      <c r="I2217" s="95"/>
      <c r="J2217" s="95"/>
      <c r="K2217" s="95"/>
      <c r="L2217" s="95"/>
      <c r="M2217" s="8"/>
      <c r="N2217" s="8"/>
      <c r="O2217" s="8"/>
      <c r="P2217" s="8"/>
      <c r="Q2217" s="8"/>
      <c r="R2217" s="8"/>
      <c r="S2217" s="8"/>
      <c r="T2217" s="8"/>
      <c r="U2217" s="8"/>
      <c r="V2217" s="8"/>
      <c r="W2217" s="8"/>
      <c r="X2217" s="8"/>
      <c r="Y2217" s="8"/>
      <c r="Z2217" s="8"/>
      <c r="AA2217" s="8"/>
      <c r="AB2217" s="8"/>
      <c r="AC2217" s="8"/>
    </row>
    <row r="2218">
      <c r="A2218" s="122"/>
      <c r="B2218" s="8"/>
      <c r="C2218" s="8"/>
      <c r="D2218" s="8"/>
      <c r="E2218" s="7"/>
      <c r="F2218" s="120"/>
      <c r="G2218" s="95"/>
      <c r="H2218" s="95"/>
      <c r="I2218" s="95"/>
      <c r="J2218" s="95"/>
      <c r="K2218" s="95"/>
      <c r="L2218" s="95"/>
      <c r="M2218" s="8"/>
      <c r="N2218" s="8"/>
      <c r="O2218" s="8"/>
      <c r="P2218" s="8"/>
      <c r="Q2218" s="8"/>
      <c r="R2218" s="8"/>
      <c r="S2218" s="8"/>
      <c r="T2218" s="8"/>
      <c r="U2218" s="8"/>
      <c r="V2218" s="8"/>
      <c r="W2218" s="8"/>
      <c r="X2218" s="8"/>
      <c r="Y2218" s="8"/>
      <c r="Z2218" s="8"/>
      <c r="AA2218" s="8"/>
      <c r="AB2218" s="8"/>
      <c r="AC2218" s="8"/>
    </row>
    <row r="2219">
      <c r="A2219" s="122"/>
      <c r="B2219" s="8"/>
      <c r="C2219" s="8"/>
      <c r="D2219" s="8"/>
      <c r="E2219" s="7"/>
      <c r="F2219" s="120"/>
      <c r="G2219" s="95"/>
      <c r="H2219" s="95"/>
      <c r="I2219" s="95"/>
      <c r="J2219" s="95"/>
      <c r="K2219" s="95"/>
      <c r="L2219" s="95"/>
      <c r="M2219" s="8"/>
      <c r="N2219" s="8"/>
      <c r="O2219" s="8"/>
      <c r="P2219" s="8"/>
      <c r="Q2219" s="8"/>
      <c r="R2219" s="8"/>
      <c r="S2219" s="8"/>
      <c r="T2219" s="8"/>
      <c r="U2219" s="8"/>
      <c r="V2219" s="8"/>
      <c r="W2219" s="8"/>
      <c r="X2219" s="8"/>
      <c r="Y2219" s="8"/>
      <c r="Z2219" s="8"/>
      <c r="AA2219" s="8"/>
      <c r="AB2219" s="8"/>
      <c r="AC2219" s="8"/>
    </row>
    <row r="2220">
      <c r="A2220" s="122"/>
      <c r="B2220" s="8"/>
      <c r="C2220" s="8"/>
      <c r="D2220" s="8"/>
      <c r="E2220" s="7"/>
      <c r="F2220" s="120"/>
      <c r="G2220" s="95"/>
      <c r="H2220" s="95"/>
      <c r="I2220" s="95"/>
      <c r="J2220" s="95"/>
      <c r="K2220" s="95"/>
      <c r="L2220" s="95"/>
      <c r="M2220" s="8"/>
      <c r="N2220" s="8"/>
      <c r="O2220" s="8"/>
      <c r="P2220" s="8"/>
      <c r="Q2220" s="8"/>
      <c r="R2220" s="8"/>
      <c r="S2220" s="8"/>
      <c r="T2220" s="8"/>
      <c r="U2220" s="8"/>
      <c r="V2220" s="8"/>
      <c r="W2220" s="8"/>
      <c r="X2220" s="8"/>
      <c r="Y2220" s="8"/>
      <c r="Z2220" s="8"/>
      <c r="AA2220" s="8"/>
      <c r="AB2220" s="8"/>
      <c r="AC2220" s="8"/>
    </row>
    <row r="2221">
      <c r="A2221" s="122"/>
      <c r="B2221" s="8"/>
      <c r="C2221" s="8"/>
      <c r="D2221" s="8"/>
      <c r="E2221" s="7"/>
      <c r="F2221" s="120"/>
      <c r="G2221" s="95"/>
      <c r="H2221" s="95"/>
      <c r="I2221" s="95"/>
      <c r="J2221" s="95"/>
      <c r="K2221" s="95"/>
      <c r="L2221" s="95"/>
      <c r="M2221" s="8"/>
      <c r="N2221" s="8"/>
      <c r="O2221" s="8"/>
      <c r="P2221" s="8"/>
      <c r="Q2221" s="8"/>
      <c r="R2221" s="8"/>
      <c r="S2221" s="8"/>
      <c r="T2221" s="8"/>
      <c r="U2221" s="8"/>
      <c r="V2221" s="8"/>
      <c r="W2221" s="8"/>
      <c r="X2221" s="8"/>
      <c r="Y2221" s="8"/>
      <c r="Z2221" s="8"/>
      <c r="AA2221" s="8"/>
      <c r="AB2221" s="8"/>
      <c r="AC2221" s="8"/>
    </row>
    <row r="2222">
      <c r="A2222" s="122"/>
      <c r="B2222" s="8"/>
      <c r="C2222" s="8"/>
      <c r="D2222" s="8"/>
      <c r="E2222" s="7"/>
      <c r="F2222" s="120"/>
      <c r="G2222" s="95"/>
      <c r="H2222" s="95"/>
      <c r="I2222" s="95"/>
      <c r="J2222" s="95"/>
      <c r="K2222" s="95"/>
      <c r="L2222" s="95"/>
      <c r="M2222" s="8"/>
      <c r="N2222" s="8"/>
      <c r="O2222" s="8"/>
      <c r="P2222" s="8"/>
      <c r="Q2222" s="8"/>
      <c r="R2222" s="8"/>
      <c r="S2222" s="8"/>
      <c r="T2222" s="8"/>
      <c r="U2222" s="8"/>
      <c r="V2222" s="8"/>
      <c r="W2222" s="8"/>
      <c r="X2222" s="8"/>
      <c r="Y2222" s="8"/>
      <c r="Z2222" s="8"/>
      <c r="AA2222" s="8"/>
      <c r="AB2222" s="8"/>
      <c r="AC2222" s="8"/>
    </row>
    <row r="2223">
      <c r="A2223" s="122"/>
      <c r="B2223" s="8"/>
      <c r="C2223" s="8"/>
      <c r="D2223" s="8"/>
      <c r="E2223" s="7"/>
      <c r="F2223" s="120"/>
      <c r="G2223" s="95"/>
      <c r="H2223" s="95"/>
      <c r="I2223" s="95"/>
      <c r="J2223" s="95"/>
      <c r="K2223" s="95"/>
      <c r="L2223" s="95"/>
      <c r="M2223" s="8"/>
      <c r="N2223" s="8"/>
      <c r="O2223" s="8"/>
      <c r="P2223" s="8"/>
      <c r="Q2223" s="8"/>
      <c r="R2223" s="8"/>
      <c r="S2223" s="8"/>
      <c r="T2223" s="8"/>
      <c r="U2223" s="8"/>
      <c r="V2223" s="8"/>
      <c r="W2223" s="8"/>
      <c r="X2223" s="8"/>
      <c r="Y2223" s="8"/>
      <c r="Z2223" s="8"/>
      <c r="AA2223" s="8"/>
      <c r="AB2223" s="8"/>
      <c r="AC2223" s="8"/>
    </row>
    <row r="2224">
      <c r="A2224" s="122"/>
      <c r="B2224" s="8"/>
      <c r="C2224" s="8"/>
      <c r="D2224" s="8"/>
      <c r="E2224" s="7"/>
      <c r="F2224" s="120"/>
      <c r="G2224" s="95"/>
      <c r="H2224" s="95"/>
      <c r="I2224" s="95"/>
      <c r="J2224" s="95"/>
      <c r="K2224" s="95"/>
      <c r="L2224" s="95"/>
      <c r="M2224" s="8"/>
      <c r="N2224" s="8"/>
      <c r="O2224" s="8"/>
      <c r="P2224" s="8"/>
      <c r="Q2224" s="8"/>
      <c r="R2224" s="8"/>
      <c r="S2224" s="8"/>
      <c r="T2224" s="8"/>
      <c r="U2224" s="8"/>
      <c r="V2224" s="8"/>
      <c r="W2224" s="8"/>
      <c r="X2224" s="8"/>
      <c r="Y2224" s="8"/>
      <c r="Z2224" s="8"/>
      <c r="AA2224" s="8"/>
      <c r="AB2224" s="8"/>
      <c r="AC2224" s="8"/>
    </row>
    <row r="2225">
      <c r="A2225" s="122"/>
      <c r="B2225" s="8"/>
      <c r="C2225" s="8"/>
      <c r="D2225" s="8"/>
      <c r="E2225" s="7"/>
      <c r="F2225" s="120"/>
      <c r="G2225" s="95"/>
      <c r="H2225" s="95"/>
      <c r="I2225" s="95"/>
      <c r="J2225" s="95"/>
      <c r="K2225" s="95"/>
      <c r="L2225" s="95"/>
      <c r="M2225" s="8"/>
      <c r="N2225" s="8"/>
      <c r="O2225" s="8"/>
      <c r="P2225" s="8"/>
      <c r="Q2225" s="8"/>
      <c r="R2225" s="8"/>
      <c r="S2225" s="8"/>
      <c r="T2225" s="8"/>
      <c r="U2225" s="8"/>
      <c r="V2225" s="8"/>
      <c r="W2225" s="8"/>
      <c r="X2225" s="8"/>
      <c r="Y2225" s="8"/>
      <c r="Z2225" s="8"/>
      <c r="AA2225" s="8"/>
      <c r="AB2225" s="8"/>
      <c r="AC2225" s="8"/>
    </row>
    <row r="2226">
      <c r="A2226" s="122"/>
      <c r="B2226" s="8"/>
      <c r="C2226" s="8"/>
      <c r="D2226" s="8"/>
      <c r="E2226" s="7"/>
      <c r="F2226" s="120"/>
      <c r="G2226" s="95"/>
      <c r="H2226" s="95"/>
      <c r="I2226" s="95"/>
      <c r="J2226" s="95"/>
      <c r="K2226" s="95"/>
      <c r="L2226" s="95"/>
      <c r="M2226" s="8"/>
      <c r="N2226" s="8"/>
      <c r="O2226" s="8"/>
      <c r="P2226" s="8"/>
      <c r="Q2226" s="8"/>
      <c r="R2226" s="8"/>
      <c r="S2226" s="8"/>
      <c r="T2226" s="8"/>
      <c r="U2226" s="8"/>
      <c r="V2226" s="8"/>
      <c r="W2226" s="8"/>
      <c r="X2226" s="8"/>
      <c r="Y2226" s="8"/>
      <c r="Z2226" s="8"/>
      <c r="AA2226" s="8"/>
      <c r="AB2226" s="8"/>
      <c r="AC2226" s="8"/>
    </row>
    <row r="2227">
      <c r="A2227" s="122"/>
      <c r="B2227" s="8"/>
      <c r="C2227" s="8"/>
      <c r="D2227" s="8"/>
      <c r="E2227" s="7"/>
      <c r="F2227" s="120"/>
      <c r="G2227" s="95"/>
      <c r="H2227" s="95"/>
      <c r="I2227" s="95"/>
      <c r="J2227" s="95"/>
      <c r="K2227" s="95"/>
      <c r="L2227" s="95"/>
      <c r="M2227" s="8"/>
      <c r="N2227" s="8"/>
      <c r="O2227" s="8"/>
      <c r="P2227" s="8"/>
      <c r="Q2227" s="8"/>
      <c r="R2227" s="8"/>
      <c r="S2227" s="8"/>
      <c r="T2227" s="8"/>
      <c r="U2227" s="8"/>
      <c r="V2227" s="8"/>
      <c r="W2227" s="8"/>
      <c r="X2227" s="8"/>
      <c r="Y2227" s="8"/>
      <c r="Z2227" s="8"/>
      <c r="AA2227" s="8"/>
      <c r="AB2227" s="8"/>
      <c r="AC2227" s="8"/>
    </row>
    <row r="2228">
      <c r="A2228" s="122"/>
      <c r="B2228" s="8"/>
      <c r="C2228" s="8"/>
      <c r="D2228" s="8"/>
      <c r="E2228" s="7"/>
      <c r="F2228" s="120"/>
      <c r="G2228" s="95"/>
      <c r="H2228" s="95"/>
      <c r="I2228" s="95"/>
      <c r="J2228" s="95"/>
      <c r="K2228" s="95"/>
      <c r="L2228" s="95"/>
      <c r="M2228" s="8"/>
      <c r="N2228" s="8"/>
      <c r="O2228" s="8"/>
      <c r="P2228" s="8"/>
      <c r="Q2228" s="8"/>
      <c r="R2228" s="8"/>
      <c r="S2228" s="8"/>
      <c r="T2228" s="8"/>
      <c r="U2228" s="8"/>
      <c r="V2228" s="8"/>
      <c r="W2228" s="8"/>
      <c r="X2228" s="8"/>
      <c r="Y2228" s="8"/>
      <c r="Z2228" s="8"/>
      <c r="AA2228" s="8"/>
      <c r="AB2228" s="8"/>
      <c r="AC2228" s="8"/>
    </row>
    <row r="2229">
      <c r="A2229" s="122"/>
      <c r="B2229" s="8"/>
      <c r="C2229" s="8"/>
      <c r="D2229" s="8"/>
      <c r="E2229" s="7"/>
      <c r="F2229" s="120"/>
      <c r="G2229" s="95"/>
      <c r="H2229" s="95"/>
      <c r="I2229" s="95"/>
      <c r="J2229" s="95"/>
      <c r="K2229" s="95"/>
      <c r="L2229" s="95"/>
      <c r="M2229" s="8"/>
      <c r="N2229" s="8"/>
      <c r="O2229" s="8"/>
      <c r="P2229" s="8"/>
      <c r="Q2229" s="8"/>
      <c r="R2229" s="8"/>
      <c r="S2229" s="8"/>
      <c r="T2229" s="8"/>
      <c r="U2229" s="8"/>
      <c r="V2229" s="8"/>
      <c r="W2229" s="8"/>
      <c r="X2229" s="8"/>
      <c r="Y2229" s="8"/>
      <c r="Z2229" s="8"/>
      <c r="AA2229" s="8"/>
      <c r="AB2229" s="8"/>
      <c r="AC2229" s="8"/>
    </row>
    <row r="2230">
      <c r="A2230" s="122"/>
      <c r="B2230" s="8"/>
      <c r="C2230" s="8"/>
      <c r="D2230" s="8"/>
      <c r="E2230" s="7"/>
      <c r="F2230" s="120"/>
      <c r="G2230" s="95"/>
      <c r="H2230" s="95"/>
      <c r="I2230" s="95"/>
      <c r="J2230" s="95"/>
      <c r="K2230" s="95"/>
      <c r="L2230" s="95"/>
      <c r="M2230" s="8"/>
      <c r="N2230" s="8"/>
      <c r="O2230" s="8"/>
      <c r="P2230" s="8"/>
      <c r="Q2230" s="8"/>
      <c r="R2230" s="8"/>
      <c r="S2230" s="8"/>
      <c r="T2230" s="8"/>
      <c r="U2230" s="8"/>
      <c r="V2230" s="8"/>
      <c r="W2230" s="8"/>
      <c r="X2230" s="8"/>
      <c r="Y2230" s="8"/>
      <c r="Z2230" s="8"/>
      <c r="AA2230" s="8"/>
      <c r="AB2230" s="8"/>
      <c r="AC2230" s="8"/>
    </row>
    <row r="2231">
      <c r="A2231" s="122"/>
      <c r="B2231" s="8"/>
      <c r="C2231" s="8"/>
      <c r="D2231" s="8"/>
      <c r="E2231" s="7"/>
      <c r="F2231" s="120"/>
      <c r="G2231" s="95"/>
      <c r="H2231" s="95"/>
      <c r="I2231" s="95"/>
      <c r="J2231" s="95"/>
      <c r="K2231" s="95"/>
      <c r="L2231" s="95"/>
      <c r="M2231" s="8"/>
      <c r="N2231" s="8"/>
      <c r="O2231" s="8"/>
      <c r="P2231" s="8"/>
      <c r="Q2231" s="8"/>
      <c r="R2231" s="8"/>
      <c r="S2231" s="8"/>
      <c r="T2231" s="8"/>
      <c r="U2231" s="8"/>
      <c r="V2231" s="8"/>
      <c r="W2231" s="8"/>
      <c r="X2231" s="8"/>
      <c r="Y2231" s="8"/>
      <c r="Z2231" s="8"/>
      <c r="AA2231" s="8"/>
      <c r="AB2231" s="8"/>
      <c r="AC2231" s="8"/>
    </row>
    <row r="2232">
      <c r="A2232" s="122"/>
      <c r="B2232" s="8"/>
      <c r="C2232" s="8"/>
      <c r="D2232" s="8"/>
      <c r="E2232" s="7"/>
      <c r="F2232" s="120"/>
      <c r="G2232" s="95"/>
      <c r="H2232" s="95"/>
      <c r="I2232" s="95"/>
      <c r="J2232" s="95"/>
      <c r="K2232" s="95"/>
      <c r="L2232" s="95"/>
      <c r="M2232" s="8"/>
      <c r="N2232" s="8"/>
      <c r="O2232" s="8"/>
      <c r="P2232" s="8"/>
      <c r="Q2232" s="8"/>
      <c r="R2232" s="8"/>
      <c r="S2232" s="8"/>
      <c r="T2232" s="8"/>
      <c r="U2232" s="8"/>
      <c r="V2232" s="8"/>
      <c r="W2232" s="8"/>
      <c r="X2232" s="8"/>
      <c r="Y2232" s="8"/>
      <c r="Z2232" s="8"/>
      <c r="AA2232" s="8"/>
      <c r="AB2232" s="8"/>
      <c r="AC2232" s="8"/>
    </row>
    <row r="2233">
      <c r="A2233" s="122"/>
      <c r="B2233" s="8"/>
      <c r="C2233" s="8"/>
      <c r="D2233" s="8"/>
      <c r="E2233" s="7"/>
      <c r="F2233" s="120"/>
      <c r="G2233" s="95"/>
      <c r="H2233" s="95"/>
      <c r="I2233" s="95"/>
      <c r="J2233" s="95"/>
      <c r="K2233" s="95"/>
      <c r="L2233" s="95"/>
      <c r="M2233" s="8"/>
      <c r="N2233" s="8"/>
      <c r="O2233" s="8"/>
      <c r="P2233" s="8"/>
      <c r="Q2233" s="8"/>
      <c r="R2233" s="8"/>
      <c r="S2233" s="8"/>
      <c r="T2233" s="8"/>
      <c r="U2233" s="8"/>
      <c r="V2233" s="8"/>
      <c r="W2233" s="8"/>
      <c r="X2233" s="8"/>
      <c r="Y2233" s="8"/>
      <c r="Z2233" s="8"/>
      <c r="AA2233" s="8"/>
      <c r="AB2233" s="8"/>
      <c r="AC2233" s="8"/>
    </row>
    <row r="2234">
      <c r="A2234" s="122"/>
      <c r="B2234" s="8"/>
      <c r="C2234" s="8"/>
      <c r="D2234" s="8"/>
      <c r="E2234" s="7"/>
      <c r="F2234" s="120"/>
      <c r="G2234" s="95"/>
      <c r="H2234" s="95"/>
      <c r="I2234" s="95"/>
      <c r="J2234" s="95"/>
      <c r="K2234" s="95"/>
      <c r="L2234" s="95"/>
      <c r="M2234" s="8"/>
      <c r="N2234" s="8"/>
      <c r="O2234" s="8"/>
      <c r="P2234" s="8"/>
      <c r="Q2234" s="8"/>
      <c r="R2234" s="8"/>
      <c r="S2234" s="8"/>
      <c r="T2234" s="8"/>
      <c r="U2234" s="8"/>
      <c r="V2234" s="8"/>
      <c r="W2234" s="8"/>
      <c r="X2234" s="8"/>
      <c r="Y2234" s="8"/>
      <c r="Z2234" s="8"/>
      <c r="AA2234" s="8"/>
      <c r="AB2234" s="8"/>
      <c r="AC2234" s="8"/>
    </row>
    <row r="2235">
      <c r="A2235" s="122"/>
      <c r="B2235" s="8"/>
      <c r="C2235" s="8"/>
      <c r="D2235" s="8"/>
      <c r="E2235" s="7"/>
      <c r="F2235" s="120"/>
      <c r="G2235" s="95"/>
      <c r="H2235" s="95"/>
      <c r="I2235" s="95"/>
      <c r="J2235" s="95"/>
      <c r="K2235" s="95"/>
      <c r="L2235" s="95"/>
      <c r="M2235" s="8"/>
      <c r="N2235" s="8"/>
      <c r="O2235" s="8"/>
      <c r="P2235" s="8"/>
      <c r="Q2235" s="8"/>
      <c r="R2235" s="8"/>
      <c r="S2235" s="8"/>
      <c r="T2235" s="8"/>
      <c r="U2235" s="8"/>
      <c r="V2235" s="8"/>
      <c r="W2235" s="8"/>
      <c r="X2235" s="8"/>
      <c r="Y2235" s="8"/>
      <c r="Z2235" s="8"/>
      <c r="AA2235" s="8"/>
      <c r="AB2235" s="8"/>
      <c r="AC2235" s="8"/>
    </row>
    <row r="2236">
      <c r="A2236" s="122"/>
      <c r="B2236" s="8"/>
      <c r="C2236" s="8"/>
      <c r="D2236" s="8"/>
      <c r="E2236" s="7"/>
      <c r="F2236" s="120"/>
      <c r="G2236" s="95"/>
      <c r="H2236" s="95"/>
      <c r="I2236" s="95"/>
      <c r="J2236" s="95"/>
      <c r="K2236" s="95"/>
      <c r="L2236" s="95"/>
      <c r="M2236" s="8"/>
      <c r="N2236" s="8"/>
      <c r="O2236" s="8"/>
      <c r="P2236" s="8"/>
      <c r="Q2236" s="8"/>
      <c r="R2236" s="8"/>
      <c r="S2236" s="8"/>
      <c r="T2236" s="8"/>
      <c r="U2236" s="8"/>
      <c r="V2236" s="8"/>
      <c r="W2236" s="8"/>
      <c r="X2236" s="8"/>
      <c r="Y2236" s="8"/>
      <c r="Z2236" s="8"/>
      <c r="AA2236" s="8"/>
      <c r="AB2236" s="8"/>
      <c r="AC2236" s="8"/>
    </row>
    <row r="2237">
      <c r="A2237" s="122"/>
      <c r="B2237" s="8"/>
      <c r="C2237" s="8"/>
      <c r="D2237" s="8"/>
      <c r="E2237" s="7"/>
      <c r="F2237" s="120"/>
      <c r="G2237" s="95"/>
      <c r="H2237" s="95"/>
      <c r="I2237" s="95"/>
      <c r="J2237" s="95"/>
      <c r="K2237" s="95"/>
      <c r="L2237" s="95"/>
      <c r="M2237" s="8"/>
      <c r="N2237" s="8"/>
      <c r="O2237" s="8"/>
      <c r="P2237" s="8"/>
      <c r="Q2237" s="8"/>
      <c r="R2237" s="8"/>
      <c r="S2237" s="8"/>
      <c r="T2237" s="8"/>
      <c r="U2237" s="8"/>
      <c r="V2237" s="8"/>
      <c r="W2237" s="8"/>
      <c r="X2237" s="8"/>
      <c r="Y2237" s="8"/>
      <c r="Z2237" s="8"/>
      <c r="AA2237" s="8"/>
      <c r="AB2237" s="8"/>
      <c r="AC2237" s="8"/>
    </row>
    <row r="2238">
      <c r="A2238" s="122"/>
      <c r="B2238" s="8"/>
      <c r="C2238" s="8"/>
      <c r="D2238" s="8"/>
      <c r="E2238" s="7"/>
      <c r="F2238" s="120"/>
      <c r="G2238" s="95"/>
      <c r="H2238" s="95"/>
      <c r="I2238" s="95"/>
      <c r="J2238" s="95"/>
      <c r="K2238" s="95"/>
      <c r="L2238" s="95"/>
      <c r="M2238" s="8"/>
      <c r="N2238" s="8"/>
      <c r="O2238" s="8"/>
      <c r="P2238" s="8"/>
      <c r="Q2238" s="8"/>
      <c r="R2238" s="8"/>
      <c r="S2238" s="8"/>
      <c r="T2238" s="8"/>
      <c r="U2238" s="8"/>
      <c r="V2238" s="8"/>
      <c r="W2238" s="8"/>
      <c r="X2238" s="8"/>
      <c r="Y2238" s="8"/>
      <c r="Z2238" s="8"/>
      <c r="AA2238" s="8"/>
      <c r="AB2238" s="8"/>
      <c r="AC2238" s="8"/>
    </row>
    <row r="2239">
      <c r="A2239" s="122"/>
      <c r="B2239" s="8"/>
      <c r="C2239" s="8"/>
      <c r="D2239" s="8"/>
      <c r="E2239" s="7"/>
      <c r="F2239" s="120"/>
      <c r="G2239" s="95"/>
      <c r="H2239" s="95"/>
      <c r="I2239" s="95"/>
      <c r="J2239" s="95"/>
      <c r="K2239" s="95"/>
      <c r="L2239" s="95"/>
      <c r="M2239" s="8"/>
      <c r="N2239" s="8"/>
      <c r="O2239" s="8"/>
      <c r="P2239" s="8"/>
      <c r="Q2239" s="8"/>
      <c r="R2239" s="8"/>
      <c r="S2239" s="8"/>
      <c r="T2239" s="8"/>
      <c r="U2239" s="8"/>
      <c r="V2239" s="8"/>
      <c r="W2239" s="8"/>
      <c r="X2239" s="8"/>
      <c r="Y2239" s="8"/>
      <c r="Z2239" s="8"/>
      <c r="AA2239" s="8"/>
      <c r="AB2239" s="8"/>
      <c r="AC2239" s="8"/>
    </row>
    <row r="2240">
      <c r="A2240" s="122"/>
      <c r="B2240" s="8"/>
      <c r="C2240" s="8"/>
      <c r="D2240" s="8"/>
      <c r="E2240" s="7"/>
      <c r="F2240" s="120"/>
      <c r="G2240" s="95"/>
      <c r="H2240" s="95"/>
      <c r="I2240" s="95"/>
      <c r="J2240" s="95"/>
      <c r="K2240" s="95"/>
      <c r="L2240" s="95"/>
      <c r="M2240" s="8"/>
      <c r="N2240" s="8"/>
      <c r="O2240" s="8"/>
      <c r="P2240" s="8"/>
      <c r="Q2240" s="8"/>
      <c r="R2240" s="8"/>
      <c r="S2240" s="8"/>
      <c r="T2240" s="8"/>
      <c r="U2240" s="8"/>
      <c r="V2240" s="8"/>
      <c r="W2240" s="8"/>
      <c r="X2240" s="8"/>
      <c r="Y2240" s="8"/>
      <c r="Z2240" s="8"/>
      <c r="AA2240" s="8"/>
      <c r="AB2240" s="8"/>
      <c r="AC2240" s="8"/>
    </row>
    <row r="2241">
      <c r="A2241" s="122"/>
      <c r="B2241" s="8"/>
      <c r="C2241" s="8"/>
      <c r="D2241" s="8"/>
      <c r="E2241" s="7"/>
      <c r="F2241" s="120"/>
      <c r="G2241" s="95"/>
      <c r="H2241" s="95"/>
      <c r="I2241" s="95"/>
      <c r="J2241" s="95"/>
      <c r="K2241" s="95"/>
      <c r="L2241" s="95"/>
      <c r="M2241" s="8"/>
      <c r="N2241" s="8"/>
      <c r="O2241" s="8"/>
      <c r="P2241" s="8"/>
      <c r="Q2241" s="8"/>
      <c r="R2241" s="8"/>
      <c r="S2241" s="8"/>
      <c r="T2241" s="8"/>
      <c r="U2241" s="8"/>
      <c r="V2241" s="8"/>
      <c r="W2241" s="8"/>
      <c r="X2241" s="8"/>
      <c r="Y2241" s="8"/>
      <c r="Z2241" s="8"/>
      <c r="AA2241" s="8"/>
      <c r="AB2241" s="8"/>
      <c r="AC2241" s="8"/>
    </row>
    <row r="2242">
      <c r="A2242" s="122"/>
      <c r="B2242" s="8"/>
      <c r="C2242" s="8"/>
      <c r="D2242" s="8"/>
      <c r="E2242" s="7"/>
      <c r="F2242" s="120"/>
      <c r="G2242" s="95"/>
      <c r="H2242" s="95"/>
      <c r="I2242" s="95"/>
      <c r="J2242" s="95"/>
      <c r="K2242" s="95"/>
      <c r="L2242" s="95"/>
      <c r="M2242" s="8"/>
      <c r="N2242" s="8"/>
      <c r="O2242" s="8"/>
      <c r="P2242" s="8"/>
      <c r="Q2242" s="8"/>
      <c r="R2242" s="8"/>
      <c r="S2242" s="8"/>
      <c r="T2242" s="8"/>
      <c r="U2242" s="8"/>
      <c r="V2242" s="8"/>
      <c r="W2242" s="8"/>
      <c r="X2242" s="8"/>
      <c r="Y2242" s="8"/>
      <c r="Z2242" s="8"/>
      <c r="AA2242" s="8"/>
      <c r="AB2242" s="8"/>
      <c r="AC2242" s="8"/>
    </row>
    <row r="2243">
      <c r="A2243" s="122"/>
      <c r="B2243" s="8"/>
      <c r="C2243" s="8"/>
      <c r="D2243" s="8"/>
      <c r="E2243" s="7"/>
      <c r="F2243" s="120"/>
      <c r="G2243" s="95"/>
      <c r="H2243" s="95"/>
      <c r="I2243" s="95"/>
      <c r="J2243" s="95"/>
      <c r="K2243" s="95"/>
      <c r="L2243" s="95"/>
      <c r="M2243" s="8"/>
      <c r="N2243" s="8"/>
      <c r="O2243" s="8"/>
      <c r="P2243" s="8"/>
      <c r="Q2243" s="8"/>
      <c r="R2243" s="8"/>
      <c r="S2243" s="8"/>
      <c r="T2243" s="8"/>
      <c r="U2243" s="8"/>
      <c r="V2243" s="8"/>
      <c r="W2243" s="8"/>
      <c r="X2243" s="8"/>
      <c r="Y2243" s="8"/>
      <c r="Z2243" s="8"/>
      <c r="AA2243" s="8"/>
      <c r="AB2243" s="8"/>
      <c r="AC2243" s="8"/>
    </row>
    <row r="2244">
      <c r="A2244" s="122"/>
      <c r="B2244" s="8"/>
      <c r="C2244" s="8"/>
      <c r="D2244" s="8"/>
      <c r="E2244" s="7"/>
      <c r="F2244" s="120"/>
      <c r="G2244" s="95"/>
      <c r="H2244" s="95"/>
      <c r="I2244" s="95"/>
      <c r="J2244" s="95"/>
      <c r="K2244" s="95"/>
      <c r="L2244" s="95"/>
      <c r="M2244" s="8"/>
      <c r="N2244" s="8"/>
      <c r="O2244" s="8"/>
      <c r="P2244" s="8"/>
      <c r="Q2244" s="8"/>
      <c r="R2244" s="8"/>
      <c r="S2244" s="8"/>
      <c r="T2244" s="8"/>
      <c r="U2244" s="8"/>
      <c r="V2244" s="8"/>
      <c r="W2244" s="8"/>
      <c r="X2244" s="8"/>
      <c r="Y2244" s="8"/>
      <c r="Z2244" s="8"/>
      <c r="AA2244" s="8"/>
      <c r="AB2244" s="8"/>
      <c r="AC2244" s="8"/>
    </row>
    <row r="2245">
      <c r="A2245" s="122"/>
      <c r="B2245" s="8"/>
      <c r="C2245" s="8"/>
      <c r="D2245" s="8"/>
      <c r="E2245" s="7"/>
      <c r="F2245" s="120"/>
      <c r="G2245" s="95"/>
      <c r="H2245" s="95"/>
      <c r="I2245" s="95"/>
      <c r="J2245" s="95"/>
      <c r="K2245" s="95"/>
      <c r="L2245" s="95"/>
      <c r="M2245" s="8"/>
      <c r="N2245" s="8"/>
      <c r="O2245" s="8"/>
      <c r="P2245" s="8"/>
      <c r="Q2245" s="8"/>
      <c r="R2245" s="8"/>
      <c r="S2245" s="8"/>
      <c r="T2245" s="8"/>
      <c r="U2245" s="8"/>
      <c r="V2245" s="8"/>
      <c r="W2245" s="8"/>
      <c r="X2245" s="8"/>
      <c r="Y2245" s="8"/>
      <c r="Z2245" s="8"/>
      <c r="AA2245" s="8"/>
      <c r="AB2245" s="8"/>
      <c r="AC2245" s="8"/>
    </row>
    <row r="2246">
      <c r="A2246" s="122"/>
      <c r="B2246" s="8"/>
      <c r="C2246" s="8"/>
      <c r="D2246" s="8"/>
      <c r="E2246" s="7"/>
      <c r="F2246" s="120"/>
      <c r="G2246" s="95"/>
      <c r="H2246" s="95"/>
      <c r="I2246" s="95"/>
      <c r="J2246" s="95"/>
      <c r="K2246" s="95"/>
      <c r="L2246" s="95"/>
      <c r="M2246" s="8"/>
      <c r="N2246" s="8"/>
      <c r="O2246" s="8"/>
      <c r="P2246" s="8"/>
      <c r="Q2246" s="8"/>
      <c r="R2246" s="8"/>
      <c r="S2246" s="8"/>
      <c r="T2246" s="8"/>
      <c r="U2246" s="8"/>
      <c r="V2246" s="8"/>
      <c r="W2246" s="8"/>
      <c r="X2246" s="8"/>
      <c r="Y2246" s="8"/>
      <c r="Z2246" s="8"/>
      <c r="AA2246" s="8"/>
      <c r="AB2246" s="8"/>
      <c r="AC2246" s="8"/>
    </row>
    <row r="2247">
      <c r="A2247" s="122"/>
      <c r="B2247" s="8"/>
      <c r="C2247" s="8"/>
      <c r="D2247" s="8"/>
      <c r="E2247" s="7"/>
      <c r="F2247" s="120"/>
      <c r="G2247" s="95"/>
      <c r="H2247" s="95"/>
      <c r="I2247" s="95"/>
      <c r="J2247" s="95"/>
      <c r="K2247" s="95"/>
      <c r="L2247" s="95"/>
      <c r="M2247" s="8"/>
      <c r="N2247" s="8"/>
      <c r="O2247" s="8"/>
      <c r="P2247" s="8"/>
      <c r="Q2247" s="8"/>
      <c r="R2247" s="8"/>
      <c r="S2247" s="8"/>
      <c r="T2247" s="8"/>
      <c r="U2247" s="8"/>
      <c r="V2247" s="8"/>
      <c r="W2247" s="8"/>
      <c r="X2247" s="8"/>
      <c r="Y2247" s="8"/>
      <c r="Z2247" s="8"/>
      <c r="AA2247" s="8"/>
      <c r="AB2247" s="8"/>
      <c r="AC2247" s="8"/>
    </row>
    <row r="2248">
      <c r="A2248" s="122"/>
      <c r="B2248" s="8"/>
      <c r="C2248" s="8"/>
      <c r="D2248" s="8"/>
      <c r="E2248" s="7"/>
      <c r="F2248" s="120"/>
      <c r="G2248" s="95"/>
      <c r="H2248" s="95"/>
      <c r="I2248" s="95"/>
      <c r="J2248" s="95"/>
      <c r="K2248" s="95"/>
      <c r="L2248" s="95"/>
      <c r="M2248" s="8"/>
      <c r="N2248" s="8"/>
      <c r="O2248" s="8"/>
      <c r="P2248" s="8"/>
      <c r="Q2248" s="8"/>
      <c r="R2248" s="8"/>
      <c r="S2248" s="8"/>
      <c r="T2248" s="8"/>
      <c r="U2248" s="8"/>
      <c r="V2248" s="8"/>
      <c r="W2248" s="8"/>
      <c r="X2248" s="8"/>
      <c r="Y2248" s="8"/>
      <c r="Z2248" s="8"/>
      <c r="AA2248" s="8"/>
      <c r="AB2248" s="8"/>
      <c r="AC2248" s="8"/>
    </row>
    <row r="2249">
      <c r="A2249" s="122"/>
      <c r="B2249" s="8"/>
      <c r="C2249" s="8"/>
      <c r="D2249" s="8"/>
      <c r="E2249" s="7"/>
      <c r="F2249" s="120"/>
      <c r="G2249" s="95"/>
      <c r="H2249" s="95"/>
      <c r="I2249" s="95"/>
      <c r="J2249" s="95"/>
      <c r="K2249" s="95"/>
      <c r="L2249" s="95"/>
      <c r="M2249" s="8"/>
      <c r="N2249" s="8"/>
      <c r="O2249" s="8"/>
      <c r="P2249" s="8"/>
      <c r="Q2249" s="8"/>
      <c r="R2249" s="8"/>
      <c r="S2249" s="8"/>
      <c r="T2249" s="8"/>
      <c r="U2249" s="8"/>
      <c r="V2249" s="8"/>
      <c r="W2249" s="8"/>
      <c r="X2249" s="8"/>
      <c r="Y2249" s="8"/>
      <c r="Z2249" s="8"/>
      <c r="AA2249" s="8"/>
      <c r="AB2249" s="8"/>
      <c r="AC2249" s="8"/>
    </row>
    <row r="2250">
      <c r="A2250" s="122"/>
      <c r="B2250" s="8"/>
      <c r="C2250" s="8"/>
      <c r="D2250" s="8"/>
      <c r="E2250" s="7"/>
      <c r="F2250" s="120"/>
      <c r="G2250" s="95"/>
      <c r="H2250" s="95"/>
      <c r="I2250" s="95"/>
      <c r="J2250" s="95"/>
      <c r="K2250" s="95"/>
      <c r="L2250" s="95"/>
      <c r="M2250" s="8"/>
      <c r="N2250" s="8"/>
      <c r="O2250" s="8"/>
      <c r="P2250" s="8"/>
      <c r="Q2250" s="8"/>
      <c r="R2250" s="8"/>
      <c r="S2250" s="8"/>
      <c r="T2250" s="8"/>
      <c r="U2250" s="8"/>
      <c r="V2250" s="8"/>
      <c r="W2250" s="8"/>
      <c r="X2250" s="8"/>
      <c r="Y2250" s="8"/>
      <c r="Z2250" s="8"/>
      <c r="AA2250" s="8"/>
      <c r="AB2250" s="8"/>
      <c r="AC2250" s="8"/>
    </row>
    <row r="2251">
      <c r="A2251" s="122"/>
      <c r="B2251" s="8"/>
      <c r="C2251" s="8"/>
      <c r="D2251" s="8"/>
      <c r="E2251" s="7"/>
      <c r="F2251" s="120"/>
      <c r="G2251" s="95"/>
      <c r="H2251" s="95"/>
      <c r="I2251" s="95"/>
      <c r="J2251" s="95"/>
      <c r="K2251" s="95"/>
      <c r="L2251" s="95"/>
      <c r="M2251" s="8"/>
      <c r="N2251" s="8"/>
      <c r="O2251" s="8"/>
      <c r="P2251" s="8"/>
      <c r="Q2251" s="8"/>
      <c r="R2251" s="8"/>
      <c r="S2251" s="8"/>
      <c r="T2251" s="8"/>
      <c r="U2251" s="8"/>
      <c r="V2251" s="8"/>
      <c r="W2251" s="8"/>
      <c r="X2251" s="8"/>
      <c r="Y2251" s="8"/>
      <c r="Z2251" s="8"/>
      <c r="AA2251" s="8"/>
      <c r="AB2251" s="8"/>
      <c r="AC2251" s="8"/>
    </row>
    <row r="2252">
      <c r="A2252" s="122"/>
      <c r="B2252" s="8"/>
      <c r="C2252" s="8"/>
      <c r="D2252" s="8"/>
      <c r="E2252" s="7"/>
      <c r="F2252" s="120"/>
      <c r="G2252" s="95"/>
      <c r="H2252" s="95"/>
      <c r="I2252" s="95"/>
      <c r="J2252" s="95"/>
      <c r="K2252" s="95"/>
      <c r="L2252" s="95"/>
      <c r="M2252" s="8"/>
      <c r="N2252" s="8"/>
      <c r="O2252" s="8"/>
      <c r="P2252" s="8"/>
      <c r="Q2252" s="8"/>
      <c r="R2252" s="8"/>
      <c r="S2252" s="8"/>
      <c r="T2252" s="8"/>
      <c r="U2252" s="8"/>
      <c r="V2252" s="8"/>
      <c r="W2252" s="8"/>
      <c r="X2252" s="8"/>
      <c r="Y2252" s="8"/>
      <c r="Z2252" s="8"/>
      <c r="AA2252" s="8"/>
      <c r="AB2252" s="8"/>
      <c r="AC2252" s="8"/>
    </row>
    <row r="2253">
      <c r="A2253" s="122"/>
      <c r="B2253" s="8"/>
      <c r="C2253" s="8"/>
      <c r="D2253" s="8"/>
      <c r="E2253" s="7"/>
      <c r="F2253" s="120"/>
      <c r="G2253" s="95"/>
      <c r="H2253" s="95"/>
      <c r="I2253" s="95"/>
      <c r="J2253" s="95"/>
      <c r="K2253" s="95"/>
      <c r="L2253" s="95"/>
      <c r="M2253" s="8"/>
      <c r="N2253" s="8"/>
      <c r="O2253" s="8"/>
      <c r="P2253" s="8"/>
      <c r="Q2253" s="8"/>
      <c r="R2253" s="8"/>
      <c r="S2253" s="8"/>
      <c r="T2253" s="8"/>
      <c r="U2253" s="8"/>
      <c r="V2253" s="8"/>
      <c r="W2253" s="8"/>
      <c r="X2253" s="8"/>
      <c r="Y2253" s="8"/>
      <c r="Z2253" s="8"/>
      <c r="AA2253" s="8"/>
      <c r="AB2253" s="8"/>
      <c r="AC2253" s="8"/>
    </row>
    <row r="2254">
      <c r="A2254" s="122"/>
      <c r="B2254" s="8"/>
      <c r="C2254" s="8"/>
      <c r="D2254" s="8"/>
      <c r="E2254" s="7"/>
      <c r="F2254" s="120"/>
      <c r="G2254" s="95"/>
      <c r="H2254" s="95"/>
      <c r="I2254" s="95"/>
      <c r="J2254" s="95"/>
      <c r="K2254" s="95"/>
      <c r="L2254" s="95"/>
      <c r="M2254" s="8"/>
      <c r="N2254" s="8"/>
      <c r="O2254" s="8"/>
      <c r="P2254" s="8"/>
      <c r="Q2254" s="8"/>
      <c r="R2254" s="8"/>
      <c r="S2254" s="8"/>
      <c r="T2254" s="8"/>
      <c r="U2254" s="8"/>
      <c r="V2254" s="8"/>
      <c r="W2254" s="8"/>
      <c r="X2254" s="8"/>
      <c r="Y2254" s="8"/>
      <c r="Z2254" s="8"/>
      <c r="AA2254" s="8"/>
      <c r="AB2254" s="8"/>
      <c r="AC2254" s="8"/>
    </row>
    <row r="2255">
      <c r="A2255" s="122"/>
      <c r="B2255" s="8"/>
      <c r="C2255" s="8"/>
      <c r="D2255" s="8"/>
      <c r="E2255" s="7"/>
      <c r="F2255" s="120"/>
      <c r="G2255" s="95"/>
      <c r="H2255" s="95"/>
      <c r="I2255" s="95"/>
      <c r="J2255" s="95"/>
      <c r="K2255" s="95"/>
      <c r="L2255" s="95"/>
      <c r="M2255" s="8"/>
      <c r="N2255" s="8"/>
      <c r="O2255" s="8"/>
      <c r="P2255" s="8"/>
      <c r="Q2255" s="8"/>
      <c r="R2255" s="8"/>
      <c r="S2255" s="8"/>
      <c r="T2255" s="8"/>
      <c r="U2255" s="8"/>
      <c r="V2255" s="8"/>
      <c r="W2255" s="8"/>
      <c r="X2255" s="8"/>
      <c r="Y2255" s="8"/>
      <c r="Z2255" s="8"/>
      <c r="AA2255" s="8"/>
      <c r="AB2255" s="8"/>
      <c r="AC2255" s="8"/>
    </row>
    <row r="2256">
      <c r="A2256" s="122"/>
      <c r="B2256" s="8"/>
      <c r="C2256" s="8"/>
      <c r="D2256" s="8"/>
      <c r="E2256" s="7"/>
      <c r="F2256" s="120"/>
      <c r="G2256" s="95"/>
      <c r="H2256" s="95"/>
      <c r="I2256" s="95"/>
      <c r="J2256" s="95"/>
      <c r="K2256" s="95"/>
      <c r="L2256" s="95"/>
      <c r="M2256" s="8"/>
      <c r="N2256" s="8"/>
      <c r="O2256" s="8"/>
      <c r="P2256" s="8"/>
      <c r="Q2256" s="8"/>
      <c r="R2256" s="8"/>
      <c r="S2256" s="8"/>
      <c r="T2256" s="8"/>
      <c r="U2256" s="8"/>
      <c r="V2256" s="8"/>
      <c r="W2256" s="8"/>
      <c r="X2256" s="8"/>
      <c r="Y2256" s="8"/>
      <c r="Z2256" s="8"/>
      <c r="AA2256" s="8"/>
      <c r="AB2256" s="8"/>
      <c r="AC2256" s="8"/>
    </row>
    <row r="2257">
      <c r="A2257" s="122"/>
      <c r="B2257" s="8"/>
      <c r="C2257" s="8"/>
      <c r="D2257" s="8"/>
      <c r="E2257" s="7"/>
      <c r="F2257" s="120"/>
      <c r="G2257" s="95"/>
      <c r="H2257" s="95"/>
      <c r="I2257" s="95"/>
      <c r="J2257" s="95"/>
      <c r="K2257" s="95"/>
      <c r="L2257" s="95"/>
      <c r="M2257" s="8"/>
      <c r="N2257" s="8"/>
      <c r="O2257" s="8"/>
      <c r="P2257" s="8"/>
      <c r="Q2257" s="8"/>
      <c r="R2257" s="8"/>
      <c r="S2257" s="8"/>
      <c r="T2257" s="8"/>
      <c r="U2257" s="8"/>
      <c r="V2257" s="8"/>
      <c r="W2257" s="8"/>
      <c r="X2257" s="8"/>
      <c r="Y2257" s="8"/>
      <c r="Z2257" s="8"/>
      <c r="AA2257" s="8"/>
      <c r="AB2257" s="8"/>
      <c r="AC2257" s="8"/>
    </row>
    <row r="2258">
      <c r="A2258" s="122"/>
      <c r="B2258" s="8"/>
      <c r="C2258" s="8"/>
      <c r="D2258" s="8"/>
      <c r="E2258" s="7"/>
      <c r="F2258" s="120"/>
      <c r="G2258" s="95"/>
      <c r="H2258" s="95"/>
      <c r="I2258" s="95"/>
      <c r="J2258" s="95"/>
      <c r="K2258" s="95"/>
      <c r="L2258" s="95"/>
      <c r="M2258" s="8"/>
      <c r="N2258" s="8"/>
      <c r="O2258" s="8"/>
      <c r="P2258" s="8"/>
      <c r="Q2258" s="8"/>
      <c r="R2258" s="8"/>
      <c r="S2258" s="8"/>
      <c r="T2258" s="8"/>
      <c r="U2258" s="8"/>
      <c r="V2258" s="8"/>
      <c r="W2258" s="8"/>
      <c r="X2258" s="8"/>
      <c r="Y2258" s="8"/>
      <c r="Z2258" s="8"/>
      <c r="AA2258" s="8"/>
      <c r="AB2258" s="8"/>
      <c r="AC2258" s="8"/>
    </row>
    <row r="2259">
      <c r="A2259" s="122"/>
      <c r="B2259" s="8"/>
      <c r="C2259" s="8"/>
      <c r="D2259" s="8"/>
      <c r="E2259" s="7"/>
      <c r="F2259" s="120"/>
      <c r="G2259" s="95"/>
      <c r="H2259" s="95"/>
      <c r="I2259" s="95"/>
      <c r="J2259" s="95"/>
      <c r="K2259" s="95"/>
      <c r="L2259" s="95"/>
      <c r="M2259" s="8"/>
      <c r="N2259" s="8"/>
      <c r="O2259" s="8"/>
      <c r="P2259" s="8"/>
      <c r="Q2259" s="8"/>
      <c r="R2259" s="8"/>
      <c r="S2259" s="8"/>
      <c r="T2259" s="8"/>
      <c r="U2259" s="8"/>
      <c r="V2259" s="8"/>
      <c r="W2259" s="8"/>
      <c r="X2259" s="8"/>
      <c r="Y2259" s="8"/>
      <c r="Z2259" s="8"/>
      <c r="AA2259" s="8"/>
      <c r="AB2259" s="8"/>
      <c r="AC2259" s="8"/>
    </row>
    <row r="2260">
      <c r="A2260" s="122"/>
      <c r="B2260" s="8"/>
      <c r="C2260" s="8"/>
      <c r="D2260" s="8"/>
      <c r="E2260" s="7"/>
      <c r="F2260" s="120"/>
      <c r="G2260" s="95"/>
      <c r="H2260" s="95"/>
      <c r="I2260" s="95"/>
      <c r="J2260" s="95"/>
      <c r="K2260" s="95"/>
      <c r="L2260" s="95"/>
      <c r="M2260" s="8"/>
      <c r="N2260" s="8"/>
      <c r="O2260" s="8"/>
      <c r="P2260" s="8"/>
      <c r="Q2260" s="8"/>
      <c r="R2260" s="8"/>
      <c r="S2260" s="8"/>
      <c r="T2260" s="8"/>
      <c r="U2260" s="8"/>
      <c r="V2260" s="8"/>
      <c r="W2260" s="8"/>
      <c r="X2260" s="8"/>
      <c r="Y2260" s="8"/>
      <c r="Z2260" s="8"/>
      <c r="AA2260" s="8"/>
      <c r="AB2260" s="8"/>
      <c r="AC2260" s="8"/>
    </row>
    <row r="2261">
      <c r="A2261" s="122"/>
      <c r="B2261" s="8"/>
      <c r="C2261" s="8"/>
      <c r="D2261" s="8"/>
      <c r="E2261" s="7"/>
      <c r="F2261" s="120"/>
      <c r="G2261" s="95"/>
      <c r="H2261" s="95"/>
      <c r="I2261" s="95"/>
      <c r="J2261" s="95"/>
      <c r="K2261" s="95"/>
      <c r="L2261" s="95"/>
      <c r="M2261" s="8"/>
      <c r="N2261" s="8"/>
      <c r="O2261" s="8"/>
      <c r="P2261" s="8"/>
      <c r="Q2261" s="8"/>
      <c r="R2261" s="8"/>
      <c r="S2261" s="8"/>
      <c r="T2261" s="8"/>
      <c r="U2261" s="8"/>
      <c r="V2261" s="8"/>
      <c r="W2261" s="8"/>
      <c r="X2261" s="8"/>
      <c r="Y2261" s="8"/>
      <c r="Z2261" s="8"/>
      <c r="AA2261" s="8"/>
      <c r="AB2261" s="8"/>
      <c r="AC2261" s="8"/>
    </row>
    <row r="2262">
      <c r="A2262" s="122"/>
      <c r="B2262" s="8"/>
      <c r="C2262" s="8"/>
      <c r="D2262" s="8"/>
      <c r="E2262" s="7"/>
      <c r="F2262" s="120"/>
      <c r="G2262" s="95"/>
      <c r="H2262" s="95"/>
      <c r="I2262" s="95"/>
      <c r="J2262" s="95"/>
      <c r="K2262" s="95"/>
      <c r="L2262" s="95"/>
      <c r="M2262" s="8"/>
      <c r="N2262" s="8"/>
      <c r="O2262" s="8"/>
      <c r="P2262" s="8"/>
      <c r="Q2262" s="8"/>
      <c r="R2262" s="8"/>
      <c r="S2262" s="8"/>
      <c r="T2262" s="8"/>
      <c r="U2262" s="8"/>
      <c r="V2262" s="8"/>
      <c r="W2262" s="8"/>
      <c r="X2262" s="8"/>
      <c r="Y2262" s="8"/>
      <c r="Z2262" s="8"/>
      <c r="AA2262" s="8"/>
      <c r="AB2262" s="8"/>
      <c r="AC2262" s="8"/>
    </row>
    <row r="2263">
      <c r="A2263" s="122"/>
      <c r="B2263" s="8"/>
      <c r="C2263" s="8"/>
      <c r="D2263" s="8"/>
      <c r="E2263" s="7"/>
      <c r="F2263" s="120"/>
      <c r="G2263" s="95"/>
      <c r="H2263" s="95"/>
      <c r="I2263" s="95"/>
      <c r="J2263" s="95"/>
      <c r="K2263" s="95"/>
      <c r="L2263" s="95"/>
      <c r="M2263" s="8"/>
      <c r="N2263" s="8"/>
      <c r="O2263" s="8"/>
      <c r="P2263" s="8"/>
      <c r="Q2263" s="8"/>
      <c r="R2263" s="8"/>
      <c r="S2263" s="8"/>
      <c r="T2263" s="8"/>
      <c r="U2263" s="8"/>
      <c r="V2263" s="8"/>
      <c r="W2263" s="8"/>
      <c r="X2263" s="8"/>
      <c r="Y2263" s="8"/>
      <c r="Z2263" s="8"/>
      <c r="AA2263" s="8"/>
      <c r="AB2263" s="8"/>
      <c r="AC2263" s="8"/>
    </row>
    <row r="2264">
      <c r="A2264" s="122"/>
      <c r="B2264" s="8"/>
      <c r="C2264" s="8"/>
      <c r="D2264" s="8"/>
      <c r="E2264" s="7"/>
      <c r="F2264" s="120"/>
      <c r="G2264" s="95"/>
      <c r="H2264" s="95"/>
      <c r="I2264" s="95"/>
      <c r="J2264" s="95"/>
      <c r="K2264" s="95"/>
      <c r="L2264" s="95"/>
      <c r="M2264" s="8"/>
      <c r="N2264" s="8"/>
      <c r="O2264" s="8"/>
      <c r="P2264" s="8"/>
      <c r="Q2264" s="8"/>
      <c r="R2264" s="8"/>
      <c r="S2264" s="8"/>
      <c r="T2264" s="8"/>
      <c r="U2264" s="8"/>
      <c r="V2264" s="8"/>
      <c r="W2264" s="8"/>
      <c r="X2264" s="8"/>
      <c r="Y2264" s="8"/>
      <c r="Z2264" s="8"/>
      <c r="AA2264" s="8"/>
      <c r="AB2264" s="8"/>
      <c r="AC2264" s="8"/>
    </row>
    <row r="2265">
      <c r="A2265" s="122"/>
      <c r="B2265" s="8"/>
      <c r="C2265" s="8"/>
      <c r="D2265" s="8"/>
      <c r="E2265" s="7"/>
      <c r="F2265" s="120"/>
      <c r="G2265" s="95"/>
      <c r="H2265" s="95"/>
      <c r="I2265" s="95"/>
      <c r="J2265" s="95"/>
      <c r="K2265" s="95"/>
      <c r="L2265" s="95"/>
      <c r="M2265" s="8"/>
      <c r="N2265" s="8"/>
      <c r="O2265" s="8"/>
      <c r="P2265" s="8"/>
      <c r="Q2265" s="8"/>
      <c r="R2265" s="8"/>
      <c r="S2265" s="8"/>
      <c r="T2265" s="8"/>
      <c r="U2265" s="8"/>
      <c r="V2265" s="8"/>
      <c r="W2265" s="8"/>
      <c r="X2265" s="8"/>
      <c r="Y2265" s="8"/>
      <c r="Z2265" s="8"/>
      <c r="AA2265" s="8"/>
      <c r="AB2265" s="8"/>
      <c r="AC2265" s="8"/>
    </row>
    <row r="2266">
      <c r="A2266" s="122"/>
      <c r="B2266" s="8"/>
      <c r="C2266" s="8"/>
      <c r="D2266" s="8"/>
      <c r="E2266" s="7"/>
      <c r="F2266" s="120"/>
      <c r="G2266" s="95"/>
      <c r="H2266" s="95"/>
      <c r="I2266" s="95"/>
      <c r="J2266" s="95"/>
      <c r="K2266" s="95"/>
      <c r="L2266" s="95"/>
      <c r="M2266" s="8"/>
      <c r="N2266" s="8"/>
      <c r="O2266" s="8"/>
      <c r="P2266" s="8"/>
      <c r="Q2266" s="8"/>
      <c r="R2266" s="8"/>
      <c r="S2266" s="8"/>
      <c r="T2266" s="8"/>
      <c r="U2266" s="8"/>
      <c r="V2266" s="8"/>
      <c r="W2266" s="8"/>
      <c r="X2266" s="8"/>
      <c r="Y2266" s="8"/>
      <c r="Z2266" s="8"/>
      <c r="AA2266" s="8"/>
      <c r="AB2266" s="8"/>
      <c r="AC2266" s="8"/>
    </row>
    <row r="2267">
      <c r="A2267" s="122"/>
      <c r="B2267" s="8"/>
      <c r="C2267" s="8"/>
      <c r="D2267" s="8"/>
      <c r="E2267" s="7"/>
      <c r="F2267" s="120"/>
      <c r="G2267" s="95"/>
      <c r="H2267" s="95"/>
      <c r="I2267" s="95"/>
      <c r="J2267" s="95"/>
      <c r="K2267" s="95"/>
      <c r="L2267" s="95"/>
      <c r="M2267" s="8"/>
      <c r="N2267" s="8"/>
      <c r="O2267" s="8"/>
      <c r="P2267" s="8"/>
      <c r="Q2267" s="8"/>
      <c r="R2267" s="8"/>
      <c r="S2267" s="8"/>
      <c r="T2267" s="8"/>
      <c r="U2267" s="8"/>
      <c r="V2267" s="8"/>
      <c r="W2267" s="8"/>
      <c r="X2267" s="8"/>
      <c r="Y2267" s="8"/>
      <c r="Z2267" s="8"/>
      <c r="AA2267" s="8"/>
      <c r="AB2267" s="8"/>
      <c r="AC2267" s="8"/>
    </row>
    <row r="2268">
      <c r="A2268" s="122"/>
      <c r="B2268" s="8"/>
      <c r="C2268" s="8"/>
      <c r="D2268" s="8"/>
      <c r="E2268" s="7"/>
      <c r="F2268" s="120"/>
      <c r="G2268" s="95"/>
      <c r="H2268" s="95"/>
      <c r="I2268" s="95"/>
      <c r="J2268" s="95"/>
      <c r="K2268" s="95"/>
      <c r="L2268" s="95"/>
      <c r="M2268" s="8"/>
      <c r="N2268" s="8"/>
      <c r="O2268" s="8"/>
      <c r="P2268" s="8"/>
      <c r="Q2268" s="8"/>
      <c r="R2268" s="8"/>
      <c r="S2268" s="8"/>
      <c r="T2268" s="8"/>
      <c r="U2268" s="8"/>
      <c r="V2268" s="8"/>
      <c r="W2268" s="8"/>
      <c r="X2268" s="8"/>
      <c r="Y2268" s="8"/>
      <c r="Z2268" s="8"/>
      <c r="AA2268" s="8"/>
      <c r="AB2268" s="8"/>
      <c r="AC2268" s="8"/>
    </row>
    <row r="2269">
      <c r="A2269" s="122"/>
      <c r="B2269" s="8"/>
      <c r="C2269" s="8"/>
      <c r="D2269" s="8"/>
      <c r="E2269" s="7"/>
      <c r="F2269" s="120"/>
      <c r="G2269" s="95"/>
      <c r="H2269" s="95"/>
      <c r="I2269" s="95"/>
      <c r="J2269" s="95"/>
      <c r="K2269" s="95"/>
      <c r="L2269" s="95"/>
      <c r="M2269" s="8"/>
      <c r="N2269" s="8"/>
      <c r="O2269" s="8"/>
      <c r="P2269" s="8"/>
      <c r="Q2269" s="8"/>
      <c r="R2269" s="8"/>
      <c r="S2269" s="8"/>
      <c r="T2269" s="8"/>
      <c r="U2269" s="8"/>
      <c r="V2269" s="8"/>
      <c r="W2269" s="8"/>
      <c r="X2269" s="8"/>
      <c r="Y2269" s="8"/>
      <c r="Z2269" s="8"/>
      <c r="AA2269" s="8"/>
      <c r="AB2269" s="8"/>
      <c r="AC2269" s="8"/>
    </row>
    <row r="2270">
      <c r="A2270" s="122"/>
      <c r="B2270" s="8"/>
      <c r="C2270" s="8"/>
      <c r="D2270" s="8"/>
      <c r="E2270" s="7"/>
      <c r="F2270" s="120"/>
      <c r="G2270" s="95"/>
      <c r="H2270" s="95"/>
      <c r="I2270" s="95"/>
      <c r="J2270" s="95"/>
      <c r="K2270" s="95"/>
      <c r="L2270" s="95"/>
      <c r="M2270" s="8"/>
      <c r="N2270" s="8"/>
      <c r="O2270" s="8"/>
      <c r="P2270" s="8"/>
      <c r="Q2270" s="8"/>
      <c r="R2270" s="8"/>
      <c r="S2270" s="8"/>
      <c r="T2270" s="8"/>
      <c r="U2270" s="8"/>
      <c r="V2270" s="8"/>
      <c r="W2270" s="8"/>
      <c r="X2270" s="8"/>
      <c r="Y2270" s="8"/>
      <c r="Z2270" s="8"/>
      <c r="AA2270" s="8"/>
      <c r="AB2270" s="8"/>
      <c r="AC2270" s="8"/>
    </row>
    <row r="2271">
      <c r="A2271" s="122"/>
      <c r="B2271" s="8"/>
      <c r="C2271" s="8"/>
      <c r="D2271" s="8"/>
      <c r="E2271" s="7"/>
      <c r="F2271" s="120"/>
      <c r="G2271" s="95"/>
      <c r="H2271" s="95"/>
      <c r="I2271" s="95"/>
      <c r="J2271" s="95"/>
      <c r="K2271" s="95"/>
      <c r="L2271" s="95"/>
      <c r="M2271" s="8"/>
      <c r="N2271" s="8"/>
      <c r="O2271" s="8"/>
      <c r="P2271" s="8"/>
      <c r="Q2271" s="8"/>
      <c r="R2271" s="8"/>
      <c r="S2271" s="8"/>
      <c r="T2271" s="8"/>
      <c r="U2271" s="8"/>
      <c r="V2271" s="8"/>
      <c r="W2271" s="8"/>
      <c r="X2271" s="8"/>
      <c r="Y2271" s="8"/>
      <c r="Z2271" s="8"/>
      <c r="AA2271" s="8"/>
      <c r="AB2271" s="8"/>
      <c r="AC2271" s="8"/>
    </row>
    <row r="2272">
      <c r="A2272" s="122"/>
      <c r="B2272" s="8"/>
      <c r="C2272" s="8"/>
      <c r="D2272" s="8"/>
      <c r="E2272" s="7"/>
      <c r="F2272" s="120"/>
      <c r="G2272" s="95"/>
      <c r="H2272" s="95"/>
      <c r="I2272" s="95"/>
      <c r="J2272" s="95"/>
      <c r="K2272" s="95"/>
      <c r="L2272" s="95"/>
      <c r="M2272" s="8"/>
      <c r="N2272" s="8"/>
      <c r="O2272" s="8"/>
      <c r="P2272" s="8"/>
      <c r="Q2272" s="8"/>
      <c r="R2272" s="8"/>
      <c r="S2272" s="8"/>
      <c r="T2272" s="8"/>
      <c r="U2272" s="8"/>
      <c r="V2272" s="8"/>
      <c r="W2272" s="8"/>
      <c r="X2272" s="8"/>
      <c r="Y2272" s="8"/>
      <c r="Z2272" s="8"/>
      <c r="AA2272" s="8"/>
      <c r="AB2272" s="8"/>
      <c r="AC2272" s="8"/>
    </row>
    <row r="2273">
      <c r="A2273" s="122"/>
      <c r="B2273" s="8"/>
      <c r="C2273" s="8"/>
      <c r="D2273" s="8"/>
      <c r="E2273" s="7"/>
      <c r="F2273" s="120"/>
      <c r="G2273" s="95"/>
      <c r="H2273" s="95"/>
      <c r="I2273" s="95"/>
      <c r="J2273" s="95"/>
      <c r="K2273" s="95"/>
      <c r="L2273" s="95"/>
      <c r="M2273" s="8"/>
      <c r="N2273" s="8"/>
      <c r="O2273" s="8"/>
      <c r="P2273" s="8"/>
      <c r="Q2273" s="8"/>
      <c r="R2273" s="8"/>
      <c r="S2273" s="8"/>
      <c r="T2273" s="8"/>
      <c r="U2273" s="8"/>
      <c r="V2273" s="8"/>
      <c r="W2273" s="8"/>
      <c r="X2273" s="8"/>
      <c r="Y2273" s="8"/>
      <c r="Z2273" s="8"/>
      <c r="AA2273" s="8"/>
      <c r="AB2273" s="8"/>
      <c r="AC2273" s="8"/>
    </row>
    <row r="2274">
      <c r="A2274" s="122"/>
      <c r="B2274" s="8"/>
      <c r="C2274" s="8"/>
      <c r="D2274" s="8"/>
      <c r="E2274" s="7"/>
      <c r="F2274" s="120"/>
      <c r="G2274" s="95"/>
      <c r="H2274" s="95"/>
      <c r="I2274" s="95"/>
      <c r="J2274" s="95"/>
      <c r="K2274" s="95"/>
      <c r="L2274" s="95"/>
      <c r="M2274" s="8"/>
      <c r="N2274" s="8"/>
      <c r="O2274" s="8"/>
      <c r="P2274" s="8"/>
      <c r="Q2274" s="8"/>
      <c r="R2274" s="8"/>
      <c r="S2274" s="8"/>
      <c r="T2274" s="8"/>
      <c r="U2274" s="8"/>
      <c r="V2274" s="8"/>
      <c r="W2274" s="8"/>
      <c r="X2274" s="8"/>
      <c r="Y2274" s="8"/>
      <c r="Z2274" s="8"/>
      <c r="AA2274" s="8"/>
      <c r="AB2274" s="8"/>
      <c r="AC2274" s="8"/>
    </row>
    <row r="2275">
      <c r="A2275" s="122"/>
      <c r="B2275" s="8"/>
      <c r="C2275" s="8"/>
      <c r="D2275" s="8"/>
      <c r="E2275" s="7"/>
      <c r="F2275" s="120"/>
      <c r="G2275" s="95"/>
      <c r="H2275" s="95"/>
      <c r="I2275" s="95"/>
      <c r="J2275" s="95"/>
      <c r="K2275" s="95"/>
      <c r="L2275" s="95"/>
      <c r="M2275" s="8"/>
      <c r="N2275" s="8"/>
      <c r="O2275" s="8"/>
      <c r="P2275" s="8"/>
      <c r="Q2275" s="8"/>
      <c r="R2275" s="8"/>
      <c r="S2275" s="8"/>
      <c r="T2275" s="8"/>
      <c r="U2275" s="8"/>
      <c r="V2275" s="8"/>
      <c r="W2275" s="8"/>
      <c r="X2275" s="8"/>
      <c r="Y2275" s="8"/>
      <c r="Z2275" s="8"/>
      <c r="AA2275" s="8"/>
      <c r="AB2275" s="8"/>
      <c r="AC2275" s="8"/>
    </row>
    <row r="2276">
      <c r="A2276" s="122"/>
      <c r="B2276" s="8"/>
      <c r="C2276" s="8"/>
      <c r="D2276" s="8"/>
      <c r="E2276" s="7"/>
      <c r="F2276" s="120"/>
      <c r="G2276" s="95"/>
      <c r="H2276" s="95"/>
      <c r="I2276" s="95"/>
      <c r="J2276" s="95"/>
      <c r="K2276" s="95"/>
      <c r="L2276" s="95"/>
      <c r="M2276" s="8"/>
      <c r="N2276" s="8"/>
      <c r="O2276" s="8"/>
      <c r="P2276" s="8"/>
      <c r="Q2276" s="8"/>
      <c r="R2276" s="8"/>
      <c r="S2276" s="8"/>
      <c r="T2276" s="8"/>
      <c r="U2276" s="8"/>
      <c r="V2276" s="8"/>
      <c r="W2276" s="8"/>
      <c r="X2276" s="8"/>
      <c r="Y2276" s="8"/>
      <c r="Z2276" s="8"/>
      <c r="AA2276" s="8"/>
      <c r="AB2276" s="8"/>
      <c r="AC2276" s="8"/>
    </row>
    <row r="2277">
      <c r="A2277" s="122"/>
      <c r="B2277" s="8"/>
      <c r="C2277" s="8"/>
      <c r="D2277" s="8"/>
      <c r="E2277" s="7"/>
      <c r="F2277" s="120"/>
      <c r="G2277" s="95"/>
      <c r="H2277" s="95"/>
      <c r="I2277" s="95"/>
      <c r="J2277" s="95"/>
      <c r="K2277" s="95"/>
      <c r="L2277" s="95"/>
      <c r="M2277" s="8"/>
      <c r="N2277" s="8"/>
      <c r="O2277" s="8"/>
      <c r="P2277" s="8"/>
      <c r="Q2277" s="8"/>
      <c r="R2277" s="8"/>
      <c r="S2277" s="8"/>
      <c r="T2277" s="8"/>
      <c r="U2277" s="8"/>
      <c r="V2277" s="8"/>
      <c r="W2277" s="8"/>
      <c r="X2277" s="8"/>
      <c r="Y2277" s="8"/>
      <c r="Z2277" s="8"/>
      <c r="AA2277" s="8"/>
      <c r="AB2277" s="8"/>
      <c r="AC2277" s="8"/>
    </row>
    <row r="2278">
      <c r="A2278" s="122"/>
      <c r="B2278" s="8"/>
      <c r="C2278" s="8"/>
      <c r="D2278" s="8"/>
      <c r="E2278" s="7"/>
      <c r="F2278" s="120"/>
      <c r="G2278" s="95"/>
      <c r="H2278" s="95"/>
      <c r="I2278" s="95"/>
      <c r="J2278" s="95"/>
      <c r="K2278" s="95"/>
      <c r="L2278" s="95"/>
      <c r="M2278" s="8"/>
      <c r="N2278" s="8"/>
      <c r="O2278" s="8"/>
      <c r="P2278" s="8"/>
      <c r="Q2278" s="8"/>
      <c r="R2278" s="8"/>
      <c r="S2278" s="8"/>
      <c r="T2278" s="8"/>
      <c r="U2278" s="8"/>
      <c r="V2278" s="8"/>
      <c r="W2278" s="8"/>
      <c r="X2278" s="8"/>
      <c r="Y2278" s="8"/>
      <c r="Z2278" s="8"/>
      <c r="AA2278" s="8"/>
      <c r="AB2278" s="8"/>
      <c r="AC2278" s="8"/>
    </row>
    <row r="2279">
      <c r="A2279" s="122"/>
      <c r="B2279" s="8"/>
      <c r="C2279" s="8"/>
      <c r="D2279" s="8"/>
      <c r="E2279" s="7"/>
      <c r="F2279" s="120"/>
      <c r="G2279" s="95"/>
      <c r="H2279" s="95"/>
      <c r="I2279" s="95"/>
      <c r="J2279" s="95"/>
      <c r="K2279" s="95"/>
      <c r="L2279" s="95"/>
      <c r="M2279" s="8"/>
      <c r="N2279" s="8"/>
      <c r="O2279" s="8"/>
      <c r="P2279" s="8"/>
      <c r="Q2279" s="8"/>
      <c r="R2279" s="8"/>
      <c r="S2279" s="8"/>
      <c r="T2279" s="8"/>
      <c r="U2279" s="8"/>
      <c r="V2279" s="8"/>
      <c r="W2279" s="8"/>
      <c r="X2279" s="8"/>
      <c r="Y2279" s="8"/>
      <c r="Z2279" s="8"/>
      <c r="AA2279" s="8"/>
      <c r="AB2279" s="8"/>
      <c r="AC2279" s="8"/>
    </row>
    <row r="2280">
      <c r="A2280" s="122"/>
      <c r="B2280" s="8"/>
      <c r="C2280" s="8"/>
      <c r="D2280" s="8"/>
      <c r="E2280" s="7"/>
      <c r="F2280" s="120"/>
      <c r="G2280" s="95"/>
      <c r="H2280" s="95"/>
      <c r="I2280" s="95"/>
      <c r="J2280" s="95"/>
      <c r="K2280" s="95"/>
      <c r="L2280" s="95"/>
      <c r="M2280" s="8"/>
      <c r="N2280" s="8"/>
      <c r="O2280" s="8"/>
      <c r="P2280" s="8"/>
      <c r="Q2280" s="8"/>
      <c r="R2280" s="8"/>
      <c r="S2280" s="8"/>
      <c r="T2280" s="8"/>
      <c r="U2280" s="8"/>
      <c r="V2280" s="8"/>
      <c r="W2280" s="8"/>
      <c r="X2280" s="8"/>
      <c r="Y2280" s="8"/>
      <c r="Z2280" s="8"/>
      <c r="AA2280" s="8"/>
      <c r="AB2280" s="8"/>
      <c r="AC2280" s="8"/>
    </row>
    <row r="2281">
      <c r="A2281" s="122"/>
      <c r="B2281" s="8"/>
      <c r="C2281" s="8"/>
      <c r="D2281" s="8"/>
      <c r="E2281" s="7"/>
      <c r="F2281" s="120"/>
      <c r="G2281" s="95"/>
      <c r="H2281" s="95"/>
      <c r="I2281" s="95"/>
      <c r="J2281" s="95"/>
      <c r="K2281" s="95"/>
      <c r="L2281" s="95"/>
      <c r="M2281" s="8"/>
      <c r="N2281" s="8"/>
      <c r="O2281" s="8"/>
      <c r="P2281" s="8"/>
      <c r="Q2281" s="8"/>
      <c r="R2281" s="8"/>
      <c r="S2281" s="8"/>
      <c r="T2281" s="8"/>
      <c r="U2281" s="8"/>
      <c r="V2281" s="8"/>
      <c r="W2281" s="8"/>
      <c r="X2281" s="8"/>
      <c r="Y2281" s="8"/>
      <c r="Z2281" s="8"/>
      <c r="AA2281" s="8"/>
      <c r="AB2281" s="8"/>
      <c r="AC2281" s="8"/>
    </row>
    <row r="2282">
      <c r="A2282" s="122"/>
      <c r="B2282" s="8"/>
      <c r="C2282" s="8"/>
      <c r="D2282" s="8"/>
      <c r="E2282" s="7"/>
      <c r="F2282" s="120"/>
      <c r="G2282" s="95"/>
      <c r="H2282" s="95"/>
      <c r="I2282" s="95"/>
      <c r="J2282" s="95"/>
      <c r="K2282" s="95"/>
      <c r="L2282" s="95"/>
      <c r="M2282" s="8"/>
      <c r="N2282" s="8"/>
      <c r="O2282" s="8"/>
      <c r="P2282" s="8"/>
      <c r="Q2282" s="8"/>
      <c r="R2282" s="8"/>
      <c r="S2282" s="8"/>
      <c r="T2282" s="8"/>
      <c r="U2282" s="8"/>
      <c r="V2282" s="8"/>
      <c r="W2282" s="8"/>
      <c r="X2282" s="8"/>
      <c r="Y2282" s="8"/>
      <c r="Z2282" s="8"/>
      <c r="AA2282" s="8"/>
      <c r="AB2282" s="8"/>
      <c r="AC2282" s="8"/>
    </row>
    <row r="2283">
      <c r="A2283" s="122"/>
      <c r="B2283" s="8"/>
      <c r="C2283" s="8"/>
      <c r="D2283" s="8"/>
      <c r="E2283" s="7"/>
      <c r="F2283" s="120"/>
      <c r="G2283" s="95"/>
      <c r="H2283" s="95"/>
      <c r="I2283" s="95"/>
      <c r="J2283" s="95"/>
      <c r="K2283" s="95"/>
      <c r="L2283" s="95"/>
      <c r="M2283" s="8"/>
      <c r="N2283" s="8"/>
      <c r="O2283" s="8"/>
      <c r="P2283" s="8"/>
      <c r="Q2283" s="8"/>
      <c r="R2283" s="8"/>
      <c r="S2283" s="8"/>
      <c r="T2283" s="8"/>
      <c r="U2283" s="8"/>
      <c r="V2283" s="8"/>
      <c r="W2283" s="8"/>
      <c r="X2283" s="8"/>
      <c r="Y2283" s="8"/>
      <c r="Z2283" s="8"/>
      <c r="AA2283" s="8"/>
      <c r="AB2283" s="8"/>
      <c r="AC2283" s="8"/>
    </row>
    <row r="2284">
      <c r="A2284" s="122"/>
      <c r="B2284" s="8"/>
      <c r="C2284" s="8"/>
      <c r="D2284" s="8"/>
      <c r="E2284" s="7"/>
      <c r="F2284" s="120"/>
      <c r="G2284" s="95"/>
      <c r="H2284" s="95"/>
      <c r="I2284" s="95"/>
      <c r="J2284" s="95"/>
      <c r="K2284" s="95"/>
      <c r="L2284" s="95"/>
      <c r="M2284" s="8"/>
      <c r="N2284" s="8"/>
      <c r="O2284" s="8"/>
      <c r="P2284" s="8"/>
      <c r="Q2284" s="8"/>
      <c r="R2284" s="8"/>
      <c r="S2284" s="8"/>
      <c r="T2284" s="8"/>
      <c r="U2284" s="8"/>
      <c r="V2284" s="8"/>
      <c r="W2284" s="8"/>
      <c r="X2284" s="8"/>
      <c r="Y2284" s="8"/>
      <c r="Z2284" s="8"/>
      <c r="AA2284" s="8"/>
      <c r="AB2284" s="8"/>
      <c r="AC2284" s="8"/>
    </row>
    <row r="2285">
      <c r="A2285" s="122"/>
      <c r="B2285" s="8"/>
      <c r="C2285" s="8"/>
      <c r="D2285" s="8"/>
      <c r="E2285" s="7"/>
      <c r="F2285" s="120"/>
      <c r="G2285" s="95"/>
      <c r="H2285" s="95"/>
      <c r="I2285" s="95"/>
      <c r="J2285" s="95"/>
      <c r="K2285" s="95"/>
      <c r="L2285" s="95"/>
      <c r="M2285" s="8"/>
      <c r="N2285" s="8"/>
      <c r="O2285" s="8"/>
      <c r="P2285" s="8"/>
      <c r="Q2285" s="8"/>
      <c r="R2285" s="8"/>
      <c r="S2285" s="8"/>
      <c r="T2285" s="8"/>
      <c r="U2285" s="8"/>
      <c r="V2285" s="8"/>
      <c r="W2285" s="8"/>
      <c r="X2285" s="8"/>
      <c r="Y2285" s="8"/>
      <c r="Z2285" s="8"/>
      <c r="AA2285" s="8"/>
      <c r="AB2285" s="8"/>
      <c r="AC2285" s="8"/>
    </row>
    <row r="2286">
      <c r="A2286" s="122"/>
      <c r="B2286" s="8"/>
      <c r="C2286" s="8"/>
      <c r="D2286" s="8"/>
      <c r="E2286" s="7"/>
      <c r="F2286" s="120"/>
      <c r="G2286" s="95"/>
      <c r="H2286" s="95"/>
      <c r="I2286" s="95"/>
      <c r="J2286" s="95"/>
      <c r="K2286" s="95"/>
      <c r="L2286" s="95"/>
      <c r="M2286" s="8"/>
      <c r="N2286" s="8"/>
      <c r="O2286" s="8"/>
      <c r="P2286" s="8"/>
      <c r="Q2286" s="8"/>
      <c r="R2286" s="8"/>
      <c r="S2286" s="8"/>
      <c r="T2286" s="8"/>
      <c r="U2286" s="8"/>
      <c r="V2286" s="8"/>
      <c r="W2286" s="8"/>
      <c r="X2286" s="8"/>
      <c r="Y2286" s="8"/>
      <c r="Z2286" s="8"/>
      <c r="AA2286" s="8"/>
      <c r="AB2286" s="8"/>
      <c r="AC2286" s="8"/>
    </row>
    <row r="2287">
      <c r="A2287" s="122"/>
      <c r="B2287" s="8"/>
      <c r="C2287" s="8"/>
      <c r="D2287" s="8"/>
      <c r="E2287" s="7"/>
      <c r="F2287" s="120"/>
      <c r="G2287" s="95"/>
      <c r="H2287" s="95"/>
      <c r="I2287" s="95"/>
      <c r="J2287" s="95"/>
      <c r="K2287" s="95"/>
      <c r="L2287" s="95"/>
      <c r="M2287" s="8"/>
      <c r="N2287" s="8"/>
      <c r="O2287" s="8"/>
      <c r="P2287" s="8"/>
      <c r="Q2287" s="8"/>
      <c r="R2287" s="8"/>
      <c r="S2287" s="8"/>
      <c r="T2287" s="8"/>
      <c r="U2287" s="8"/>
      <c r="V2287" s="8"/>
      <c r="W2287" s="8"/>
      <c r="X2287" s="8"/>
      <c r="Y2287" s="8"/>
      <c r="Z2287" s="8"/>
      <c r="AA2287" s="8"/>
      <c r="AB2287" s="8"/>
      <c r="AC2287" s="8"/>
    </row>
    <row r="2288">
      <c r="A2288" s="122"/>
      <c r="B2288" s="8"/>
      <c r="C2288" s="8"/>
      <c r="D2288" s="8"/>
      <c r="E2288" s="7"/>
      <c r="F2288" s="120"/>
      <c r="G2288" s="95"/>
      <c r="H2288" s="95"/>
      <c r="I2288" s="95"/>
      <c r="J2288" s="95"/>
      <c r="K2288" s="95"/>
      <c r="L2288" s="95"/>
      <c r="M2288" s="8"/>
      <c r="N2288" s="8"/>
      <c r="O2288" s="8"/>
      <c r="P2288" s="8"/>
      <c r="Q2288" s="8"/>
      <c r="R2288" s="8"/>
      <c r="S2288" s="8"/>
      <c r="T2288" s="8"/>
      <c r="U2288" s="8"/>
      <c r="V2288" s="8"/>
      <c r="W2288" s="8"/>
      <c r="X2288" s="8"/>
      <c r="Y2288" s="8"/>
      <c r="Z2288" s="8"/>
      <c r="AA2288" s="8"/>
      <c r="AB2288" s="8"/>
      <c r="AC2288" s="8"/>
    </row>
    <row r="2289">
      <c r="A2289" s="122"/>
      <c r="B2289" s="8"/>
      <c r="C2289" s="8"/>
      <c r="D2289" s="8"/>
      <c r="E2289" s="7"/>
      <c r="F2289" s="120"/>
      <c r="G2289" s="95"/>
      <c r="H2289" s="95"/>
      <c r="I2289" s="95"/>
      <c r="J2289" s="95"/>
      <c r="K2289" s="95"/>
      <c r="L2289" s="95"/>
      <c r="M2289" s="8"/>
      <c r="N2289" s="8"/>
      <c r="O2289" s="8"/>
      <c r="P2289" s="8"/>
      <c r="Q2289" s="8"/>
      <c r="R2289" s="8"/>
      <c r="S2289" s="8"/>
      <c r="T2289" s="8"/>
      <c r="U2289" s="8"/>
      <c r="V2289" s="8"/>
      <c r="W2289" s="8"/>
      <c r="X2289" s="8"/>
      <c r="Y2289" s="8"/>
      <c r="Z2289" s="8"/>
      <c r="AA2289" s="8"/>
      <c r="AB2289" s="8"/>
      <c r="AC2289" s="8"/>
    </row>
    <row r="2290">
      <c r="A2290" s="122"/>
      <c r="B2290" s="8"/>
      <c r="C2290" s="8"/>
      <c r="D2290" s="8"/>
      <c r="E2290" s="7"/>
      <c r="F2290" s="120"/>
      <c r="G2290" s="95"/>
      <c r="H2290" s="95"/>
      <c r="I2290" s="95"/>
      <c r="J2290" s="95"/>
      <c r="K2290" s="95"/>
      <c r="L2290" s="95"/>
      <c r="M2290" s="8"/>
      <c r="N2290" s="8"/>
      <c r="O2290" s="8"/>
      <c r="P2290" s="8"/>
      <c r="Q2290" s="8"/>
      <c r="R2290" s="8"/>
      <c r="S2290" s="8"/>
      <c r="T2290" s="8"/>
      <c r="U2290" s="8"/>
      <c r="V2290" s="8"/>
      <c r="W2290" s="8"/>
      <c r="X2290" s="8"/>
      <c r="Y2290" s="8"/>
      <c r="Z2290" s="8"/>
      <c r="AA2290" s="8"/>
      <c r="AB2290" s="8"/>
      <c r="AC2290" s="8"/>
    </row>
    <row r="2291">
      <c r="A2291" s="122"/>
      <c r="B2291" s="8"/>
      <c r="C2291" s="8"/>
      <c r="D2291" s="8"/>
      <c r="E2291" s="7"/>
      <c r="F2291" s="120"/>
      <c r="G2291" s="95"/>
      <c r="H2291" s="95"/>
      <c r="I2291" s="95"/>
      <c r="J2291" s="95"/>
      <c r="K2291" s="95"/>
      <c r="L2291" s="95"/>
      <c r="M2291" s="8"/>
      <c r="N2291" s="8"/>
      <c r="O2291" s="8"/>
      <c r="P2291" s="8"/>
      <c r="Q2291" s="8"/>
      <c r="R2291" s="8"/>
      <c r="S2291" s="8"/>
      <c r="T2291" s="8"/>
      <c r="U2291" s="8"/>
      <c r="V2291" s="8"/>
      <c r="W2291" s="8"/>
      <c r="X2291" s="8"/>
      <c r="Y2291" s="8"/>
      <c r="Z2291" s="8"/>
      <c r="AA2291" s="8"/>
      <c r="AB2291" s="8"/>
      <c r="AC2291" s="8"/>
    </row>
    <row r="2292">
      <c r="A2292" s="122"/>
      <c r="B2292" s="8"/>
      <c r="C2292" s="8"/>
      <c r="D2292" s="8"/>
      <c r="E2292" s="7"/>
      <c r="F2292" s="120"/>
      <c r="G2292" s="95"/>
      <c r="H2292" s="95"/>
      <c r="I2292" s="95"/>
      <c r="J2292" s="95"/>
      <c r="K2292" s="95"/>
      <c r="L2292" s="95"/>
      <c r="M2292" s="8"/>
      <c r="N2292" s="8"/>
      <c r="O2292" s="8"/>
      <c r="P2292" s="8"/>
      <c r="Q2292" s="8"/>
      <c r="R2292" s="8"/>
      <c r="S2292" s="8"/>
      <c r="T2292" s="8"/>
      <c r="U2292" s="8"/>
      <c r="V2292" s="8"/>
      <c r="W2292" s="8"/>
      <c r="X2292" s="8"/>
      <c r="Y2292" s="8"/>
      <c r="Z2292" s="8"/>
      <c r="AA2292" s="8"/>
      <c r="AB2292" s="8"/>
      <c r="AC2292" s="8"/>
    </row>
    <row r="2293">
      <c r="A2293" s="122"/>
      <c r="B2293" s="8"/>
      <c r="C2293" s="8"/>
      <c r="D2293" s="8"/>
      <c r="E2293" s="7"/>
      <c r="F2293" s="120"/>
      <c r="G2293" s="95"/>
      <c r="H2293" s="95"/>
      <c r="I2293" s="95"/>
      <c r="J2293" s="95"/>
      <c r="K2293" s="95"/>
      <c r="L2293" s="95"/>
      <c r="M2293" s="8"/>
      <c r="N2293" s="8"/>
      <c r="O2293" s="8"/>
      <c r="P2293" s="8"/>
      <c r="Q2293" s="8"/>
      <c r="R2293" s="8"/>
      <c r="S2293" s="8"/>
      <c r="T2293" s="8"/>
      <c r="U2293" s="8"/>
      <c r="V2293" s="8"/>
      <c r="W2293" s="8"/>
      <c r="X2293" s="8"/>
      <c r="Y2293" s="8"/>
      <c r="Z2293" s="8"/>
      <c r="AA2293" s="8"/>
      <c r="AB2293" s="8"/>
      <c r="AC2293" s="8"/>
    </row>
    <row r="2294">
      <c r="A2294" s="122"/>
      <c r="B2294" s="8"/>
      <c r="C2294" s="8"/>
      <c r="D2294" s="8"/>
      <c r="E2294" s="7"/>
      <c r="F2294" s="120"/>
      <c r="G2294" s="95"/>
      <c r="H2294" s="95"/>
      <c r="I2294" s="95"/>
      <c r="J2294" s="95"/>
      <c r="K2294" s="95"/>
      <c r="L2294" s="95"/>
      <c r="M2294" s="8"/>
      <c r="N2294" s="8"/>
      <c r="O2294" s="8"/>
      <c r="P2294" s="8"/>
      <c r="Q2294" s="8"/>
      <c r="R2294" s="8"/>
      <c r="S2294" s="8"/>
      <c r="T2294" s="8"/>
      <c r="U2294" s="8"/>
      <c r="V2294" s="8"/>
      <c r="W2294" s="8"/>
      <c r="X2294" s="8"/>
      <c r="Y2294" s="8"/>
      <c r="Z2294" s="8"/>
      <c r="AA2294" s="8"/>
      <c r="AB2294" s="8"/>
      <c r="AC2294" s="8"/>
    </row>
    <row r="2295">
      <c r="A2295" s="122"/>
      <c r="B2295" s="8"/>
      <c r="C2295" s="8"/>
      <c r="D2295" s="8"/>
      <c r="E2295" s="7"/>
      <c r="F2295" s="120"/>
      <c r="G2295" s="95"/>
      <c r="H2295" s="95"/>
      <c r="I2295" s="95"/>
      <c r="J2295" s="95"/>
      <c r="K2295" s="95"/>
      <c r="L2295" s="95"/>
      <c r="M2295" s="8"/>
      <c r="N2295" s="8"/>
      <c r="O2295" s="8"/>
      <c r="P2295" s="8"/>
      <c r="Q2295" s="8"/>
      <c r="R2295" s="8"/>
      <c r="S2295" s="8"/>
      <c r="T2295" s="8"/>
      <c r="U2295" s="8"/>
      <c r="V2295" s="8"/>
      <c r="W2295" s="8"/>
      <c r="X2295" s="8"/>
      <c r="Y2295" s="8"/>
      <c r="Z2295" s="8"/>
      <c r="AA2295" s="8"/>
      <c r="AB2295" s="8"/>
      <c r="AC2295" s="8"/>
    </row>
    <row r="2296">
      <c r="A2296" s="122"/>
      <c r="B2296" s="8"/>
      <c r="C2296" s="8"/>
      <c r="D2296" s="8"/>
      <c r="E2296" s="7"/>
      <c r="F2296" s="120"/>
      <c r="G2296" s="95"/>
      <c r="H2296" s="95"/>
      <c r="I2296" s="95"/>
      <c r="J2296" s="95"/>
      <c r="K2296" s="95"/>
      <c r="L2296" s="95"/>
      <c r="M2296" s="8"/>
      <c r="N2296" s="8"/>
      <c r="O2296" s="8"/>
      <c r="P2296" s="8"/>
      <c r="Q2296" s="8"/>
      <c r="R2296" s="8"/>
      <c r="S2296" s="8"/>
      <c r="T2296" s="8"/>
      <c r="U2296" s="8"/>
      <c r="V2296" s="8"/>
      <c r="W2296" s="8"/>
      <c r="X2296" s="8"/>
      <c r="Y2296" s="8"/>
      <c r="Z2296" s="8"/>
      <c r="AA2296" s="8"/>
      <c r="AB2296" s="8"/>
      <c r="AC2296" s="8"/>
    </row>
    <row r="2297">
      <c r="A2297" s="122"/>
      <c r="B2297" s="8"/>
      <c r="C2297" s="8"/>
      <c r="D2297" s="8"/>
      <c r="E2297" s="7"/>
      <c r="F2297" s="120"/>
      <c r="G2297" s="95"/>
      <c r="H2297" s="95"/>
      <c r="I2297" s="95"/>
      <c r="J2297" s="95"/>
      <c r="K2297" s="95"/>
      <c r="L2297" s="95"/>
      <c r="M2297" s="8"/>
      <c r="N2297" s="8"/>
      <c r="O2297" s="8"/>
      <c r="P2297" s="8"/>
      <c r="Q2297" s="8"/>
      <c r="R2297" s="8"/>
      <c r="S2297" s="8"/>
      <c r="T2297" s="8"/>
      <c r="U2297" s="8"/>
      <c r="V2297" s="8"/>
      <c r="W2297" s="8"/>
      <c r="X2297" s="8"/>
      <c r="Y2297" s="8"/>
      <c r="Z2297" s="8"/>
      <c r="AA2297" s="8"/>
      <c r="AB2297" s="8"/>
      <c r="AC2297" s="8"/>
    </row>
    <row r="2298">
      <c r="A2298" s="122"/>
      <c r="B2298" s="8"/>
      <c r="C2298" s="8"/>
      <c r="D2298" s="8"/>
      <c r="E2298" s="7"/>
      <c r="F2298" s="120"/>
      <c r="G2298" s="95"/>
      <c r="H2298" s="95"/>
      <c r="I2298" s="95"/>
      <c r="J2298" s="95"/>
      <c r="K2298" s="95"/>
      <c r="L2298" s="95"/>
      <c r="M2298" s="8"/>
      <c r="N2298" s="8"/>
      <c r="O2298" s="8"/>
      <c r="P2298" s="8"/>
      <c r="Q2298" s="8"/>
      <c r="R2298" s="8"/>
      <c r="S2298" s="8"/>
      <c r="T2298" s="8"/>
      <c r="U2298" s="8"/>
      <c r="V2298" s="8"/>
      <c r="W2298" s="8"/>
      <c r="X2298" s="8"/>
      <c r="Y2298" s="8"/>
      <c r="Z2298" s="8"/>
      <c r="AA2298" s="8"/>
      <c r="AB2298" s="8"/>
      <c r="AC2298" s="8"/>
    </row>
    <row r="2299">
      <c r="A2299" s="122"/>
      <c r="B2299" s="8"/>
      <c r="C2299" s="8"/>
      <c r="D2299" s="8"/>
      <c r="E2299" s="7"/>
      <c r="F2299" s="120"/>
      <c r="G2299" s="95"/>
      <c r="H2299" s="95"/>
      <c r="I2299" s="95"/>
      <c r="J2299" s="95"/>
      <c r="K2299" s="95"/>
      <c r="L2299" s="95"/>
      <c r="M2299" s="8"/>
      <c r="N2299" s="8"/>
      <c r="O2299" s="8"/>
      <c r="P2299" s="8"/>
      <c r="Q2299" s="8"/>
      <c r="R2299" s="8"/>
      <c r="S2299" s="8"/>
      <c r="T2299" s="8"/>
      <c r="U2299" s="8"/>
      <c r="V2299" s="8"/>
      <c r="W2299" s="8"/>
      <c r="X2299" s="8"/>
      <c r="Y2299" s="8"/>
      <c r="Z2299" s="8"/>
      <c r="AA2299" s="8"/>
      <c r="AB2299" s="8"/>
      <c r="AC2299" s="8"/>
    </row>
    <row r="2300">
      <c r="A2300" s="122"/>
      <c r="B2300" s="8"/>
      <c r="C2300" s="8"/>
      <c r="D2300" s="8"/>
      <c r="E2300" s="7"/>
      <c r="F2300" s="120"/>
      <c r="G2300" s="95"/>
      <c r="H2300" s="95"/>
      <c r="I2300" s="95"/>
      <c r="J2300" s="95"/>
      <c r="K2300" s="95"/>
      <c r="L2300" s="95"/>
      <c r="M2300" s="8"/>
      <c r="N2300" s="8"/>
      <c r="O2300" s="8"/>
      <c r="P2300" s="8"/>
      <c r="Q2300" s="8"/>
      <c r="R2300" s="8"/>
      <c r="S2300" s="8"/>
      <c r="T2300" s="8"/>
      <c r="U2300" s="8"/>
      <c r="V2300" s="8"/>
      <c r="W2300" s="8"/>
      <c r="X2300" s="8"/>
      <c r="Y2300" s="8"/>
      <c r="Z2300" s="8"/>
      <c r="AA2300" s="8"/>
      <c r="AB2300" s="8"/>
      <c r="AC2300" s="8"/>
    </row>
    <row r="2301">
      <c r="A2301" s="122"/>
      <c r="B2301" s="8"/>
      <c r="C2301" s="8"/>
      <c r="D2301" s="8"/>
      <c r="E2301" s="7"/>
      <c r="F2301" s="120"/>
      <c r="G2301" s="95"/>
      <c r="H2301" s="95"/>
      <c r="I2301" s="95"/>
      <c r="J2301" s="95"/>
      <c r="K2301" s="95"/>
      <c r="L2301" s="95"/>
      <c r="M2301" s="8"/>
      <c r="N2301" s="8"/>
      <c r="O2301" s="8"/>
      <c r="P2301" s="8"/>
      <c r="Q2301" s="8"/>
      <c r="R2301" s="8"/>
      <c r="S2301" s="8"/>
      <c r="T2301" s="8"/>
      <c r="U2301" s="8"/>
      <c r="V2301" s="8"/>
      <c r="W2301" s="8"/>
      <c r="X2301" s="8"/>
      <c r="Y2301" s="8"/>
      <c r="Z2301" s="8"/>
      <c r="AA2301" s="8"/>
      <c r="AB2301" s="8"/>
      <c r="AC2301" s="8"/>
    </row>
    <row r="2302">
      <c r="A2302" s="122"/>
      <c r="B2302" s="8"/>
      <c r="C2302" s="8"/>
      <c r="D2302" s="8"/>
      <c r="E2302" s="7"/>
      <c r="F2302" s="120"/>
      <c r="G2302" s="95"/>
      <c r="H2302" s="95"/>
      <c r="I2302" s="95"/>
      <c r="J2302" s="95"/>
      <c r="K2302" s="95"/>
      <c r="L2302" s="95"/>
      <c r="M2302" s="8"/>
      <c r="N2302" s="8"/>
      <c r="O2302" s="8"/>
      <c r="P2302" s="8"/>
      <c r="Q2302" s="8"/>
      <c r="R2302" s="8"/>
      <c r="S2302" s="8"/>
      <c r="T2302" s="8"/>
      <c r="U2302" s="8"/>
      <c r="V2302" s="8"/>
      <c r="W2302" s="8"/>
      <c r="X2302" s="8"/>
      <c r="Y2302" s="8"/>
      <c r="Z2302" s="8"/>
      <c r="AA2302" s="8"/>
      <c r="AB2302" s="8"/>
      <c r="AC2302" s="8"/>
    </row>
    <row r="2303">
      <c r="A2303" s="122"/>
      <c r="B2303" s="8"/>
      <c r="C2303" s="8"/>
      <c r="D2303" s="8"/>
      <c r="E2303" s="7"/>
      <c r="F2303" s="120"/>
      <c r="G2303" s="95"/>
      <c r="H2303" s="95"/>
      <c r="I2303" s="95"/>
      <c r="J2303" s="95"/>
      <c r="K2303" s="95"/>
      <c r="L2303" s="95"/>
      <c r="M2303" s="8"/>
      <c r="N2303" s="8"/>
      <c r="O2303" s="8"/>
      <c r="P2303" s="8"/>
      <c r="Q2303" s="8"/>
      <c r="R2303" s="8"/>
      <c r="S2303" s="8"/>
      <c r="T2303" s="8"/>
      <c r="U2303" s="8"/>
      <c r="V2303" s="8"/>
      <c r="W2303" s="8"/>
      <c r="X2303" s="8"/>
      <c r="Y2303" s="8"/>
      <c r="Z2303" s="8"/>
      <c r="AA2303" s="8"/>
      <c r="AB2303" s="8"/>
      <c r="AC2303" s="8"/>
    </row>
    <row r="2304">
      <c r="A2304" s="122"/>
      <c r="B2304" s="8"/>
      <c r="C2304" s="8"/>
      <c r="D2304" s="8"/>
      <c r="E2304" s="7"/>
      <c r="F2304" s="120"/>
      <c r="G2304" s="95"/>
      <c r="H2304" s="95"/>
      <c r="I2304" s="95"/>
      <c r="J2304" s="95"/>
      <c r="K2304" s="95"/>
      <c r="L2304" s="95"/>
      <c r="M2304" s="8"/>
      <c r="N2304" s="8"/>
      <c r="O2304" s="8"/>
      <c r="P2304" s="8"/>
      <c r="Q2304" s="8"/>
      <c r="R2304" s="8"/>
      <c r="S2304" s="8"/>
      <c r="T2304" s="8"/>
      <c r="U2304" s="8"/>
      <c r="V2304" s="8"/>
      <c r="W2304" s="8"/>
      <c r="X2304" s="8"/>
      <c r="Y2304" s="8"/>
      <c r="Z2304" s="8"/>
      <c r="AA2304" s="8"/>
      <c r="AB2304" s="8"/>
      <c r="AC2304" s="8"/>
    </row>
    <row r="2305">
      <c r="A2305" s="122"/>
      <c r="B2305" s="8"/>
      <c r="C2305" s="8"/>
      <c r="D2305" s="8"/>
      <c r="E2305" s="7"/>
      <c r="F2305" s="120"/>
      <c r="G2305" s="95"/>
      <c r="H2305" s="95"/>
      <c r="I2305" s="95"/>
      <c r="J2305" s="95"/>
      <c r="K2305" s="95"/>
      <c r="L2305" s="95"/>
      <c r="M2305" s="8"/>
      <c r="N2305" s="8"/>
      <c r="O2305" s="8"/>
      <c r="P2305" s="8"/>
      <c r="Q2305" s="8"/>
      <c r="R2305" s="8"/>
      <c r="S2305" s="8"/>
      <c r="T2305" s="8"/>
      <c r="U2305" s="8"/>
      <c r="V2305" s="8"/>
      <c r="W2305" s="8"/>
      <c r="X2305" s="8"/>
      <c r="Y2305" s="8"/>
      <c r="Z2305" s="8"/>
      <c r="AA2305" s="8"/>
      <c r="AB2305" s="8"/>
      <c r="AC2305" s="8"/>
    </row>
    <row r="2306">
      <c r="A2306" s="122"/>
      <c r="B2306" s="8"/>
      <c r="C2306" s="8"/>
      <c r="D2306" s="8"/>
      <c r="E2306" s="7"/>
      <c r="F2306" s="120"/>
      <c r="G2306" s="95"/>
      <c r="H2306" s="95"/>
      <c r="I2306" s="95"/>
      <c r="J2306" s="95"/>
      <c r="K2306" s="95"/>
      <c r="L2306" s="95"/>
      <c r="M2306" s="8"/>
      <c r="N2306" s="8"/>
      <c r="O2306" s="8"/>
      <c r="P2306" s="8"/>
      <c r="Q2306" s="8"/>
      <c r="R2306" s="8"/>
      <c r="S2306" s="8"/>
      <c r="T2306" s="8"/>
      <c r="U2306" s="8"/>
      <c r="V2306" s="8"/>
      <c r="W2306" s="8"/>
      <c r="X2306" s="8"/>
      <c r="Y2306" s="8"/>
      <c r="Z2306" s="8"/>
      <c r="AA2306" s="8"/>
      <c r="AB2306" s="8"/>
      <c r="AC2306" s="8"/>
    </row>
    <row r="2307">
      <c r="A2307" s="122"/>
      <c r="B2307" s="8"/>
      <c r="C2307" s="8"/>
      <c r="D2307" s="8"/>
      <c r="E2307" s="7"/>
      <c r="F2307" s="120"/>
      <c r="G2307" s="95"/>
      <c r="H2307" s="95"/>
      <c r="I2307" s="95"/>
      <c r="J2307" s="95"/>
      <c r="K2307" s="95"/>
      <c r="L2307" s="95"/>
      <c r="M2307" s="8"/>
      <c r="N2307" s="8"/>
      <c r="O2307" s="8"/>
      <c r="P2307" s="8"/>
      <c r="Q2307" s="8"/>
      <c r="R2307" s="8"/>
      <c r="S2307" s="8"/>
      <c r="T2307" s="8"/>
      <c r="U2307" s="8"/>
      <c r="V2307" s="8"/>
      <c r="W2307" s="8"/>
      <c r="X2307" s="8"/>
      <c r="Y2307" s="8"/>
      <c r="Z2307" s="8"/>
      <c r="AA2307" s="8"/>
      <c r="AB2307" s="8"/>
      <c r="AC2307" s="8"/>
    </row>
    <row r="2308">
      <c r="A2308" s="122"/>
      <c r="B2308" s="8"/>
      <c r="C2308" s="8"/>
      <c r="D2308" s="8"/>
      <c r="E2308" s="7"/>
      <c r="F2308" s="120"/>
      <c r="G2308" s="95"/>
      <c r="H2308" s="95"/>
      <c r="I2308" s="95"/>
      <c r="J2308" s="95"/>
      <c r="K2308" s="95"/>
      <c r="L2308" s="95"/>
      <c r="M2308" s="8"/>
      <c r="N2308" s="8"/>
      <c r="O2308" s="8"/>
      <c r="P2308" s="8"/>
      <c r="Q2308" s="8"/>
      <c r="R2308" s="8"/>
      <c r="S2308" s="8"/>
      <c r="T2308" s="8"/>
      <c r="U2308" s="8"/>
      <c r="V2308" s="8"/>
      <c r="W2308" s="8"/>
      <c r="X2308" s="8"/>
      <c r="Y2308" s="8"/>
      <c r="Z2308" s="8"/>
      <c r="AA2308" s="8"/>
      <c r="AB2308" s="8"/>
      <c r="AC2308" s="8"/>
    </row>
    <row r="2309">
      <c r="A2309" s="122"/>
      <c r="B2309" s="8"/>
      <c r="C2309" s="8"/>
      <c r="D2309" s="8"/>
      <c r="E2309" s="7"/>
      <c r="F2309" s="120"/>
      <c r="G2309" s="95"/>
      <c r="H2309" s="95"/>
      <c r="I2309" s="95"/>
      <c r="J2309" s="95"/>
      <c r="K2309" s="95"/>
      <c r="L2309" s="95"/>
      <c r="M2309" s="8"/>
      <c r="N2309" s="8"/>
      <c r="O2309" s="8"/>
      <c r="P2309" s="8"/>
      <c r="Q2309" s="8"/>
      <c r="R2309" s="8"/>
      <c r="S2309" s="8"/>
      <c r="T2309" s="8"/>
      <c r="U2309" s="8"/>
      <c r="V2309" s="8"/>
      <c r="W2309" s="8"/>
      <c r="X2309" s="8"/>
      <c r="Y2309" s="8"/>
      <c r="Z2309" s="8"/>
      <c r="AA2309" s="8"/>
      <c r="AB2309" s="8"/>
      <c r="AC2309" s="8"/>
    </row>
    <row r="2310">
      <c r="A2310" s="122"/>
      <c r="B2310" s="8"/>
      <c r="C2310" s="8"/>
      <c r="D2310" s="8"/>
      <c r="E2310" s="7"/>
      <c r="F2310" s="120"/>
      <c r="G2310" s="95"/>
      <c r="H2310" s="95"/>
      <c r="I2310" s="95"/>
      <c r="J2310" s="95"/>
      <c r="K2310" s="95"/>
      <c r="L2310" s="95"/>
      <c r="M2310" s="8"/>
      <c r="N2310" s="8"/>
      <c r="O2310" s="8"/>
      <c r="P2310" s="8"/>
      <c r="Q2310" s="8"/>
      <c r="R2310" s="8"/>
      <c r="S2310" s="8"/>
      <c r="T2310" s="8"/>
      <c r="U2310" s="8"/>
      <c r="V2310" s="8"/>
      <c r="W2310" s="8"/>
      <c r="X2310" s="8"/>
      <c r="Y2310" s="8"/>
      <c r="Z2310" s="8"/>
      <c r="AA2310" s="8"/>
      <c r="AB2310" s="8"/>
      <c r="AC2310" s="8"/>
    </row>
    <row r="2311">
      <c r="A2311" s="122"/>
      <c r="B2311" s="8"/>
      <c r="C2311" s="8"/>
      <c r="D2311" s="8"/>
      <c r="E2311" s="7"/>
      <c r="F2311" s="120"/>
      <c r="G2311" s="95"/>
      <c r="H2311" s="95"/>
      <c r="I2311" s="95"/>
      <c r="J2311" s="95"/>
      <c r="K2311" s="95"/>
      <c r="L2311" s="95"/>
      <c r="M2311" s="8"/>
      <c r="N2311" s="8"/>
      <c r="O2311" s="8"/>
      <c r="P2311" s="8"/>
      <c r="Q2311" s="8"/>
      <c r="R2311" s="8"/>
      <c r="S2311" s="8"/>
      <c r="T2311" s="8"/>
      <c r="U2311" s="8"/>
      <c r="V2311" s="8"/>
      <c r="W2311" s="8"/>
      <c r="X2311" s="8"/>
      <c r="Y2311" s="8"/>
      <c r="Z2311" s="8"/>
      <c r="AA2311" s="8"/>
      <c r="AB2311" s="8"/>
      <c r="AC2311" s="8"/>
    </row>
    <row r="2312">
      <c r="A2312" s="122"/>
      <c r="B2312" s="8"/>
      <c r="C2312" s="8"/>
      <c r="D2312" s="8"/>
      <c r="E2312" s="7"/>
      <c r="F2312" s="120"/>
      <c r="G2312" s="95"/>
      <c r="H2312" s="95"/>
      <c r="I2312" s="95"/>
      <c r="J2312" s="95"/>
      <c r="K2312" s="95"/>
      <c r="L2312" s="95"/>
      <c r="M2312" s="8"/>
      <c r="N2312" s="8"/>
      <c r="O2312" s="8"/>
      <c r="P2312" s="8"/>
      <c r="Q2312" s="8"/>
      <c r="R2312" s="8"/>
      <c r="S2312" s="8"/>
      <c r="T2312" s="8"/>
      <c r="U2312" s="8"/>
      <c r="V2312" s="8"/>
      <c r="W2312" s="8"/>
      <c r="X2312" s="8"/>
      <c r="Y2312" s="8"/>
      <c r="Z2312" s="8"/>
      <c r="AA2312" s="8"/>
      <c r="AB2312" s="8"/>
      <c r="AC2312" s="8"/>
    </row>
    <row r="2313">
      <c r="A2313" s="122"/>
      <c r="B2313" s="8"/>
      <c r="C2313" s="8"/>
      <c r="D2313" s="8"/>
      <c r="E2313" s="7"/>
      <c r="F2313" s="120"/>
      <c r="G2313" s="95"/>
      <c r="H2313" s="95"/>
      <c r="I2313" s="95"/>
      <c r="J2313" s="95"/>
      <c r="K2313" s="95"/>
      <c r="L2313" s="95"/>
      <c r="M2313" s="8"/>
      <c r="N2313" s="8"/>
      <c r="O2313" s="8"/>
      <c r="P2313" s="8"/>
      <c r="Q2313" s="8"/>
      <c r="R2313" s="8"/>
      <c r="S2313" s="8"/>
      <c r="T2313" s="8"/>
      <c r="U2313" s="8"/>
      <c r="V2313" s="8"/>
      <c r="W2313" s="8"/>
      <c r="X2313" s="8"/>
      <c r="Y2313" s="8"/>
      <c r="Z2313" s="8"/>
      <c r="AA2313" s="8"/>
      <c r="AB2313" s="8"/>
      <c r="AC2313" s="8"/>
    </row>
    <row r="2314">
      <c r="A2314" s="122"/>
      <c r="B2314" s="8"/>
      <c r="C2314" s="8"/>
      <c r="D2314" s="8"/>
      <c r="E2314" s="7"/>
      <c r="F2314" s="120"/>
      <c r="G2314" s="95"/>
      <c r="H2314" s="95"/>
      <c r="I2314" s="95"/>
      <c r="J2314" s="95"/>
      <c r="K2314" s="95"/>
      <c r="L2314" s="95"/>
      <c r="M2314" s="8"/>
      <c r="N2314" s="8"/>
      <c r="O2314" s="8"/>
      <c r="P2314" s="8"/>
      <c r="Q2314" s="8"/>
      <c r="R2314" s="8"/>
      <c r="S2314" s="8"/>
      <c r="T2314" s="8"/>
      <c r="U2314" s="8"/>
      <c r="V2314" s="8"/>
      <c r="W2314" s="8"/>
      <c r="X2314" s="8"/>
      <c r="Y2314" s="8"/>
      <c r="Z2314" s="8"/>
      <c r="AA2314" s="8"/>
      <c r="AB2314" s="8"/>
      <c r="AC2314" s="8"/>
    </row>
    <row r="2315">
      <c r="A2315" s="122"/>
      <c r="B2315" s="8"/>
      <c r="C2315" s="8"/>
      <c r="D2315" s="8"/>
      <c r="E2315" s="7"/>
      <c r="F2315" s="120"/>
      <c r="G2315" s="95"/>
      <c r="H2315" s="95"/>
      <c r="I2315" s="95"/>
      <c r="J2315" s="95"/>
      <c r="K2315" s="95"/>
      <c r="L2315" s="95"/>
      <c r="M2315" s="8"/>
      <c r="N2315" s="8"/>
      <c r="O2315" s="8"/>
      <c r="P2315" s="8"/>
      <c r="Q2315" s="8"/>
      <c r="R2315" s="8"/>
      <c r="S2315" s="8"/>
      <c r="T2315" s="8"/>
      <c r="U2315" s="8"/>
      <c r="V2315" s="8"/>
      <c r="W2315" s="8"/>
      <c r="X2315" s="8"/>
      <c r="Y2315" s="8"/>
      <c r="Z2315" s="8"/>
      <c r="AA2315" s="8"/>
      <c r="AB2315" s="8"/>
      <c r="AC2315" s="8"/>
    </row>
    <row r="2316">
      <c r="A2316" s="122"/>
      <c r="B2316" s="8"/>
      <c r="C2316" s="8"/>
      <c r="D2316" s="8"/>
      <c r="E2316" s="7"/>
      <c r="F2316" s="120"/>
      <c r="G2316" s="95"/>
      <c r="H2316" s="95"/>
      <c r="I2316" s="95"/>
      <c r="J2316" s="95"/>
      <c r="K2316" s="95"/>
      <c r="L2316" s="95"/>
      <c r="M2316" s="8"/>
      <c r="N2316" s="8"/>
      <c r="O2316" s="8"/>
      <c r="P2316" s="8"/>
      <c r="Q2316" s="8"/>
      <c r="R2316" s="8"/>
      <c r="S2316" s="8"/>
      <c r="T2316" s="8"/>
      <c r="U2316" s="8"/>
      <c r="V2316" s="8"/>
      <c r="W2316" s="8"/>
      <c r="X2316" s="8"/>
      <c r="Y2316" s="8"/>
      <c r="Z2316" s="8"/>
      <c r="AA2316" s="8"/>
      <c r="AB2316" s="8"/>
      <c r="AC2316" s="8"/>
    </row>
    <row r="2317">
      <c r="A2317" s="122"/>
      <c r="B2317" s="8"/>
      <c r="C2317" s="8"/>
      <c r="D2317" s="8"/>
      <c r="E2317" s="7"/>
      <c r="F2317" s="120"/>
      <c r="G2317" s="95"/>
      <c r="H2317" s="95"/>
      <c r="I2317" s="95"/>
      <c r="J2317" s="95"/>
      <c r="K2317" s="95"/>
      <c r="L2317" s="95"/>
      <c r="M2317" s="8"/>
      <c r="N2317" s="8"/>
      <c r="O2317" s="8"/>
      <c r="P2317" s="8"/>
      <c r="Q2317" s="8"/>
      <c r="R2317" s="8"/>
      <c r="S2317" s="8"/>
      <c r="T2317" s="8"/>
      <c r="U2317" s="8"/>
      <c r="V2317" s="8"/>
      <c r="W2317" s="8"/>
      <c r="X2317" s="8"/>
      <c r="Y2317" s="8"/>
      <c r="Z2317" s="8"/>
      <c r="AA2317" s="8"/>
      <c r="AB2317" s="8"/>
      <c r="AC2317" s="8"/>
    </row>
    <row r="2318">
      <c r="A2318" s="122"/>
      <c r="B2318" s="8"/>
      <c r="C2318" s="8"/>
      <c r="D2318" s="8"/>
      <c r="E2318" s="7"/>
      <c r="F2318" s="120"/>
      <c r="G2318" s="95"/>
      <c r="H2318" s="95"/>
      <c r="I2318" s="95"/>
      <c r="J2318" s="95"/>
      <c r="K2318" s="95"/>
      <c r="L2318" s="95"/>
      <c r="M2318" s="8"/>
      <c r="N2318" s="8"/>
      <c r="O2318" s="8"/>
      <c r="P2318" s="8"/>
      <c r="Q2318" s="8"/>
      <c r="R2318" s="8"/>
      <c r="S2318" s="8"/>
      <c r="T2318" s="8"/>
      <c r="U2318" s="8"/>
      <c r="V2318" s="8"/>
      <c r="W2318" s="8"/>
      <c r="X2318" s="8"/>
      <c r="Y2318" s="8"/>
      <c r="Z2318" s="8"/>
      <c r="AA2318" s="8"/>
      <c r="AB2318" s="8"/>
      <c r="AC2318" s="8"/>
    </row>
    <row r="2319">
      <c r="A2319" s="122"/>
      <c r="B2319" s="8"/>
      <c r="C2319" s="8"/>
      <c r="D2319" s="8"/>
      <c r="E2319" s="7"/>
      <c r="F2319" s="120"/>
      <c r="G2319" s="95"/>
      <c r="H2319" s="95"/>
      <c r="I2319" s="95"/>
      <c r="J2319" s="95"/>
      <c r="K2319" s="95"/>
      <c r="L2319" s="95"/>
      <c r="M2319" s="8"/>
      <c r="N2319" s="8"/>
      <c r="O2319" s="8"/>
      <c r="P2319" s="8"/>
      <c r="Q2319" s="8"/>
      <c r="R2319" s="8"/>
      <c r="S2319" s="8"/>
      <c r="T2319" s="8"/>
      <c r="U2319" s="8"/>
      <c r="V2319" s="8"/>
      <c r="W2319" s="8"/>
      <c r="X2319" s="8"/>
      <c r="Y2319" s="8"/>
      <c r="Z2319" s="8"/>
      <c r="AA2319" s="8"/>
      <c r="AB2319" s="8"/>
      <c r="AC2319" s="8"/>
    </row>
    <row r="2320">
      <c r="A2320" s="122"/>
      <c r="B2320" s="8"/>
      <c r="C2320" s="8"/>
      <c r="D2320" s="8"/>
      <c r="E2320" s="7"/>
      <c r="F2320" s="120"/>
      <c r="G2320" s="95"/>
      <c r="H2320" s="95"/>
      <c r="I2320" s="95"/>
      <c r="J2320" s="95"/>
      <c r="K2320" s="95"/>
      <c r="L2320" s="95"/>
      <c r="M2320" s="8"/>
      <c r="N2320" s="8"/>
      <c r="O2320" s="8"/>
      <c r="P2320" s="8"/>
      <c r="Q2320" s="8"/>
      <c r="R2320" s="8"/>
      <c r="S2320" s="8"/>
      <c r="T2320" s="8"/>
      <c r="U2320" s="8"/>
      <c r="V2320" s="8"/>
      <c r="W2320" s="8"/>
      <c r="X2320" s="8"/>
      <c r="Y2320" s="8"/>
      <c r="Z2320" s="8"/>
      <c r="AA2320" s="8"/>
      <c r="AB2320" s="8"/>
      <c r="AC2320" s="8"/>
    </row>
    <row r="2321">
      <c r="A2321" s="122"/>
      <c r="B2321" s="8"/>
      <c r="C2321" s="8"/>
      <c r="D2321" s="8"/>
      <c r="E2321" s="7"/>
      <c r="F2321" s="120"/>
      <c r="G2321" s="95"/>
      <c r="H2321" s="95"/>
      <c r="I2321" s="95"/>
      <c r="J2321" s="95"/>
      <c r="K2321" s="95"/>
      <c r="L2321" s="95"/>
      <c r="M2321" s="8"/>
      <c r="N2321" s="8"/>
      <c r="O2321" s="8"/>
      <c r="P2321" s="8"/>
      <c r="Q2321" s="8"/>
      <c r="R2321" s="8"/>
      <c r="S2321" s="8"/>
      <c r="T2321" s="8"/>
      <c r="U2321" s="8"/>
      <c r="V2321" s="8"/>
      <c r="W2321" s="8"/>
      <c r="X2321" s="8"/>
      <c r="Y2321" s="8"/>
      <c r="Z2321" s="8"/>
      <c r="AA2321" s="8"/>
      <c r="AB2321" s="8"/>
      <c r="AC2321" s="8"/>
    </row>
    <row r="2322">
      <c r="A2322" s="122"/>
      <c r="B2322" s="8"/>
      <c r="C2322" s="8"/>
      <c r="D2322" s="8"/>
      <c r="E2322" s="7"/>
      <c r="F2322" s="120"/>
      <c r="G2322" s="95"/>
      <c r="H2322" s="95"/>
      <c r="I2322" s="95"/>
      <c r="J2322" s="95"/>
      <c r="K2322" s="95"/>
      <c r="L2322" s="95"/>
      <c r="M2322" s="8"/>
      <c r="N2322" s="8"/>
      <c r="O2322" s="8"/>
      <c r="P2322" s="8"/>
      <c r="Q2322" s="8"/>
      <c r="R2322" s="8"/>
      <c r="S2322" s="8"/>
      <c r="T2322" s="8"/>
      <c r="U2322" s="8"/>
      <c r="V2322" s="8"/>
      <c r="W2322" s="8"/>
      <c r="X2322" s="8"/>
      <c r="Y2322" s="8"/>
      <c r="Z2322" s="8"/>
      <c r="AA2322" s="8"/>
      <c r="AB2322" s="8"/>
      <c r="AC2322" s="8"/>
    </row>
    <row r="2323">
      <c r="A2323" s="122"/>
      <c r="B2323" s="8"/>
      <c r="C2323" s="8"/>
      <c r="D2323" s="8"/>
      <c r="E2323" s="7"/>
      <c r="F2323" s="120"/>
      <c r="G2323" s="95"/>
      <c r="H2323" s="95"/>
      <c r="I2323" s="95"/>
      <c r="J2323" s="95"/>
      <c r="K2323" s="95"/>
      <c r="L2323" s="95"/>
      <c r="M2323" s="8"/>
      <c r="N2323" s="8"/>
      <c r="O2323" s="8"/>
      <c r="P2323" s="8"/>
      <c r="Q2323" s="8"/>
      <c r="R2323" s="8"/>
      <c r="S2323" s="8"/>
      <c r="T2323" s="8"/>
      <c r="U2323" s="8"/>
      <c r="V2323" s="8"/>
      <c r="W2323" s="8"/>
      <c r="X2323" s="8"/>
      <c r="Y2323" s="8"/>
      <c r="Z2323" s="8"/>
      <c r="AA2323" s="8"/>
      <c r="AB2323" s="8"/>
      <c r="AC2323" s="8"/>
    </row>
    <row r="2324">
      <c r="A2324" s="122"/>
      <c r="B2324" s="8"/>
      <c r="C2324" s="8"/>
      <c r="D2324" s="8"/>
      <c r="E2324" s="7"/>
      <c r="F2324" s="120"/>
      <c r="G2324" s="95"/>
      <c r="H2324" s="95"/>
      <c r="I2324" s="95"/>
      <c r="J2324" s="95"/>
      <c r="K2324" s="95"/>
      <c r="L2324" s="95"/>
      <c r="M2324" s="8"/>
      <c r="N2324" s="8"/>
      <c r="O2324" s="8"/>
      <c r="P2324" s="8"/>
      <c r="Q2324" s="8"/>
      <c r="R2324" s="8"/>
      <c r="S2324" s="8"/>
      <c r="T2324" s="8"/>
      <c r="U2324" s="8"/>
      <c r="V2324" s="8"/>
      <c r="W2324" s="8"/>
      <c r="X2324" s="8"/>
      <c r="Y2324" s="8"/>
      <c r="Z2324" s="8"/>
      <c r="AA2324" s="8"/>
      <c r="AB2324" s="8"/>
      <c r="AC2324" s="8"/>
    </row>
    <row r="2325">
      <c r="A2325" s="122"/>
      <c r="B2325" s="8"/>
      <c r="C2325" s="8"/>
      <c r="D2325" s="8"/>
      <c r="E2325" s="7"/>
      <c r="F2325" s="120"/>
      <c r="G2325" s="95"/>
      <c r="H2325" s="95"/>
      <c r="I2325" s="95"/>
      <c r="J2325" s="95"/>
      <c r="K2325" s="95"/>
      <c r="L2325" s="95"/>
      <c r="M2325" s="8"/>
      <c r="N2325" s="8"/>
      <c r="O2325" s="8"/>
      <c r="P2325" s="8"/>
      <c r="Q2325" s="8"/>
      <c r="R2325" s="8"/>
      <c r="S2325" s="8"/>
      <c r="T2325" s="8"/>
      <c r="U2325" s="8"/>
      <c r="V2325" s="8"/>
      <c r="W2325" s="8"/>
      <c r="X2325" s="8"/>
      <c r="Y2325" s="8"/>
      <c r="Z2325" s="8"/>
      <c r="AA2325" s="8"/>
      <c r="AB2325" s="8"/>
      <c r="AC2325" s="8"/>
    </row>
    <row r="2326">
      <c r="A2326" s="122"/>
      <c r="B2326" s="8"/>
      <c r="C2326" s="8"/>
      <c r="D2326" s="8"/>
      <c r="E2326" s="7"/>
      <c r="F2326" s="120"/>
      <c r="G2326" s="95"/>
      <c r="H2326" s="95"/>
      <c r="I2326" s="95"/>
      <c r="J2326" s="95"/>
      <c r="K2326" s="95"/>
      <c r="L2326" s="95"/>
      <c r="M2326" s="8"/>
      <c r="N2326" s="8"/>
      <c r="O2326" s="8"/>
      <c r="P2326" s="8"/>
      <c r="Q2326" s="8"/>
      <c r="R2326" s="8"/>
      <c r="S2326" s="8"/>
      <c r="T2326" s="8"/>
      <c r="U2326" s="8"/>
      <c r="V2326" s="8"/>
      <c r="W2326" s="8"/>
      <c r="X2326" s="8"/>
      <c r="Y2326" s="8"/>
      <c r="Z2326" s="8"/>
      <c r="AA2326" s="8"/>
      <c r="AB2326" s="8"/>
      <c r="AC2326" s="8"/>
    </row>
    <row r="2327">
      <c r="A2327" s="122"/>
      <c r="B2327" s="8"/>
      <c r="C2327" s="8"/>
      <c r="D2327" s="8"/>
      <c r="E2327" s="7"/>
      <c r="F2327" s="120"/>
      <c r="G2327" s="95"/>
      <c r="H2327" s="95"/>
      <c r="I2327" s="95"/>
      <c r="J2327" s="95"/>
      <c r="K2327" s="95"/>
      <c r="L2327" s="95"/>
      <c r="M2327" s="8"/>
      <c r="N2327" s="8"/>
      <c r="O2327" s="8"/>
      <c r="P2327" s="8"/>
      <c r="Q2327" s="8"/>
      <c r="R2327" s="8"/>
      <c r="S2327" s="8"/>
      <c r="T2327" s="8"/>
      <c r="U2327" s="8"/>
      <c r="V2327" s="8"/>
      <c r="W2327" s="8"/>
      <c r="X2327" s="8"/>
      <c r="Y2327" s="8"/>
      <c r="Z2327" s="8"/>
      <c r="AA2327" s="8"/>
      <c r="AB2327" s="8"/>
      <c r="AC2327" s="8"/>
    </row>
    <row r="2328">
      <c r="A2328" s="122"/>
      <c r="B2328" s="8"/>
      <c r="C2328" s="8"/>
      <c r="D2328" s="8"/>
      <c r="E2328" s="7"/>
      <c r="F2328" s="120"/>
      <c r="G2328" s="95"/>
      <c r="H2328" s="95"/>
      <c r="I2328" s="95"/>
      <c r="J2328" s="95"/>
      <c r="K2328" s="95"/>
      <c r="L2328" s="95"/>
      <c r="M2328" s="8"/>
      <c r="N2328" s="8"/>
      <c r="O2328" s="8"/>
      <c r="P2328" s="8"/>
      <c r="Q2328" s="8"/>
      <c r="R2328" s="8"/>
      <c r="S2328" s="8"/>
      <c r="T2328" s="8"/>
      <c r="U2328" s="8"/>
      <c r="V2328" s="8"/>
      <c r="W2328" s="8"/>
      <c r="X2328" s="8"/>
      <c r="Y2328" s="8"/>
      <c r="Z2328" s="8"/>
      <c r="AA2328" s="8"/>
      <c r="AB2328" s="8"/>
      <c r="AC2328" s="8"/>
    </row>
    <row r="2329">
      <c r="A2329" s="122"/>
      <c r="B2329" s="8"/>
      <c r="C2329" s="8"/>
      <c r="D2329" s="8"/>
      <c r="E2329" s="7"/>
      <c r="F2329" s="120"/>
      <c r="G2329" s="95"/>
      <c r="H2329" s="95"/>
      <c r="I2329" s="95"/>
      <c r="J2329" s="95"/>
      <c r="K2329" s="95"/>
      <c r="L2329" s="95"/>
      <c r="M2329" s="8"/>
      <c r="N2329" s="8"/>
      <c r="O2329" s="8"/>
      <c r="P2329" s="8"/>
      <c r="Q2329" s="8"/>
      <c r="R2329" s="8"/>
      <c r="S2329" s="8"/>
      <c r="T2329" s="8"/>
      <c r="U2329" s="8"/>
      <c r="V2329" s="8"/>
      <c r="W2329" s="8"/>
      <c r="X2329" s="8"/>
      <c r="Y2329" s="8"/>
      <c r="Z2329" s="8"/>
      <c r="AA2329" s="8"/>
      <c r="AB2329" s="8"/>
      <c r="AC2329" s="8"/>
    </row>
    <row r="2330">
      <c r="A2330" s="122"/>
      <c r="B2330" s="8"/>
      <c r="C2330" s="8"/>
      <c r="D2330" s="8"/>
      <c r="E2330" s="7"/>
      <c r="F2330" s="120"/>
      <c r="G2330" s="95"/>
      <c r="H2330" s="95"/>
      <c r="I2330" s="95"/>
      <c r="J2330" s="95"/>
      <c r="K2330" s="95"/>
      <c r="L2330" s="95"/>
      <c r="M2330" s="8"/>
      <c r="N2330" s="8"/>
      <c r="O2330" s="8"/>
      <c r="P2330" s="8"/>
      <c r="Q2330" s="8"/>
      <c r="R2330" s="8"/>
      <c r="S2330" s="8"/>
      <c r="T2330" s="8"/>
      <c r="U2330" s="8"/>
      <c r="V2330" s="8"/>
      <c r="W2330" s="8"/>
      <c r="X2330" s="8"/>
      <c r="Y2330" s="8"/>
      <c r="Z2330" s="8"/>
      <c r="AA2330" s="8"/>
      <c r="AB2330" s="8"/>
      <c r="AC2330" s="8"/>
    </row>
    <row r="2331">
      <c r="A2331" s="122"/>
      <c r="B2331" s="8"/>
      <c r="C2331" s="8"/>
      <c r="D2331" s="8"/>
      <c r="E2331" s="7"/>
      <c r="F2331" s="120"/>
      <c r="G2331" s="95"/>
      <c r="H2331" s="95"/>
      <c r="I2331" s="95"/>
      <c r="J2331" s="95"/>
      <c r="K2331" s="95"/>
      <c r="L2331" s="95"/>
      <c r="M2331" s="8"/>
      <c r="N2331" s="8"/>
      <c r="O2331" s="8"/>
      <c r="P2331" s="8"/>
      <c r="Q2331" s="8"/>
      <c r="R2331" s="8"/>
      <c r="S2331" s="8"/>
      <c r="T2331" s="8"/>
      <c r="U2331" s="8"/>
      <c r="V2331" s="8"/>
      <c r="W2331" s="8"/>
      <c r="X2331" s="8"/>
      <c r="Y2331" s="8"/>
      <c r="Z2331" s="8"/>
      <c r="AA2331" s="8"/>
      <c r="AB2331" s="8"/>
      <c r="AC2331" s="8"/>
    </row>
    <row r="2332">
      <c r="A2332" s="122"/>
      <c r="B2332" s="8"/>
      <c r="C2332" s="8"/>
      <c r="D2332" s="8"/>
      <c r="E2332" s="7"/>
      <c r="F2332" s="120"/>
      <c r="G2332" s="95"/>
      <c r="H2332" s="95"/>
      <c r="I2332" s="95"/>
      <c r="J2332" s="95"/>
      <c r="K2332" s="95"/>
      <c r="L2332" s="95"/>
      <c r="M2332" s="8"/>
      <c r="N2332" s="8"/>
      <c r="O2332" s="8"/>
      <c r="P2332" s="8"/>
      <c r="Q2332" s="8"/>
      <c r="R2332" s="8"/>
      <c r="S2332" s="8"/>
      <c r="T2332" s="8"/>
      <c r="U2332" s="8"/>
      <c r="V2332" s="8"/>
      <c r="W2332" s="8"/>
      <c r="X2332" s="8"/>
      <c r="Y2332" s="8"/>
      <c r="Z2332" s="8"/>
      <c r="AA2332" s="8"/>
      <c r="AB2332" s="8"/>
      <c r="AC2332" s="8"/>
    </row>
    <row r="2333">
      <c r="A2333" s="122"/>
      <c r="B2333" s="8"/>
      <c r="C2333" s="8"/>
      <c r="D2333" s="8"/>
      <c r="E2333" s="7"/>
      <c r="F2333" s="120"/>
      <c r="G2333" s="95"/>
      <c r="H2333" s="95"/>
      <c r="I2333" s="95"/>
      <c r="J2333" s="95"/>
      <c r="K2333" s="95"/>
      <c r="L2333" s="95"/>
      <c r="M2333" s="8"/>
      <c r="N2333" s="8"/>
      <c r="O2333" s="8"/>
      <c r="P2333" s="8"/>
      <c r="Q2333" s="8"/>
      <c r="R2333" s="8"/>
      <c r="S2333" s="8"/>
      <c r="T2333" s="8"/>
      <c r="U2333" s="8"/>
      <c r="V2333" s="8"/>
      <c r="W2333" s="8"/>
      <c r="X2333" s="8"/>
      <c r="Y2333" s="8"/>
      <c r="Z2333" s="8"/>
      <c r="AA2333" s="8"/>
      <c r="AB2333" s="8"/>
      <c r="AC2333" s="8"/>
    </row>
    <row r="2334">
      <c r="A2334" s="122"/>
      <c r="B2334" s="8"/>
      <c r="C2334" s="8"/>
      <c r="D2334" s="8"/>
      <c r="E2334" s="7"/>
      <c r="F2334" s="120"/>
      <c r="G2334" s="95"/>
      <c r="H2334" s="95"/>
      <c r="I2334" s="95"/>
      <c r="J2334" s="95"/>
      <c r="K2334" s="95"/>
      <c r="L2334" s="95"/>
      <c r="M2334" s="8"/>
      <c r="N2334" s="8"/>
      <c r="O2334" s="8"/>
      <c r="P2334" s="8"/>
      <c r="Q2334" s="8"/>
      <c r="R2334" s="8"/>
      <c r="S2334" s="8"/>
      <c r="T2334" s="8"/>
      <c r="U2334" s="8"/>
      <c r="V2334" s="8"/>
      <c r="W2334" s="8"/>
      <c r="X2334" s="8"/>
      <c r="Y2334" s="8"/>
      <c r="Z2334" s="8"/>
      <c r="AA2334" s="8"/>
      <c r="AB2334" s="8"/>
      <c r="AC2334" s="8"/>
    </row>
    <row r="2335">
      <c r="A2335" s="122"/>
      <c r="B2335" s="8"/>
      <c r="C2335" s="8"/>
      <c r="D2335" s="8"/>
      <c r="E2335" s="7"/>
      <c r="F2335" s="120"/>
      <c r="G2335" s="95"/>
      <c r="H2335" s="95"/>
      <c r="I2335" s="95"/>
      <c r="J2335" s="95"/>
      <c r="K2335" s="95"/>
      <c r="L2335" s="95"/>
      <c r="M2335" s="8"/>
      <c r="N2335" s="8"/>
      <c r="O2335" s="8"/>
      <c r="P2335" s="8"/>
      <c r="Q2335" s="8"/>
      <c r="R2335" s="8"/>
      <c r="S2335" s="8"/>
      <c r="T2335" s="8"/>
      <c r="U2335" s="8"/>
      <c r="V2335" s="8"/>
      <c r="W2335" s="8"/>
      <c r="X2335" s="8"/>
      <c r="Y2335" s="8"/>
      <c r="Z2335" s="8"/>
      <c r="AA2335" s="8"/>
      <c r="AB2335" s="8"/>
      <c r="AC2335" s="8"/>
    </row>
    <row r="2336">
      <c r="A2336" s="122"/>
      <c r="B2336" s="8"/>
      <c r="C2336" s="8"/>
      <c r="D2336" s="8"/>
      <c r="E2336" s="7"/>
      <c r="F2336" s="120"/>
      <c r="G2336" s="95"/>
      <c r="H2336" s="95"/>
      <c r="I2336" s="95"/>
      <c r="J2336" s="95"/>
      <c r="K2336" s="95"/>
      <c r="L2336" s="95"/>
      <c r="M2336" s="8"/>
      <c r="N2336" s="8"/>
      <c r="O2336" s="8"/>
      <c r="P2336" s="8"/>
      <c r="Q2336" s="8"/>
      <c r="R2336" s="8"/>
      <c r="S2336" s="8"/>
      <c r="T2336" s="8"/>
      <c r="U2336" s="8"/>
      <c r="V2336" s="8"/>
      <c r="W2336" s="8"/>
      <c r="X2336" s="8"/>
      <c r="Y2336" s="8"/>
      <c r="Z2336" s="8"/>
      <c r="AA2336" s="8"/>
      <c r="AB2336" s="8"/>
      <c r="AC2336" s="8"/>
    </row>
    <row r="2337">
      <c r="A2337" s="122"/>
      <c r="B2337" s="8"/>
      <c r="C2337" s="8"/>
      <c r="D2337" s="8"/>
      <c r="E2337" s="7"/>
      <c r="F2337" s="120"/>
      <c r="G2337" s="95"/>
      <c r="H2337" s="95"/>
      <c r="I2337" s="95"/>
      <c r="J2337" s="95"/>
      <c r="K2337" s="95"/>
      <c r="L2337" s="95"/>
      <c r="M2337" s="8"/>
      <c r="N2337" s="8"/>
      <c r="O2337" s="8"/>
      <c r="P2337" s="8"/>
      <c r="Q2337" s="8"/>
      <c r="R2337" s="8"/>
      <c r="S2337" s="8"/>
      <c r="T2337" s="8"/>
      <c r="U2337" s="8"/>
      <c r="V2337" s="8"/>
      <c r="W2337" s="8"/>
      <c r="X2337" s="8"/>
      <c r="Y2337" s="8"/>
      <c r="Z2337" s="8"/>
      <c r="AA2337" s="8"/>
      <c r="AB2337" s="8"/>
      <c r="AC2337" s="8"/>
    </row>
    <row r="2338">
      <c r="A2338" s="122"/>
      <c r="B2338" s="8"/>
      <c r="C2338" s="8"/>
      <c r="D2338" s="8"/>
      <c r="E2338" s="7"/>
      <c r="F2338" s="120"/>
      <c r="G2338" s="95"/>
      <c r="H2338" s="95"/>
      <c r="I2338" s="95"/>
      <c r="J2338" s="95"/>
      <c r="K2338" s="95"/>
      <c r="L2338" s="95"/>
      <c r="M2338" s="8"/>
      <c r="N2338" s="8"/>
      <c r="O2338" s="8"/>
      <c r="P2338" s="8"/>
      <c r="Q2338" s="8"/>
      <c r="R2338" s="8"/>
      <c r="S2338" s="8"/>
      <c r="T2338" s="8"/>
      <c r="U2338" s="8"/>
      <c r="V2338" s="8"/>
      <c r="W2338" s="8"/>
      <c r="X2338" s="8"/>
      <c r="Y2338" s="8"/>
      <c r="Z2338" s="8"/>
      <c r="AA2338" s="8"/>
      <c r="AB2338" s="8"/>
      <c r="AC2338" s="8"/>
    </row>
    <row r="2339">
      <c r="A2339" s="122"/>
      <c r="B2339" s="8"/>
      <c r="C2339" s="8"/>
      <c r="D2339" s="8"/>
      <c r="E2339" s="7"/>
      <c r="F2339" s="120"/>
      <c r="G2339" s="95"/>
      <c r="H2339" s="95"/>
      <c r="I2339" s="95"/>
      <c r="J2339" s="95"/>
      <c r="K2339" s="95"/>
      <c r="L2339" s="95"/>
      <c r="M2339" s="8"/>
      <c r="N2339" s="8"/>
      <c r="O2339" s="8"/>
      <c r="P2339" s="8"/>
      <c r="Q2339" s="8"/>
      <c r="R2339" s="8"/>
      <c r="S2339" s="8"/>
      <c r="T2339" s="8"/>
      <c r="U2339" s="8"/>
      <c r="V2339" s="8"/>
      <c r="W2339" s="8"/>
      <c r="X2339" s="8"/>
      <c r="Y2339" s="8"/>
      <c r="Z2339" s="8"/>
      <c r="AA2339" s="8"/>
      <c r="AB2339" s="8"/>
      <c r="AC2339" s="8"/>
    </row>
    <row r="2340">
      <c r="A2340" s="122"/>
      <c r="B2340" s="8"/>
      <c r="C2340" s="8"/>
      <c r="D2340" s="8"/>
      <c r="E2340" s="7"/>
      <c r="F2340" s="120"/>
      <c r="G2340" s="95"/>
      <c r="H2340" s="95"/>
      <c r="I2340" s="95"/>
      <c r="J2340" s="95"/>
      <c r="K2340" s="95"/>
      <c r="L2340" s="95"/>
      <c r="M2340" s="8"/>
      <c r="N2340" s="8"/>
      <c r="O2340" s="8"/>
      <c r="P2340" s="8"/>
      <c r="Q2340" s="8"/>
      <c r="R2340" s="8"/>
      <c r="S2340" s="8"/>
      <c r="T2340" s="8"/>
      <c r="U2340" s="8"/>
      <c r="V2340" s="8"/>
      <c r="W2340" s="8"/>
      <c r="X2340" s="8"/>
      <c r="Y2340" s="8"/>
      <c r="Z2340" s="8"/>
      <c r="AA2340" s="8"/>
      <c r="AB2340" s="8"/>
      <c r="AC2340" s="8"/>
    </row>
    <row r="2341">
      <c r="A2341" s="122"/>
      <c r="B2341" s="8"/>
      <c r="C2341" s="8"/>
      <c r="D2341" s="8"/>
      <c r="E2341" s="7"/>
      <c r="F2341" s="120"/>
      <c r="G2341" s="95"/>
      <c r="H2341" s="95"/>
      <c r="I2341" s="95"/>
      <c r="J2341" s="95"/>
      <c r="K2341" s="95"/>
      <c r="L2341" s="95"/>
      <c r="M2341" s="8"/>
      <c r="N2341" s="8"/>
      <c r="O2341" s="8"/>
      <c r="P2341" s="8"/>
      <c r="Q2341" s="8"/>
      <c r="R2341" s="8"/>
      <c r="S2341" s="8"/>
      <c r="T2341" s="8"/>
      <c r="U2341" s="8"/>
      <c r="V2341" s="8"/>
      <c r="W2341" s="8"/>
      <c r="X2341" s="8"/>
      <c r="Y2341" s="8"/>
      <c r="Z2341" s="8"/>
      <c r="AA2341" s="8"/>
      <c r="AB2341" s="8"/>
      <c r="AC2341" s="8"/>
    </row>
    <row r="2342">
      <c r="A2342" s="122"/>
      <c r="B2342" s="8"/>
      <c r="C2342" s="8"/>
      <c r="D2342" s="8"/>
      <c r="E2342" s="7"/>
      <c r="F2342" s="120"/>
      <c r="G2342" s="95"/>
      <c r="H2342" s="95"/>
      <c r="I2342" s="95"/>
      <c r="J2342" s="95"/>
      <c r="K2342" s="95"/>
      <c r="L2342" s="95"/>
      <c r="M2342" s="8"/>
      <c r="N2342" s="8"/>
      <c r="O2342" s="8"/>
      <c r="P2342" s="8"/>
      <c r="Q2342" s="8"/>
      <c r="R2342" s="8"/>
      <c r="S2342" s="8"/>
      <c r="T2342" s="8"/>
      <c r="U2342" s="8"/>
      <c r="V2342" s="8"/>
      <c r="W2342" s="8"/>
      <c r="X2342" s="8"/>
      <c r="Y2342" s="8"/>
      <c r="Z2342" s="8"/>
      <c r="AA2342" s="8"/>
      <c r="AB2342" s="8"/>
      <c r="AC2342" s="8"/>
    </row>
    <row r="2343">
      <c r="A2343" s="122"/>
      <c r="B2343" s="8"/>
      <c r="C2343" s="8"/>
      <c r="D2343" s="8"/>
      <c r="E2343" s="7"/>
      <c r="F2343" s="120"/>
      <c r="G2343" s="95"/>
      <c r="H2343" s="95"/>
      <c r="I2343" s="95"/>
      <c r="J2343" s="95"/>
      <c r="K2343" s="95"/>
      <c r="L2343" s="95"/>
      <c r="M2343" s="8"/>
      <c r="N2343" s="8"/>
      <c r="O2343" s="8"/>
      <c r="P2343" s="8"/>
      <c r="Q2343" s="8"/>
      <c r="R2343" s="8"/>
      <c r="S2343" s="8"/>
      <c r="T2343" s="8"/>
      <c r="U2343" s="8"/>
      <c r="V2343" s="8"/>
      <c r="W2343" s="8"/>
      <c r="X2343" s="8"/>
      <c r="Y2343" s="8"/>
      <c r="Z2343" s="8"/>
      <c r="AA2343" s="8"/>
      <c r="AB2343" s="8"/>
      <c r="AC2343" s="8"/>
    </row>
    <row r="2344">
      <c r="A2344" s="122"/>
      <c r="B2344" s="8"/>
      <c r="C2344" s="8"/>
      <c r="D2344" s="8"/>
      <c r="E2344" s="7"/>
      <c r="F2344" s="120"/>
      <c r="G2344" s="95"/>
      <c r="H2344" s="95"/>
      <c r="I2344" s="95"/>
      <c r="J2344" s="95"/>
      <c r="K2344" s="95"/>
      <c r="L2344" s="95"/>
      <c r="M2344" s="8"/>
      <c r="N2344" s="8"/>
      <c r="O2344" s="8"/>
      <c r="P2344" s="8"/>
      <c r="Q2344" s="8"/>
      <c r="R2344" s="8"/>
      <c r="S2344" s="8"/>
      <c r="T2344" s="8"/>
      <c r="U2344" s="8"/>
      <c r="V2344" s="8"/>
      <c r="W2344" s="8"/>
      <c r="X2344" s="8"/>
      <c r="Y2344" s="8"/>
      <c r="Z2344" s="8"/>
      <c r="AA2344" s="8"/>
      <c r="AB2344" s="8"/>
      <c r="AC2344" s="8"/>
    </row>
    <row r="2345">
      <c r="A2345" s="122"/>
      <c r="B2345" s="8"/>
      <c r="C2345" s="8"/>
      <c r="D2345" s="8"/>
      <c r="E2345" s="7"/>
      <c r="F2345" s="120"/>
      <c r="G2345" s="95"/>
      <c r="H2345" s="95"/>
      <c r="I2345" s="95"/>
      <c r="J2345" s="95"/>
      <c r="K2345" s="95"/>
      <c r="L2345" s="95"/>
      <c r="M2345" s="8"/>
      <c r="N2345" s="8"/>
      <c r="O2345" s="8"/>
      <c r="P2345" s="8"/>
      <c r="Q2345" s="8"/>
      <c r="R2345" s="8"/>
      <c r="S2345" s="8"/>
      <c r="T2345" s="8"/>
      <c r="U2345" s="8"/>
      <c r="V2345" s="8"/>
      <c r="W2345" s="8"/>
      <c r="X2345" s="8"/>
      <c r="Y2345" s="8"/>
      <c r="Z2345" s="8"/>
      <c r="AA2345" s="8"/>
      <c r="AB2345" s="8"/>
      <c r="AC2345" s="8"/>
    </row>
    <row r="2346">
      <c r="A2346" s="122"/>
      <c r="B2346" s="8"/>
      <c r="C2346" s="8"/>
      <c r="D2346" s="8"/>
      <c r="E2346" s="7"/>
      <c r="F2346" s="120"/>
      <c r="G2346" s="95"/>
      <c r="H2346" s="95"/>
      <c r="I2346" s="95"/>
      <c r="J2346" s="95"/>
      <c r="K2346" s="95"/>
      <c r="L2346" s="95"/>
      <c r="M2346" s="8"/>
      <c r="N2346" s="8"/>
      <c r="O2346" s="8"/>
      <c r="P2346" s="8"/>
      <c r="Q2346" s="8"/>
      <c r="R2346" s="8"/>
      <c r="S2346" s="8"/>
      <c r="T2346" s="8"/>
      <c r="U2346" s="8"/>
      <c r="V2346" s="8"/>
      <c r="W2346" s="8"/>
      <c r="X2346" s="8"/>
      <c r="Y2346" s="8"/>
      <c r="Z2346" s="8"/>
      <c r="AA2346" s="8"/>
      <c r="AB2346" s="8"/>
      <c r="AC2346" s="8"/>
    </row>
    <row r="2347">
      <c r="A2347" s="122"/>
      <c r="B2347" s="8"/>
      <c r="C2347" s="8"/>
      <c r="D2347" s="8"/>
      <c r="E2347" s="7"/>
      <c r="F2347" s="120"/>
      <c r="G2347" s="95"/>
      <c r="H2347" s="95"/>
      <c r="I2347" s="95"/>
      <c r="J2347" s="95"/>
      <c r="K2347" s="95"/>
      <c r="L2347" s="95"/>
      <c r="M2347" s="8"/>
      <c r="N2347" s="8"/>
      <c r="O2347" s="8"/>
      <c r="P2347" s="8"/>
      <c r="Q2347" s="8"/>
      <c r="R2347" s="8"/>
      <c r="S2347" s="8"/>
      <c r="T2347" s="8"/>
      <c r="U2347" s="8"/>
      <c r="V2347" s="8"/>
      <c r="W2347" s="8"/>
      <c r="X2347" s="8"/>
      <c r="Y2347" s="8"/>
      <c r="Z2347" s="8"/>
      <c r="AA2347" s="8"/>
      <c r="AB2347" s="8"/>
      <c r="AC2347" s="8"/>
    </row>
    <row r="2348">
      <c r="A2348" s="122"/>
      <c r="B2348" s="8"/>
      <c r="C2348" s="8"/>
      <c r="D2348" s="8"/>
      <c r="E2348" s="7"/>
      <c r="F2348" s="120"/>
      <c r="G2348" s="95"/>
      <c r="H2348" s="95"/>
      <c r="I2348" s="95"/>
      <c r="J2348" s="95"/>
      <c r="K2348" s="95"/>
      <c r="L2348" s="95"/>
      <c r="M2348" s="8"/>
      <c r="N2348" s="8"/>
      <c r="O2348" s="8"/>
      <c r="P2348" s="8"/>
      <c r="Q2348" s="8"/>
      <c r="R2348" s="8"/>
      <c r="S2348" s="8"/>
      <c r="T2348" s="8"/>
      <c r="U2348" s="8"/>
      <c r="V2348" s="8"/>
      <c r="W2348" s="8"/>
      <c r="X2348" s="8"/>
      <c r="Y2348" s="8"/>
      <c r="Z2348" s="8"/>
      <c r="AA2348" s="8"/>
      <c r="AB2348" s="8"/>
      <c r="AC2348" s="8"/>
    </row>
    <row r="2349">
      <c r="A2349" s="122"/>
      <c r="B2349" s="8"/>
      <c r="C2349" s="8"/>
      <c r="D2349" s="8"/>
      <c r="E2349" s="7"/>
      <c r="F2349" s="120"/>
      <c r="G2349" s="95"/>
      <c r="H2349" s="95"/>
      <c r="I2349" s="95"/>
      <c r="J2349" s="95"/>
      <c r="K2349" s="95"/>
      <c r="L2349" s="95"/>
      <c r="M2349" s="8"/>
      <c r="N2349" s="8"/>
      <c r="O2349" s="8"/>
      <c r="P2349" s="8"/>
      <c r="Q2349" s="8"/>
      <c r="R2349" s="8"/>
      <c r="S2349" s="8"/>
      <c r="T2349" s="8"/>
      <c r="U2349" s="8"/>
      <c r="V2349" s="8"/>
      <c r="W2349" s="8"/>
      <c r="X2349" s="8"/>
      <c r="Y2349" s="8"/>
      <c r="Z2349" s="8"/>
      <c r="AA2349" s="8"/>
      <c r="AB2349" s="8"/>
      <c r="AC2349" s="8"/>
    </row>
    <row r="2350">
      <c r="A2350" s="122"/>
      <c r="B2350" s="8"/>
      <c r="C2350" s="8"/>
      <c r="D2350" s="8"/>
      <c r="E2350" s="7"/>
      <c r="F2350" s="120"/>
      <c r="G2350" s="95"/>
      <c r="H2350" s="95"/>
      <c r="I2350" s="95"/>
      <c r="J2350" s="95"/>
      <c r="K2350" s="95"/>
      <c r="L2350" s="95"/>
      <c r="M2350" s="8"/>
      <c r="N2350" s="8"/>
      <c r="O2350" s="8"/>
      <c r="P2350" s="8"/>
      <c r="Q2350" s="8"/>
      <c r="R2350" s="8"/>
      <c r="S2350" s="8"/>
      <c r="T2350" s="8"/>
      <c r="U2350" s="8"/>
      <c r="V2350" s="8"/>
      <c r="W2350" s="8"/>
      <c r="X2350" s="8"/>
      <c r="Y2350" s="8"/>
      <c r="Z2350" s="8"/>
      <c r="AA2350" s="8"/>
      <c r="AB2350" s="8"/>
      <c r="AC2350" s="8"/>
    </row>
    <row r="2351">
      <c r="A2351" s="122"/>
      <c r="B2351" s="8"/>
      <c r="C2351" s="8"/>
      <c r="D2351" s="8"/>
      <c r="E2351" s="7"/>
      <c r="F2351" s="120"/>
      <c r="G2351" s="95"/>
      <c r="H2351" s="95"/>
      <c r="I2351" s="95"/>
      <c r="J2351" s="95"/>
      <c r="K2351" s="95"/>
      <c r="L2351" s="95"/>
      <c r="M2351" s="8"/>
      <c r="N2351" s="8"/>
      <c r="O2351" s="8"/>
      <c r="P2351" s="8"/>
      <c r="Q2351" s="8"/>
      <c r="R2351" s="8"/>
      <c r="S2351" s="8"/>
      <c r="T2351" s="8"/>
      <c r="U2351" s="8"/>
      <c r="V2351" s="8"/>
      <c r="W2351" s="8"/>
      <c r="X2351" s="8"/>
      <c r="Y2351" s="8"/>
      <c r="Z2351" s="8"/>
      <c r="AA2351" s="8"/>
      <c r="AB2351" s="8"/>
      <c r="AC2351" s="8"/>
    </row>
    <row r="2352">
      <c r="A2352" s="122"/>
      <c r="B2352" s="8"/>
      <c r="C2352" s="8"/>
      <c r="D2352" s="8"/>
      <c r="E2352" s="7"/>
      <c r="F2352" s="120"/>
      <c r="G2352" s="95"/>
      <c r="H2352" s="95"/>
      <c r="I2352" s="95"/>
      <c r="J2352" s="95"/>
      <c r="K2352" s="95"/>
      <c r="L2352" s="95"/>
      <c r="M2352" s="8"/>
      <c r="N2352" s="8"/>
      <c r="O2352" s="8"/>
      <c r="P2352" s="8"/>
      <c r="Q2352" s="8"/>
      <c r="R2352" s="8"/>
      <c r="S2352" s="8"/>
      <c r="T2352" s="8"/>
      <c r="U2352" s="8"/>
      <c r="V2352" s="8"/>
      <c r="W2352" s="8"/>
      <c r="X2352" s="8"/>
      <c r="Y2352" s="8"/>
      <c r="Z2352" s="8"/>
      <c r="AA2352" s="8"/>
      <c r="AB2352" s="8"/>
      <c r="AC2352" s="8"/>
    </row>
    <row r="2353">
      <c r="A2353" s="122"/>
      <c r="B2353" s="8"/>
      <c r="C2353" s="8"/>
      <c r="D2353" s="8"/>
      <c r="E2353" s="7"/>
      <c r="F2353" s="120"/>
      <c r="G2353" s="95"/>
      <c r="H2353" s="95"/>
      <c r="I2353" s="95"/>
      <c r="J2353" s="95"/>
      <c r="K2353" s="95"/>
      <c r="L2353" s="95"/>
      <c r="M2353" s="8"/>
      <c r="N2353" s="8"/>
      <c r="O2353" s="8"/>
      <c r="P2353" s="8"/>
      <c r="Q2353" s="8"/>
      <c r="R2353" s="8"/>
      <c r="S2353" s="8"/>
      <c r="T2353" s="8"/>
      <c r="U2353" s="8"/>
      <c r="V2353" s="8"/>
      <c r="W2353" s="8"/>
      <c r="X2353" s="8"/>
      <c r="Y2353" s="8"/>
      <c r="Z2353" s="8"/>
      <c r="AA2353" s="8"/>
      <c r="AB2353" s="8"/>
      <c r="AC2353" s="8"/>
    </row>
    <row r="2354">
      <c r="A2354" s="122"/>
      <c r="B2354" s="8"/>
      <c r="C2354" s="8"/>
      <c r="D2354" s="8"/>
      <c r="E2354" s="7"/>
      <c r="F2354" s="120"/>
      <c r="G2354" s="95"/>
      <c r="H2354" s="95"/>
      <c r="I2354" s="95"/>
      <c r="J2354" s="95"/>
      <c r="K2354" s="95"/>
      <c r="L2354" s="95"/>
      <c r="M2354" s="8"/>
      <c r="N2354" s="8"/>
      <c r="O2354" s="8"/>
      <c r="P2354" s="8"/>
      <c r="Q2354" s="8"/>
      <c r="R2354" s="8"/>
      <c r="S2354" s="8"/>
      <c r="T2354" s="8"/>
      <c r="U2354" s="8"/>
      <c r="V2354" s="8"/>
      <c r="W2354" s="8"/>
      <c r="X2354" s="8"/>
      <c r="Y2354" s="8"/>
      <c r="Z2354" s="8"/>
      <c r="AA2354" s="8"/>
      <c r="AB2354" s="8"/>
      <c r="AC2354" s="8"/>
    </row>
    <row r="2355">
      <c r="A2355" s="122"/>
      <c r="B2355" s="8"/>
      <c r="C2355" s="8"/>
      <c r="D2355" s="8"/>
      <c r="E2355" s="7"/>
      <c r="F2355" s="120"/>
      <c r="G2355" s="95"/>
      <c r="H2355" s="95"/>
      <c r="I2355" s="95"/>
      <c r="J2355" s="95"/>
      <c r="K2355" s="95"/>
      <c r="L2355" s="95"/>
      <c r="M2355" s="8"/>
      <c r="N2355" s="8"/>
      <c r="O2355" s="8"/>
      <c r="P2355" s="8"/>
      <c r="Q2355" s="8"/>
      <c r="R2355" s="8"/>
      <c r="S2355" s="8"/>
      <c r="T2355" s="8"/>
      <c r="U2355" s="8"/>
      <c r="V2355" s="8"/>
      <c r="W2355" s="8"/>
      <c r="X2355" s="8"/>
      <c r="Y2355" s="8"/>
      <c r="Z2355" s="8"/>
      <c r="AA2355" s="8"/>
      <c r="AB2355" s="8"/>
      <c r="AC2355" s="8"/>
    </row>
    <row r="2356">
      <c r="A2356" s="122"/>
      <c r="B2356" s="8"/>
      <c r="C2356" s="8"/>
      <c r="D2356" s="8"/>
      <c r="E2356" s="7"/>
      <c r="F2356" s="120"/>
      <c r="G2356" s="95"/>
      <c r="H2356" s="95"/>
      <c r="I2356" s="95"/>
      <c r="J2356" s="95"/>
      <c r="K2356" s="95"/>
      <c r="L2356" s="95"/>
      <c r="M2356" s="8"/>
      <c r="N2356" s="8"/>
      <c r="O2356" s="8"/>
      <c r="P2356" s="8"/>
      <c r="Q2356" s="8"/>
      <c r="R2356" s="8"/>
      <c r="S2356" s="8"/>
      <c r="T2356" s="8"/>
      <c r="U2356" s="8"/>
      <c r="V2356" s="8"/>
      <c r="W2356" s="8"/>
      <c r="X2356" s="8"/>
      <c r="Y2356" s="8"/>
      <c r="Z2356" s="8"/>
      <c r="AA2356" s="8"/>
      <c r="AB2356" s="8"/>
      <c r="AC2356" s="8"/>
    </row>
    <row r="2357">
      <c r="A2357" s="122"/>
      <c r="B2357" s="8"/>
      <c r="C2357" s="8"/>
      <c r="D2357" s="8"/>
      <c r="E2357" s="7"/>
      <c r="F2357" s="120"/>
      <c r="G2357" s="95"/>
      <c r="H2357" s="95"/>
      <c r="I2357" s="95"/>
      <c r="J2357" s="95"/>
      <c r="K2357" s="95"/>
      <c r="L2357" s="95"/>
      <c r="M2357" s="8"/>
      <c r="N2357" s="8"/>
      <c r="O2357" s="8"/>
      <c r="P2357" s="8"/>
      <c r="Q2357" s="8"/>
      <c r="R2357" s="8"/>
      <c r="S2357" s="8"/>
      <c r="T2357" s="8"/>
      <c r="U2357" s="8"/>
      <c r="V2357" s="8"/>
      <c r="W2357" s="8"/>
      <c r="X2357" s="8"/>
      <c r="Y2357" s="8"/>
      <c r="Z2357" s="8"/>
      <c r="AA2357" s="8"/>
      <c r="AB2357" s="8"/>
      <c r="AC2357" s="8"/>
    </row>
    <row r="2358">
      <c r="A2358" s="122"/>
      <c r="B2358" s="8"/>
      <c r="C2358" s="8"/>
      <c r="D2358" s="8"/>
      <c r="E2358" s="7"/>
      <c r="F2358" s="120"/>
      <c r="G2358" s="95"/>
      <c r="H2358" s="95"/>
      <c r="I2358" s="95"/>
      <c r="J2358" s="95"/>
      <c r="K2358" s="95"/>
      <c r="L2358" s="95"/>
      <c r="M2358" s="8"/>
      <c r="N2358" s="8"/>
      <c r="O2358" s="8"/>
      <c r="P2358" s="8"/>
      <c r="Q2358" s="8"/>
      <c r="R2358" s="8"/>
      <c r="S2358" s="8"/>
      <c r="T2358" s="8"/>
      <c r="U2358" s="8"/>
      <c r="V2358" s="8"/>
      <c r="W2358" s="8"/>
      <c r="X2358" s="8"/>
      <c r="Y2358" s="8"/>
      <c r="Z2358" s="8"/>
      <c r="AA2358" s="8"/>
      <c r="AB2358" s="8"/>
      <c r="AC2358" s="8"/>
    </row>
    <row r="2359">
      <c r="A2359" s="122"/>
      <c r="B2359" s="8"/>
      <c r="C2359" s="8"/>
      <c r="D2359" s="8"/>
      <c r="E2359" s="7"/>
      <c r="F2359" s="120"/>
      <c r="G2359" s="95"/>
      <c r="H2359" s="95"/>
      <c r="I2359" s="95"/>
      <c r="J2359" s="95"/>
      <c r="K2359" s="95"/>
      <c r="L2359" s="95"/>
      <c r="M2359" s="8"/>
      <c r="N2359" s="8"/>
      <c r="O2359" s="8"/>
      <c r="P2359" s="8"/>
      <c r="Q2359" s="8"/>
      <c r="R2359" s="8"/>
      <c r="S2359" s="8"/>
      <c r="T2359" s="8"/>
      <c r="U2359" s="8"/>
      <c r="V2359" s="8"/>
      <c r="W2359" s="8"/>
      <c r="X2359" s="8"/>
      <c r="Y2359" s="8"/>
      <c r="Z2359" s="8"/>
      <c r="AA2359" s="8"/>
      <c r="AB2359" s="8"/>
      <c r="AC2359" s="8"/>
    </row>
    <row r="2360">
      <c r="A2360" s="122"/>
      <c r="B2360" s="8"/>
      <c r="C2360" s="8"/>
      <c r="D2360" s="8"/>
      <c r="E2360" s="7"/>
      <c r="F2360" s="120"/>
      <c r="G2360" s="95"/>
      <c r="H2360" s="95"/>
      <c r="I2360" s="95"/>
      <c r="J2360" s="95"/>
      <c r="K2360" s="95"/>
      <c r="L2360" s="95"/>
      <c r="M2360" s="8"/>
      <c r="N2360" s="8"/>
      <c r="O2360" s="8"/>
      <c r="P2360" s="8"/>
      <c r="Q2360" s="8"/>
      <c r="R2360" s="8"/>
      <c r="S2360" s="8"/>
      <c r="T2360" s="8"/>
      <c r="U2360" s="8"/>
      <c r="V2360" s="8"/>
      <c r="W2360" s="8"/>
      <c r="X2360" s="8"/>
      <c r="Y2360" s="8"/>
      <c r="Z2360" s="8"/>
      <c r="AA2360" s="8"/>
      <c r="AB2360" s="8"/>
      <c r="AC2360" s="8"/>
    </row>
    <row r="2361">
      <c r="A2361" s="122"/>
      <c r="B2361" s="8"/>
      <c r="C2361" s="8"/>
      <c r="D2361" s="8"/>
      <c r="E2361" s="7"/>
      <c r="F2361" s="120"/>
      <c r="G2361" s="95"/>
      <c r="H2361" s="95"/>
      <c r="I2361" s="95"/>
      <c r="J2361" s="95"/>
      <c r="K2361" s="95"/>
      <c r="L2361" s="95"/>
      <c r="M2361" s="8"/>
      <c r="N2361" s="8"/>
      <c r="O2361" s="8"/>
      <c r="P2361" s="8"/>
      <c r="Q2361" s="8"/>
      <c r="R2361" s="8"/>
      <c r="S2361" s="8"/>
      <c r="T2361" s="8"/>
      <c r="U2361" s="8"/>
      <c r="V2361" s="8"/>
      <c r="W2361" s="8"/>
      <c r="X2361" s="8"/>
      <c r="Y2361" s="8"/>
      <c r="Z2361" s="8"/>
      <c r="AA2361" s="8"/>
      <c r="AB2361" s="8"/>
      <c r="AC2361" s="8"/>
    </row>
    <row r="2362">
      <c r="A2362" s="122"/>
      <c r="B2362" s="8"/>
      <c r="C2362" s="8"/>
      <c r="D2362" s="8"/>
      <c r="E2362" s="7"/>
      <c r="F2362" s="120"/>
      <c r="G2362" s="95"/>
      <c r="H2362" s="95"/>
      <c r="I2362" s="95"/>
      <c r="J2362" s="95"/>
      <c r="K2362" s="95"/>
      <c r="L2362" s="95"/>
      <c r="M2362" s="8"/>
      <c r="N2362" s="8"/>
      <c r="O2362" s="8"/>
      <c r="P2362" s="8"/>
      <c r="Q2362" s="8"/>
      <c r="R2362" s="8"/>
      <c r="S2362" s="8"/>
      <c r="T2362" s="8"/>
      <c r="U2362" s="8"/>
      <c r="V2362" s="8"/>
      <c r="W2362" s="8"/>
      <c r="X2362" s="8"/>
      <c r="Y2362" s="8"/>
      <c r="Z2362" s="8"/>
      <c r="AA2362" s="8"/>
      <c r="AB2362" s="8"/>
      <c r="AC2362" s="8"/>
    </row>
    <row r="2363">
      <c r="A2363" s="122"/>
      <c r="B2363" s="8"/>
      <c r="C2363" s="8"/>
      <c r="D2363" s="8"/>
      <c r="E2363" s="7"/>
      <c r="F2363" s="120"/>
      <c r="G2363" s="95"/>
      <c r="H2363" s="95"/>
      <c r="I2363" s="95"/>
      <c r="J2363" s="95"/>
      <c r="K2363" s="95"/>
      <c r="L2363" s="95"/>
      <c r="M2363" s="8"/>
      <c r="N2363" s="8"/>
      <c r="O2363" s="8"/>
      <c r="P2363" s="8"/>
      <c r="Q2363" s="8"/>
      <c r="R2363" s="8"/>
      <c r="S2363" s="8"/>
      <c r="T2363" s="8"/>
      <c r="U2363" s="8"/>
      <c r="V2363" s="8"/>
      <c r="W2363" s="8"/>
      <c r="X2363" s="8"/>
      <c r="Y2363" s="8"/>
      <c r="Z2363" s="8"/>
      <c r="AA2363" s="8"/>
      <c r="AB2363" s="8"/>
      <c r="AC2363" s="8"/>
    </row>
    <row r="2364">
      <c r="A2364" s="122"/>
      <c r="B2364" s="8"/>
      <c r="C2364" s="8"/>
      <c r="D2364" s="8"/>
      <c r="E2364" s="7"/>
      <c r="F2364" s="120"/>
      <c r="G2364" s="95"/>
      <c r="H2364" s="95"/>
      <c r="I2364" s="95"/>
      <c r="J2364" s="95"/>
      <c r="K2364" s="95"/>
      <c r="L2364" s="95"/>
      <c r="M2364" s="8"/>
      <c r="N2364" s="8"/>
      <c r="O2364" s="8"/>
      <c r="P2364" s="8"/>
      <c r="Q2364" s="8"/>
      <c r="R2364" s="8"/>
      <c r="S2364" s="8"/>
      <c r="T2364" s="8"/>
      <c r="U2364" s="8"/>
      <c r="V2364" s="8"/>
      <c r="W2364" s="8"/>
      <c r="X2364" s="8"/>
      <c r="Y2364" s="8"/>
      <c r="Z2364" s="8"/>
      <c r="AA2364" s="8"/>
      <c r="AB2364" s="8"/>
      <c r="AC2364" s="8"/>
    </row>
    <row r="2365">
      <c r="A2365" s="122"/>
      <c r="B2365" s="8"/>
      <c r="C2365" s="8"/>
      <c r="D2365" s="8"/>
      <c r="E2365" s="7"/>
      <c r="F2365" s="120"/>
      <c r="G2365" s="95"/>
      <c r="H2365" s="95"/>
      <c r="I2365" s="95"/>
      <c r="J2365" s="95"/>
      <c r="K2365" s="95"/>
      <c r="L2365" s="95"/>
      <c r="M2365" s="8"/>
      <c r="N2365" s="8"/>
      <c r="O2365" s="8"/>
      <c r="P2365" s="8"/>
      <c r="Q2365" s="8"/>
      <c r="R2365" s="8"/>
      <c r="S2365" s="8"/>
      <c r="T2365" s="8"/>
      <c r="U2365" s="8"/>
      <c r="V2365" s="8"/>
      <c r="W2365" s="8"/>
      <c r="X2365" s="8"/>
      <c r="Y2365" s="8"/>
      <c r="Z2365" s="8"/>
      <c r="AA2365" s="8"/>
      <c r="AB2365" s="8"/>
      <c r="AC2365" s="8"/>
    </row>
    <row r="2366">
      <c r="A2366" s="122"/>
      <c r="B2366" s="8"/>
      <c r="C2366" s="8"/>
      <c r="D2366" s="8"/>
      <c r="E2366" s="7"/>
      <c r="F2366" s="120"/>
      <c r="G2366" s="95"/>
      <c r="H2366" s="95"/>
      <c r="I2366" s="95"/>
      <c r="J2366" s="95"/>
      <c r="K2366" s="95"/>
      <c r="L2366" s="95"/>
      <c r="M2366" s="8"/>
      <c r="N2366" s="8"/>
      <c r="O2366" s="8"/>
      <c r="P2366" s="8"/>
      <c r="Q2366" s="8"/>
      <c r="R2366" s="8"/>
      <c r="S2366" s="8"/>
      <c r="T2366" s="8"/>
      <c r="U2366" s="8"/>
      <c r="V2366" s="8"/>
      <c r="W2366" s="8"/>
      <c r="X2366" s="8"/>
      <c r="Y2366" s="8"/>
      <c r="Z2366" s="8"/>
      <c r="AA2366" s="8"/>
      <c r="AB2366" s="8"/>
      <c r="AC2366" s="8"/>
    </row>
    <row r="2367">
      <c r="A2367" s="122"/>
      <c r="B2367" s="8"/>
      <c r="C2367" s="8"/>
      <c r="D2367" s="8"/>
      <c r="E2367" s="7"/>
      <c r="F2367" s="120"/>
      <c r="G2367" s="95"/>
      <c r="H2367" s="95"/>
      <c r="I2367" s="95"/>
      <c r="J2367" s="95"/>
      <c r="K2367" s="95"/>
      <c r="L2367" s="95"/>
      <c r="M2367" s="8"/>
      <c r="N2367" s="8"/>
      <c r="O2367" s="8"/>
      <c r="P2367" s="8"/>
      <c r="Q2367" s="8"/>
      <c r="R2367" s="8"/>
      <c r="S2367" s="8"/>
      <c r="T2367" s="8"/>
      <c r="U2367" s="8"/>
      <c r="V2367" s="8"/>
      <c r="W2367" s="8"/>
      <c r="X2367" s="8"/>
      <c r="Y2367" s="8"/>
      <c r="Z2367" s="8"/>
      <c r="AA2367" s="8"/>
      <c r="AB2367" s="8"/>
      <c r="AC2367" s="8"/>
    </row>
    <row r="2368">
      <c r="A2368" s="122"/>
      <c r="B2368" s="8"/>
      <c r="C2368" s="8"/>
      <c r="D2368" s="8"/>
      <c r="E2368" s="7"/>
      <c r="F2368" s="120"/>
      <c r="G2368" s="95"/>
      <c r="H2368" s="95"/>
      <c r="I2368" s="95"/>
      <c r="J2368" s="95"/>
      <c r="K2368" s="95"/>
      <c r="L2368" s="95"/>
      <c r="M2368" s="8"/>
      <c r="N2368" s="8"/>
      <c r="O2368" s="8"/>
      <c r="P2368" s="8"/>
      <c r="Q2368" s="8"/>
      <c r="R2368" s="8"/>
      <c r="S2368" s="8"/>
      <c r="T2368" s="8"/>
      <c r="U2368" s="8"/>
      <c r="V2368" s="8"/>
      <c r="W2368" s="8"/>
      <c r="X2368" s="8"/>
      <c r="Y2368" s="8"/>
      <c r="Z2368" s="8"/>
      <c r="AA2368" s="8"/>
      <c r="AB2368" s="8"/>
      <c r="AC2368" s="8"/>
    </row>
    <row r="2369">
      <c r="A2369" s="122"/>
      <c r="B2369" s="8"/>
      <c r="C2369" s="8"/>
      <c r="D2369" s="8"/>
      <c r="E2369" s="7"/>
      <c r="F2369" s="120"/>
      <c r="G2369" s="95"/>
      <c r="H2369" s="95"/>
      <c r="I2369" s="95"/>
      <c r="J2369" s="95"/>
      <c r="K2369" s="95"/>
      <c r="L2369" s="95"/>
      <c r="M2369" s="8"/>
      <c r="N2369" s="8"/>
      <c r="O2369" s="8"/>
      <c r="P2369" s="8"/>
      <c r="Q2369" s="8"/>
      <c r="R2369" s="8"/>
      <c r="S2369" s="8"/>
      <c r="T2369" s="8"/>
      <c r="U2369" s="8"/>
      <c r="V2369" s="8"/>
      <c r="W2369" s="8"/>
      <c r="X2369" s="8"/>
      <c r="Y2369" s="8"/>
      <c r="Z2369" s="8"/>
      <c r="AA2369" s="8"/>
      <c r="AB2369" s="8"/>
      <c r="AC2369" s="8"/>
    </row>
    <row r="2370">
      <c r="A2370" s="122"/>
      <c r="B2370" s="8"/>
      <c r="C2370" s="8"/>
      <c r="D2370" s="8"/>
      <c r="E2370" s="7"/>
      <c r="F2370" s="120"/>
      <c r="G2370" s="95"/>
      <c r="H2370" s="95"/>
      <c r="I2370" s="95"/>
      <c r="J2370" s="95"/>
      <c r="K2370" s="95"/>
      <c r="L2370" s="95"/>
      <c r="M2370" s="8"/>
      <c r="N2370" s="8"/>
      <c r="O2370" s="8"/>
      <c r="P2370" s="8"/>
      <c r="Q2370" s="8"/>
      <c r="R2370" s="8"/>
      <c r="S2370" s="8"/>
      <c r="T2370" s="8"/>
      <c r="U2370" s="8"/>
      <c r="V2370" s="8"/>
      <c r="W2370" s="8"/>
      <c r="X2370" s="8"/>
      <c r="Y2370" s="8"/>
      <c r="Z2370" s="8"/>
      <c r="AA2370" s="8"/>
      <c r="AB2370" s="8"/>
      <c r="AC2370" s="8"/>
    </row>
    <row r="2371">
      <c r="A2371" s="122"/>
      <c r="B2371" s="8"/>
      <c r="C2371" s="8"/>
      <c r="D2371" s="8"/>
      <c r="E2371" s="7"/>
      <c r="F2371" s="120"/>
      <c r="G2371" s="95"/>
      <c r="H2371" s="95"/>
      <c r="I2371" s="95"/>
      <c r="J2371" s="95"/>
      <c r="K2371" s="95"/>
      <c r="L2371" s="95"/>
      <c r="M2371" s="8"/>
      <c r="N2371" s="8"/>
      <c r="O2371" s="8"/>
      <c r="P2371" s="8"/>
      <c r="Q2371" s="8"/>
      <c r="R2371" s="8"/>
      <c r="S2371" s="8"/>
      <c r="T2371" s="8"/>
      <c r="U2371" s="8"/>
      <c r="V2371" s="8"/>
      <c r="W2371" s="8"/>
      <c r="X2371" s="8"/>
      <c r="Y2371" s="8"/>
      <c r="Z2371" s="8"/>
      <c r="AA2371" s="8"/>
      <c r="AB2371" s="8"/>
      <c r="AC2371" s="8"/>
    </row>
    <row r="2372">
      <c r="A2372" s="122"/>
      <c r="B2372" s="8"/>
      <c r="C2372" s="8"/>
      <c r="D2372" s="8"/>
      <c r="E2372" s="7"/>
      <c r="F2372" s="120"/>
      <c r="G2372" s="95"/>
      <c r="H2372" s="95"/>
      <c r="I2372" s="95"/>
      <c r="J2372" s="95"/>
      <c r="K2372" s="95"/>
      <c r="L2372" s="95"/>
      <c r="M2372" s="8"/>
      <c r="N2372" s="8"/>
      <c r="O2372" s="8"/>
      <c r="P2372" s="8"/>
      <c r="Q2372" s="8"/>
      <c r="R2372" s="8"/>
      <c r="S2372" s="8"/>
      <c r="T2372" s="8"/>
      <c r="U2372" s="8"/>
      <c r="V2372" s="8"/>
      <c r="W2372" s="8"/>
      <c r="X2372" s="8"/>
      <c r="Y2372" s="8"/>
      <c r="Z2372" s="8"/>
      <c r="AA2372" s="8"/>
      <c r="AB2372" s="8"/>
      <c r="AC2372" s="8"/>
    </row>
    <row r="2373">
      <c r="A2373" s="122"/>
      <c r="B2373" s="8"/>
      <c r="C2373" s="8"/>
      <c r="D2373" s="8"/>
      <c r="E2373" s="7"/>
      <c r="F2373" s="120"/>
      <c r="G2373" s="95"/>
      <c r="H2373" s="95"/>
      <c r="I2373" s="95"/>
      <c r="J2373" s="95"/>
      <c r="K2373" s="95"/>
      <c r="L2373" s="95"/>
      <c r="M2373" s="8"/>
      <c r="N2373" s="8"/>
      <c r="O2373" s="8"/>
      <c r="P2373" s="8"/>
      <c r="Q2373" s="8"/>
      <c r="R2373" s="8"/>
      <c r="S2373" s="8"/>
      <c r="T2373" s="8"/>
      <c r="U2373" s="8"/>
      <c r="V2373" s="8"/>
      <c r="W2373" s="8"/>
      <c r="X2373" s="8"/>
      <c r="Y2373" s="8"/>
      <c r="Z2373" s="8"/>
      <c r="AA2373" s="8"/>
      <c r="AB2373" s="8"/>
      <c r="AC2373" s="8"/>
    </row>
    <row r="2374">
      <c r="A2374" s="122"/>
      <c r="B2374" s="8"/>
      <c r="C2374" s="8"/>
      <c r="D2374" s="8"/>
      <c r="E2374" s="7"/>
      <c r="F2374" s="120"/>
      <c r="G2374" s="95"/>
      <c r="H2374" s="95"/>
      <c r="I2374" s="95"/>
      <c r="J2374" s="95"/>
      <c r="K2374" s="95"/>
      <c r="L2374" s="95"/>
      <c r="M2374" s="8"/>
      <c r="N2374" s="8"/>
      <c r="O2374" s="8"/>
      <c r="P2374" s="8"/>
      <c r="Q2374" s="8"/>
      <c r="R2374" s="8"/>
      <c r="S2374" s="8"/>
      <c r="T2374" s="8"/>
      <c r="U2374" s="8"/>
      <c r="V2374" s="8"/>
      <c r="W2374" s="8"/>
      <c r="X2374" s="8"/>
      <c r="Y2374" s="8"/>
      <c r="Z2374" s="8"/>
      <c r="AA2374" s="8"/>
      <c r="AB2374" s="8"/>
      <c r="AC2374" s="8"/>
    </row>
    <row r="2375">
      <c r="A2375" s="122"/>
      <c r="B2375" s="8"/>
      <c r="C2375" s="8"/>
      <c r="D2375" s="8"/>
      <c r="E2375" s="7"/>
      <c r="F2375" s="120"/>
      <c r="G2375" s="95"/>
      <c r="H2375" s="95"/>
      <c r="I2375" s="95"/>
      <c r="J2375" s="95"/>
      <c r="K2375" s="95"/>
      <c r="L2375" s="95"/>
      <c r="M2375" s="8"/>
      <c r="N2375" s="8"/>
      <c r="O2375" s="8"/>
      <c r="P2375" s="8"/>
      <c r="Q2375" s="8"/>
      <c r="R2375" s="8"/>
      <c r="S2375" s="8"/>
      <c r="T2375" s="8"/>
      <c r="U2375" s="8"/>
      <c r="V2375" s="8"/>
      <c r="W2375" s="8"/>
      <c r="X2375" s="8"/>
      <c r="Y2375" s="8"/>
      <c r="Z2375" s="8"/>
      <c r="AA2375" s="8"/>
      <c r="AB2375" s="8"/>
      <c r="AC2375" s="8"/>
    </row>
    <row r="2376">
      <c r="A2376" s="122"/>
      <c r="B2376" s="8"/>
      <c r="C2376" s="8"/>
      <c r="D2376" s="8"/>
      <c r="E2376" s="7"/>
      <c r="F2376" s="120"/>
      <c r="G2376" s="95"/>
      <c r="H2376" s="95"/>
      <c r="I2376" s="95"/>
      <c r="J2376" s="95"/>
      <c r="K2376" s="95"/>
      <c r="L2376" s="95"/>
      <c r="M2376" s="8"/>
      <c r="N2376" s="8"/>
      <c r="O2376" s="8"/>
      <c r="P2376" s="8"/>
      <c r="Q2376" s="8"/>
      <c r="R2376" s="8"/>
      <c r="S2376" s="8"/>
      <c r="T2376" s="8"/>
      <c r="U2376" s="8"/>
      <c r="V2376" s="8"/>
      <c r="W2376" s="8"/>
      <c r="X2376" s="8"/>
      <c r="Y2376" s="8"/>
      <c r="Z2376" s="8"/>
      <c r="AA2376" s="8"/>
      <c r="AB2376" s="8"/>
      <c r="AC2376" s="8"/>
    </row>
    <row r="2377">
      <c r="A2377" s="122"/>
      <c r="B2377" s="8"/>
      <c r="C2377" s="8"/>
      <c r="D2377" s="8"/>
      <c r="E2377" s="7"/>
      <c r="F2377" s="120"/>
      <c r="G2377" s="95"/>
      <c r="H2377" s="95"/>
      <c r="I2377" s="95"/>
      <c r="J2377" s="95"/>
      <c r="K2377" s="95"/>
      <c r="L2377" s="95"/>
      <c r="M2377" s="8"/>
      <c r="N2377" s="8"/>
      <c r="O2377" s="8"/>
      <c r="P2377" s="8"/>
      <c r="Q2377" s="8"/>
      <c r="R2377" s="8"/>
      <c r="S2377" s="8"/>
      <c r="T2377" s="8"/>
      <c r="U2377" s="8"/>
      <c r="V2377" s="8"/>
      <c r="W2377" s="8"/>
      <c r="X2377" s="8"/>
      <c r="Y2377" s="8"/>
      <c r="Z2377" s="8"/>
      <c r="AA2377" s="8"/>
      <c r="AB2377" s="8"/>
      <c r="AC2377" s="8"/>
    </row>
    <row r="2378">
      <c r="A2378" s="122"/>
      <c r="B2378" s="8"/>
      <c r="C2378" s="8"/>
      <c r="D2378" s="8"/>
      <c r="E2378" s="7"/>
      <c r="F2378" s="120"/>
      <c r="G2378" s="95"/>
      <c r="H2378" s="95"/>
      <c r="I2378" s="95"/>
      <c r="J2378" s="95"/>
      <c r="K2378" s="95"/>
      <c r="L2378" s="95"/>
      <c r="M2378" s="8"/>
      <c r="N2378" s="8"/>
      <c r="O2378" s="8"/>
      <c r="P2378" s="8"/>
      <c r="Q2378" s="8"/>
      <c r="R2378" s="8"/>
      <c r="S2378" s="8"/>
      <c r="T2378" s="8"/>
      <c r="U2378" s="8"/>
      <c r="V2378" s="8"/>
      <c r="W2378" s="8"/>
      <c r="X2378" s="8"/>
      <c r="Y2378" s="8"/>
      <c r="Z2378" s="8"/>
      <c r="AA2378" s="8"/>
      <c r="AB2378" s="8"/>
      <c r="AC2378" s="8"/>
    </row>
    <row r="2379">
      <c r="A2379" s="122"/>
      <c r="B2379" s="8"/>
      <c r="C2379" s="8"/>
      <c r="D2379" s="8"/>
      <c r="E2379" s="7"/>
      <c r="F2379" s="120"/>
      <c r="G2379" s="95"/>
      <c r="H2379" s="95"/>
      <c r="I2379" s="95"/>
      <c r="J2379" s="95"/>
      <c r="K2379" s="95"/>
      <c r="L2379" s="95"/>
      <c r="M2379" s="8"/>
      <c r="N2379" s="8"/>
      <c r="O2379" s="8"/>
      <c r="P2379" s="8"/>
      <c r="Q2379" s="8"/>
      <c r="R2379" s="8"/>
      <c r="S2379" s="8"/>
      <c r="T2379" s="8"/>
      <c r="U2379" s="8"/>
      <c r="V2379" s="8"/>
      <c r="W2379" s="8"/>
      <c r="X2379" s="8"/>
      <c r="Y2379" s="8"/>
      <c r="Z2379" s="8"/>
      <c r="AA2379" s="8"/>
      <c r="AB2379" s="8"/>
      <c r="AC2379" s="8"/>
    </row>
    <row r="2380">
      <c r="A2380" s="122"/>
      <c r="B2380" s="8"/>
      <c r="C2380" s="8"/>
      <c r="D2380" s="8"/>
      <c r="E2380" s="7"/>
      <c r="F2380" s="120"/>
      <c r="G2380" s="95"/>
      <c r="H2380" s="95"/>
      <c r="I2380" s="95"/>
      <c r="J2380" s="95"/>
      <c r="K2380" s="95"/>
      <c r="L2380" s="95"/>
      <c r="M2380" s="8"/>
      <c r="N2380" s="8"/>
      <c r="O2380" s="8"/>
      <c r="P2380" s="8"/>
      <c r="Q2380" s="8"/>
      <c r="R2380" s="8"/>
      <c r="S2380" s="8"/>
      <c r="T2380" s="8"/>
      <c r="U2380" s="8"/>
      <c r="V2380" s="8"/>
      <c r="W2380" s="8"/>
      <c r="X2380" s="8"/>
      <c r="Y2380" s="8"/>
      <c r="Z2380" s="8"/>
      <c r="AA2380" s="8"/>
      <c r="AB2380" s="8"/>
      <c r="AC2380" s="8"/>
    </row>
    <row r="2381">
      <c r="A2381" s="122"/>
      <c r="B2381" s="8"/>
      <c r="C2381" s="8"/>
      <c r="D2381" s="8"/>
      <c r="E2381" s="7"/>
      <c r="F2381" s="120"/>
      <c r="G2381" s="95"/>
      <c r="H2381" s="95"/>
      <c r="I2381" s="95"/>
      <c r="J2381" s="95"/>
      <c r="K2381" s="95"/>
      <c r="L2381" s="95"/>
      <c r="M2381" s="8"/>
      <c r="N2381" s="8"/>
      <c r="O2381" s="8"/>
      <c r="P2381" s="8"/>
      <c r="Q2381" s="8"/>
      <c r="R2381" s="8"/>
      <c r="S2381" s="8"/>
      <c r="T2381" s="8"/>
      <c r="U2381" s="8"/>
      <c r="V2381" s="8"/>
      <c r="W2381" s="8"/>
      <c r="X2381" s="8"/>
      <c r="Y2381" s="8"/>
      <c r="Z2381" s="8"/>
      <c r="AA2381" s="8"/>
      <c r="AB2381" s="8"/>
      <c r="AC2381" s="8"/>
    </row>
    <row r="2382">
      <c r="A2382" s="122"/>
      <c r="B2382" s="8"/>
      <c r="C2382" s="8"/>
      <c r="D2382" s="8"/>
      <c r="E2382" s="7"/>
      <c r="F2382" s="120"/>
      <c r="G2382" s="95"/>
      <c r="H2382" s="95"/>
      <c r="I2382" s="95"/>
      <c r="J2382" s="95"/>
      <c r="K2382" s="95"/>
      <c r="L2382" s="95"/>
      <c r="M2382" s="8"/>
      <c r="N2382" s="8"/>
      <c r="O2382" s="8"/>
      <c r="P2382" s="8"/>
      <c r="Q2382" s="8"/>
      <c r="R2382" s="8"/>
      <c r="S2382" s="8"/>
      <c r="T2382" s="8"/>
      <c r="U2382" s="8"/>
      <c r="V2382" s="8"/>
      <c r="W2382" s="8"/>
      <c r="X2382" s="8"/>
      <c r="Y2382" s="8"/>
      <c r="Z2382" s="8"/>
      <c r="AA2382" s="8"/>
      <c r="AB2382" s="8"/>
      <c r="AC2382" s="8"/>
    </row>
    <row r="2383">
      <c r="A2383" s="122"/>
      <c r="B2383" s="8"/>
      <c r="C2383" s="8"/>
      <c r="D2383" s="8"/>
      <c r="E2383" s="7"/>
      <c r="F2383" s="120"/>
      <c r="G2383" s="95"/>
      <c r="H2383" s="95"/>
      <c r="I2383" s="95"/>
      <c r="J2383" s="95"/>
      <c r="K2383" s="95"/>
      <c r="L2383" s="95"/>
      <c r="M2383" s="8"/>
      <c r="N2383" s="8"/>
      <c r="O2383" s="8"/>
      <c r="P2383" s="8"/>
      <c r="Q2383" s="8"/>
      <c r="R2383" s="8"/>
      <c r="S2383" s="8"/>
      <c r="T2383" s="8"/>
      <c r="U2383" s="8"/>
      <c r="V2383" s="8"/>
      <c r="W2383" s="8"/>
      <c r="X2383" s="8"/>
      <c r="Y2383" s="8"/>
      <c r="Z2383" s="8"/>
      <c r="AA2383" s="8"/>
      <c r="AB2383" s="8"/>
      <c r="AC2383" s="8"/>
    </row>
    <row r="2384">
      <c r="A2384" s="122"/>
      <c r="B2384" s="8"/>
      <c r="C2384" s="8"/>
      <c r="D2384" s="8"/>
      <c r="E2384" s="7"/>
      <c r="F2384" s="120"/>
      <c r="G2384" s="95"/>
      <c r="H2384" s="95"/>
      <c r="I2384" s="95"/>
      <c r="J2384" s="95"/>
      <c r="K2384" s="95"/>
      <c r="L2384" s="95"/>
      <c r="M2384" s="8"/>
      <c r="N2384" s="8"/>
      <c r="O2384" s="8"/>
      <c r="P2384" s="8"/>
      <c r="Q2384" s="8"/>
      <c r="R2384" s="8"/>
      <c r="S2384" s="8"/>
      <c r="T2384" s="8"/>
      <c r="U2384" s="8"/>
      <c r="V2384" s="8"/>
      <c r="W2384" s="8"/>
      <c r="X2384" s="8"/>
      <c r="Y2384" s="8"/>
      <c r="Z2384" s="8"/>
      <c r="AA2384" s="8"/>
      <c r="AB2384" s="8"/>
      <c r="AC2384" s="8"/>
    </row>
    <row r="2385">
      <c r="A2385" s="122"/>
      <c r="B2385" s="8"/>
      <c r="C2385" s="8"/>
      <c r="D2385" s="8"/>
      <c r="E2385" s="7"/>
      <c r="F2385" s="120"/>
      <c r="G2385" s="95"/>
      <c r="H2385" s="95"/>
      <c r="I2385" s="95"/>
      <c r="J2385" s="95"/>
      <c r="K2385" s="95"/>
      <c r="L2385" s="95"/>
      <c r="M2385" s="8"/>
      <c r="N2385" s="8"/>
      <c r="O2385" s="8"/>
      <c r="P2385" s="8"/>
      <c r="Q2385" s="8"/>
      <c r="R2385" s="8"/>
      <c r="S2385" s="8"/>
      <c r="T2385" s="8"/>
      <c r="U2385" s="8"/>
      <c r="V2385" s="8"/>
      <c r="W2385" s="8"/>
      <c r="X2385" s="8"/>
      <c r="Y2385" s="8"/>
      <c r="Z2385" s="8"/>
      <c r="AA2385" s="8"/>
      <c r="AB2385" s="8"/>
      <c r="AC2385" s="8"/>
    </row>
    <row r="2386">
      <c r="A2386" s="122"/>
      <c r="B2386" s="8"/>
      <c r="C2386" s="8"/>
      <c r="D2386" s="8"/>
      <c r="E2386" s="7"/>
      <c r="F2386" s="120"/>
      <c r="G2386" s="95"/>
      <c r="H2386" s="95"/>
      <c r="I2386" s="95"/>
      <c r="J2386" s="95"/>
      <c r="K2386" s="95"/>
      <c r="L2386" s="95"/>
      <c r="M2386" s="8"/>
      <c r="N2386" s="8"/>
      <c r="O2386" s="8"/>
      <c r="P2386" s="8"/>
      <c r="Q2386" s="8"/>
      <c r="R2386" s="8"/>
      <c r="S2386" s="8"/>
      <c r="T2386" s="8"/>
      <c r="U2386" s="8"/>
      <c r="V2386" s="8"/>
      <c r="W2386" s="8"/>
      <c r="X2386" s="8"/>
      <c r="Y2386" s="8"/>
      <c r="Z2386" s="8"/>
      <c r="AA2386" s="8"/>
      <c r="AB2386" s="8"/>
      <c r="AC2386" s="8"/>
    </row>
    <row r="2387">
      <c r="A2387" s="122"/>
      <c r="B2387" s="8"/>
      <c r="C2387" s="8"/>
      <c r="D2387" s="8"/>
      <c r="E2387" s="7"/>
      <c r="F2387" s="120"/>
      <c r="G2387" s="95"/>
      <c r="H2387" s="95"/>
      <c r="I2387" s="95"/>
      <c r="J2387" s="95"/>
      <c r="K2387" s="95"/>
      <c r="L2387" s="95"/>
      <c r="M2387" s="8"/>
      <c r="N2387" s="8"/>
      <c r="O2387" s="8"/>
      <c r="P2387" s="8"/>
      <c r="Q2387" s="8"/>
      <c r="R2387" s="8"/>
      <c r="S2387" s="8"/>
      <c r="T2387" s="8"/>
      <c r="U2387" s="8"/>
      <c r="V2387" s="8"/>
      <c r="W2387" s="8"/>
      <c r="X2387" s="8"/>
      <c r="Y2387" s="8"/>
      <c r="Z2387" s="8"/>
      <c r="AA2387" s="8"/>
      <c r="AB2387" s="8"/>
      <c r="AC2387" s="8"/>
    </row>
    <row r="2388">
      <c r="A2388" s="122"/>
      <c r="B2388" s="8"/>
      <c r="C2388" s="8"/>
      <c r="D2388" s="8"/>
      <c r="E2388" s="7"/>
      <c r="F2388" s="120"/>
      <c r="G2388" s="95"/>
      <c r="H2388" s="95"/>
      <c r="I2388" s="95"/>
      <c r="J2388" s="95"/>
      <c r="K2388" s="95"/>
      <c r="L2388" s="95"/>
      <c r="M2388" s="8"/>
      <c r="N2388" s="8"/>
      <c r="O2388" s="8"/>
      <c r="P2388" s="8"/>
      <c r="Q2388" s="8"/>
      <c r="R2388" s="8"/>
      <c r="S2388" s="8"/>
      <c r="T2388" s="8"/>
      <c r="U2388" s="8"/>
      <c r="V2388" s="8"/>
      <c r="W2388" s="8"/>
      <c r="X2388" s="8"/>
      <c r="Y2388" s="8"/>
      <c r="Z2388" s="8"/>
      <c r="AA2388" s="8"/>
      <c r="AB2388" s="8"/>
      <c r="AC2388" s="8"/>
    </row>
    <row r="2389">
      <c r="A2389" s="122"/>
      <c r="B2389" s="8"/>
      <c r="C2389" s="8"/>
      <c r="D2389" s="8"/>
      <c r="E2389" s="7"/>
      <c r="F2389" s="120"/>
      <c r="G2389" s="95"/>
      <c r="H2389" s="95"/>
      <c r="I2389" s="95"/>
      <c r="J2389" s="95"/>
      <c r="K2389" s="95"/>
      <c r="L2389" s="95"/>
      <c r="M2389" s="8"/>
      <c r="N2389" s="8"/>
      <c r="O2389" s="8"/>
      <c r="P2389" s="8"/>
      <c r="Q2389" s="8"/>
      <c r="R2389" s="8"/>
      <c r="S2389" s="8"/>
      <c r="T2389" s="8"/>
      <c r="U2389" s="8"/>
      <c r="V2389" s="8"/>
      <c r="W2389" s="8"/>
      <c r="X2389" s="8"/>
      <c r="Y2389" s="8"/>
      <c r="Z2389" s="8"/>
      <c r="AA2389" s="8"/>
      <c r="AB2389" s="8"/>
      <c r="AC2389" s="8"/>
    </row>
    <row r="2390">
      <c r="A2390" s="122"/>
      <c r="B2390" s="8"/>
      <c r="C2390" s="8"/>
      <c r="D2390" s="8"/>
      <c r="E2390" s="7"/>
      <c r="F2390" s="120"/>
      <c r="G2390" s="95"/>
      <c r="H2390" s="95"/>
      <c r="I2390" s="95"/>
      <c r="J2390" s="95"/>
      <c r="K2390" s="95"/>
      <c r="L2390" s="95"/>
      <c r="M2390" s="8"/>
      <c r="N2390" s="8"/>
      <c r="O2390" s="8"/>
      <c r="P2390" s="8"/>
      <c r="Q2390" s="8"/>
      <c r="R2390" s="8"/>
      <c r="S2390" s="8"/>
      <c r="T2390" s="8"/>
      <c r="U2390" s="8"/>
      <c r="V2390" s="8"/>
      <c r="W2390" s="8"/>
      <c r="X2390" s="8"/>
      <c r="Y2390" s="8"/>
      <c r="Z2390" s="8"/>
      <c r="AA2390" s="8"/>
      <c r="AB2390" s="8"/>
      <c r="AC2390" s="8"/>
    </row>
    <row r="2391">
      <c r="A2391" s="122"/>
      <c r="B2391" s="8"/>
      <c r="C2391" s="8"/>
      <c r="D2391" s="8"/>
      <c r="E2391" s="7"/>
      <c r="F2391" s="120"/>
      <c r="G2391" s="95"/>
      <c r="H2391" s="95"/>
      <c r="I2391" s="95"/>
      <c r="J2391" s="95"/>
      <c r="K2391" s="95"/>
      <c r="L2391" s="95"/>
      <c r="M2391" s="8"/>
      <c r="N2391" s="8"/>
      <c r="O2391" s="8"/>
      <c r="P2391" s="8"/>
      <c r="Q2391" s="8"/>
      <c r="R2391" s="8"/>
      <c r="S2391" s="8"/>
      <c r="T2391" s="8"/>
      <c r="U2391" s="8"/>
      <c r="V2391" s="8"/>
      <c r="W2391" s="8"/>
      <c r="X2391" s="8"/>
      <c r="Y2391" s="8"/>
      <c r="Z2391" s="8"/>
      <c r="AA2391" s="8"/>
      <c r="AB2391" s="8"/>
      <c r="AC2391" s="8"/>
    </row>
    <row r="2392">
      <c r="A2392" s="122"/>
      <c r="B2392" s="8"/>
      <c r="C2392" s="8"/>
      <c r="D2392" s="8"/>
      <c r="E2392" s="7"/>
      <c r="F2392" s="120"/>
      <c r="G2392" s="95"/>
      <c r="H2392" s="95"/>
      <c r="I2392" s="95"/>
      <c r="J2392" s="95"/>
      <c r="K2392" s="95"/>
      <c r="L2392" s="95"/>
      <c r="M2392" s="8"/>
      <c r="N2392" s="8"/>
      <c r="O2392" s="8"/>
      <c r="P2392" s="8"/>
      <c r="Q2392" s="8"/>
      <c r="R2392" s="8"/>
      <c r="S2392" s="8"/>
      <c r="T2392" s="8"/>
      <c r="U2392" s="8"/>
      <c r="V2392" s="8"/>
      <c r="W2392" s="8"/>
      <c r="X2392" s="8"/>
      <c r="Y2392" s="8"/>
      <c r="Z2392" s="8"/>
      <c r="AA2392" s="8"/>
      <c r="AB2392" s="8"/>
      <c r="AC2392" s="8"/>
    </row>
    <row r="2393">
      <c r="A2393" s="122"/>
      <c r="B2393" s="8"/>
      <c r="C2393" s="8"/>
      <c r="D2393" s="8"/>
      <c r="E2393" s="7"/>
      <c r="F2393" s="120"/>
      <c r="G2393" s="95"/>
      <c r="H2393" s="95"/>
      <c r="I2393" s="95"/>
      <c r="J2393" s="95"/>
      <c r="K2393" s="95"/>
      <c r="L2393" s="95"/>
      <c r="M2393" s="8"/>
      <c r="N2393" s="8"/>
      <c r="O2393" s="8"/>
      <c r="P2393" s="8"/>
      <c r="Q2393" s="8"/>
      <c r="R2393" s="8"/>
      <c r="S2393" s="8"/>
      <c r="T2393" s="8"/>
      <c r="U2393" s="8"/>
      <c r="V2393" s="8"/>
      <c r="W2393" s="8"/>
      <c r="X2393" s="8"/>
      <c r="Y2393" s="8"/>
      <c r="Z2393" s="8"/>
      <c r="AA2393" s="8"/>
      <c r="AB2393" s="8"/>
      <c r="AC2393" s="8"/>
    </row>
    <row r="2394">
      <c r="A2394" s="122"/>
      <c r="B2394" s="8"/>
      <c r="C2394" s="8"/>
      <c r="D2394" s="8"/>
      <c r="E2394" s="7"/>
      <c r="F2394" s="120"/>
      <c r="G2394" s="95"/>
      <c r="H2394" s="95"/>
      <c r="I2394" s="95"/>
      <c r="J2394" s="95"/>
      <c r="K2394" s="95"/>
      <c r="L2394" s="95"/>
      <c r="M2394" s="8"/>
      <c r="N2394" s="8"/>
      <c r="O2394" s="8"/>
      <c r="P2394" s="8"/>
      <c r="Q2394" s="8"/>
      <c r="R2394" s="8"/>
      <c r="S2394" s="8"/>
      <c r="T2394" s="8"/>
      <c r="U2394" s="8"/>
      <c r="V2394" s="8"/>
      <c r="W2394" s="8"/>
      <c r="X2394" s="8"/>
      <c r="Y2394" s="8"/>
      <c r="Z2394" s="8"/>
      <c r="AA2394" s="8"/>
      <c r="AB2394" s="8"/>
      <c r="AC2394" s="8"/>
    </row>
    <row r="2395">
      <c r="A2395" s="122"/>
      <c r="B2395" s="8"/>
      <c r="C2395" s="8"/>
      <c r="D2395" s="8"/>
      <c r="E2395" s="7"/>
      <c r="F2395" s="120"/>
      <c r="G2395" s="95"/>
      <c r="H2395" s="95"/>
      <c r="I2395" s="95"/>
      <c r="J2395" s="95"/>
      <c r="K2395" s="95"/>
      <c r="L2395" s="95"/>
      <c r="M2395" s="8"/>
      <c r="N2395" s="8"/>
      <c r="O2395" s="8"/>
      <c r="P2395" s="8"/>
      <c r="Q2395" s="8"/>
      <c r="R2395" s="8"/>
      <c r="S2395" s="8"/>
      <c r="T2395" s="8"/>
      <c r="U2395" s="8"/>
      <c r="V2395" s="8"/>
      <c r="W2395" s="8"/>
      <c r="X2395" s="8"/>
      <c r="Y2395" s="8"/>
      <c r="Z2395" s="8"/>
      <c r="AA2395" s="8"/>
      <c r="AB2395" s="8"/>
      <c r="AC2395" s="8"/>
    </row>
    <row r="2396">
      <c r="A2396" s="122"/>
      <c r="B2396" s="8"/>
      <c r="C2396" s="8"/>
      <c r="D2396" s="8"/>
      <c r="E2396" s="7"/>
      <c r="F2396" s="120"/>
      <c r="G2396" s="95"/>
      <c r="H2396" s="95"/>
      <c r="I2396" s="95"/>
      <c r="J2396" s="95"/>
      <c r="K2396" s="95"/>
      <c r="L2396" s="95"/>
      <c r="M2396" s="8"/>
      <c r="N2396" s="8"/>
      <c r="O2396" s="8"/>
      <c r="P2396" s="8"/>
      <c r="Q2396" s="8"/>
      <c r="R2396" s="8"/>
      <c r="S2396" s="8"/>
      <c r="T2396" s="8"/>
      <c r="U2396" s="8"/>
      <c r="V2396" s="8"/>
      <c r="W2396" s="8"/>
      <c r="X2396" s="8"/>
      <c r="Y2396" s="8"/>
      <c r="Z2396" s="8"/>
      <c r="AA2396" s="8"/>
      <c r="AB2396" s="8"/>
      <c r="AC2396" s="8"/>
    </row>
    <row r="2397">
      <c r="A2397" s="122"/>
      <c r="B2397" s="8"/>
      <c r="C2397" s="8"/>
      <c r="D2397" s="8"/>
      <c r="E2397" s="7"/>
      <c r="F2397" s="120"/>
      <c r="G2397" s="95"/>
      <c r="H2397" s="95"/>
      <c r="I2397" s="95"/>
      <c r="J2397" s="95"/>
      <c r="K2397" s="95"/>
      <c r="L2397" s="95"/>
      <c r="M2397" s="8"/>
      <c r="N2397" s="8"/>
      <c r="O2397" s="8"/>
      <c r="P2397" s="8"/>
      <c r="Q2397" s="8"/>
      <c r="R2397" s="8"/>
      <c r="S2397" s="8"/>
      <c r="T2397" s="8"/>
      <c r="U2397" s="8"/>
      <c r="V2397" s="8"/>
      <c r="W2397" s="8"/>
      <c r="X2397" s="8"/>
      <c r="Y2397" s="8"/>
      <c r="Z2397" s="8"/>
      <c r="AA2397" s="8"/>
      <c r="AB2397" s="8"/>
      <c r="AC2397" s="8"/>
    </row>
    <row r="2398">
      <c r="A2398" s="122"/>
      <c r="B2398" s="8"/>
      <c r="C2398" s="8"/>
      <c r="D2398" s="8"/>
      <c r="E2398" s="7"/>
      <c r="F2398" s="120"/>
      <c r="G2398" s="95"/>
      <c r="H2398" s="95"/>
      <c r="I2398" s="95"/>
      <c r="J2398" s="95"/>
      <c r="K2398" s="95"/>
      <c r="L2398" s="95"/>
      <c r="M2398" s="8"/>
      <c r="N2398" s="8"/>
      <c r="O2398" s="8"/>
      <c r="P2398" s="8"/>
      <c r="Q2398" s="8"/>
      <c r="R2398" s="8"/>
      <c r="S2398" s="8"/>
      <c r="T2398" s="8"/>
      <c r="U2398" s="8"/>
      <c r="V2398" s="8"/>
      <c r="W2398" s="8"/>
      <c r="X2398" s="8"/>
      <c r="Y2398" s="8"/>
      <c r="Z2398" s="8"/>
      <c r="AA2398" s="8"/>
      <c r="AB2398" s="8"/>
      <c r="AC2398" s="8"/>
    </row>
    <row r="2399">
      <c r="A2399" s="122"/>
      <c r="B2399" s="8"/>
      <c r="C2399" s="8"/>
      <c r="D2399" s="8"/>
      <c r="E2399" s="7"/>
      <c r="F2399" s="120"/>
      <c r="G2399" s="95"/>
      <c r="H2399" s="95"/>
      <c r="I2399" s="95"/>
      <c r="J2399" s="95"/>
      <c r="K2399" s="95"/>
      <c r="L2399" s="95"/>
      <c r="M2399" s="8"/>
      <c r="N2399" s="8"/>
      <c r="O2399" s="8"/>
      <c r="P2399" s="8"/>
      <c r="Q2399" s="8"/>
      <c r="R2399" s="8"/>
      <c r="S2399" s="8"/>
      <c r="T2399" s="8"/>
      <c r="U2399" s="8"/>
      <c r="V2399" s="8"/>
      <c r="W2399" s="8"/>
      <c r="X2399" s="8"/>
      <c r="Y2399" s="8"/>
      <c r="Z2399" s="8"/>
      <c r="AA2399" s="8"/>
      <c r="AB2399" s="8"/>
      <c r="AC2399" s="8"/>
    </row>
    <row r="2400">
      <c r="A2400" s="122"/>
      <c r="B2400" s="8"/>
      <c r="C2400" s="8"/>
      <c r="D2400" s="8"/>
      <c r="E2400" s="7"/>
      <c r="F2400" s="120"/>
      <c r="G2400" s="95"/>
      <c r="H2400" s="95"/>
      <c r="I2400" s="95"/>
      <c r="J2400" s="95"/>
      <c r="K2400" s="95"/>
      <c r="L2400" s="95"/>
      <c r="M2400" s="8"/>
      <c r="N2400" s="8"/>
      <c r="O2400" s="8"/>
      <c r="P2400" s="8"/>
      <c r="Q2400" s="8"/>
      <c r="R2400" s="8"/>
      <c r="S2400" s="8"/>
      <c r="T2400" s="8"/>
      <c r="U2400" s="8"/>
      <c r="V2400" s="8"/>
      <c r="W2400" s="8"/>
      <c r="X2400" s="8"/>
      <c r="Y2400" s="8"/>
      <c r="Z2400" s="8"/>
      <c r="AA2400" s="8"/>
      <c r="AB2400" s="8"/>
      <c r="AC2400" s="8"/>
    </row>
    <row r="2401">
      <c r="A2401" s="122"/>
      <c r="B2401" s="8"/>
      <c r="C2401" s="8"/>
      <c r="D2401" s="8"/>
      <c r="E2401" s="7"/>
      <c r="F2401" s="120"/>
      <c r="G2401" s="95"/>
      <c r="H2401" s="95"/>
      <c r="I2401" s="95"/>
      <c r="J2401" s="95"/>
      <c r="K2401" s="95"/>
      <c r="L2401" s="95"/>
      <c r="M2401" s="8"/>
      <c r="N2401" s="8"/>
      <c r="O2401" s="8"/>
      <c r="P2401" s="8"/>
      <c r="Q2401" s="8"/>
      <c r="R2401" s="8"/>
      <c r="S2401" s="8"/>
      <c r="T2401" s="8"/>
      <c r="U2401" s="8"/>
      <c r="V2401" s="8"/>
      <c r="W2401" s="8"/>
      <c r="X2401" s="8"/>
      <c r="Y2401" s="8"/>
      <c r="Z2401" s="8"/>
      <c r="AA2401" s="8"/>
      <c r="AB2401" s="8"/>
      <c r="AC2401" s="8"/>
    </row>
    <row r="2402">
      <c r="A2402" s="122"/>
      <c r="B2402" s="8"/>
      <c r="C2402" s="8"/>
      <c r="D2402" s="8"/>
      <c r="E2402" s="7"/>
      <c r="F2402" s="120"/>
      <c r="G2402" s="95"/>
      <c r="H2402" s="95"/>
      <c r="I2402" s="95"/>
      <c r="J2402" s="95"/>
      <c r="K2402" s="95"/>
      <c r="L2402" s="95"/>
      <c r="M2402" s="8"/>
      <c r="N2402" s="8"/>
      <c r="O2402" s="8"/>
      <c r="P2402" s="8"/>
      <c r="Q2402" s="8"/>
      <c r="R2402" s="8"/>
      <c r="S2402" s="8"/>
      <c r="T2402" s="8"/>
      <c r="U2402" s="8"/>
      <c r="V2402" s="8"/>
      <c r="W2402" s="8"/>
      <c r="X2402" s="8"/>
      <c r="Y2402" s="8"/>
      <c r="Z2402" s="8"/>
      <c r="AA2402" s="8"/>
      <c r="AB2402" s="8"/>
      <c r="AC2402" s="8"/>
    </row>
    <row r="2403">
      <c r="A2403" s="122"/>
      <c r="B2403" s="8"/>
      <c r="C2403" s="8"/>
      <c r="D2403" s="8"/>
      <c r="E2403" s="7"/>
      <c r="F2403" s="120"/>
      <c r="G2403" s="95"/>
      <c r="H2403" s="95"/>
      <c r="I2403" s="95"/>
      <c r="J2403" s="95"/>
      <c r="K2403" s="95"/>
      <c r="L2403" s="95"/>
      <c r="M2403" s="8"/>
      <c r="N2403" s="8"/>
      <c r="O2403" s="8"/>
      <c r="P2403" s="8"/>
      <c r="Q2403" s="8"/>
      <c r="R2403" s="8"/>
      <c r="S2403" s="8"/>
      <c r="T2403" s="8"/>
      <c r="U2403" s="8"/>
      <c r="V2403" s="8"/>
      <c r="W2403" s="8"/>
      <c r="X2403" s="8"/>
      <c r="Y2403" s="8"/>
      <c r="Z2403" s="8"/>
      <c r="AA2403" s="8"/>
      <c r="AB2403" s="8"/>
      <c r="AC2403" s="8"/>
    </row>
    <row r="2404">
      <c r="A2404" s="122"/>
      <c r="B2404" s="8"/>
      <c r="C2404" s="8"/>
      <c r="D2404" s="8"/>
      <c r="E2404" s="7"/>
      <c r="F2404" s="120"/>
      <c r="G2404" s="95"/>
      <c r="H2404" s="95"/>
      <c r="I2404" s="95"/>
      <c r="J2404" s="95"/>
      <c r="K2404" s="95"/>
      <c r="L2404" s="95"/>
      <c r="M2404" s="8"/>
      <c r="N2404" s="8"/>
      <c r="O2404" s="8"/>
      <c r="P2404" s="8"/>
      <c r="Q2404" s="8"/>
      <c r="R2404" s="8"/>
      <c r="S2404" s="8"/>
      <c r="T2404" s="8"/>
      <c r="U2404" s="8"/>
      <c r="V2404" s="8"/>
      <c r="W2404" s="8"/>
      <c r="X2404" s="8"/>
      <c r="Y2404" s="8"/>
      <c r="Z2404" s="8"/>
      <c r="AA2404" s="8"/>
      <c r="AB2404" s="8"/>
      <c r="AC2404" s="8"/>
    </row>
    <row r="2405">
      <c r="A2405" s="122"/>
      <c r="B2405" s="8"/>
      <c r="C2405" s="8"/>
      <c r="D2405" s="8"/>
      <c r="E2405" s="7"/>
      <c r="F2405" s="120"/>
      <c r="G2405" s="95"/>
      <c r="H2405" s="95"/>
      <c r="I2405" s="95"/>
      <c r="J2405" s="95"/>
      <c r="K2405" s="95"/>
      <c r="L2405" s="95"/>
      <c r="M2405" s="8"/>
      <c r="N2405" s="8"/>
      <c r="O2405" s="8"/>
      <c r="P2405" s="8"/>
      <c r="Q2405" s="8"/>
      <c r="R2405" s="8"/>
      <c r="S2405" s="8"/>
      <c r="T2405" s="8"/>
      <c r="U2405" s="8"/>
      <c r="V2405" s="8"/>
      <c r="W2405" s="8"/>
      <c r="X2405" s="8"/>
      <c r="Y2405" s="8"/>
      <c r="Z2405" s="8"/>
      <c r="AA2405" s="8"/>
      <c r="AB2405" s="8"/>
      <c r="AC2405" s="8"/>
    </row>
    <row r="2406">
      <c r="A2406" s="122"/>
      <c r="B2406" s="8"/>
      <c r="C2406" s="8"/>
      <c r="D2406" s="8"/>
      <c r="E2406" s="7"/>
      <c r="F2406" s="120"/>
      <c r="G2406" s="95"/>
      <c r="H2406" s="95"/>
      <c r="I2406" s="95"/>
      <c r="J2406" s="95"/>
      <c r="K2406" s="95"/>
      <c r="L2406" s="95"/>
      <c r="M2406" s="8"/>
      <c r="N2406" s="8"/>
      <c r="O2406" s="8"/>
      <c r="P2406" s="8"/>
      <c r="Q2406" s="8"/>
      <c r="R2406" s="8"/>
      <c r="S2406" s="8"/>
      <c r="T2406" s="8"/>
      <c r="U2406" s="8"/>
      <c r="V2406" s="8"/>
      <c r="W2406" s="8"/>
      <c r="X2406" s="8"/>
      <c r="Y2406" s="8"/>
      <c r="Z2406" s="8"/>
      <c r="AA2406" s="8"/>
      <c r="AB2406" s="8"/>
      <c r="AC2406" s="8"/>
    </row>
    <row r="2407">
      <c r="A2407" s="122"/>
      <c r="B2407" s="8"/>
      <c r="C2407" s="8"/>
      <c r="D2407" s="8"/>
      <c r="E2407" s="7"/>
      <c r="F2407" s="120"/>
      <c r="G2407" s="95"/>
      <c r="H2407" s="95"/>
      <c r="I2407" s="95"/>
      <c r="J2407" s="95"/>
      <c r="K2407" s="95"/>
      <c r="L2407" s="95"/>
      <c r="M2407" s="8"/>
      <c r="N2407" s="8"/>
      <c r="O2407" s="8"/>
      <c r="P2407" s="8"/>
      <c r="Q2407" s="8"/>
      <c r="R2407" s="8"/>
      <c r="S2407" s="8"/>
      <c r="T2407" s="8"/>
      <c r="U2407" s="8"/>
      <c r="V2407" s="8"/>
      <c r="W2407" s="8"/>
      <c r="X2407" s="8"/>
      <c r="Y2407" s="8"/>
      <c r="Z2407" s="8"/>
      <c r="AA2407" s="8"/>
      <c r="AB2407" s="8"/>
      <c r="AC2407" s="8"/>
    </row>
    <row r="2408">
      <c r="A2408" s="122"/>
      <c r="B2408" s="8"/>
      <c r="C2408" s="8"/>
      <c r="D2408" s="8"/>
      <c r="E2408" s="7"/>
      <c r="F2408" s="120"/>
      <c r="G2408" s="95"/>
      <c r="H2408" s="95"/>
      <c r="I2408" s="95"/>
      <c r="J2408" s="95"/>
      <c r="K2408" s="95"/>
      <c r="L2408" s="95"/>
      <c r="M2408" s="8"/>
      <c r="N2408" s="8"/>
      <c r="O2408" s="8"/>
      <c r="P2408" s="8"/>
      <c r="Q2408" s="8"/>
      <c r="R2408" s="8"/>
      <c r="S2408" s="8"/>
      <c r="T2408" s="8"/>
      <c r="U2408" s="8"/>
      <c r="V2408" s="8"/>
      <c r="W2408" s="8"/>
      <c r="X2408" s="8"/>
      <c r="Y2408" s="8"/>
      <c r="Z2408" s="8"/>
      <c r="AA2408" s="8"/>
      <c r="AB2408" s="8"/>
      <c r="AC2408" s="8"/>
    </row>
    <row r="2409">
      <c r="A2409" s="122"/>
      <c r="B2409" s="8"/>
      <c r="C2409" s="8"/>
      <c r="D2409" s="8"/>
      <c r="E2409" s="7"/>
      <c r="F2409" s="120"/>
      <c r="G2409" s="95"/>
      <c r="H2409" s="95"/>
      <c r="I2409" s="95"/>
      <c r="J2409" s="95"/>
      <c r="K2409" s="95"/>
      <c r="L2409" s="95"/>
      <c r="M2409" s="8"/>
      <c r="N2409" s="8"/>
      <c r="O2409" s="8"/>
      <c r="P2409" s="8"/>
      <c r="Q2409" s="8"/>
      <c r="R2409" s="8"/>
      <c r="S2409" s="8"/>
      <c r="T2409" s="8"/>
      <c r="U2409" s="8"/>
      <c r="V2409" s="8"/>
      <c r="W2409" s="8"/>
      <c r="X2409" s="8"/>
      <c r="Y2409" s="8"/>
      <c r="Z2409" s="8"/>
      <c r="AA2409" s="8"/>
      <c r="AB2409" s="8"/>
      <c r="AC2409" s="8"/>
    </row>
    <row r="2410">
      <c r="A2410" s="122"/>
      <c r="B2410" s="8"/>
      <c r="C2410" s="8"/>
      <c r="D2410" s="8"/>
      <c r="E2410" s="7"/>
      <c r="F2410" s="120"/>
      <c r="G2410" s="95"/>
      <c r="H2410" s="95"/>
      <c r="I2410" s="95"/>
      <c r="J2410" s="95"/>
      <c r="K2410" s="95"/>
      <c r="L2410" s="95"/>
      <c r="M2410" s="8"/>
      <c r="N2410" s="8"/>
      <c r="O2410" s="8"/>
      <c r="P2410" s="8"/>
      <c r="Q2410" s="8"/>
      <c r="R2410" s="8"/>
      <c r="S2410" s="8"/>
      <c r="T2410" s="8"/>
      <c r="U2410" s="8"/>
      <c r="V2410" s="8"/>
      <c r="W2410" s="8"/>
      <c r="X2410" s="8"/>
      <c r="Y2410" s="8"/>
      <c r="Z2410" s="8"/>
      <c r="AA2410" s="8"/>
      <c r="AB2410" s="8"/>
      <c r="AC2410" s="8"/>
    </row>
    <row r="2411">
      <c r="A2411" s="122"/>
      <c r="B2411" s="8"/>
      <c r="C2411" s="8"/>
      <c r="D2411" s="8"/>
      <c r="E2411" s="7"/>
      <c r="F2411" s="120"/>
      <c r="G2411" s="95"/>
      <c r="H2411" s="95"/>
      <c r="I2411" s="95"/>
      <c r="J2411" s="95"/>
      <c r="K2411" s="95"/>
      <c r="L2411" s="95"/>
      <c r="M2411" s="8"/>
      <c r="N2411" s="8"/>
      <c r="O2411" s="8"/>
      <c r="P2411" s="8"/>
      <c r="Q2411" s="8"/>
      <c r="R2411" s="8"/>
      <c r="S2411" s="8"/>
      <c r="T2411" s="8"/>
      <c r="U2411" s="8"/>
      <c r="V2411" s="8"/>
      <c r="W2411" s="8"/>
      <c r="X2411" s="8"/>
      <c r="Y2411" s="8"/>
      <c r="Z2411" s="8"/>
      <c r="AA2411" s="8"/>
      <c r="AB2411" s="8"/>
      <c r="AC2411" s="8"/>
    </row>
    <row r="2412">
      <c r="A2412" s="122"/>
      <c r="B2412" s="8"/>
      <c r="C2412" s="8"/>
      <c r="D2412" s="8"/>
      <c r="E2412" s="7"/>
      <c r="F2412" s="120"/>
      <c r="G2412" s="95"/>
      <c r="H2412" s="95"/>
      <c r="I2412" s="95"/>
      <c r="J2412" s="95"/>
      <c r="K2412" s="95"/>
      <c r="L2412" s="95"/>
      <c r="M2412" s="8"/>
      <c r="N2412" s="8"/>
      <c r="O2412" s="8"/>
      <c r="P2412" s="8"/>
      <c r="Q2412" s="8"/>
      <c r="R2412" s="8"/>
      <c r="S2412" s="8"/>
      <c r="T2412" s="8"/>
      <c r="U2412" s="8"/>
      <c r="V2412" s="8"/>
      <c r="W2412" s="8"/>
      <c r="X2412" s="8"/>
      <c r="Y2412" s="8"/>
      <c r="Z2412" s="8"/>
      <c r="AA2412" s="8"/>
      <c r="AB2412" s="8"/>
      <c r="AC2412" s="8"/>
    </row>
    <row r="2413">
      <c r="A2413" s="122"/>
      <c r="B2413" s="8"/>
      <c r="C2413" s="8"/>
      <c r="D2413" s="8"/>
      <c r="E2413" s="7"/>
      <c r="F2413" s="120"/>
      <c r="G2413" s="95"/>
      <c r="H2413" s="95"/>
      <c r="I2413" s="95"/>
      <c r="J2413" s="95"/>
      <c r="K2413" s="95"/>
      <c r="L2413" s="95"/>
      <c r="M2413" s="8"/>
      <c r="N2413" s="8"/>
      <c r="O2413" s="8"/>
      <c r="P2413" s="8"/>
      <c r="Q2413" s="8"/>
      <c r="R2413" s="8"/>
      <c r="S2413" s="8"/>
      <c r="T2413" s="8"/>
      <c r="U2413" s="8"/>
      <c r="V2413" s="8"/>
      <c r="W2413" s="8"/>
      <c r="X2413" s="8"/>
      <c r="Y2413" s="8"/>
      <c r="Z2413" s="8"/>
      <c r="AA2413" s="8"/>
      <c r="AB2413" s="8"/>
      <c r="AC2413" s="8"/>
    </row>
    <row r="2414">
      <c r="A2414" s="122"/>
      <c r="B2414" s="8"/>
      <c r="C2414" s="8"/>
      <c r="D2414" s="8"/>
      <c r="E2414" s="7"/>
      <c r="F2414" s="120"/>
      <c r="G2414" s="95"/>
      <c r="H2414" s="95"/>
      <c r="I2414" s="95"/>
      <c r="J2414" s="95"/>
      <c r="K2414" s="95"/>
      <c r="L2414" s="95"/>
      <c r="M2414" s="8"/>
      <c r="N2414" s="8"/>
      <c r="O2414" s="8"/>
      <c r="P2414" s="8"/>
      <c r="Q2414" s="8"/>
      <c r="R2414" s="8"/>
      <c r="S2414" s="8"/>
      <c r="T2414" s="8"/>
      <c r="U2414" s="8"/>
      <c r="V2414" s="8"/>
      <c r="W2414" s="8"/>
      <c r="X2414" s="8"/>
      <c r="Y2414" s="8"/>
      <c r="Z2414" s="8"/>
      <c r="AA2414" s="8"/>
      <c r="AB2414" s="8"/>
      <c r="AC2414" s="8"/>
    </row>
    <row r="2415">
      <c r="A2415" s="122"/>
      <c r="B2415" s="8"/>
      <c r="C2415" s="8"/>
      <c r="D2415" s="8"/>
      <c r="E2415" s="7"/>
      <c r="F2415" s="120"/>
      <c r="G2415" s="95"/>
      <c r="H2415" s="95"/>
      <c r="I2415" s="95"/>
      <c r="J2415" s="95"/>
      <c r="K2415" s="95"/>
      <c r="L2415" s="95"/>
      <c r="M2415" s="8"/>
      <c r="N2415" s="8"/>
      <c r="O2415" s="8"/>
      <c r="P2415" s="8"/>
      <c r="Q2415" s="8"/>
      <c r="R2415" s="8"/>
      <c r="S2415" s="8"/>
      <c r="T2415" s="8"/>
      <c r="U2415" s="8"/>
      <c r="V2415" s="8"/>
      <c r="W2415" s="8"/>
      <c r="X2415" s="8"/>
      <c r="Y2415" s="8"/>
      <c r="Z2415" s="8"/>
      <c r="AA2415" s="8"/>
      <c r="AB2415" s="8"/>
      <c r="AC2415" s="8"/>
    </row>
    <row r="2416">
      <c r="A2416" s="122"/>
      <c r="B2416" s="8"/>
      <c r="C2416" s="8"/>
      <c r="D2416" s="8"/>
      <c r="E2416" s="7"/>
      <c r="F2416" s="120"/>
      <c r="G2416" s="95"/>
      <c r="H2416" s="95"/>
      <c r="I2416" s="95"/>
      <c r="J2416" s="95"/>
      <c r="K2416" s="95"/>
      <c r="L2416" s="95"/>
      <c r="M2416" s="8"/>
      <c r="N2416" s="8"/>
      <c r="O2416" s="8"/>
      <c r="P2416" s="8"/>
      <c r="Q2416" s="8"/>
      <c r="R2416" s="8"/>
      <c r="S2416" s="8"/>
      <c r="T2416" s="8"/>
      <c r="U2416" s="8"/>
      <c r="V2416" s="8"/>
      <c r="W2416" s="8"/>
      <c r="X2416" s="8"/>
      <c r="Y2416" s="8"/>
      <c r="Z2416" s="8"/>
      <c r="AA2416" s="8"/>
      <c r="AB2416" s="8"/>
      <c r="AC2416" s="8"/>
    </row>
    <row r="2417">
      <c r="A2417" s="122"/>
      <c r="B2417" s="8"/>
      <c r="C2417" s="8"/>
      <c r="D2417" s="8"/>
      <c r="E2417" s="7"/>
      <c r="F2417" s="120"/>
      <c r="G2417" s="95"/>
      <c r="H2417" s="95"/>
      <c r="I2417" s="95"/>
      <c r="J2417" s="95"/>
      <c r="K2417" s="95"/>
      <c r="L2417" s="95"/>
      <c r="M2417" s="8"/>
      <c r="N2417" s="8"/>
      <c r="O2417" s="8"/>
      <c r="P2417" s="8"/>
      <c r="Q2417" s="8"/>
      <c r="R2417" s="8"/>
      <c r="S2417" s="8"/>
      <c r="T2417" s="8"/>
      <c r="U2417" s="8"/>
      <c r="V2417" s="8"/>
      <c r="W2417" s="8"/>
      <c r="X2417" s="8"/>
      <c r="Y2417" s="8"/>
      <c r="Z2417" s="8"/>
      <c r="AA2417" s="8"/>
      <c r="AB2417" s="8"/>
      <c r="AC2417" s="8"/>
    </row>
    <row r="2418">
      <c r="A2418" s="122"/>
      <c r="B2418" s="8"/>
      <c r="C2418" s="8"/>
      <c r="D2418" s="8"/>
      <c r="E2418" s="7"/>
      <c r="F2418" s="120"/>
      <c r="G2418" s="95"/>
      <c r="H2418" s="95"/>
      <c r="I2418" s="95"/>
      <c r="J2418" s="95"/>
      <c r="K2418" s="95"/>
      <c r="L2418" s="95"/>
      <c r="M2418" s="8"/>
      <c r="N2418" s="8"/>
      <c r="O2418" s="8"/>
      <c r="P2418" s="8"/>
      <c r="Q2418" s="8"/>
      <c r="R2418" s="8"/>
      <c r="S2418" s="8"/>
      <c r="T2418" s="8"/>
      <c r="U2418" s="8"/>
      <c r="V2418" s="8"/>
      <c r="W2418" s="8"/>
      <c r="X2418" s="8"/>
      <c r="Y2418" s="8"/>
      <c r="Z2418" s="8"/>
      <c r="AA2418" s="8"/>
      <c r="AB2418" s="8"/>
      <c r="AC2418" s="8"/>
    </row>
    <row r="2419">
      <c r="A2419" s="122"/>
      <c r="B2419" s="8"/>
      <c r="C2419" s="8"/>
      <c r="D2419" s="8"/>
      <c r="E2419" s="7"/>
      <c r="F2419" s="120"/>
      <c r="G2419" s="95"/>
      <c r="H2419" s="95"/>
      <c r="I2419" s="95"/>
      <c r="J2419" s="95"/>
      <c r="K2419" s="95"/>
      <c r="L2419" s="95"/>
      <c r="M2419" s="8"/>
      <c r="N2419" s="8"/>
      <c r="O2419" s="8"/>
      <c r="P2419" s="8"/>
      <c r="Q2419" s="8"/>
      <c r="R2419" s="8"/>
      <c r="S2419" s="8"/>
      <c r="T2419" s="8"/>
      <c r="U2419" s="8"/>
      <c r="V2419" s="8"/>
      <c r="W2419" s="8"/>
      <c r="X2419" s="8"/>
      <c r="Y2419" s="8"/>
      <c r="Z2419" s="8"/>
      <c r="AA2419" s="8"/>
      <c r="AB2419" s="8"/>
      <c r="AC2419" s="8"/>
    </row>
    <row r="2420">
      <c r="A2420" s="122"/>
      <c r="B2420" s="8"/>
      <c r="C2420" s="8"/>
      <c r="D2420" s="8"/>
      <c r="E2420" s="7"/>
      <c r="F2420" s="120"/>
      <c r="G2420" s="95"/>
      <c r="H2420" s="95"/>
      <c r="I2420" s="95"/>
      <c r="J2420" s="95"/>
      <c r="K2420" s="95"/>
      <c r="L2420" s="95"/>
      <c r="M2420" s="8"/>
      <c r="N2420" s="8"/>
      <c r="O2420" s="8"/>
      <c r="P2420" s="8"/>
      <c r="Q2420" s="8"/>
      <c r="R2420" s="8"/>
      <c r="S2420" s="8"/>
      <c r="T2420" s="8"/>
      <c r="U2420" s="8"/>
      <c r="V2420" s="8"/>
      <c r="W2420" s="8"/>
      <c r="X2420" s="8"/>
      <c r="Y2420" s="8"/>
      <c r="Z2420" s="8"/>
      <c r="AA2420" s="8"/>
      <c r="AB2420" s="8"/>
      <c r="AC2420" s="8"/>
    </row>
    <row r="2421">
      <c r="A2421" s="122"/>
      <c r="B2421" s="8"/>
      <c r="C2421" s="8"/>
      <c r="D2421" s="8"/>
      <c r="E2421" s="7"/>
      <c r="F2421" s="120"/>
      <c r="G2421" s="95"/>
      <c r="H2421" s="95"/>
      <c r="I2421" s="95"/>
      <c r="J2421" s="95"/>
      <c r="K2421" s="95"/>
      <c r="L2421" s="95"/>
      <c r="M2421" s="8"/>
      <c r="N2421" s="8"/>
      <c r="O2421" s="8"/>
      <c r="P2421" s="8"/>
      <c r="Q2421" s="8"/>
      <c r="R2421" s="8"/>
      <c r="S2421" s="8"/>
      <c r="T2421" s="8"/>
      <c r="U2421" s="8"/>
      <c r="V2421" s="8"/>
      <c r="W2421" s="8"/>
      <c r="X2421" s="8"/>
      <c r="Y2421" s="8"/>
      <c r="Z2421" s="8"/>
      <c r="AA2421" s="8"/>
      <c r="AB2421" s="8"/>
      <c r="AC2421" s="8"/>
    </row>
    <row r="2422">
      <c r="A2422" s="122"/>
      <c r="B2422" s="8"/>
      <c r="C2422" s="8"/>
      <c r="D2422" s="8"/>
      <c r="E2422" s="7"/>
      <c r="F2422" s="120"/>
      <c r="G2422" s="95"/>
      <c r="H2422" s="95"/>
      <c r="I2422" s="95"/>
      <c r="J2422" s="95"/>
      <c r="K2422" s="95"/>
      <c r="L2422" s="95"/>
      <c r="M2422" s="8"/>
      <c r="N2422" s="8"/>
      <c r="O2422" s="8"/>
      <c r="P2422" s="8"/>
      <c r="Q2422" s="8"/>
      <c r="R2422" s="8"/>
      <c r="S2422" s="8"/>
      <c r="T2422" s="8"/>
      <c r="U2422" s="8"/>
      <c r="V2422" s="8"/>
      <c r="W2422" s="8"/>
      <c r="X2422" s="8"/>
      <c r="Y2422" s="8"/>
      <c r="Z2422" s="8"/>
      <c r="AA2422" s="8"/>
      <c r="AB2422" s="8"/>
      <c r="AC2422" s="8"/>
    </row>
    <row r="2423">
      <c r="A2423" s="122"/>
      <c r="B2423" s="8"/>
      <c r="C2423" s="8"/>
      <c r="D2423" s="8"/>
      <c r="E2423" s="7"/>
      <c r="F2423" s="120"/>
      <c r="G2423" s="95"/>
      <c r="H2423" s="95"/>
      <c r="I2423" s="95"/>
      <c r="J2423" s="95"/>
      <c r="K2423" s="95"/>
      <c r="L2423" s="95"/>
      <c r="M2423" s="8"/>
      <c r="N2423" s="8"/>
      <c r="O2423" s="8"/>
      <c r="P2423" s="8"/>
      <c r="Q2423" s="8"/>
      <c r="R2423" s="8"/>
      <c r="S2423" s="8"/>
      <c r="T2423" s="8"/>
      <c r="U2423" s="8"/>
      <c r="V2423" s="8"/>
      <c r="W2423" s="8"/>
      <c r="X2423" s="8"/>
      <c r="Y2423" s="8"/>
      <c r="Z2423" s="8"/>
      <c r="AA2423" s="8"/>
      <c r="AB2423" s="8"/>
      <c r="AC2423" s="8"/>
    </row>
    <row r="2424">
      <c r="A2424" s="122"/>
      <c r="B2424" s="8"/>
      <c r="C2424" s="8"/>
      <c r="D2424" s="8"/>
      <c r="E2424" s="7"/>
      <c r="F2424" s="120"/>
      <c r="G2424" s="95"/>
      <c r="H2424" s="95"/>
      <c r="I2424" s="95"/>
      <c r="J2424" s="95"/>
      <c r="K2424" s="95"/>
      <c r="L2424" s="95"/>
      <c r="M2424" s="8"/>
      <c r="N2424" s="8"/>
      <c r="O2424" s="8"/>
      <c r="P2424" s="8"/>
      <c r="Q2424" s="8"/>
      <c r="R2424" s="8"/>
      <c r="S2424" s="8"/>
      <c r="T2424" s="8"/>
      <c r="U2424" s="8"/>
      <c r="V2424" s="8"/>
      <c r="W2424" s="8"/>
      <c r="X2424" s="8"/>
      <c r="Y2424" s="8"/>
      <c r="Z2424" s="8"/>
      <c r="AA2424" s="8"/>
      <c r="AB2424" s="8"/>
      <c r="AC2424" s="8"/>
    </row>
    <row r="2425">
      <c r="A2425" s="122"/>
      <c r="B2425" s="8"/>
      <c r="C2425" s="8"/>
      <c r="D2425" s="8"/>
      <c r="E2425" s="7"/>
      <c r="F2425" s="120"/>
      <c r="G2425" s="95"/>
      <c r="H2425" s="95"/>
      <c r="I2425" s="95"/>
      <c r="J2425" s="95"/>
      <c r="K2425" s="95"/>
      <c r="L2425" s="95"/>
      <c r="M2425" s="8"/>
      <c r="N2425" s="8"/>
      <c r="O2425" s="8"/>
      <c r="P2425" s="8"/>
      <c r="Q2425" s="8"/>
      <c r="R2425" s="8"/>
      <c r="S2425" s="8"/>
      <c r="T2425" s="8"/>
      <c r="U2425" s="8"/>
      <c r="V2425" s="8"/>
      <c r="W2425" s="8"/>
      <c r="X2425" s="8"/>
      <c r="Y2425" s="8"/>
      <c r="Z2425" s="8"/>
      <c r="AA2425" s="8"/>
      <c r="AB2425" s="8"/>
      <c r="AC2425" s="8"/>
    </row>
    <row r="2426">
      <c r="A2426" s="122"/>
      <c r="B2426" s="8"/>
      <c r="C2426" s="8"/>
      <c r="D2426" s="8"/>
      <c r="E2426" s="7"/>
      <c r="F2426" s="120"/>
      <c r="G2426" s="95"/>
      <c r="H2426" s="95"/>
      <c r="I2426" s="95"/>
      <c r="J2426" s="95"/>
      <c r="K2426" s="95"/>
      <c r="L2426" s="95"/>
      <c r="M2426" s="8"/>
      <c r="N2426" s="8"/>
      <c r="O2426" s="8"/>
      <c r="P2426" s="8"/>
      <c r="Q2426" s="8"/>
      <c r="R2426" s="8"/>
      <c r="S2426" s="8"/>
      <c r="T2426" s="8"/>
      <c r="U2426" s="8"/>
      <c r="V2426" s="8"/>
      <c r="W2426" s="8"/>
      <c r="X2426" s="8"/>
      <c r="Y2426" s="8"/>
      <c r="Z2426" s="8"/>
      <c r="AA2426" s="8"/>
      <c r="AB2426" s="8"/>
      <c r="AC2426" s="8"/>
    </row>
    <row r="2427">
      <c r="A2427" s="122"/>
      <c r="B2427" s="8"/>
      <c r="C2427" s="8"/>
      <c r="D2427" s="8"/>
      <c r="E2427" s="7"/>
      <c r="F2427" s="120"/>
      <c r="G2427" s="95"/>
      <c r="H2427" s="95"/>
      <c r="I2427" s="95"/>
      <c r="J2427" s="95"/>
      <c r="K2427" s="95"/>
      <c r="L2427" s="95"/>
      <c r="M2427" s="8"/>
      <c r="N2427" s="8"/>
      <c r="O2427" s="8"/>
      <c r="P2427" s="8"/>
      <c r="Q2427" s="8"/>
      <c r="R2427" s="8"/>
      <c r="S2427" s="8"/>
      <c r="T2427" s="8"/>
      <c r="U2427" s="8"/>
      <c r="V2427" s="8"/>
      <c r="W2427" s="8"/>
      <c r="X2427" s="8"/>
      <c r="Y2427" s="8"/>
      <c r="Z2427" s="8"/>
      <c r="AA2427" s="8"/>
      <c r="AB2427" s="8"/>
      <c r="AC2427" s="8"/>
    </row>
    <row r="2428">
      <c r="A2428" s="122"/>
      <c r="B2428" s="8"/>
      <c r="C2428" s="8"/>
      <c r="D2428" s="8"/>
      <c r="E2428" s="7"/>
      <c r="F2428" s="120"/>
      <c r="G2428" s="95"/>
      <c r="H2428" s="95"/>
      <c r="I2428" s="95"/>
      <c r="J2428" s="95"/>
      <c r="K2428" s="95"/>
      <c r="L2428" s="95"/>
      <c r="M2428" s="8"/>
      <c r="N2428" s="8"/>
      <c r="O2428" s="8"/>
      <c r="P2428" s="8"/>
      <c r="Q2428" s="8"/>
      <c r="R2428" s="8"/>
      <c r="S2428" s="8"/>
      <c r="T2428" s="8"/>
      <c r="U2428" s="8"/>
      <c r="V2428" s="8"/>
      <c r="W2428" s="8"/>
      <c r="X2428" s="8"/>
      <c r="Y2428" s="8"/>
      <c r="Z2428" s="8"/>
      <c r="AA2428" s="8"/>
      <c r="AB2428" s="8"/>
      <c r="AC2428" s="8"/>
    </row>
    <row r="2429">
      <c r="A2429" s="122"/>
      <c r="B2429" s="8"/>
      <c r="C2429" s="8"/>
      <c r="D2429" s="8"/>
      <c r="E2429" s="7"/>
      <c r="F2429" s="120"/>
      <c r="G2429" s="95"/>
      <c r="H2429" s="95"/>
      <c r="I2429" s="95"/>
      <c r="J2429" s="95"/>
      <c r="K2429" s="95"/>
      <c r="L2429" s="95"/>
      <c r="M2429" s="8"/>
      <c r="N2429" s="8"/>
      <c r="O2429" s="8"/>
      <c r="P2429" s="8"/>
      <c r="Q2429" s="8"/>
      <c r="R2429" s="8"/>
      <c r="S2429" s="8"/>
      <c r="T2429" s="8"/>
      <c r="U2429" s="8"/>
      <c r="V2429" s="8"/>
      <c r="W2429" s="8"/>
      <c r="X2429" s="8"/>
      <c r="Y2429" s="8"/>
      <c r="Z2429" s="8"/>
      <c r="AA2429" s="8"/>
      <c r="AB2429" s="8"/>
      <c r="AC2429" s="8"/>
    </row>
    <row r="2430">
      <c r="A2430" s="122"/>
      <c r="B2430" s="8"/>
      <c r="C2430" s="8"/>
      <c r="D2430" s="8"/>
      <c r="E2430" s="7"/>
      <c r="F2430" s="120"/>
      <c r="G2430" s="95"/>
      <c r="H2430" s="95"/>
      <c r="I2430" s="95"/>
      <c r="J2430" s="95"/>
      <c r="K2430" s="95"/>
      <c r="L2430" s="95"/>
      <c r="M2430" s="8"/>
      <c r="N2430" s="8"/>
      <c r="O2430" s="8"/>
      <c r="P2430" s="8"/>
      <c r="Q2430" s="8"/>
      <c r="R2430" s="8"/>
      <c r="S2430" s="8"/>
      <c r="T2430" s="8"/>
      <c r="U2430" s="8"/>
      <c r="V2430" s="8"/>
      <c r="W2430" s="8"/>
      <c r="X2430" s="8"/>
      <c r="Y2430" s="8"/>
      <c r="Z2430" s="8"/>
      <c r="AA2430" s="8"/>
      <c r="AB2430" s="8"/>
      <c r="AC2430" s="8"/>
    </row>
    <row r="2431">
      <c r="A2431" s="122"/>
      <c r="B2431" s="8"/>
      <c r="C2431" s="8"/>
      <c r="D2431" s="8"/>
      <c r="E2431" s="7"/>
      <c r="F2431" s="120"/>
      <c r="G2431" s="95"/>
      <c r="H2431" s="95"/>
      <c r="I2431" s="95"/>
      <c r="J2431" s="95"/>
      <c r="K2431" s="95"/>
      <c r="L2431" s="95"/>
      <c r="M2431" s="8"/>
      <c r="N2431" s="8"/>
      <c r="O2431" s="8"/>
      <c r="P2431" s="8"/>
      <c r="Q2431" s="8"/>
      <c r="R2431" s="8"/>
      <c r="S2431" s="8"/>
      <c r="T2431" s="8"/>
      <c r="U2431" s="8"/>
      <c r="V2431" s="8"/>
      <c r="W2431" s="8"/>
      <c r="X2431" s="8"/>
      <c r="Y2431" s="8"/>
      <c r="Z2431" s="8"/>
      <c r="AA2431" s="8"/>
      <c r="AB2431" s="8"/>
      <c r="AC2431" s="8"/>
    </row>
    <row r="2432">
      <c r="A2432" s="122"/>
      <c r="B2432" s="8"/>
      <c r="C2432" s="8"/>
      <c r="D2432" s="8"/>
      <c r="E2432" s="7"/>
      <c r="F2432" s="120"/>
      <c r="G2432" s="95"/>
      <c r="H2432" s="95"/>
      <c r="I2432" s="95"/>
      <c r="J2432" s="95"/>
      <c r="K2432" s="95"/>
      <c r="L2432" s="95"/>
      <c r="M2432" s="8"/>
      <c r="N2432" s="8"/>
      <c r="O2432" s="8"/>
      <c r="P2432" s="8"/>
      <c r="Q2432" s="8"/>
      <c r="R2432" s="8"/>
      <c r="S2432" s="8"/>
      <c r="T2432" s="8"/>
      <c r="U2432" s="8"/>
      <c r="V2432" s="8"/>
      <c r="W2432" s="8"/>
      <c r="X2432" s="8"/>
      <c r="Y2432" s="8"/>
      <c r="Z2432" s="8"/>
      <c r="AA2432" s="8"/>
      <c r="AB2432" s="8"/>
      <c r="AC2432" s="8"/>
    </row>
    <row r="2433">
      <c r="A2433" s="122"/>
      <c r="B2433" s="8"/>
      <c r="C2433" s="8"/>
      <c r="D2433" s="8"/>
      <c r="E2433" s="7"/>
      <c r="F2433" s="120"/>
      <c r="G2433" s="95"/>
      <c r="H2433" s="95"/>
      <c r="I2433" s="95"/>
      <c r="J2433" s="95"/>
      <c r="K2433" s="95"/>
      <c r="L2433" s="95"/>
      <c r="M2433" s="8"/>
      <c r="N2433" s="8"/>
      <c r="O2433" s="8"/>
      <c r="P2433" s="8"/>
      <c r="Q2433" s="8"/>
      <c r="R2433" s="8"/>
      <c r="S2433" s="8"/>
      <c r="T2433" s="8"/>
      <c r="U2433" s="8"/>
      <c r="V2433" s="8"/>
      <c r="W2433" s="8"/>
      <c r="X2433" s="8"/>
      <c r="Y2433" s="8"/>
      <c r="Z2433" s="8"/>
      <c r="AA2433" s="8"/>
      <c r="AB2433" s="8"/>
      <c r="AC2433" s="8"/>
    </row>
    <row r="2434">
      <c r="A2434" s="122"/>
      <c r="B2434" s="8"/>
      <c r="C2434" s="8"/>
      <c r="D2434" s="8"/>
      <c r="E2434" s="7"/>
      <c r="F2434" s="120"/>
      <c r="G2434" s="95"/>
      <c r="H2434" s="95"/>
      <c r="I2434" s="95"/>
      <c r="J2434" s="95"/>
      <c r="K2434" s="95"/>
      <c r="L2434" s="95"/>
      <c r="M2434" s="8"/>
      <c r="N2434" s="8"/>
      <c r="O2434" s="8"/>
      <c r="P2434" s="8"/>
      <c r="Q2434" s="8"/>
      <c r="R2434" s="8"/>
      <c r="S2434" s="8"/>
      <c r="T2434" s="8"/>
      <c r="U2434" s="8"/>
      <c r="V2434" s="8"/>
      <c r="W2434" s="8"/>
      <c r="X2434" s="8"/>
      <c r="Y2434" s="8"/>
      <c r="Z2434" s="8"/>
      <c r="AA2434" s="8"/>
      <c r="AB2434" s="8"/>
      <c r="AC2434" s="8"/>
    </row>
    <row r="2435">
      <c r="A2435" s="122"/>
      <c r="B2435" s="8"/>
      <c r="C2435" s="8"/>
      <c r="D2435" s="8"/>
      <c r="E2435" s="7"/>
      <c r="F2435" s="120"/>
      <c r="G2435" s="95"/>
      <c r="H2435" s="95"/>
      <c r="I2435" s="95"/>
      <c r="J2435" s="95"/>
      <c r="K2435" s="95"/>
      <c r="L2435" s="95"/>
      <c r="M2435" s="8"/>
      <c r="N2435" s="8"/>
      <c r="O2435" s="8"/>
      <c r="P2435" s="8"/>
      <c r="Q2435" s="8"/>
      <c r="R2435" s="8"/>
      <c r="S2435" s="8"/>
      <c r="T2435" s="8"/>
      <c r="U2435" s="8"/>
      <c r="V2435" s="8"/>
      <c r="W2435" s="8"/>
      <c r="X2435" s="8"/>
      <c r="Y2435" s="8"/>
      <c r="Z2435" s="8"/>
      <c r="AA2435" s="8"/>
      <c r="AB2435" s="8"/>
      <c r="AC2435" s="8"/>
    </row>
    <row r="2436">
      <c r="A2436" s="122"/>
      <c r="B2436" s="8"/>
      <c r="C2436" s="8"/>
      <c r="D2436" s="8"/>
      <c r="E2436" s="7"/>
      <c r="F2436" s="120"/>
      <c r="G2436" s="95"/>
      <c r="H2436" s="95"/>
      <c r="I2436" s="95"/>
      <c r="J2436" s="95"/>
      <c r="K2436" s="95"/>
      <c r="L2436" s="95"/>
      <c r="M2436" s="8"/>
      <c r="N2436" s="8"/>
      <c r="O2436" s="8"/>
      <c r="P2436" s="8"/>
      <c r="Q2436" s="8"/>
      <c r="R2436" s="8"/>
      <c r="S2436" s="8"/>
      <c r="T2436" s="8"/>
      <c r="U2436" s="8"/>
      <c r="V2436" s="8"/>
      <c r="W2436" s="8"/>
      <c r="X2436" s="8"/>
      <c r="Y2436" s="8"/>
      <c r="Z2436" s="8"/>
      <c r="AA2436" s="8"/>
      <c r="AB2436" s="8"/>
      <c r="AC2436" s="8"/>
    </row>
    <row r="2437">
      <c r="A2437" s="122"/>
      <c r="B2437" s="8"/>
      <c r="C2437" s="8"/>
      <c r="D2437" s="8"/>
      <c r="E2437" s="7"/>
      <c r="F2437" s="120"/>
      <c r="G2437" s="95"/>
      <c r="H2437" s="95"/>
      <c r="I2437" s="95"/>
      <c r="J2437" s="95"/>
      <c r="K2437" s="95"/>
      <c r="L2437" s="95"/>
      <c r="M2437" s="8"/>
      <c r="N2437" s="8"/>
      <c r="O2437" s="8"/>
      <c r="P2437" s="8"/>
      <c r="Q2437" s="8"/>
      <c r="R2437" s="8"/>
      <c r="S2437" s="8"/>
      <c r="T2437" s="8"/>
      <c r="U2437" s="8"/>
      <c r="V2437" s="8"/>
      <c r="W2437" s="8"/>
      <c r="X2437" s="8"/>
      <c r="Y2437" s="8"/>
      <c r="Z2437" s="8"/>
      <c r="AA2437" s="8"/>
      <c r="AB2437" s="8"/>
      <c r="AC2437" s="8"/>
    </row>
    <row r="2438">
      <c r="A2438" s="122"/>
      <c r="B2438" s="8"/>
      <c r="C2438" s="8"/>
      <c r="D2438" s="8"/>
      <c r="E2438" s="7"/>
      <c r="F2438" s="120"/>
      <c r="G2438" s="95"/>
      <c r="H2438" s="95"/>
      <c r="I2438" s="95"/>
      <c r="J2438" s="95"/>
      <c r="K2438" s="95"/>
      <c r="L2438" s="95"/>
      <c r="M2438" s="8"/>
      <c r="N2438" s="8"/>
      <c r="O2438" s="8"/>
      <c r="P2438" s="8"/>
      <c r="Q2438" s="8"/>
      <c r="R2438" s="8"/>
      <c r="S2438" s="8"/>
      <c r="T2438" s="8"/>
      <c r="U2438" s="8"/>
      <c r="V2438" s="8"/>
      <c r="W2438" s="8"/>
      <c r="X2438" s="8"/>
      <c r="Y2438" s="8"/>
      <c r="Z2438" s="8"/>
      <c r="AA2438" s="8"/>
      <c r="AB2438" s="8"/>
      <c r="AC2438" s="8"/>
    </row>
    <row r="2439">
      <c r="A2439" s="122"/>
      <c r="B2439" s="8"/>
      <c r="C2439" s="8"/>
      <c r="D2439" s="8"/>
      <c r="E2439" s="7"/>
      <c r="F2439" s="120"/>
      <c r="G2439" s="95"/>
      <c r="H2439" s="95"/>
      <c r="I2439" s="95"/>
      <c r="J2439" s="95"/>
      <c r="K2439" s="95"/>
      <c r="L2439" s="95"/>
      <c r="M2439" s="8"/>
      <c r="N2439" s="8"/>
      <c r="O2439" s="8"/>
      <c r="P2439" s="8"/>
      <c r="Q2439" s="8"/>
      <c r="R2439" s="8"/>
      <c r="S2439" s="8"/>
      <c r="T2439" s="8"/>
      <c r="U2439" s="8"/>
      <c r="V2439" s="8"/>
      <c r="W2439" s="8"/>
      <c r="X2439" s="8"/>
      <c r="Y2439" s="8"/>
      <c r="Z2439" s="8"/>
      <c r="AA2439" s="8"/>
      <c r="AB2439" s="8"/>
      <c r="AC2439" s="8"/>
    </row>
    <row r="2440">
      <c r="A2440" s="122"/>
      <c r="B2440" s="8"/>
      <c r="C2440" s="8"/>
      <c r="D2440" s="8"/>
      <c r="E2440" s="7"/>
      <c r="F2440" s="120"/>
      <c r="G2440" s="95"/>
      <c r="H2440" s="95"/>
      <c r="I2440" s="95"/>
      <c r="J2440" s="95"/>
      <c r="K2440" s="95"/>
      <c r="L2440" s="95"/>
      <c r="M2440" s="8"/>
      <c r="N2440" s="8"/>
      <c r="O2440" s="8"/>
      <c r="P2440" s="8"/>
      <c r="Q2440" s="8"/>
      <c r="R2440" s="8"/>
      <c r="S2440" s="8"/>
      <c r="T2440" s="8"/>
      <c r="U2440" s="8"/>
      <c r="V2440" s="8"/>
      <c r="W2440" s="8"/>
      <c r="X2440" s="8"/>
      <c r="Y2440" s="8"/>
      <c r="Z2440" s="8"/>
      <c r="AA2440" s="8"/>
      <c r="AB2440" s="8"/>
      <c r="AC2440" s="8"/>
    </row>
    <row r="2441">
      <c r="A2441" s="122"/>
      <c r="B2441" s="8"/>
      <c r="C2441" s="8"/>
      <c r="D2441" s="8"/>
      <c r="E2441" s="7"/>
      <c r="F2441" s="120"/>
      <c r="G2441" s="95"/>
      <c r="H2441" s="95"/>
      <c r="I2441" s="95"/>
      <c r="J2441" s="95"/>
      <c r="K2441" s="95"/>
      <c r="L2441" s="95"/>
      <c r="M2441" s="8"/>
      <c r="N2441" s="8"/>
      <c r="O2441" s="8"/>
      <c r="P2441" s="8"/>
      <c r="Q2441" s="8"/>
      <c r="R2441" s="8"/>
      <c r="S2441" s="8"/>
      <c r="T2441" s="8"/>
      <c r="U2441" s="8"/>
      <c r="V2441" s="8"/>
      <c r="W2441" s="8"/>
      <c r="X2441" s="8"/>
      <c r="Y2441" s="8"/>
      <c r="Z2441" s="8"/>
      <c r="AA2441" s="8"/>
      <c r="AB2441" s="8"/>
      <c r="AC2441" s="8"/>
    </row>
    <row r="2442">
      <c r="A2442" s="122"/>
      <c r="B2442" s="8"/>
      <c r="C2442" s="8"/>
      <c r="D2442" s="8"/>
      <c r="E2442" s="7"/>
      <c r="F2442" s="120"/>
      <c r="G2442" s="95"/>
      <c r="H2442" s="95"/>
      <c r="I2442" s="95"/>
      <c r="J2442" s="95"/>
      <c r="K2442" s="95"/>
      <c r="L2442" s="95"/>
      <c r="M2442" s="8"/>
      <c r="N2442" s="8"/>
      <c r="O2442" s="8"/>
      <c r="P2442" s="8"/>
      <c r="Q2442" s="8"/>
      <c r="R2442" s="8"/>
      <c r="S2442" s="8"/>
      <c r="T2442" s="8"/>
      <c r="U2442" s="8"/>
      <c r="V2442" s="8"/>
      <c r="W2442" s="8"/>
      <c r="X2442" s="8"/>
      <c r="Y2442" s="8"/>
      <c r="Z2442" s="8"/>
      <c r="AA2442" s="8"/>
      <c r="AB2442" s="8"/>
      <c r="AC2442" s="8"/>
    </row>
    <row r="2443">
      <c r="A2443" s="122"/>
      <c r="B2443" s="8"/>
      <c r="C2443" s="8"/>
      <c r="D2443" s="8"/>
      <c r="E2443" s="7"/>
      <c r="F2443" s="120"/>
      <c r="G2443" s="95"/>
      <c r="H2443" s="95"/>
      <c r="I2443" s="95"/>
      <c r="J2443" s="95"/>
      <c r="K2443" s="95"/>
      <c r="L2443" s="95"/>
      <c r="M2443" s="8"/>
      <c r="N2443" s="8"/>
      <c r="O2443" s="8"/>
      <c r="P2443" s="8"/>
      <c r="Q2443" s="8"/>
      <c r="R2443" s="8"/>
      <c r="S2443" s="8"/>
      <c r="T2443" s="8"/>
      <c r="U2443" s="8"/>
      <c r="V2443" s="8"/>
      <c r="W2443" s="8"/>
      <c r="X2443" s="8"/>
      <c r="Y2443" s="8"/>
      <c r="Z2443" s="8"/>
      <c r="AA2443" s="8"/>
      <c r="AB2443" s="8"/>
      <c r="AC2443" s="8"/>
    </row>
    <row r="2444">
      <c r="A2444" s="122"/>
      <c r="B2444" s="8"/>
      <c r="C2444" s="8"/>
      <c r="D2444" s="8"/>
      <c r="E2444" s="7"/>
      <c r="F2444" s="120"/>
      <c r="G2444" s="95"/>
      <c r="H2444" s="95"/>
      <c r="I2444" s="95"/>
      <c r="J2444" s="95"/>
      <c r="K2444" s="95"/>
      <c r="L2444" s="95"/>
      <c r="M2444" s="8"/>
      <c r="N2444" s="8"/>
      <c r="O2444" s="8"/>
      <c r="P2444" s="8"/>
      <c r="Q2444" s="8"/>
      <c r="R2444" s="8"/>
      <c r="S2444" s="8"/>
      <c r="T2444" s="8"/>
      <c r="U2444" s="8"/>
      <c r="V2444" s="8"/>
      <c r="W2444" s="8"/>
      <c r="X2444" s="8"/>
      <c r="Y2444" s="8"/>
      <c r="Z2444" s="8"/>
      <c r="AA2444" s="8"/>
      <c r="AB2444" s="8"/>
      <c r="AC2444" s="8"/>
    </row>
    <row r="2445">
      <c r="A2445" s="122"/>
      <c r="B2445" s="8"/>
      <c r="C2445" s="8"/>
      <c r="D2445" s="8"/>
      <c r="E2445" s="7"/>
      <c r="F2445" s="120"/>
      <c r="G2445" s="95"/>
      <c r="H2445" s="95"/>
      <c r="I2445" s="95"/>
      <c r="J2445" s="95"/>
      <c r="K2445" s="95"/>
      <c r="L2445" s="95"/>
      <c r="M2445" s="8"/>
      <c r="N2445" s="8"/>
      <c r="O2445" s="8"/>
      <c r="P2445" s="8"/>
      <c r="Q2445" s="8"/>
      <c r="R2445" s="8"/>
      <c r="S2445" s="8"/>
      <c r="T2445" s="8"/>
      <c r="U2445" s="8"/>
      <c r="V2445" s="8"/>
      <c r="W2445" s="8"/>
      <c r="X2445" s="8"/>
      <c r="Y2445" s="8"/>
      <c r="Z2445" s="8"/>
      <c r="AA2445" s="8"/>
      <c r="AB2445" s="8"/>
      <c r="AC2445" s="8"/>
    </row>
    <row r="2446">
      <c r="A2446" s="122"/>
      <c r="B2446" s="8"/>
      <c r="C2446" s="8"/>
      <c r="D2446" s="8"/>
      <c r="E2446" s="7"/>
      <c r="F2446" s="120"/>
      <c r="G2446" s="95"/>
      <c r="H2446" s="95"/>
      <c r="I2446" s="95"/>
      <c r="J2446" s="95"/>
      <c r="K2446" s="95"/>
      <c r="L2446" s="95"/>
      <c r="M2446" s="8"/>
      <c r="N2446" s="8"/>
      <c r="O2446" s="8"/>
      <c r="P2446" s="8"/>
      <c r="Q2446" s="8"/>
      <c r="R2446" s="8"/>
      <c r="S2446" s="8"/>
      <c r="T2446" s="8"/>
      <c r="U2446" s="8"/>
      <c r="V2446" s="8"/>
      <c r="W2446" s="8"/>
      <c r="X2446" s="8"/>
      <c r="Y2446" s="8"/>
      <c r="Z2446" s="8"/>
      <c r="AA2446" s="8"/>
      <c r="AB2446" s="8"/>
      <c r="AC2446" s="8"/>
    </row>
    <row r="2447">
      <c r="A2447" s="122"/>
      <c r="B2447" s="8"/>
      <c r="C2447" s="8"/>
      <c r="D2447" s="8"/>
      <c r="E2447" s="7"/>
      <c r="F2447" s="120"/>
      <c r="G2447" s="95"/>
      <c r="H2447" s="95"/>
      <c r="I2447" s="95"/>
      <c r="J2447" s="95"/>
      <c r="K2447" s="95"/>
      <c r="L2447" s="95"/>
      <c r="M2447" s="8"/>
      <c r="N2447" s="8"/>
      <c r="O2447" s="8"/>
      <c r="P2447" s="8"/>
      <c r="Q2447" s="8"/>
      <c r="R2447" s="8"/>
      <c r="S2447" s="8"/>
      <c r="T2447" s="8"/>
      <c r="U2447" s="8"/>
      <c r="V2447" s="8"/>
      <c r="W2447" s="8"/>
      <c r="X2447" s="8"/>
      <c r="Y2447" s="8"/>
      <c r="Z2447" s="8"/>
      <c r="AA2447" s="8"/>
      <c r="AB2447" s="8"/>
      <c r="AC2447" s="8"/>
    </row>
    <row r="2448">
      <c r="A2448" s="122"/>
      <c r="B2448" s="8"/>
      <c r="C2448" s="8"/>
      <c r="D2448" s="8"/>
      <c r="E2448" s="7"/>
      <c r="F2448" s="120"/>
      <c r="G2448" s="95"/>
      <c r="H2448" s="95"/>
      <c r="I2448" s="95"/>
      <c r="J2448" s="95"/>
      <c r="K2448" s="95"/>
      <c r="L2448" s="95"/>
      <c r="M2448" s="8"/>
      <c r="N2448" s="8"/>
      <c r="O2448" s="8"/>
      <c r="P2448" s="8"/>
      <c r="Q2448" s="8"/>
      <c r="R2448" s="8"/>
      <c r="S2448" s="8"/>
      <c r="T2448" s="8"/>
      <c r="U2448" s="8"/>
      <c r="V2448" s="8"/>
      <c r="W2448" s="8"/>
      <c r="X2448" s="8"/>
      <c r="Y2448" s="8"/>
      <c r="Z2448" s="8"/>
      <c r="AA2448" s="8"/>
      <c r="AB2448" s="8"/>
      <c r="AC2448" s="8"/>
    </row>
    <row r="2449">
      <c r="A2449" s="122"/>
      <c r="B2449" s="8"/>
      <c r="C2449" s="8"/>
      <c r="D2449" s="8"/>
      <c r="E2449" s="7"/>
      <c r="F2449" s="120"/>
      <c r="G2449" s="95"/>
      <c r="H2449" s="95"/>
      <c r="I2449" s="95"/>
      <c r="J2449" s="95"/>
      <c r="K2449" s="95"/>
      <c r="L2449" s="95"/>
      <c r="M2449" s="8"/>
      <c r="N2449" s="8"/>
      <c r="O2449" s="8"/>
      <c r="P2449" s="8"/>
      <c r="Q2449" s="8"/>
      <c r="R2449" s="8"/>
      <c r="S2449" s="8"/>
      <c r="T2449" s="8"/>
      <c r="U2449" s="8"/>
      <c r="V2449" s="8"/>
      <c r="W2449" s="8"/>
      <c r="X2449" s="8"/>
      <c r="Y2449" s="8"/>
      <c r="Z2449" s="8"/>
      <c r="AA2449" s="8"/>
      <c r="AB2449" s="8"/>
      <c r="AC2449" s="8"/>
    </row>
    <row r="2450">
      <c r="A2450" s="122"/>
      <c r="B2450" s="8"/>
      <c r="C2450" s="8"/>
      <c r="D2450" s="8"/>
      <c r="E2450" s="7"/>
      <c r="F2450" s="120"/>
      <c r="G2450" s="95"/>
      <c r="H2450" s="95"/>
      <c r="I2450" s="95"/>
      <c r="J2450" s="95"/>
      <c r="K2450" s="95"/>
      <c r="L2450" s="95"/>
      <c r="M2450" s="8"/>
      <c r="N2450" s="8"/>
      <c r="O2450" s="8"/>
      <c r="P2450" s="8"/>
      <c r="Q2450" s="8"/>
      <c r="R2450" s="8"/>
      <c r="S2450" s="8"/>
      <c r="T2450" s="8"/>
      <c r="U2450" s="8"/>
      <c r="V2450" s="8"/>
      <c r="W2450" s="8"/>
      <c r="X2450" s="8"/>
      <c r="Y2450" s="8"/>
      <c r="Z2450" s="8"/>
      <c r="AA2450" s="8"/>
      <c r="AB2450" s="8"/>
      <c r="AC2450" s="8"/>
    </row>
    <row r="2451">
      <c r="A2451" s="122"/>
      <c r="B2451" s="8"/>
      <c r="C2451" s="8"/>
      <c r="D2451" s="8"/>
      <c r="E2451" s="7"/>
      <c r="F2451" s="120"/>
      <c r="G2451" s="95"/>
      <c r="H2451" s="95"/>
      <c r="I2451" s="95"/>
      <c r="J2451" s="95"/>
      <c r="K2451" s="95"/>
      <c r="L2451" s="95"/>
      <c r="M2451" s="8"/>
      <c r="N2451" s="8"/>
      <c r="O2451" s="8"/>
      <c r="P2451" s="8"/>
      <c r="Q2451" s="8"/>
      <c r="R2451" s="8"/>
      <c r="S2451" s="8"/>
      <c r="T2451" s="8"/>
      <c r="U2451" s="8"/>
      <c r="V2451" s="8"/>
      <c r="W2451" s="8"/>
      <c r="X2451" s="8"/>
      <c r="Y2451" s="8"/>
      <c r="Z2451" s="8"/>
      <c r="AA2451" s="8"/>
      <c r="AB2451" s="8"/>
      <c r="AC2451" s="8"/>
    </row>
    <row r="2452">
      <c r="A2452" s="122"/>
      <c r="B2452" s="8"/>
      <c r="C2452" s="8"/>
      <c r="D2452" s="8"/>
      <c r="E2452" s="7"/>
      <c r="F2452" s="120"/>
      <c r="G2452" s="95"/>
      <c r="H2452" s="95"/>
      <c r="I2452" s="95"/>
      <c r="J2452" s="95"/>
      <c r="K2452" s="95"/>
      <c r="L2452" s="95"/>
      <c r="M2452" s="8"/>
      <c r="N2452" s="8"/>
      <c r="O2452" s="8"/>
      <c r="P2452" s="8"/>
      <c r="Q2452" s="8"/>
      <c r="R2452" s="8"/>
      <c r="S2452" s="8"/>
      <c r="T2452" s="8"/>
      <c r="U2452" s="8"/>
      <c r="V2452" s="8"/>
      <c r="W2452" s="8"/>
      <c r="X2452" s="8"/>
      <c r="Y2452" s="8"/>
      <c r="Z2452" s="8"/>
      <c r="AA2452" s="8"/>
      <c r="AB2452" s="8"/>
      <c r="AC2452" s="8"/>
    </row>
    <row r="2453">
      <c r="A2453" s="122"/>
      <c r="B2453" s="8"/>
      <c r="C2453" s="8"/>
      <c r="D2453" s="8"/>
      <c r="E2453" s="7"/>
      <c r="F2453" s="120"/>
      <c r="G2453" s="95"/>
      <c r="H2453" s="95"/>
      <c r="I2453" s="95"/>
      <c r="J2453" s="95"/>
      <c r="K2453" s="95"/>
      <c r="L2453" s="95"/>
      <c r="M2453" s="8"/>
      <c r="N2453" s="8"/>
      <c r="O2453" s="8"/>
      <c r="P2453" s="8"/>
      <c r="Q2453" s="8"/>
      <c r="R2453" s="8"/>
      <c r="S2453" s="8"/>
      <c r="T2453" s="8"/>
      <c r="U2453" s="8"/>
      <c r="V2453" s="8"/>
      <c r="W2453" s="8"/>
      <c r="X2453" s="8"/>
      <c r="Y2453" s="8"/>
      <c r="Z2453" s="8"/>
      <c r="AA2453" s="8"/>
      <c r="AB2453" s="8"/>
      <c r="AC2453" s="8"/>
    </row>
    <row r="2454">
      <c r="A2454" s="122"/>
      <c r="B2454" s="8"/>
      <c r="C2454" s="8"/>
      <c r="D2454" s="8"/>
      <c r="E2454" s="7"/>
      <c r="F2454" s="120"/>
      <c r="G2454" s="95"/>
      <c r="H2454" s="95"/>
      <c r="I2454" s="95"/>
      <c r="J2454" s="95"/>
      <c r="K2454" s="95"/>
      <c r="L2454" s="95"/>
      <c r="M2454" s="8"/>
      <c r="N2454" s="8"/>
      <c r="O2454" s="8"/>
      <c r="P2454" s="8"/>
      <c r="Q2454" s="8"/>
      <c r="R2454" s="8"/>
      <c r="S2454" s="8"/>
      <c r="T2454" s="8"/>
      <c r="U2454" s="8"/>
      <c r="V2454" s="8"/>
      <c r="W2454" s="8"/>
      <c r="X2454" s="8"/>
      <c r="Y2454" s="8"/>
      <c r="Z2454" s="8"/>
      <c r="AA2454" s="8"/>
      <c r="AB2454" s="8"/>
      <c r="AC2454" s="8"/>
    </row>
    <row r="2455">
      <c r="A2455" s="122"/>
      <c r="B2455" s="8"/>
      <c r="C2455" s="8"/>
      <c r="D2455" s="8"/>
      <c r="E2455" s="7"/>
      <c r="F2455" s="120"/>
      <c r="G2455" s="95"/>
      <c r="H2455" s="95"/>
      <c r="I2455" s="95"/>
      <c r="J2455" s="95"/>
      <c r="K2455" s="95"/>
      <c r="L2455" s="95"/>
      <c r="M2455" s="8"/>
      <c r="N2455" s="8"/>
      <c r="O2455" s="8"/>
      <c r="P2455" s="8"/>
      <c r="Q2455" s="8"/>
      <c r="R2455" s="8"/>
      <c r="S2455" s="8"/>
      <c r="T2455" s="8"/>
      <c r="U2455" s="8"/>
      <c r="V2455" s="8"/>
      <c r="W2455" s="8"/>
      <c r="X2455" s="8"/>
      <c r="Y2455" s="8"/>
      <c r="Z2455" s="8"/>
      <c r="AA2455" s="8"/>
      <c r="AB2455" s="8"/>
      <c r="AC2455" s="8"/>
    </row>
    <row r="2456">
      <c r="A2456" s="122"/>
      <c r="B2456" s="8"/>
      <c r="C2456" s="8"/>
      <c r="D2456" s="8"/>
      <c r="E2456" s="7"/>
      <c r="F2456" s="120"/>
      <c r="G2456" s="95"/>
      <c r="H2456" s="95"/>
      <c r="I2456" s="95"/>
      <c r="J2456" s="95"/>
      <c r="K2456" s="95"/>
      <c r="L2456" s="95"/>
      <c r="M2456" s="8"/>
      <c r="N2456" s="8"/>
      <c r="O2456" s="8"/>
      <c r="P2456" s="8"/>
      <c r="Q2456" s="8"/>
      <c r="R2456" s="8"/>
      <c r="S2456" s="8"/>
      <c r="T2456" s="8"/>
      <c r="U2456" s="8"/>
      <c r="V2456" s="8"/>
      <c r="W2456" s="8"/>
      <c r="X2456" s="8"/>
      <c r="Y2456" s="8"/>
      <c r="Z2456" s="8"/>
      <c r="AA2456" s="8"/>
      <c r="AB2456" s="8"/>
      <c r="AC2456" s="8"/>
    </row>
    <row r="2457">
      <c r="A2457" s="122"/>
      <c r="B2457" s="8"/>
      <c r="C2457" s="8"/>
      <c r="D2457" s="8"/>
      <c r="E2457" s="7"/>
      <c r="F2457" s="120"/>
      <c r="G2457" s="95"/>
      <c r="H2457" s="95"/>
      <c r="I2457" s="95"/>
      <c r="J2457" s="95"/>
      <c r="K2457" s="95"/>
      <c r="L2457" s="95"/>
      <c r="M2457" s="8"/>
      <c r="N2457" s="8"/>
      <c r="O2457" s="8"/>
      <c r="P2457" s="8"/>
      <c r="Q2457" s="8"/>
      <c r="R2457" s="8"/>
      <c r="S2457" s="8"/>
      <c r="T2457" s="8"/>
      <c r="U2457" s="8"/>
      <c r="V2457" s="8"/>
      <c r="W2457" s="8"/>
      <c r="X2457" s="8"/>
      <c r="Y2457" s="8"/>
      <c r="Z2457" s="8"/>
      <c r="AA2457" s="8"/>
      <c r="AB2457" s="8"/>
      <c r="AC2457" s="8"/>
    </row>
    <row r="2458">
      <c r="A2458" s="122"/>
      <c r="B2458" s="8"/>
      <c r="C2458" s="8"/>
      <c r="D2458" s="8"/>
      <c r="E2458" s="7"/>
      <c r="F2458" s="120"/>
      <c r="G2458" s="95"/>
      <c r="H2458" s="95"/>
      <c r="I2458" s="95"/>
      <c r="J2458" s="95"/>
      <c r="K2458" s="95"/>
      <c r="L2458" s="95"/>
      <c r="M2458" s="8"/>
      <c r="N2458" s="8"/>
      <c r="O2458" s="8"/>
      <c r="P2458" s="8"/>
      <c r="Q2458" s="8"/>
      <c r="R2458" s="8"/>
      <c r="S2458" s="8"/>
      <c r="T2458" s="8"/>
      <c r="U2458" s="8"/>
      <c r="V2458" s="8"/>
      <c r="W2458" s="8"/>
      <c r="X2458" s="8"/>
      <c r="Y2458" s="8"/>
      <c r="Z2458" s="8"/>
      <c r="AA2458" s="8"/>
      <c r="AB2458" s="8"/>
      <c r="AC2458" s="8"/>
    </row>
    <row r="2459">
      <c r="A2459" s="122"/>
      <c r="B2459" s="8"/>
      <c r="C2459" s="8"/>
      <c r="D2459" s="8"/>
      <c r="E2459" s="7"/>
      <c r="F2459" s="120"/>
      <c r="G2459" s="95"/>
      <c r="H2459" s="95"/>
      <c r="I2459" s="95"/>
      <c r="J2459" s="95"/>
      <c r="K2459" s="95"/>
      <c r="L2459" s="95"/>
      <c r="M2459" s="8"/>
      <c r="N2459" s="8"/>
      <c r="O2459" s="8"/>
      <c r="P2459" s="8"/>
      <c r="Q2459" s="8"/>
      <c r="R2459" s="8"/>
      <c r="S2459" s="8"/>
      <c r="T2459" s="8"/>
      <c r="U2459" s="8"/>
      <c r="V2459" s="8"/>
      <c r="W2459" s="8"/>
      <c r="X2459" s="8"/>
      <c r="Y2459" s="8"/>
      <c r="Z2459" s="8"/>
      <c r="AA2459" s="8"/>
      <c r="AB2459" s="8"/>
      <c r="AC2459" s="8"/>
    </row>
    <row r="2460">
      <c r="A2460" s="122"/>
      <c r="B2460" s="8"/>
      <c r="C2460" s="8"/>
      <c r="D2460" s="8"/>
      <c r="E2460" s="7"/>
      <c r="F2460" s="120"/>
      <c r="G2460" s="95"/>
      <c r="H2460" s="95"/>
      <c r="I2460" s="95"/>
      <c r="J2460" s="95"/>
      <c r="K2460" s="95"/>
      <c r="L2460" s="95"/>
      <c r="M2460" s="8"/>
      <c r="N2460" s="8"/>
      <c r="O2460" s="8"/>
      <c r="P2460" s="8"/>
      <c r="Q2460" s="8"/>
      <c r="R2460" s="8"/>
      <c r="S2460" s="8"/>
      <c r="T2460" s="8"/>
      <c r="U2460" s="8"/>
      <c r="V2460" s="8"/>
      <c r="W2460" s="8"/>
      <c r="X2460" s="8"/>
      <c r="Y2460" s="8"/>
      <c r="Z2460" s="8"/>
      <c r="AA2460" s="8"/>
      <c r="AB2460" s="8"/>
      <c r="AC2460" s="8"/>
    </row>
    <row r="2461">
      <c r="A2461" s="122"/>
      <c r="B2461" s="8"/>
      <c r="C2461" s="8"/>
      <c r="D2461" s="8"/>
      <c r="E2461" s="7"/>
      <c r="F2461" s="120"/>
      <c r="G2461" s="95"/>
      <c r="H2461" s="95"/>
      <c r="I2461" s="95"/>
      <c r="J2461" s="95"/>
      <c r="K2461" s="95"/>
      <c r="L2461" s="95"/>
      <c r="M2461" s="8"/>
      <c r="N2461" s="8"/>
      <c r="O2461" s="8"/>
      <c r="P2461" s="8"/>
      <c r="Q2461" s="8"/>
      <c r="R2461" s="8"/>
      <c r="S2461" s="8"/>
      <c r="T2461" s="8"/>
      <c r="U2461" s="8"/>
      <c r="V2461" s="8"/>
      <c r="W2461" s="8"/>
      <c r="X2461" s="8"/>
      <c r="Y2461" s="8"/>
      <c r="Z2461" s="8"/>
      <c r="AA2461" s="8"/>
      <c r="AB2461" s="8"/>
      <c r="AC2461" s="8"/>
    </row>
    <row r="2462">
      <c r="A2462" s="122"/>
      <c r="B2462" s="8"/>
      <c r="C2462" s="8"/>
      <c r="D2462" s="8"/>
      <c r="E2462" s="7"/>
      <c r="F2462" s="120"/>
      <c r="G2462" s="95"/>
      <c r="H2462" s="95"/>
      <c r="I2462" s="95"/>
      <c r="J2462" s="95"/>
      <c r="K2462" s="95"/>
      <c r="L2462" s="95"/>
      <c r="M2462" s="8"/>
      <c r="N2462" s="8"/>
      <c r="O2462" s="8"/>
      <c r="P2462" s="8"/>
      <c r="Q2462" s="8"/>
      <c r="R2462" s="8"/>
      <c r="S2462" s="8"/>
      <c r="T2462" s="8"/>
      <c r="U2462" s="8"/>
      <c r="V2462" s="8"/>
      <c r="W2462" s="8"/>
      <c r="X2462" s="8"/>
      <c r="Y2462" s="8"/>
      <c r="Z2462" s="8"/>
      <c r="AA2462" s="8"/>
      <c r="AB2462" s="8"/>
      <c r="AC2462" s="8"/>
    </row>
    <row r="2463">
      <c r="A2463" s="122"/>
      <c r="B2463" s="8"/>
      <c r="C2463" s="8"/>
      <c r="D2463" s="8"/>
      <c r="E2463" s="7"/>
      <c r="F2463" s="120"/>
      <c r="G2463" s="95"/>
      <c r="H2463" s="95"/>
      <c r="I2463" s="95"/>
      <c r="J2463" s="95"/>
      <c r="K2463" s="95"/>
      <c r="L2463" s="95"/>
      <c r="M2463" s="8"/>
      <c r="N2463" s="8"/>
      <c r="O2463" s="8"/>
      <c r="P2463" s="8"/>
      <c r="Q2463" s="8"/>
      <c r="R2463" s="8"/>
      <c r="S2463" s="8"/>
      <c r="T2463" s="8"/>
      <c r="U2463" s="8"/>
      <c r="V2463" s="8"/>
      <c r="W2463" s="8"/>
      <c r="X2463" s="8"/>
      <c r="Y2463" s="8"/>
      <c r="Z2463" s="8"/>
      <c r="AA2463" s="8"/>
      <c r="AB2463" s="8"/>
      <c r="AC2463" s="8"/>
    </row>
    <row r="2464">
      <c r="A2464" s="122"/>
      <c r="B2464" s="8"/>
      <c r="C2464" s="8"/>
      <c r="D2464" s="8"/>
      <c r="E2464" s="7"/>
      <c r="F2464" s="120"/>
      <c r="G2464" s="95"/>
      <c r="H2464" s="95"/>
      <c r="I2464" s="95"/>
      <c r="J2464" s="95"/>
      <c r="K2464" s="95"/>
      <c r="L2464" s="95"/>
      <c r="M2464" s="8"/>
      <c r="N2464" s="8"/>
      <c r="O2464" s="8"/>
      <c r="P2464" s="8"/>
      <c r="Q2464" s="8"/>
      <c r="R2464" s="8"/>
      <c r="S2464" s="8"/>
      <c r="T2464" s="8"/>
      <c r="U2464" s="8"/>
      <c r="V2464" s="8"/>
      <c r="W2464" s="8"/>
      <c r="X2464" s="8"/>
      <c r="Y2464" s="8"/>
      <c r="Z2464" s="8"/>
      <c r="AA2464" s="8"/>
      <c r="AB2464" s="8"/>
      <c r="AC2464" s="8"/>
    </row>
    <row r="2465">
      <c r="A2465" s="122"/>
      <c r="B2465" s="8"/>
      <c r="C2465" s="8"/>
      <c r="D2465" s="8"/>
      <c r="E2465" s="7"/>
      <c r="F2465" s="120"/>
      <c r="G2465" s="95"/>
      <c r="H2465" s="95"/>
      <c r="I2465" s="95"/>
      <c r="J2465" s="95"/>
      <c r="K2465" s="95"/>
      <c r="L2465" s="95"/>
      <c r="M2465" s="8"/>
      <c r="N2465" s="8"/>
      <c r="O2465" s="8"/>
      <c r="P2465" s="8"/>
      <c r="Q2465" s="8"/>
      <c r="R2465" s="8"/>
      <c r="S2465" s="8"/>
      <c r="T2465" s="8"/>
      <c r="U2465" s="8"/>
      <c r="V2465" s="8"/>
      <c r="W2465" s="8"/>
      <c r="X2465" s="8"/>
      <c r="Y2465" s="8"/>
      <c r="Z2465" s="8"/>
      <c r="AA2465" s="8"/>
      <c r="AB2465" s="8"/>
      <c r="AC2465" s="8"/>
    </row>
    <row r="2466">
      <c r="A2466" s="122"/>
      <c r="B2466" s="8"/>
      <c r="C2466" s="8"/>
      <c r="D2466" s="8"/>
      <c r="E2466" s="7"/>
      <c r="F2466" s="120"/>
      <c r="G2466" s="95"/>
      <c r="H2466" s="95"/>
      <c r="I2466" s="95"/>
      <c r="J2466" s="95"/>
      <c r="K2466" s="95"/>
      <c r="L2466" s="95"/>
      <c r="M2466" s="8"/>
      <c r="N2466" s="8"/>
      <c r="O2466" s="8"/>
      <c r="P2466" s="8"/>
      <c r="Q2466" s="8"/>
      <c r="R2466" s="8"/>
      <c r="S2466" s="8"/>
      <c r="T2466" s="8"/>
      <c r="U2466" s="8"/>
      <c r="V2466" s="8"/>
      <c r="W2466" s="8"/>
      <c r="X2466" s="8"/>
      <c r="Y2466" s="8"/>
      <c r="Z2466" s="8"/>
      <c r="AA2466" s="8"/>
      <c r="AB2466" s="8"/>
      <c r="AC2466" s="8"/>
    </row>
    <row r="2467">
      <c r="A2467" s="122"/>
      <c r="B2467" s="8"/>
      <c r="C2467" s="8"/>
      <c r="D2467" s="8"/>
      <c r="E2467" s="7"/>
      <c r="F2467" s="120"/>
      <c r="G2467" s="95"/>
      <c r="H2467" s="95"/>
      <c r="I2467" s="95"/>
      <c r="J2467" s="95"/>
      <c r="K2467" s="95"/>
      <c r="L2467" s="95"/>
      <c r="M2467" s="8"/>
      <c r="N2467" s="8"/>
      <c r="O2467" s="8"/>
      <c r="P2467" s="8"/>
      <c r="Q2467" s="8"/>
      <c r="R2467" s="8"/>
      <c r="S2467" s="8"/>
      <c r="T2467" s="8"/>
      <c r="U2467" s="8"/>
      <c r="V2467" s="8"/>
      <c r="W2467" s="8"/>
      <c r="X2467" s="8"/>
      <c r="Y2467" s="8"/>
      <c r="Z2467" s="8"/>
      <c r="AA2467" s="8"/>
      <c r="AB2467" s="8"/>
      <c r="AC2467" s="8"/>
    </row>
    <row r="2468">
      <c r="A2468" s="122"/>
      <c r="B2468" s="8"/>
      <c r="C2468" s="8"/>
      <c r="D2468" s="8"/>
      <c r="E2468" s="7"/>
      <c r="F2468" s="120"/>
      <c r="G2468" s="95"/>
      <c r="H2468" s="95"/>
      <c r="I2468" s="95"/>
      <c r="J2468" s="95"/>
      <c r="K2468" s="95"/>
      <c r="L2468" s="95"/>
      <c r="M2468" s="8"/>
      <c r="N2468" s="8"/>
      <c r="O2468" s="8"/>
      <c r="P2468" s="8"/>
      <c r="Q2468" s="8"/>
      <c r="R2468" s="8"/>
      <c r="S2468" s="8"/>
      <c r="T2468" s="8"/>
      <c r="U2468" s="8"/>
      <c r="V2468" s="8"/>
      <c r="W2468" s="8"/>
      <c r="X2468" s="8"/>
      <c r="Y2468" s="8"/>
      <c r="Z2468" s="8"/>
      <c r="AA2468" s="8"/>
      <c r="AB2468" s="8"/>
      <c r="AC2468" s="8"/>
    </row>
    <row r="2469">
      <c r="A2469" s="122"/>
      <c r="B2469" s="8"/>
      <c r="C2469" s="8"/>
      <c r="D2469" s="8"/>
      <c r="E2469" s="7"/>
      <c r="F2469" s="120"/>
      <c r="G2469" s="95"/>
      <c r="H2469" s="95"/>
      <c r="I2469" s="95"/>
      <c r="J2469" s="95"/>
      <c r="K2469" s="95"/>
      <c r="L2469" s="95"/>
      <c r="M2469" s="8"/>
      <c r="N2469" s="8"/>
      <c r="O2469" s="8"/>
      <c r="P2469" s="8"/>
      <c r="Q2469" s="8"/>
      <c r="R2469" s="8"/>
      <c r="S2469" s="8"/>
      <c r="T2469" s="8"/>
      <c r="U2469" s="8"/>
      <c r="V2469" s="8"/>
      <c r="W2469" s="8"/>
      <c r="X2469" s="8"/>
      <c r="Y2469" s="8"/>
      <c r="Z2469" s="8"/>
      <c r="AA2469" s="8"/>
      <c r="AB2469" s="8"/>
      <c r="AC2469" s="8"/>
    </row>
    <row r="2470">
      <c r="A2470" s="122"/>
      <c r="B2470" s="8"/>
      <c r="C2470" s="8"/>
      <c r="D2470" s="8"/>
      <c r="E2470" s="7"/>
      <c r="F2470" s="120"/>
      <c r="G2470" s="95"/>
      <c r="H2470" s="95"/>
      <c r="I2470" s="95"/>
      <c r="J2470" s="95"/>
      <c r="K2470" s="95"/>
      <c r="L2470" s="95"/>
      <c r="M2470" s="8"/>
      <c r="N2470" s="8"/>
      <c r="O2470" s="8"/>
      <c r="P2470" s="8"/>
      <c r="Q2470" s="8"/>
      <c r="R2470" s="8"/>
      <c r="S2470" s="8"/>
      <c r="T2470" s="8"/>
      <c r="U2470" s="8"/>
      <c r="V2470" s="8"/>
      <c r="W2470" s="8"/>
      <c r="X2470" s="8"/>
      <c r="Y2470" s="8"/>
      <c r="Z2470" s="8"/>
      <c r="AA2470" s="8"/>
      <c r="AB2470" s="8"/>
      <c r="AC2470" s="8"/>
    </row>
    <row r="2471">
      <c r="A2471" s="122"/>
      <c r="B2471" s="8"/>
      <c r="C2471" s="8"/>
      <c r="D2471" s="8"/>
      <c r="E2471" s="7"/>
      <c r="F2471" s="120"/>
      <c r="G2471" s="95"/>
      <c r="H2471" s="95"/>
      <c r="I2471" s="95"/>
      <c r="J2471" s="95"/>
      <c r="K2471" s="95"/>
      <c r="L2471" s="95"/>
      <c r="M2471" s="8"/>
      <c r="N2471" s="8"/>
      <c r="O2471" s="8"/>
      <c r="P2471" s="8"/>
      <c r="Q2471" s="8"/>
      <c r="R2471" s="8"/>
      <c r="S2471" s="8"/>
      <c r="T2471" s="8"/>
      <c r="U2471" s="8"/>
      <c r="V2471" s="8"/>
      <c r="W2471" s="8"/>
      <c r="X2471" s="8"/>
      <c r="Y2471" s="8"/>
      <c r="Z2471" s="8"/>
      <c r="AA2471" s="8"/>
      <c r="AB2471" s="8"/>
      <c r="AC2471" s="8"/>
    </row>
    <row r="2472">
      <c r="A2472" s="122"/>
      <c r="B2472" s="8"/>
      <c r="C2472" s="8"/>
      <c r="D2472" s="8"/>
      <c r="E2472" s="7"/>
      <c r="F2472" s="120"/>
      <c r="G2472" s="95"/>
      <c r="H2472" s="95"/>
      <c r="I2472" s="95"/>
      <c r="J2472" s="95"/>
      <c r="K2472" s="95"/>
      <c r="L2472" s="95"/>
      <c r="M2472" s="8"/>
      <c r="N2472" s="8"/>
      <c r="O2472" s="8"/>
      <c r="P2472" s="8"/>
      <c r="Q2472" s="8"/>
      <c r="R2472" s="8"/>
      <c r="S2472" s="8"/>
      <c r="T2472" s="8"/>
      <c r="U2472" s="8"/>
      <c r="V2472" s="8"/>
      <c r="W2472" s="8"/>
      <c r="X2472" s="8"/>
      <c r="Y2472" s="8"/>
      <c r="Z2472" s="8"/>
      <c r="AA2472" s="8"/>
      <c r="AB2472" s="8"/>
      <c r="AC2472" s="8"/>
    </row>
    <row r="2473">
      <c r="A2473" s="122"/>
      <c r="B2473" s="8"/>
      <c r="C2473" s="8"/>
      <c r="D2473" s="8"/>
      <c r="E2473" s="7"/>
      <c r="F2473" s="120"/>
      <c r="G2473" s="95"/>
      <c r="H2473" s="95"/>
      <c r="I2473" s="95"/>
      <c r="J2473" s="95"/>
      <c r="K2473" s="95"/>
      <c r="L2473" s="95"/>
      <c r="M2473" s="8"/>
      <c r="N2473" s="8"/>
      <c r="O2473" s="8"/>
      <c r="P2473" s="8"/>
      <c r="Q2473" s="8"/>
      <c r="R2473" s="8"/>
      <c r="S2473" s="8"/>
      <c r="T2473" s="8"/>
      <c r="U2473" s="8"/>
      <c r="V2473" s="8"/>
      <c r="W2473" s="8"/>
      <c r="X2473" s="8"/>
      <c r="Y2473" s="8"/>
      <c r="Z2473" s="8"/>
      <c r="AA2473" s="8"/>
      <c r="AB2473" s="8"/>
      <c r="AC2473" s="8"/>
    </row>
    <row r="2474">
      <c r="A2474" s="122"/>
      <c r="B2474" s="8"/>
      <c r="C2474" s="8"/>
      <c r="D2474" s="8"/>
      <c r="E2474" s="7"/>
      <c r="F2474" s="120"/>
      <c r="G2474" s="95"/>
      <c r="H2474" s="95"/>
      <c r="I2474" s="95"/>
      <c r="J2474" s="95"/>
      <c r="K2474" s="95"/>
      <c r="L2474" s="95"/>
      <c r="M2474" s="8"/>
      <c r="N2474" s="8"/>
      <c r="O2474" s="8"/>
      <c r="P2474" s="8"/>
      <c r="Q2474" s="8"/>
      <c r="R2474" s="8"/>
      <c r="S2474" s="8"/>
      <c r="T2474" s="8"/>
      <c r="U2474" s="8"/>
      <c r="V2474" s="8"/>
      <c r="W2474" s="8"/>
      <c r="X2474" s="8"/>
      <c r="Y2474" s="8"/>
      <c r="Z2474" s="8"/>
      <c r="AA2474" s="8"/>
      <c r="AB2474" s="8"/>
      <c r="AC2474" s="8"/>
    </row>
    <row r="2475">
      <c r="A2475" s="122"/>
      <c r="B2475" s="8"/>
      <c r="C2475" s="8"/>
      <c r="D2475" s="8"/>
      <c r="E2475" s="7"/>
      <c r="F2475" s="120"/>
      <c r="G2475" s="95"/>
      <c r="H2475" s="95"/>
      <c r="I2475" s="95"/>
      <c r="J2475" s="95"/>
      <c r="K2475" s="95"/>
      <c r="L2475" s="95"/>
      <c r="M2475" s="8"/>
      <c r="N2475" s="8"/>
      <c r="O2475" s="8"/>
      <c r="P2475" s="8"/>
      <c r="Q2475" s="8"/>
      <c r="R2475" s="8"/>
      <c r="S2475" s="8"/>
      <c r="T2475" s="8"/>
      <c r="U2475" s="8"/>
      <c r="V2475" s="8"/>
      <c r="W2475" s="8"/>
      <c r="X2475" s="8"/>
      <c r="Y2475" s="8"/>
      <c r="Z2475" s="8"/>
      <c r="AA2475" s="8"/>
      <c r="AB2475" s="8"/>
      <c r="AC2475" s="8"/>
    </row>
    <row r="2476">
      <c r="A2476" s="122"/>
      <c r="B2476" s="8"/>
      <c r="C2476" s="8"/>
      <c r="D2476" s="8"/>
      <c r="E2476" s="7"/>
      <c r="F2476" s="120"/>
      <c r="G2476" s="95"/>
      <c r="H2476" s="95"/>
      <c r="I2476" s="95"/>
      <c r="J2476" s="95"/>
      <c r="K2476" s="95"/>
      <c r="L2476" s="95"/>
      <c r="M2476" s="8"/>
      <c r="N2476" s="8"/>
      <c r="O2476" s="8"/>
      <c r="P2476" s="8"/>
      <c r="Q2476" s="8"/>
      <c r="R2476" s="8"/>
      <c r="S2476" s="8"/>
      <c r="T2476" s="8"/>
      <c r="U2476" s="8"/>
      <c r="V2476" s="8"/>
      <c r="W2476" s="8"/>
      <c r="X2476" s="8"/>
      <c r="Y2476" s="8"/>
      <c r="Z2476" s="8"/>
      <c r="AA2476" s="8"/>
      <c r="AB2476" s="8"/>
      <c r="AC2476" s="8"/>
    </row>
    <row r="2477">
      <c r="A2477" s="122"/>
      <c r="B2477" s="8"/>
      <c r="C2477" s="8"/>
      <c r="D2477" s="8"/>
      <c r="E2477" s="7"/>
      <c r="F2477" s="120"/>
      <c r="G2477" s="95"/>
      <c r="H2477" s="95"/>
      <c r="I2477" s="95"/>
      <c r="J2477" s="95"/>
      <c r="K2477" s="95"/>
      <c r="L2477" s="95"/>
      <c r="M2477" s="8"/>
      <c r="N2477" s="8"/>
      <c r="O2477" s="8"/>
      <c r="P2477" s="8"/>
      <c r="Q2477" s="8"/>
      <c r="R2477" s="8"/>
      <c r="S2477" s="8"/>
      <c r="T2477" s="8"/>
      <c r="U2477" s="8"/>
      <c r="V2477" s="8"/>
      <c r="W2477" s="8"/>
      <c r="X2477" s="8"/>
      <c r="Y2477" s="8"/>
      <c r="Z2477" s="8"/>
      <c r="AA2477" s="8"/>
      <c r="AB2477" s="8"/>
      <c r="AC2477" s="8"/>
    </row>
    <row r="2478">
      <c r="A2478" s="122"/>
      <c r="B2478" s="8"/>
      <c r="C2478" s="8"/>
      <c r="D2478" s="8"/>
      <c r="E2478" s="7"/>
      <c r="F2478" s="120"/>
      <c r="G2478" s="95"/>
      <c r="H2478" s="95"/>
      <c r="I2478" s="95"/>
      <c r="J2478" s="95"/>
      <c r="K2478" s="95"/>
      <c r="L2478" s="95"/>
      <c r="M2478" s="8"/>
      <c r="N2478" s="8"/>
      <c r="O2478" s="8"/>
      <c r="P2478" s="8"/>
      <c r="Q2478" s="8"/>
      <c r="R2478" s="8"/>
      <c r="S2478" s="8"/>
      <c r="T2478" s="8"/>
      <c r="U2478" s="8"/>
      <c r="V2478" s="8"/>
      <c r="W2478" s="8"/>
      <c r="X2478" s="8"/>
      <c r="Y2478" s="8"/>
      <c r="Z2478" s="8"/>
      <c r="AA2478" s="8"/>
      <c r="AB2478" s="8"/>
      <c r="AC2478" s="8"/>
    </row>
    <row r="2479">
      <c r="A2479" s="122"/>
      <c r="B2479" s="8"/>
      <c r="C2479" s="8"/>
      <c r="D2479" s="8"/>
      <c r="E2479" s="7"/>
      <c r="F2479" s="120"/>
      <c r="G2479" s="95"/>
      <c r="H2479" s="95"/>
      <c r="I2479" s="95"/>
      <c r="J2479" s="95"/>
      <c r="K2479" s="95"/>
      <c r="L2479" s="95"/>
      <c r="M2479" s="8"/>
      <c r="N2479" s="8"/>
      <c r="O2479" s="8"/>
      <c r="P2479" s="8"/>
      <c r="Q2479" s="8"/>
      <c r="R2479" s="8"/>
      <c r="S2479" s="8"/>
      <c r="T2479" s="8"/>
      <c r="U2479" s="8"/>
      <c r="V2479" s="8"/>
      <c r="W2479" s="8"/>
      <c r="X2479" s="8"/>
      <c r="Y2479" s="8"/>
      <c r="Z2479" s="8"/>
      <c r="AA2479" s="8"/>
      <c r="AB2479" s="8"/>
      <c r="AC2479" s="8"/>
    </row>
    <row r="2480">
      <c r="A2480" s="122"/>
      <c r="B2480" s="8"/>
      <c r="C2480" s="8"/>
      <c r="D2480" s="8"/>
      <c r="E2480" s="7"/>
      <c r="F2480" s="120"/>
      <c r="G2480" s="95"/>
      <c r="H2480" s="95"/>
      <c r="I2480" s="95"/>
      <c r="J2480" s="95"/>
      <c r="K2480" s="95"/>
      <c r="L2480" s="95"/>
      <c r="M2480" s="8"/>
      <c r="N2480" s="8"/>
      <c r="O2480" s="8"/>
      <c r="P2480" s="8"/>
      <c r="Q2480" s="8"/>
      <c r="R2480" s="8"/>
      <c r="S2480" s="8"/>
      <c r="T2480" s="8"/>
      <c r="U2480" s="8"/>
      <c r="V2480" s="8"/>
      <c r="W2480" s="8"/>
      <c r="X2480" s="8"/>
      <c r="Y2480" s="8"/>
      <c r="Z2480" s="8"/>
      <c r="AA2480" s="8"/>
      <c r="AB2480" s="8"/>
      <c r="AC2480" s="8"/>
    </row>
    <row r="2481">
      <c r="A2481" s="122"/>
      <c r="B2481" s="8"/>
      <c r="C2481" s="8"/>
      <c r="D2481" s="8"/>
      <c r="E2481" s="7"/>
      <c r="F2481" s="120"/>
      <c r="G2481" s="95"/>
      <c r="H2481" s="95"/>
      <c r="I2481" s="95"/>
      <c r="J2481" s="95"/>
      <c r="K2481" s="95"/>
      <c r="L2481" s="95"/>
      <c r="M2481" s="8"/>
      <c r="N2481" s="8"/>
      <c r="O2481" s="8"/>
      <c r="P2481" s="8"/>
      <c r="Q2481" s="8"/>
      <c r="R2481" s="8"/>
      <c r="S2481" s="8"/>
      <c r="T2481" s="8"/>
      <c r="U2481" s="8"/>
      <c r="V2481" s="8"/>
      <c r="W2481" s="8"/>
      <c r="X2481" s="8"/>
      <c r="Y2481" s="8"/>
      <c r="Z2481" s="8"/>
      <c r="AA2481" s="8"/>
      <c r="AB2481" s="8"/>
      <c r="AC2481" s="8"/>
    </row>
    <row r="2482">
      <c r="A2482" s="122"/>
      <c r="B2482" s="8"/>
      <c r="C2482" s="8"/>
      <c r="D2482" s="8"/>
      <c r="E2482" s="7"/>
      <c r="F2482" s="120"/>
      <c r="G2482" s="95"/>
      <c r="H2482" s="95"/>
      <c r="I2482" s="95"/>
      <c r="J2482" s="95"/>
      <c r="K2482" s="95"/>
      <c r="L2482" s="95"/>
      <c r="M2482" s="8"/>
      <c r="N2482" s="8"/>
      <c r="O2482" s="8"/>
      <c r="P2482" s="8"/>
      <c r="Q2482" s="8"/>
      <c r="R2482" s="8"/>
      <c r="S2482" s="8"/>
      <c r="T2482" s="8"/>
      <c r="U2482" s="8"/>
      <c r="V2482" s="8"/>
      <c r="W2482" s="8"/>
      <c r="X2482" s="8"/>
      <c r="Y2482" s="8"/>
      <c r="Z2482" s="8"/>
      <c r="AA2482" s="8"/>
      <c r="AB2482" s="8"/>
      <c r="AC2482" s="8"/>
    </row>
    <row r="2483">
      <c r="A2483" s="122"/>
      <c r="B2483" s="8"/>
      <c r="C2483" s="8"/>
      <c r="D2483" s="8"/>
      <c r="E2483" s="7"/>
      <c r="F2483" s="120"/>
      <c r="G2483" s="95"/>
      <c r="H2483" s="95"/>
      <c r="I2483" s="95"/>
      <c r="J2483" s="95"/>
      <c r="K2483" s="95"/>
      <c r="L2483" s="95"/>
      <c r="M2483" s="8"/>
      <c r="N2483" s="8"/>
      <c r="O2483" s="8"/>
      <c r="P2483" s="8"/>
      <c r="Q2483" s="8"/>
      <c r="R2483" s="8"/>
      <c r="S2483" s="8"/>
      <c r="T2483" s="8"/>
      <c r="U2483" s="8"/>
      <c r="V2483" s="8"/>
      <c r="W2483" s="8"/>
      <c r="X2483" s="8"/>
      <c r="Y2483" s="8"/>
      <c r="Z2483" s="8"/>
      <c r="AA2483" s="8"/>
      <c r="AB2483" s="8"/>
      <c r="AC2483" s="8"/>
    </row>
    <row r="2484">
      <c r="A2484" s="122"/>
      <c r="B2484" s="8"/>
      <c r="C2484" s="8"/>
      <c r="D2484" s="8"/>
      <c r="E2484" s="7"/>
      <c r="F2484" s="120"/>
      <c r="G2484" s="95"/>
      <c r="H2484" s="95"/>
      <c r="I2484" s="95"/>
      <c r="J2484" s="95"/>
      <c r="K2484" s="95"/>
      <c r="L2484" s="95"/>
      <c r="M2484" s="8"/>
      <c r="N2484" s="8"/>
      <c r="O2484" s="8"/>
      <c r="P2484" s="8"/>
      <c r="Q2484" s="8"/>
      <c r="R2484" s="8"/>
      <c r="S2484" s="8"/>
      <c r="T2484" s="8"/>
      <c r="U2484" s="8"/>
      <c r="V2484" s="8"/>
      <c r="W2484" s="8"/>
      <c r="X2484" s="8"/>
      <c r="Y2484" s="8"/>
      <c r="Z2484" s="8"/>
      <c r="AA2484" s="8"/>
      <c r="AB2484" s="8"/>
      <c r="AC2484" s="8"/>
    </row>
    <row r="2485">
      <c r="A2485" s="122"/>
      <c r="B2485" s="8"/>
      <c r="C2485" s="8"/>
      <c r="D2485" s="8"/>
      <c r="E2485" s="7"/>
      <c r="F2485" s="120"/>
      <c r="G2485" s="95"/>
      <c r="H2485" s="95"/>
      <c r="I2485" s="95"/>
      <c r="J2485" s="95"/>
      <c r="K2485" s="95"/>
      <c r="L2485" s="95"/>
      <c r="M2485" s="8"/>
      <c r="N2485" s="8"/>
      <c r="O2485" s="8"/>
      <c r="P2485" s="8"/>
      <c r="Q2485" s="8"/>
      <c r="R2485" s="8"/>
      <c r="S2485" s="8"/>
      <c r="T2485" s="8"/>
      <c r="U2485" s="8"/>
      <c r="V2485" s="8"/>
      <c r="W2485" s="8"/>
      <c r="X2485" s="8"/>
      <c r="Y2485" s="8"/>
      <c r="Z2485" s="8"/>
      <c r="AA2485" s="8"/>
      <c r="AB2485" s="8"/>
      <c r="AC2485" s="8"/>
    </row>
    <row r="2486">
      <c r="A2486" s="122"/>
      <c r="B2486" s="8"/>
      <c r="C2486" s="8"/>
      <c r="D2486" s="8"/>
      <c r="E2486" s="7"/>
      <c r="F2486" s="120"/>
      <c r="G2486" s="95"/>
      <c r="H2486" s="95"/>
      <c r="I2486" s="95"/>
      <c r="J2486" s="95"/>
      <c r="K2486" s="95"/>
      <c r="L2486" s="95"/>
      <c r="M2486" s="8"/>
      <c r="N2486" s="8"/>
      <c r="O2486" s="8"/>
      <c r="P2486" s="8"/>
      <c r="Q2486" s="8"/>
      <c r="R2486" s="8"/>
      <c r="S2486" s="8"/>
      <c r="T2486" s="8"/>
      <c r="U2486" s="8"/>
      <c r="V2486" s="8"/>
      <c r="W2486" s="8"/>
      <c r="X2486" s="8"/>
      <c r="Y2486" s="8"/>
      <c r="Z2486" s="8"/>
      <c r="AA2486" s="8"/>
      <c r="AB2486" s="8"/>
      <c r="AC2486" s="8"/>
    </row>
    <row r="2487">
      <c r="A2487" s="122"/>
      <c r="B2487" s="8"/>
      <c r="C2487" s="8"/>
      <c r="D2487" s="8"/>
      <c r="E2487" s="7"/>
      <c r="F2487" s="120"/>
      <c r="G2487" s="95"/>
      <c r="H2487" s="95"/>
      <c r="I2487" s="95"/>
      <c r="J2487" s="95"/>
      <c r="K2487" s="95"/>
      <c r="L2487" s="95"/>
      <c r="M2487" s="8"/>
      <c r="N2487" s="8"/>
      <c r="O2487" s="8"/>
      <c r="P2487" s="8"/>
      <c r="Q2487" s="8"/>
      <c r="R2487" s="8"/>
      <c r="S2487" s="8"/>
      <c r="T2487" s="8"/>
      <c r="U2487" s="8"/>
      <c r="V2487" s="8"/>
      <c r="W2487" s="8"/>
      <c r="X2487" s="8"/>
      <c r="Y2487" s="8"/>
      <c r="Z2487" s="8"/>
      <c r="AA2487" s="8"/>
      <c r="AB2487" s="8"/>
      <c r="AC2487" s="8"/>
    </row>
    <row r="2488">
      <c r="A2488" s="122"/>
      <c r="B2488" s="8"/>
      <c r="C2488" s="8"/>
      <c r="D2488" s="8"/>
      <c r="E2488" s="7"/>
      <c r="F2488" s="120"/>
      <c r="G2488" s="95"/>
      <c r="H2488" s="95"/>
      <c r="I2488" s="95"/>
      <c r="J2488" s="95"/>
      <c r="K2488" s="95"/>
      <c r="L2488" s="95"/>
      <c r="M2488" s="8"/>
      <c r="N2488" s="8"/>
      <c r="O2488" s="8"/>
      <c r="P2488" s="8"/>
      <c r="Q2488" s="8"/>
      <c r="R2488" s="8"/>
      <c r="S2488" s="8"/>
      <c r="T2488" s="8"/>
      <c r="U2488" s="8"/>
      <c r="V2488" s="8"/>
      <c r="W2488" s="8"/>
      <c r="X2488" s="8"/>
      <c r="Y2488" s="8"/>
      <c r="Z2488" s="8"/>
      <c r="AA2488" s="8"/>
      <c r="AB2488" s="8"/>
      <c r="AC2488" s="8"/>
    </row>
    <row r="2489">
      <c r="A2489" s="122"/>
      <c r="B2489" s="8"/>
      <c r="C2489" s="8"/>
      <c r="D2489" s="8"/>
      <c r="E2489" s="7"/>
      <c r="F2489" s="120"/>
      <c r="G2489" s="95"/>
      <c r="H2489" s="95"/>
      <c r="I2489" s="95"/>
      <c r="J2489" s="95"/>
      <c r="K2489" s="95"/>
      <c r="L2489" s="95"/>
      <c r="M2489" s="8"/>
      <c r="N2489" s="8"/>
      <c r="O2489" s="8"/>
      <c r="P2489" s="8"/>
      <c r="Q2489" s="8"/>
      <c r="R2489" s="8"/>
      <c r="S2489" s="8"/>
      <c r="T2489" s="8"/>
      <c r="U2489" s="8"/>
      <c r="V2489" s="8"/>
      <c r="W2489" s="8"/>
      <c r="X2489" s="8"/>
      <c r="Y2489" s="8"/>
      <c r="Z2489" s="8"/>
      <c r="AA2489" s="8"/>
      <c r="AB2489" s="8"/>
      <c r="AC2489" s="8"/>
    </row>
    <row r="2490">
      <c r="A2490" s="122"/>
      <c r="B2490" s="8"/>
      <c r="C2490" s="8"/>
      <c r="D2490" s="8"/>
      <c r="E2490" s="7"/>
      <c r="F2490" s="120"/>
      <c r="G2490" s="95"/>
      <c r="H2490" s="95"/>
      <c r="I2490" s="95"/>
      <c r="J2490" s="95"/>
      <c r="K2490" s="95"/>
      <c r="L2490" s="95"/>
      <c r="M2490" s="8"/>
      <c r="N2490" s="8"/>
      <c r="O2490" s="8"/>
      <c r="P2490" s="8"/>
      <c r="Q2490" s="8"/>
      <c r="R2490" s="8"/>
      <c r="S2490" s="8"/>
      <c r="T2490" s="8"/>
      <c r="U2490" s="8"/>
      <c r="V2490" s="8"/>
      <c r="W2490" s="8"/>
      <c r="X2490" s="8"/>
      <c r="Y2490" s="8"/>
      <c r="Z2490" s="8"/>
      <c r="AA2490" s="8"/>
      <c r="AB2490" s="8"/>
      <c r="AC2490" s="8"/>
    </row>
    <row r="2491">
      <c r="A2491" s="122"/>
      <c r="B2491" s="8"/>
      <c r="C2491" s="8"/>
      <c r="D2491" s="8"/>
      <c r="E2491" s="7"/>
      <c r="F2491" s="120"/>
      <c r="G2491" s="95"/>
      <c r="H2491" s="95"/>
      <c r="I2491" s="95"/>
      <c r="J2491" s="95"/>
      <c r="K2491" s="95"/>
      <c r="L2491" s="95"/>
      <c r="M2491" s="8"/>
      <c r="N2491" s="8"/>
      <c r="O2491" s="8"/>
      <c r="P2491" s="8"/>
      <c r="Q2491" s="8"/>
      <c r="R2491" s="8"/>
      <c r="S2491" s="8"/>
      <c r="T2491" s="8"/>
      <c r="U2491" s="8"/>
      <c r="V2491" s="8"/>
      <c r="W2491" s="8"/>
      <c r="X2491" s="8"/>
      <c r="Y2491" s="8"/>
      <c r="Z2491" s="8"/>
      <c r="AA2491" s="8"/>
      <c r="AB2491" s="8"/>
      <c r="AC2491" s="8"/>
    </row>
    <row r="2492">
      <c r="A2492" s="122"/>
      <c r="B2492" s="8"/>
      <c r="C2492" s="8"/>
      <c r="D2492" s="8"/>
      <c r="E2492" s="7"/>
      <c r="F2492" s="120"/>
      <c r="G2492" s="95"/>
      <c r="H2492" s="95"/>
      <c r="I2492" s="95"/>
      <c r="J2492" s="95"/>
      <c r="K2492" s="95"/>
      <c r="L2492" s="95"/>
      <c r="M2492" s="8"/>
      <c r="N2492" s="8"/>
      <c r="O2492" s="8"/>
      <c r="P2492" s="8"/>
      <c r="Q2492" s="8"/>
      <c r="R2492" s="8"/>
      <c r="S2492" s="8"/>
      <c r="T2492" s="8"/>
      <c r="U2492" s="8"/>
      <c r="V2492" s="8"/>
      <c r="W2492" s="8"/>
      <c r="X2492" s="8"/>
      <c r="Y2492" s="8"/>
      <c r="Z2492" s="8"/>
      <c r="AA2492" s="8"/>
      <c r="AB2492" s="8"/>
      <c r="AC2492" s="8"/>
    </row>
    <row r="2493">
      <c r="A2493" s="122"/>
      <c r="B2493" s="8"/>
      <c r="C2493" s="8"/>
      <c r="D2493" s="8"/>
      <c r="E2493" s="7"/>
      <c r="F2493" s="120"/>
      <c r="G2493" s="95"/>
      <c r="H2493" s="95"/>
      <c r="I2493" s="95"/>
      <c r="J2493" s="95"/>
      <c r="K2493" s="95"/>
      <c r="L2493" s="95"/>
      <c r="M2493" s="8"/>
      <c r="N2493" s="8"/>
      <c r="O2493" s="8"/>
      <c r="P2493" s="8"/>
      <c r="Q2493" s="8"/>
      <c r="R2493" s="8"/>
      <c r="S2493" s="8"/>
      <c r="T2493" s="8"/>
      <c r="U2493" s="8"/>
      <c r="V2493" s="8"/>
      <c r="W2493" s="8"/>
      <c r="X2493" s="8"/>
      <c r="Y2493" s="8"/>
      <c r="Z2493" s="8"/>
      <c r="AA2493" s="8"/>
      <c r="AB2493" s="8"/>
      <c r="AC2493" s="8"/>
    </row>
    <row r="2494">
      <c r="A2494" s="122"/>
      <c r="B2494" s="8"/>
      <c r="C2494" s="8"/>
      <c r="D2494" s="8"/>
      <c r="E2494" s="7"/>
      <c r="F2494" s="120"/>
      <c r="G2494" s="95"/>
      <c r="H2494" s="95"/>
      <c r="I2494" s="95"/>
      <c r="J2494" s="95"/>
      <c r="K2494" s="95"/>
      <c r="L2494" s="95"/>
      <c r="M2494" s="8"/>
      <c r="N2494" s="8"/>
      <c r="O2494" s="8"/>
      <c r="P2494" s="8"/>
      <c r="Q2494" s="8"/>
      <c r="R2494" s="8"/>
      <c r="S2494" s="8"/>
      <c r="T2494" s="8"/>
      <c r="U2494" s="8"/>
      <c r="V2494" s="8"/>
      <c r="W2494" s="8"/>
      <c r="X2494" s="8"/>
      <c r="Y2494" s="8"/>
      <c r="Z2494" s="8"/>
      <c r="AA2494" s="8"/>
      <c r="AB2494" s="8"/>
      <c r="AC2494" s="8"/>
    </row>
    <row r="2495">
      <c r="A2495" s="122"/>
      <c r="B2495" s="8"/>
      <c r="C2495" s="8"/>
      <c r="D2495" s="8"/>
      <c r="E2495" s="7"/>
      <c r="F2495" s="120"/>
      <c r="G2495" s="95"/>
      <c r="H2495" s="95"/>
      <c r="I2495" s="95"/>
      <c r="J2495" s="95"/>
      <c r="K2495" s="95"/>
      <c r="L2495" s="95"/>
      <c r="M2495" s="8"/>
      <c r="N2495" s="8"/>
      <c r="O2495" s="8"/>
      <c r="P2495" s="8"/>
      <c r="Q2495" s="8"/>
      <c r="R2495" s="8"/>
      <c r="S2495" s="8"/>
      <c r="T2495" s="8"/>
      <c r="U2495" s="8"/>
      <c r="V2495" s="8"/>
      <c r="W2495" s="8"/>
      <c r="X2495" s="8"/>
      <c r="Y2495" s="8"/>
      <c r="Z2495" s="8"/>
      <c r="AA2495" s="8"/>
      <c r="AB2495" s="8"/>
      <c r="AC2495" s="8"/>
    </row>
    <row r="2496">
      <c r="A2496" s="122"/>
      <c r="B2496" s="8"/>
      <c r="C2496" s="8"/>
      <c r="D2496" s="8"/>
      <c r="E2496" s="7"/>
      <c r="F2496" s="120"/>
      <c r="G2496" s="95"/>
      <c r="H2496" s="95"/>
      <c r="I2496" s="95"/>
      <c r="J2496" s="95"/>
      <c r="K2496" s="95"/>
      <c r="L2496" s="95"/>
      <c r="M2496" s="8"/>
      <c r="N2496" s="8"/>
      <c r="O2496" s="8"/>
      <c r="P2496" s="8"/>
      <c r="Q2496" s="8"/>
      <c r="R2496" s="8"/>
      <c r="S2496" s="8"/>
      <c r="T2496" s="8"/>
      <c r="U2496" s="8"/>
      <c r="V2496" s="8"/>
      <c r="W2496" s="8"/>
      <c r="X2496" s="8"/>
      <c r="Y2496" s="8"/>
      <c r="Z2496" s="8"/>
      <c r="AA2496" s="8"/>
      <c r="AB2496" s="8"/>
      <c r="AC2496" s="8"/>
    </row>
    <row r="2497">
      <c r="A2497" s="122"/>
      <c r="B2497" s="8"/>
      <c r="C2497" s="8"/>
      <c r="D2497" s="8"/>
      <c r="E2497" s="7"/>
      <c r="F2497" s="120"/>
      <c r="G2497" s="95"/>
      <c r="H2497" s="95"/>
      <c r="I2497" s="95"/>
      <c r="J2497" s="95"/>
      <c r="K2497" s="95"/>
      <c r="L2497" s="95"/>
      <c r="M2497" s="8"/>
      <c r="N2497" s="8"/>
      <c r="O2497" s="8"/>
      <c r="P2497" s="8"/>
      <c r="Q2497" s="8"/>
      <c r="R2497" s="8"/>
      <c r="S2497" s="8"/>
      <c r="T2497" s="8"/>
      <c r="U2497" s="8"/>
      <c r="V2497" s="8"/>
      <c r="W2497" s="8"/>
      <c r="X2497" s="8"/>
      <c r="Y2497" s="8"/>
      <c r="Z2497" s="8"/>
      <c r="AA2497" s="8"/>
      <c r="AB2497" s="8"/>
      <c r="AC2497" s="8"/>
    </row>
    <row r="2498">
      <c r="A2498" s="122"/>
      <c r="B2498" s="8"/>
      <c r="C2498" s="8"/>
      <c r="D2498" s="8"/>
      <c r="E2498" s="7"/>
      <c r="F2498" s="120"/>
      <c r="G2498" s="95"/>
      <c r="H2498" s="95"/>
      <c r="I2498" s="95"/>
      <c r="J2498" s="95"/>
      <c r="K2498" s="95"/>
      <c r="L2498" s="95"/>
      <c r="M2498" s="8"/>
      <c r="N2498" s="8"/>
      <c r="O2498" s="8"/>
      <c r="P2498" s="8"/>
      <c r="Q2498" s="8"/>
      <c r="R2498" s="8"/>
      <c r="S2498" s="8"/>
      <c r="T2498" s="8"/>
      <c r="U2498" s="8"/>
      <c r="V2498" s="8"/>
      <c r="W2498" s="8"/>
      <c r="X2498" s="8"/>
      <c r="Y2498" s="8"/>
      <c r="Z2498" s="8"/>
      <c r="AA2498" s="8"/>
      <c r="AB2498" s="8"/>
      <c r="AC2498" s="8"/>
    </row>
    <row r="2499">
      <c r="A2499" s="122"/>
      <c r="B2499" s="8"/>
      <c r="C2499" s="8"/>
      <c r="D2499" s="8"/>
      <c r="E2499" s="7"/>
      <c r="F2499" s="120"/>
      <c r="G2499" s="95"/>
      <c r="H2499" s="95"/>
      <c r="I2499" s="95"/>
      <c r="J2499" s="95"/>
      <c r="K2499" s="95"/>
      <c r="L2499" s="95"/>
      <c r="M2499" s="8"/>
      <c r="N2499" s="8"/>
      <c r="O2499" s="8"/>
      <c r="P2499" s="8"/>
      <c r="Q2499" s="8"/>
      <c r="R2499" s="8"/>
      <c r="S2499" s="8"/>
      <c r="T2499" s="8"/>
      <c r="U2499" s="8"/>
      <c r="V2499" s="8"/>
      <c r="W2499" s="8"/>
      <c r="X2499" s="8"/>
      <c r="Y2499" s="8"/>
      <c r="Z2499" s="8"/>
      <c r="AA2499" s="8"/>
      <c r="AB2499" s="8"/>
      <c r="AC2499" s="8"/>
    </row>
    <row r="2500">
      <c r="A2500" s="122"/>
      <c r="B2500" s="8"/>
      <c r="C2500" s="8"/>
      <c r="D2500" s="8"/>
      <c r="E2500" s="7"/>
      <c r="F2500" s="120"/>
      <c r="G2500" s="95"/>
      <c r="H2500" s="95"/>
      <c r="I2500" s="95"/>
      <c r="J2500" s="95"/>
      <c r="K2500" s="95"/>
      <c r="L2500" s="95"/>
      <c r="M2500" s="8"/>
      <c r="N2500" s="8"/>
      <c r="O2500" s="8"/>
      <c r="P2500" s="8"/>
      <c r="Q2500" s="8"/>
      <c r="R2500" s="8"/>
      <c r="S2500" s="8"/>
      <c r="T2500" s="8"/>
      <c r="U2500" s="8"/>
      <c r="V2500" s="8"/>
      <c r="W2500" s="8"/>
      <c r="X2500" s="8"/>
      <c r="Y2500" s="8"/>
      <c r="Z2500" s="8"/>
      <c r="AA2500" s="8"/>
      <c r="AB2500" s="8"/>
      <c r="AC2500" s="8"/>
    </row>
    <row r="2501">
      <c r="A2501" s="122"/>
      <c r="B2501" s="8"/>
      <c r="C2501" s="8"/>
      <c r="D2501" s="8"/>
      <c r="E2501" s="7"/>
      <c r="F2501" s="120"/>
      <c r="G2501" s="95"/>
      <c r="H2501" s="95"/>
      <c r="I2501" s="95"/>
      <c r="J2501" s="95"/>
      <c r="K2501" s="95"/>
      <c r="L2501" s="95"/>
      <c r="M2501" s="8"/>
      <c r="N2501" s="8"/>
      <c r="O2501" s="8"/>
      <c r="P2501" s="8"/>
      <c r="Q2501" s="8"/>
      <c r="R2501" s="8"/>
      <c r="S2501" s="8"/>
      <c r="T2501" s="8"/>
      <c r="U2501" s="8"/>
      <c r="V2501" s="8"/>
      <c r="W2501" s="8"/>
      <c r="X2501" s="8"/>
      <c r="Y2501" s="8"/>
      <c r="Z2501" s="8"/>
      <c r="AA2501" s="8"/>
      <c r="AB2501" s="8"/>
      <c r="AC2501" s="8"/>
    </row>
    <row r="2502">
      <c r="A2502" s="122"/>
      <c r="B2502" s="8"/>
      <c r="C2502" s="8"/>
      <c r="D2502" s="8"/>
      <c r="E2502" s="7"/>
      <c r="F2502" s="120"/>
      <c r="G2502" s="95"/>
      <c r="H2502" s="95"/>
      <c r="I2502" s="95"/>
      <c r="J2502" s="95"/>
      <c r="K2502" s="95"/>
      <c r="L2502" s="95"/>
      <c r="M2502" s="8"/>
      <c r="N2502" s="8"/>
      <c r="O2502" s="8"/>
      <c r="P2502" s="8"/>
      <c r="Q2502" s="8"/>
      <c r="R2502" s="8"/>
      <c r="S2502" s="8"/>
      <c r="T2502" s="8"/>
      <c r="U2502" s="8"/>
      <c r="V2502" s="8"/>
      <c r="W2502" s="8"/>
      <c r="X2502" s="8"/>
      <c r="Y2502" s="8"/>
      <c r="Z2502" s="8"/>
      <c r="AA2502" s="8"/>
      <c r="AB2502" s="8"/>
      <c r="AC2502" s="8"/>
    </row>
    <row r="2503">
      <c r="A2503" s="122"/>
      <c r="B2503" s="8"/>
      <c r="C2503" s="8"/>
      <c r="D2503" s="8"/>
      <c r="E2503" s="7"/>
      <c r="F2503" s="120"/>
      <c r="G2503" s="95"/>
      <c r="H2503" s="95"/>
      <c r="I2503" s="95"/>
      <c r="J2503" s="95"/>
      <c r="K2503" s="95"/>
      <c r="L2503" s="95"/>
      <c r="M2503" s="8"/>
      <c r="N2503" s="8"/>
      <c r="O2503" s="8"/>
      <c r="P2503" s="8"/>
      <c r="Q2503" s="8"/>
      <c r="R2503" s="8"/>
      <c r="S2503" s="8"/>
      <c r="T2503" s="8"/>
      <c r="U2503" s="8"/>
      <c r="V2503" s="8"/>
      <c r="W2503" s="8"/>
      <c r="X2503" s="8"/>
      <c r="Y2503" s="8"/>
      <c r="Z2503" s="8"/>
      <c r="AA2503" s="8"/>
      <c r="AB2503" s="8"/>
      <c r="AC2503" s="8"/>
    </row>
    <row r="2504">
      <c r="A2504" s="122"/>
      <c r="B2504" s="8"/>
      <c r="C2504" s="8"/>
      <c r="D2504" s="8"/>
      <c r="E2504" s="7"/>
      <c r="F2504" s="120"/>
      <c r="G2504" s="95"/>
      <c r="H2504" s="95"/>
      <c r="I2504" s="95"/>
      <c r="J2504" s="95"/>
      <c r="K2504" s="95"/>
      <c r="L2504" s="95"/>
      <c r="M2504" s="8"/>
      <c r="N2504" s="8"/>
      <c r="O2504" s="8"/>
      <c r="P2504" s="8"/>
      <c r="Q2504" s="8"/>
      <c r="R2504" s="8"/>
      <c r="S2504" s="8"/>
      <c r="T2504" s="8"/>
      <c r="U2504" s="8"/>
      <c r="V2504" s="8"/>
      <c r="W2504" s="8"/>
      <c r="X2504" s="8"/>
      <c r="Y2504" s="8"/>
      <c r="Z2504" s="8"/>
      <c r="AA2504" s="8"/>
      <c r="AB2504" s="8"/>
      <c r="AC2504" s="8"/>
    </row>
    <row r="2505">
      <c r="A2505" s="122"/>
      <c r="B2505" s="8"/>
      <c r="C2505" s="8"/>
      <c r="D2505" s="8"/>
      <c r="E2505" s="7"/>
      <c r="F2505" s="120"/>
      <c r="G2505" s="95"/>
      <c r="H2505" s="95"/>
      <c r="I2505" s="95"/>
      <c r="J2505" s="95"/>
      <c r="K2505" s="95"/>
      <c r="L2505" s="95"/>
      <c r="M2505" s="8"/>
      <c r="N2505" s="8"/>
      <c r="O2505" s="8"/>
      <c r="P2505" s="8"/>
      <c r="Q2505" s="8"/>
      <c r="R2505" s="8"/>
      <c r="S2505" s="8"/>
      <c r="T2505" s="8"/>
      <c r="U2505" s="8"/>
      <c r="V2505" s="8"/>
      <c r="W2505" s="8"/>
      <c r="X2505" s="8"/>
      <c r="Y2505" s="8"/>
      <c r="Z2505" s="8"/>
      <c r="AA2505" s="8"/>
      <c r="AB2505" s="8"/>
      <c r="AC2505" s="8"/>
    </row>
    <row r="2506">
      <c r="A2506" s="122"/>
      <c r="B2506" s="8"/>
      <c r="C2506" s="8"/>
      <c r="D2506" s="8"/>
      <c r="E2506" s="7"/>
      <c r="F2506" s="120"/>
      <c r="G2506" s="95"/>
      <c r="H2506" s="95"/>
      <c r="I2506" s="95"/>
      <c r="J2506" s="95"/>
      <c r="K2506" s="95"/>
      <c r="L2506" s="95"/>
      <c r="M2506" s="8"/>
      <c r="N2506" s="8"/>
      <c r="O2506" s="8"/>
      <c r="P2506" s="8"/>
      <c r="Q2506" s="8"/>
      <c r="R2506" s="8"/>
      <c r="S2506" s="8"/>
      <c r="T2506" s="8"/>
      <c r="U2506" s="8"/>
      <c r="V2506" s="8"/>
      <c r="W2506" s="8"/>
      <c r="X2506" s="8"/>
      <c r="Y2506" s="8"/>
      <c r="Z2506" s="8"/>
      <c r="AA2506" s="8"/>
      <c r="AB2506" s="8"/>
      <c r="AC2506" s="8"/>
    </row>
    <row r="2507">
      <c r="A2507" s="122"/>
      <c r="B2507" s="8"/>
      <c r="C2507" s="8"/>
      <c r="D2507" s="8"/>
      <c r="E2507" s="7"/>
      <c r="F2507" s="120"/>
      <c r="G2507" s="95"/>
      <c r="H2507" s="95"/>
      <c r="I2507" s="95"/>
      <c r="J2507" s="95"/>
      <c r="K2507" s="95"/>
      <c r="L2507" s="95"/>
      <c r="M2507" s="8"/>
      <c r="N2507" s="8"/>
      <c r="O2507" s="8"/>
      <c r="P2507" s="8"/>
      <c r="Q2507" s="8"/>
      <c r="R2507" s="8"/>
      <c r="S2507" s="8"/>
      <c r="T2507" s="8"/>
      <c r="U2507" s="8"/>
      <c r="V2507" s="8"/>
      <c r="W2507" s="8"/>
      <c r="X2507" s="8"/>
      <c r="Y2507" s="8"/>
      <c r="Z2507" s="8"/>
      <c r="AA2507" s="8"/>
      <c r="AB2507" s="8"/>
      <c r="AC2507" s="8"/>
    </row>
    <row r="2508">
      <c r="A2508" s="122"/>
      <c r="B2508" s="8"/>
      <c r="C2508" s="8"/>
      <c r="D2508" s="8"/>
      <c r="E2508" s="7"/>
      <c r="F2508" s="120"/>
      <c r="G2508" s="95"/>
      <c r="H2508" s="95"/>
      <c r="I2508" s="95"/>
      <c r="J2508" s="95"/>
      <c r="K2508" s="95"/>
      <c r="L2508" s="95"/>
      <c r="M2508" s="8"/>
      <c r="N2508" s="8"/>
      <c r="O2508" s="8"/>
      <c r="P2508" s="8"/>
      <c r="Q2508" s="8"/>
      <c r="R2508" s="8"/>
      <c r="S2508" s="8"/>
      <c r="T2508" s="8"/>
      <c r="U2508" s="8"/>
      <c r="V2508" s="8"/>
      <c r="W2508" s="8"/>
      <c r="X2508" s="8"/>
      <c r="Y2508" s="8"/>
      <c r="Z2508" s="8"/>
      <c r="AA2508" s="8"/>
      <c r="AB2508" s="8"/>
      <c r="AC2508" s="8"/>
    </row>
    <row r="2509">
      <c r="A2509" s="122"/>
      <c r="B2509" s="8"/>
      <c r="C2509" s="8"/>
      <c r="D2509" s="8"/>
      <c r="E2509" s="7"/>
      <c r="F2509" s="120"/>
      <c r="G2509" s="95"/>
      <c r="H2509" s="95"/>
      <c r="I2509" s="95"/>
      <c r="J2509" s="95"/>
      <c r="K2509" s="95"/>
      <c r="L2509" s="95"/>
      <c r="M2509" s="8"/>
      <c r="N2509" s="8"/>
      <c r="O2509" s="8"/>
      <c r="P2509" s="8"/>
      <c r="Q2509" s="8"/>
      <c r="R2509" s="8"/>
      <c r="S2509" s="8"/>
      <c r="T2509" s="8"/>
      <c r="U2509" s="8"/>
      <c r="V2509" s="8"/>
      <c r="W2509" s="8"/>
      <c r="X2509" s="8"/>
      <c r="Y2509" s="8"/>
      <c r="Z2509" s="8"/>
      <c r="AA2509" s="8"/>
      <c r="AB2509" s="8"/>
      <c r="AC2509" s="8"/>
    </row>
    <row r="2510">
      <c r="A2510" s="122"/>
      <c r="B2510" s="8"/>
      <c r="C2510" s="8"/>
      <c r="D2510" s="8"/>
      <c r="E2510" s="7"/>
      <c r="F2510" s="120"/>
      <c r="G2510" s="95"/>
      <c r="H2510" s="95"/>
      <c r="I2510" s="95"/>
      <c r="J2510" s="95"/>
      <c r="K2510" s="95"/>
      <c r="L2510" s="95"/>
      <c r="M2510" s="8"/>
      <c r="N2510" s="8"/>
      <c r="O2510" s="8"/>
      <c r="P2510" s="8"/>
      <c r="Q2510" s="8"/>
      <c r="R2510" s="8"/>
      <c r="S2510" s="8"/>
      <c r="T2510" s="8"/>
      <c r="U2510" s="8"/>
      <c r="V2510" s="8"/>
      <c r="W2510" s="8"/>
      <c r="X2510" s="8"/>
      <c r="Y2510" s="8"/>
      <c r="Z2510" s="8"/>
      <c r="AA2510" s="8"/>
      <c r="AB2510" s="8"/>
      <c r="AC2510" s="8"/>
    </row>
    <row r="2511">
      <c r="A2511" s="122"/>
      <c r="B2511" s="8"/>
      <c r="C2511" s="8"/>
      <c r="D2511" s="8"/>
      <c r="E2511" s="7"/>
      <c r="F2511" s="120"/>
      <c r="G2511" s="95"/>
      <c r="H2511" s="95"/>
      <c r="I2511" s="95"/>
      <c r="J2511" s="95"/>
      <c r="K2511" s="95"/>
      <c r="L2511" s="95"/>
      <c r="M2511" s="8"/>
      <c r="N2511" s="8"/>
      <c r="O2511" s="8"/>
      <c r="P2511" s="8"/>
      <c r="Q2511" s="8"/>
      <c r="R2511" s="8"/>
      <c r="S2511" s="8"/>
      <c r="T2511" s="8"/>
      <c r="U2511" s="8"/>
      <c r="V2511" s="8"/>
      <c r="W2511" s="8"/>
      <c r="X2511" s="8"/>
      <c r="Y2511" s="8"/>
      <c r="Z2511" s="8"/>
      <c r="AA2511" s="8"/>
      <c r="AB2511" s="8"/>
      <c r="AC2511" s="8"/>
    </row>
    <row r="2512">
      <c r="A2512" s="122"/>
      <c r="B2512" s="8"/>
      <c r="C2512" s="8"/>
      <c r="D2512" s="8"/>
      <c r="E2512" s="7"/>
      <c r="F2512" s="120"/>
      <c r="G2512" s="95"/>
      <c r="H2512" s="95"/>
      <c r="I2512" s="95"/>
      <c r="J2512" s="95"/>
      <c r="K2512" s="95"/>
      <c r="L2512" s="95"/>
      <c r="M2512" s="8"/>
      <c r="N2512" s="8"/>
      <c r="O2512" s="8"/>
      <c r="P2512" s="8"/>
      <c r="Q2512" s="8"/>
      <c r="R2512" s="8"/>
      <c r="S2512" s="8"/>
      <c r="T2512" s="8"/>
      <c r="U2512" s="8"/>
      <c r="V2512" s="8"/>
      <c r="W2512" s="8"/>
      <c r="X2512" s="8"/>
      <c r="Y2512" s="8"/>
      <c r="Z2512" s="8"/>
      <c r="AA2512" s="8"/>
      <c r="AB2512" s="8"/>
      <c r="AC2512" s="8"/>
    </row>
    <row r="2513">
      <c r="A2513" s="122"/>
      <c r="B2513" s="8"/>
      <c r="C2513" s="8"/>
      <c r="D2513" s="8"/>
      <c r="E2513" s="7"/>
      <c r="F2513" s="120"/>
      <c r="G2513" s="95"/>
      <c r="H2513" s="95"/>
      <c r="I2513" s="95"/>
      <c r="J2513" s="95"/>
      <c r="K2513" s="95"/>
      <c r="L2513" s="95"/>
      <c r="M2513" s="8"/>
      <c r="N2513" s="8"/>
      <c r="O2513" s="8"/>
      <c r="P2513" s="8"/>
      <c r="Q2513" s="8"/>
      <c r="R2513" s="8"/>
      <c r="S2513" s="8"/>
      <c r="T2513" s="8"/>
      <c r="U2513" s="8"/>
      <c r="V2513" s="8"/>
      <c r="W2513" s="8"/>
      <c r="X2513" s="8"/>
      <c r="Y2513" s="8"/>
      <c r="Z2513" s="8"/>
      <c r="AA2513" s="8"/>
      <c r="AB2513" s="8"/>
      <c r="AC2513" s="8"/>
    </row>
    <row r="2514">
      <c r="A2514" s="122"/>
      <c r="B2514" s="8"/>
      <c r="C2514" s="8"/>
      <c r="D2514" s="8"/>
      <c r="E2514" s="7"/>
      <c r="F2514" s="120"/>
      <c r="G2514" s="95"/>
      <c r="H2514" s="95"/>
      <c r="I2514" s="95"/>
      <c r="J2514" s="95"/>
      <c r="K2514" s="95"/>
      <c r="L2514" s="95"/>
      <c r="M2514" s="8"/>
      <c r="N2514" s="8"/>
      <c r="O2514" s="8"/>
      <c r="P2514" s="8"/>
      <c r="Q2514" s="8"/>
      <c r="R2514" s="8"/>
      <c r="S2514" s="8"/>
      <c r="T2514" s="8"/>
      <c r="U2514" s="8"/>
      <c r="V2514" s="8"/>
      <c r="W2514" s="8"/>
      <c r="X2514" s="8"/>
      <c r="Y2514" s="8"/>
      <c r="Z2514" s="8"/>
      <c r="AA2514" s="8"/>
      <c r="AB2514" s="8"/>
      <c r="AC2514" s="8"/>
    </row>
    <row r="2515">
      <c r="A2515" s="122"/>
      <c r="B2515" s="8"/>
      <c r="C2515" s="8"/>
      <c r="D2515" s="8"/>
      <c r="E2515" s="7"/>
      <c r="F2515" s="120"/>
      <c r="G2515" s="95"/>
      <c r="H2515" s="95"/>
      <c r="I2515" s="95"/>
      <c r="J2515" s="95"/>
      <c r="K2515" s="95"/>
      <c r="L2515" s="95"/>
      <c r="M2515" s="8"/>
      <c r="N2515" s="8"/>
      <c r="O2515" s="8"/>
      <c r="P2515" s="8"/>
      <c r="Q2515" s="8"/>
      <c r="R2515" s="8"/>
      <c r="S2515" s="8"/>
      <c r="T2515" s="8"/>
      <c r="U2515" s="8"/>
      <c r="V2515" s="8"/>
      <c r="W2515" s="8"/>
      <c r="X2515" s="8"/>
      <c r="Y2515" s="8"/>
      <c r="Z2515" s="8"/>
      <c r="AA2515" s="8"/>
      <c r="AB2515" s="8"/>
      <c r="AC2515" s="8"/>
    </row>
    <row r="2516">
      <c r="A2516" s="122"/>
      <c r="B2516" s="8"/>
      <c r="C2516" s="8"/>
      <c r="D2516" s="8"/>
      <c r="E2516" s="7"/>
      <c r="F2516" s="120"/>
      <c r="G2516" s="95"/>
      <c r="H2516" s="95"/>
      <c r="I2516" s="95"/>
      <c r="J2516" s="95"/>
      <c r="K2516" s="95"/>
      <c r="L2516" s="95"/>
      <c r="M2516" s="8"/>
      <c r="N2516" s="8"/>
      <c r="O2516" s="8"/>
      <c r="P2516" s="8"/>
      <c r="Q2516" s="8"/>
      <c r="R2516" s="8"/>
      <c r="S2516" s="8"/>
      <c r="T2516" s="8"/>
      <c r="U2516" s="8"/>
      <c r="V2516" s="8"/>
      <c r="W2516" s="8"/>
      <c r="X2516" s="8"/>
      <c r="Y2516" s="8"/>
      <c r="Z2516" s="8"/>
      <c r="AA2516" s="8"/>
      <c r="AB2516" s="8"/>
      <c r="AC2516" s="8"/>
    </row>
    <row r="2517">
      <c r="A2517" s="122"/>
      <c r="B2517" s="8"/>
      <c r="C2517" s="8"/>
      <c r="D2517" s="8"/>
      <c r="E2517" s="7"/>
      <c r="F2517" s="120"/>
      <c r="G2517" s="95"/>
      <c r="H2517" s="95"/>
      <c r="I2517" s="95"/>
      <c r="J2517" s="95"/>
      <c r="K2517" s="95"/>
      <c r="L2517" s="95"/>
      <c r="M2517" s="8"/>
      <c r="N2517" s="8"/>
      <c r="O2517" s="8"/>
      <c r="P2517" s="8"/>
      <c r="Q2517" s="8"/>
      <c r="R2517" s="8"/>
      <c r="S2517" s="8"/>
      <c r="T2517" s="8"/>
      <c r="U2517" s="8"/>
      <c r="V2517" s="8"/>
      <c r="W2517" s="8"/>
      <c r="X2517" s="8"/>
      <c r="Y2517" s="8"/>
      <c r="Z2517" s="8"/>
      <c r="AA2517" s="8"/>
      <c r="AB2517" s="8"/>
      <c r="AC2517" s="8"/>
    </row>
    <row r="2518">
      <c r="A2518" s="122"/>
      <c r="B2518" s="8"/>
      <c r="C2518" s="8"/>
      <c r="D2518" s="8"/>
      <c r="E2518" s="7"/>
      <c r="F2518" s="120"/>
      <c r="G2518" s="95"/>
      <c r="H2518" s="95"/>
      <c r="I2518" s="95"/>
      <c r="J2518" s="95"/>
      <c r="K2518" s="95"/>
      <c r="L2518" s="95"/>
      <c r="M2518" s="8"/>
      <c r="N2518" s="8"/>
      <c r="O2518" s="8"/>
      <c r="P2518" s="8"/>
      <c r="Q2518" s="8"/>
      <c r="R2518" s="8"/>
      <c r="S2518" s="8"/>
      <c r="T2518" s="8"/>
      <c r="U2518" s="8"/>
      <c r="V2518" s="8"/>
      <c r="W2518" s="8"/>
      <c r="X2518" s="8"/>
      <c r="Y2518" s="8"/>
      <c r="Z2518" s="8"/>
      <c r="AA2518" s="8"/>
      <c r="AB2518" s="8"/>
      <c r="AC2518" s="8"/>
    </row>
    <row r="2519">
      <c r="A2519" s="122"/>
      <c r="B2519" s="8"/>
      <c r="C2519" s="8"/>
      <c r="D2519" s="8"/>
      <c r="E2519" s="7"/>
      <c r="F2519" s="120"/>
      <c r="G2519" s="95"/>
      <c r="H2519" s="95"/>
      <c r="I2519" s="95"/>
      <c r="J2519" s="95"/>
      <c r="K2519" s="95"/>
      <c r="L2519" s="95"/>
      <c r="M2519" s="8"/>
      <c r="N2519" s="8"/>
      <c r="O2519" s="8"/>
      <c r="P2519" s="8"/>
      <c r="Q2519" s="8"/>
      <c r="R2519" s="8"/>
      <c r="S2519" s="8"/>
      <c r="T2519" s="8"/>
      <c r="U2519" s="8"/>
      <c r="V2519" s="8"/>
      <c r="W2519" s="8"/>
      <c r="X2519" s="8"/>
      <c r="Y2519" s="8"/>
      <c r="Z2519" s="8"/>
      <c r="AA2519" s="8"/>
      <c r="AB2519" s="8"/>
      <c r="AC2519" s="8"/>
    </row>
    <row r="2520">
      <c r="A2520" s="122"/>
      <c r="B2520" s="8"/>
      <c r="C2520" s="8"/>
      <c r="D2520" s="8"/>
      <c r="E2520" s="7"/>
      <c r="F2520" s="120"/>
      <c r="G2520" s="95"/>
      <c r="H2520" s="95"/>
      <c r="I2520" s="95"/>
      <c r="J2520" s="95"/>
      <c r="K2520" s="95"/>
      <c r="L2520" s="95"/>
      <c r="M2520" s="8"/>
      <c r="N2520" s="8"/>
      <c r="O2520" s="8"/>
      <c r="P2520" s="8"/>
      <c r="Q2520" s="8"/>
      <c r="R2520" s="8"/>
      <c r="S2520" s="8"/>
      <c r="T2520" s="8"/>
      <c r="U2520" s="8"/>
      <c r="V2520" s="8"/>
      <c r="W2520" s="8"/>
      <c r="X2520" s="8"/>
      <c r="Y2520" s="8"/>
      <c r="Z2520" s="8"/>
      <c r="AA2520" s="8"/>
      <c r="AB2520" s="8"/>
      <c r="AC2520" s="8"/>
    </row>
    <row r="2521">
      <c r="A2521" s="122"/>
      <c r="B2521" s="8"/>
      <c r="C2521" s="8"/>
      <c r="D2521" s="8"/>
      <c r="E2521" s="7"/>
      <c r="F2521" s="120"/>
      <c r="G2521" s="95"/>
      <c r="H2521" s="95"/>
      <c r="I2521" s="95"/>
      <c r="J2521" s="95"/>
      <c r="K2521" s="95"/>
      <c r="L2521" s="95"/>
      <c r="M2521" s="8"/>
      <c r="N2521" s="8"/>
      <c r="O2521" s="8"/>
      <c r="P2521" s="8"/>
      <c r="Q2521" s="8"/>
      <c r="R2521" s="8"/>
      <c r="S2521" s="8"/>
      <c r="T2521" s="8"/>
      <c r="U2521" s="8"/>
      <c r="V2521" s="8"/>
      <c r="W2521" s="8"/>
      <c r="X2521" s="8"/>
      <c r="Y2521" s="8"/>
      <c r="Z2521" s="8"/>
      <c r="AA2521" s="8"/>
      <c r="AB2521" s="8"/>
      <c r="AC2521" s="8"/>
    </row>
    <row r="2522">
      <c r="A2522" s="122"/>
      <c r="B2522" s="8"/>
      <c r="C2522" s="8"/>
      <c r="D2522" s="8"/>
      <c r="E2522" s="7"/>
      <c r="F2522" s="120"/>
      <c r="G2522" s="95"/>
      <c r="H2522" s="95"/>
      <c r="I2522" s="95"/>
      <c r="J2522" s="95"/>
      <c r="K2522" s="95"/>
      <c r="L2522" s="95"/>
      <c r="M2522" s="8"/>
      <c r="N2522" s="8"/>
      <c r="O2522" s="8"/>
      <c r="P2522" s="8"/>
      <c r="Q2522" s="8"/>
      <c r="R2522" s="8"/>
      <c r="S2522" s="8"/>
      <c r="T2522" s="8"/>
      <c r="U2522" s="8"/>
      <c r="V2522" s="8"/>
      <c r="W2522" s="8"/>
      <c r="X2522" s="8"/>
      <c r="Y2522" s="8"/>
      <c r="Z2522" s="8"/>
      <c r="AA2522" s="8"/>
      <c r="AB2522" s="8"/>
      <c r="AC2522" s="8"/>
    </row>
    <row r="2523">
      <c r="A2523" s="122"/>
      <c r="B2523" s="8"/>
      <c r="C2523" s="8"/>
      <c r="D2523" s="8"/>
      <c r="E2523" s="7"/>
      <c r="F2523" s="120"/>
      <c r="G2523" s="95"/>
      <c r="H2523" s="95"/>
      <c r="I2523" s="95"/>
      <c r="J2523" s="95"/>
      <c r="K2523" s="95"/>
      <c r="L2523" s="95"/>
      <c r="M2523" s="8"/>
      <c r="N2523" s="8"/>
      <c r="O2523" s="8"/>
      <c r="P2523" s="8"/>
      <c r="Q2523" s="8"/>
      <c r="R2523" s="8"/>
      <c r="S2523" s="8"/>
      <c r="T2523" s="8"/>
      <c r="U2523" s="8"/>
      <c r="V2523" s="8"/>
      <c r="W2523" s="8"/>
      <c r="X2523" s="8"/>
      <c r="Y2523" s="8"/>
      <c r="Z2523" s="8"/>
      <c r="AA2523" s="8"/>
      <c r="AB2523" s="8"/>
      <c r="AC2523" s="8"/>
    </row>
    <row r="2524">
      <c r="A2524" s="122"/>
      <c r="B2524" s="8"/>
      <c r="C2524" s="8"/>
      <c r="D2524" s="8"/>
      <c r="E2524" s="7"/>
      <c r="F2524" s="120"/>
      <c r="G2524" s="95"/>
      <c r="H2524" s="95"/>
      <c r="I2524" s="95"/>
      <c r="J2524" s="95"/>
      <c r="K2524" s="95"/>
      <c r="L2524" s="95"/>
      <c r="M2524" s="8"/>
      <c r="N2524" s="8"/>
      <c r="O2524" s="8"/>
      <c r="P2524" s="8"/>
      <c r="Q2524" s="8"/>
      <c r="R2524" s="8"/>
      <c r="S2524" s="8"/>
      <c r="T2524" s="8"/>
      <c r="U2524" s="8"/>
      <c r="V2524" s="8"/>
      <c r="W2524" s="8"/>
      <c r="X2524" s="8"/>
      <c r="Y2524" s="8"/>
      <c r="Z2524" s="8"/>
      <c r="AA2524" s="8"/>
      <c r="AB2524" s="8"/>
      <c r="AC2524" s="8"/>
    </row>
    <row r="2525">
      <c r="A2525" s="122"/>
      <c r="B2525" s="8"/>
      <c r="C2525" s="8"/>
      <c r="D2525" s="8"/>
      <c r="E2525" s="7"/>
      <c r="F2525" s="120"/>
      <c r="G2525" s="95"/>
      <c r="H2525" s="95"/>
      <c r="I2525" s="95"/>
      <c r="J2525" s="95"/>
      <c r="K2525" s="95"/>
      <c r="L2525" s="95"/>
      <c r="M2525" s="8"/>
      <c r="N2525" s="8"/>
      <c r="O2525" s="8"/>
      <c r="P2525" s="8"/>
      <c r="Q2525" s="8"/>
      <c r="R2525" s="8"/>
      <c r="S2525" s="8"/>
      <c r="T2525" s="8"/>
      <c r="U2525" s="8"/>
      <c r="V2525" s="8"/>
      <c r="W2525" s="8"/>
      <c r="X2525" s="8"/>
      <c r="Y2525" s="8"/>
      <c r="Z2525" s="8"/>
      <c r="AA2525" s="8"/>
      <c r="AB2525" s="8"/>
      <c r="AC2525" s="8"/>
    </row>
    <row r="2526">
      <c r="A2526" s="122"/>
      <c r="B2526" s="8"/>
      <c r="C2526" s="8"/>
      <c r="D2526" s="8"/>
      <c r="E2526" s="7"/>
      <c r="F2526" s="120"/>
      <c r="G2526" s="95"/>
      <c r="H2526" s="95"/>
      <c r="I2526" s="95"/>
      <c r="J2526" s="95"/>
      <c r="K2526" s="95"/>
      <c r="L2526" s="95"/>
      <c r="M2526" s="8"/>
      <c r="N2526" s="8"/>
      <c r="O2526" s="8"/>
      <c r="P2526" s="8"/>
      <c r="Q2526" s="8"/>
      <c r="R2526" s="8"/>
      <c r="S2526" s="8"/>
      <c r="T2526" s="8"/>
      <c r="U2526" s="8"/>
      <c r="V2526" s="8"/>
      <c r="W2526" s="8"/>
      <c r="X2526" s="8"/>
      <c r="Y2526" s="8"/>
      <c r="Z2526" s="8"/>
      <c r="AA2526" s="8"/>
      <c r="AB2526" s="8"/>
      <c r="AC2526" s="8"/>
    </row>
    <row r="2527">
      <c r="A2527" s="122"/>
      <c r="B2527" s="8"/>
      <c r="C2527" s="8"/>
      <c r="D2527" s="8"/>
      <c r="E2527" s="7"/>
      <c r="F2527" s="120"/>
      <c r="G2527" s="95"/>
      <c r="H2527" s="95"/>
      <c r="I2527" s="95"/>
      <c r="J2527" s="95"/>
      <c r="K2527" s="95"/>
      <c r="L2527" s="95"/>
      <c r="M2527" s="8"/>
      <c r="N2527" s="8"/>
      <c r="O2527" s="8"/>
      <c r="P2527" s="8"/>
      <c r="Q2527" s="8"/>
      <c r="R2527" s="8"/>
      <c r="S2527" s="8"/>
      <c r="T2527" s="8"/>
      <c r="U2527" s="8"/>
      <c r="V2527" s="8"/>
      <c r="W2527" s="8"/>
      <c r="X2527" s="8"/>
      <c r="Y2527" s="8"/>
      <c r="Z2527" s="8"/>
      <c r="AA2527" s="8"/>
      <c r="AB2527" s="8"/>
      <c r="AC2527" s="8"/>
    </row>
    <row r="2528">
      <c r="A2528" s="122"/>
      <c r="B2528" s="8"/>
      <c r="C2528" s="8"/>
      <c r="D2528" s="8"/>
      <c r="E2528" s="7"/>
      <c r="F2528" s="120"/>
      <c r="G2528" s="95"/>
      <c r="H2528" s="95"/>
      <c r="I2528" s="95"/>
      <c r="J2528" s="95"/>
      <c r="K2528" s="95"/>
      <c r="L2528" s="95"/>
      <c r="M2528" s="8"/>
      <c r="N2528" s="8"/>
      <c r="O2528" s="8"/>
      <c r="P2528" s="8"/>
      <c r="Q2528" s="8"/>
      <c r="R2528" s="8"/>
      <c r="S2528" s="8"/>
      <c r="T2528" s="8"/>
      <c r="U2528" s="8"/>
      <c r="V2528" s="8"/>
      <c r="W2528" s="8"/>
      <c r="X2528" s="8"/>
      <c r="Y2528" s="8"/>
      <c r="Z2528" s="8"/>
      <c r="AA2528" s="8"/>
      <c r="AB2528" s="8"/>
      <c r="AC2528" s="8"/>
    </row>
    <row r="2529">
      <c r="A2529" s="122"/>
      <c r="B2529" s="8"/>
      <c r="C2529" s="8"/>
      <c r="D2529" s="8"/>
      <c r="E2529" s="7"/>
      <c r="F2529" s="120"/>
      <c r="G2529" s="95"/>
      <c r="H2529" s="95"/>
      <c r="I2529" s="95"/>
      <c r="J2529" s="95"/>
      <c r="K2529" s="95"/>
      <c r="L2529" s="95"/>
      <c r="M2529" s="8"/>
      <c r="N2529" s="8"/>
      <c r="O2529" s="8"/>
      <c r="P2529" s="8"/>
      <c r="Q2529" s="8"/>
      <c r="R2529" s="8"/>
      <c r="S2529" s="8"/>
      <c r="T2529" s="8"/>
      <c r="U2529" s="8"/>
      <c r="V2529" s="8"/>
      <c r="W2529" s="8"/>
      <c r="X2529" s="8"/>
      <c r="Y2529" s="8"/>
      <c r="Z2529" s="8"/>
      <c r="AA2529" s="8"/>
      <c r="AB2529" s="8"/>
      <c r="AC2529" s="8"/>
    </row>
    <row r="2530">
      <c r="A2530" s="122"/>
      <c r="B2530" s="8"/>
      <c r="C2530" s="8"/>
      <c r="D2530" s="8"/>
      <c r="E2530" s="7"/>
      <c r="F2530" s="120"/>
      <c r="G2530" s="95"/>
      <c r="H2530" s="95"/>
      <c r="I2530" s="95"/>
      <c r="J2530" s="95"/>
      <c r="K2530" s="95"/>
      <c r="L2530" s="95"/>
      <c r="M2530" s="8"/>
      <c r="N2530" s="8"/>
      <c r="O2530" s="8"/>
      <c r="P2530" s="8"/>
      <c r="Q2530" s="8"/>
      <c r="R2530" s="8"/>
      <c r="S2530" s="8"/>
      <c r="T2530" s="8"/>
      <c r="U2530" s="8"/>
      <c r="V2530" s="8"/>
      <c r="W2530" s="8"/>
      <c r="X2530" s="8"/>
      <c r="Y2530" s="8"/>
      <c r="Z2530" s="8"/>
      <c r="AA2530" s="8"/>
      <c r="AB2530" s="8"/>
      <c r="AC2530" s="8"/>
    </row>
    <row r="2531">
      <c r="A2531" s="122"/>
      <c r="B2531" s="8"/>
      <c r="C2531" s="8"/>
      <c r="D2531" s="8"/>
      <c r="E2531" s="7"/>
      <c r="F2531" s="120"/>
      <c r="G2531" s="95"/>
      <c r="H2531" s="95"/>
      <c r="I2531" s="95"/>
      <c r="J2531" s="95"/>
      <c r="K2531" s="95"/>
      <c r="L2531" s="95"/>
      <c r="M2531" s="8"/>
      <c r="N2531" s="8"/>
      <c r="O2531" s="8"/>
      <c r="P2531" s="8"/>
      <c r="Q2531" s="8"/>
      <c r="R2531" s="8"/>
      <c r="S2531" s="8"/>
      <c r="T2531" s="8"/>
      <c r="U2531" s="8"/>
      <c r="V2531" s="8"/>
      <c r="W2531" s="8"/>
      <c r="X2531" s="8"/>
      <c r="Y2531" s="8"/>
      <c r="Z2531" s="8"/>
      <c r="AA2531" s="8"/>
      <c r="AB2531" s="8"/>
      <c r="AC2531" s="8"/>
    </row>
    <row r="2532">
      <c r="A2532" s="122"/>
      <c r="B2532" s="8"/>
      <c r="C2532" s="8"/>
      <c r="D2532" s="8"/>
      <c r="E2532" s="7"/>
      <c r="F2532" s="120"/>
      <c r="G2532" s="95"/>
      <c r="H2532" s="95"/>
      <c r="I2532" s="95"/>
      <c r="J2532" s="95"/>
      <c r="K2532" s="95"/>
      <c r="L2532" s="95"/>
      <c r="M2532" s="8"/>
      <c r="N2532" s="8"/>
      <c r="O2532" s="8"/>
      <c r="P2532" s="8"/>
      <c r="Q2532" s="8"/>
      <c r="R2532" s="8"/>
      <c r="S2532" s="8"/>
      <c r="T2532" s="8"/>
      <c r="U2532" s="8"/>
      <c r="V2532" s="8"/>
      <c r="W2532" s="8"/>
      <c r="X2532" s="8"/>
      <c r="Y2532" s="8"/>
      <c r="Z2532" s="8"/>
      <c r="AA2532" s="8"/>
      <c r="AB2532" s="8"/>
      <c r="AC2532" s="8"/>
    </row>
    <row r="2533">
      <c r="A2533" s="122"/>
      <c r="B2533" s="8"/>
      <c r="C2533" s="8"/>
      <c r="D2533" s="8"/>
      <c r="E2533" s="7"/>
      <c r="F2533" s="120"/>
      <c r="G2533" s="95"/>
      <c r="H2533" s="95"/>
      <c r="I2533" s="95"/>
      <c r="J2533" s="95"/>
      <c r="K2533" s="95"/>
      <c r="L2533" s="95"/>
      <c r="M2533" s="8"/>
      <c r="N2533" s="8"/>
      <c r="O2533" s="8"/>
      <c r="P2533" s="8"/>
      <c r="Q2533" s="8"/>
      <c r="R2533" s="8"/>
      <c r="S2533" s="8"/>
      <c r="T2533" s="8"/>
      <c r="U2533" s="8"/>
      <c r="V2533" s="8"/>
      <c r="W2533" s="8"/>
      <c r="X2533" s="8"/>
      <c r="Y2533" s="8"/>
      <c r="Z2533" s="8"/>
      <c r="AA2533" s="8"/>
      <c r="AB2533" s="8"/>
      <c r="AC2533" s="8"/>
    </row>
    <row r="2534">
      <c r="A2534" s="122"/>
      <c r="B2534" s="8"/>
      <c r="C2534" s="8"/>
      <c r="D2534" s="8"/>
      <c r="E2534" s="7"/>
      <c r="F2534" s="120"/>
      <c r="G2534" s="95"/>
      <c r="H2534" s="95"/>
      <c r="I2534" s="95"/>
      <c r="J2534" s="95"/>
      <c r="K2534" s="95"/>
      <c r="L2534" s="95"/>
      <c r="M2534" s="8"/>
      <c r="N2534" s="8"/>
      <c r="O2534" s="8"/>
      <c r="P2534" s="8"/>
      <c r="Q2534" s="8"/>
      <c r="R2534" s="8"/>
      <c r="S2534" s="8"/>
      <c r="T2534" s="8"/>
      <c r="U2534" s="8"/>
      <c r="V2534" s="8"/>
      <c r="W2534" s="8"/>
      <c r="X2534" s="8"/>
      <c r="Y2534" s="8"/>
      <c r="Z2534" s="8"/>
      <c r="AA2534" s="8"/>
      <c r="AB2534" s="8"/>
      <c r="AC2534" s="8"/>
    </row>
    <row r="2535">
      <c r="A2535" s="122"/>
      <c r="B2535" s="8"/>
      <c r="C2535" s="8"/>
      <c r="D2535" s="8"/>
      <c r="E2535" s="7"/>
      <c r="F2535" s="120"/>
      <c r="G2535" s="95"/>
      <c r="H2535" s="95"/>
      <c r="I2535" s="95"/>
      <c r="J2535" s="95"/>
      <c r="K2535" s="95"/>
      <c r="L2535" s="95"/>
      <c r="M2535" s="8"/>
      <c r="N2535" s="8"/>
      <c r="O2535" s="8"/>
      <c r="P2535" s="8"/>
      <c r="Q2535" s="8"/>
      <c r="R2535" s="8"/>
      <c r="S2535" s="8"/>
      <c r="T2535" s="8"/>
      <c r="U2535" s="8"/>
      <c r="V2535" s="8"/>
      <c r="W2535" s="8"/>
      <c r="X2535" s="8"/>
      <c r="Y2535" s="8"/>
      <c r="Z2535" s="8"/>
      <c r="AA2535" s="8"/>
      <c r="AB2535" s="8"/>
      <c r="AC2535" s="8"/>
    </row>
    <row r="2536">
      <c r="A2536" s="122"/>
      <c r="B2536" s="8"/>
      <c r="C2536" s="8"/>
      <c r="D2536" s="8"/>
      <c r="E2536" s="7"/>
      <c r="F2536" s="120"/>
      <c r="G2536" s="95"/>
      <c r="H2536" s="95"/>
      <c r="I2536" s="95"/>
      <c r="J2536" s="95"/>
      <c r="K2536" s="95"/>
      <c r="L2536" s="95"/>
      <c r="M2536" s="8"/>
      <c r="N2536" s="8"/>
      <c r="O2536" s="8"/>
      <c r="P2536" s="8"/>
      <c r="Q2536" s="8"/>
      <c r="R2536" s="8"/>
      <c r="S2536" s="8"/>
      <c r="T2536" s="8"/>
      <c r="U2536" s="8"/>
      <c r="V2536" s="8"/>
      <c r="W2536" s="8"/>
      <c r="X2536" s="8"/>
      <c r="Y2536" s="8"/>
      <c r="Z2536" s="8"/>
      <c r="AA2536" s="8"/>
      <c r="AB2536" s="8"/>
      <c r="AC2536" s="8"/>
    </row>
    <row r="2537">
      <c r="A2537" s="122"/>
      <c r="B2537" s="8"/>
      <c r="C2537" s="8"/>
      <c r="D2537" s="8"/>
      <c r="E2537" s="7"/>
      <c r="F2537" s="120"/>
      <c r="G2537" s="95"/>
      <c r="H2537" s="95"/>
      <c r="I2537" s="95"/>
      <c r="J2537" s="95"/>
      <c r="K2537" s="95"/>
      <c r="L2537" s="95"/>
      <c r="M2537" s="8"/>
      <c r="N2537" s="8"/>
      <c r="O2537" s="8"/>
      <c r="P2537" s="8"/>
      <c r="Q2537" s="8"/>
      <c r="R2537" s="8"/>
      <c r="S2537" s="8"/>
      <c r="T2537" s="8"/>
      <c r="U2537" s="8"/>
      <c r="V2537" s="8"/>
      <c r="W2537" s="8"/>
      <c r="X2537" s="8"/>
      <c r="Y2537" s="8"/>
      <c r="Z2537" s="8"/>
      <c r="AA2537" s="8"/>
      <c r="AB2537" s="8"/>
      <c r="AC2537" s="8"/>
    </row>
    <row r="2538">
      <c r="A2538" s="122"/>
      <c r="B2538" s="8"/>
      <c r="C2538" s="8"/>
      <c r="D2538" s="8"/>
      <c r="E2538" s="7"/>
      <c r="F2538" s="120"/>
      <c r="G2538" s="95"/>
      <c r="H2538" s="95"/>
      <c r="I2538" s="95"/>
      <c r="J2538" s="95"/>
      <c r="K2538" s="95"/>
      <c r="L2538" s="95"/>
      <c r="M2538" s="8"/>
      <c r="N2538" s="8"/>
      <c r="O2538" s="8"/>
      <c r="P2538" s="8"/>
      <c r="Q2538" s="8"/>
      <c r="R2538" s="8"/>
      <c r="S2538" s="8"/>
      <c r="T2538" s="8"/>
      <c r="U2538" s="8"/>
      <c r="V2538" s="8"/>
      <c r="W2538" s="8"/>
      <c r="X2538" s="8"/>
      <c r="Y2538" s="8"/>
      <c r="Z2538" s="8"/>
      <c r="AA2538" s="8"/>
      <c r="AB2538" s="8"/>
      <c r="AC2538" s="8"/>
    </row>
    <row r="2539">
      <c r="A2539" s="122"/>
      <c r="B2539" s="8"/>
      <c r="C2539" s="8"/>
      <c r="D2539" s="8"/>
      <c r="E2539" s="7"/>
      <c r="F2539" s="120"/>
      <c r="G2539" s="95"/>
      <c r="H2539" s="95"/>
      <c r="I2539" s="95"/>
      <c r="J2539" s="95"/>
      <c r="K2539" s="95"/>
      <c r="L2539" s="95"/>
      <c r="M2539" s="8"/>
      <c r="N2539" s="8"/>
      <c r="O2539" s="8"/>
      <c r="P2539" s="8"/>
      <c r="Q2539" s="8"/>
      <c r="R2539" s="8"/>
      <c r="S2539" s="8"/>
      <c r="T2539" s="8"/>
      <c r="U2539" s="8"/>
      <c r="V2539" s="8"/>
      <c r="W2539" s="8"/>
      <c r="X2539" s="8"/>
      <c r="Y2539" s="8"/>
      <c r="Z2539" s="8"/>
      <c r="AA2539" s="8"/>
      <c r="AB2539" s="8"/>
      <c r="AC2539" s="8"/>
    </row>
    <row r="2540">
      <c r="A2540" s="122"/>
      <c r="B2540" s="8"/>
      <c r="C2540" s="8"/>
      <c r="D2540" s="8"/>
      <c r="E2540" s="7"/>
      <c r="F2540" s="120"/>
      <c r="G2540" s="95"/>
      <c r="H2540" s="95"/>
      <c r="I2540" s="95"/>
      <c r="J2540" s="95"/>
      <c r="K2540" s="95"/>
      <c r="L2540" s="95"/>
      <c r="M2540" s="8"/>
      <c r="N2540" s="8"/>
      <c r="O2540" s="8"/>
      <c r="P2540" s="8"/>
      <c r="Q2540" s="8"/>
      <c r="R2540" s="8"/>
      <c r="S2540" s="8"/>
      <c r="T2540" s="8"/>
      <c r="U2540" s="8"/>
      <c r="V2540" s="8"/>
      <c r="W2540" s="8"/>
      <c r="X2540" s="8"/>
      <c r="Y2540" s="8"/>
      <c r="Z2540" s="8"/>
      <c r="AA2540" s="8"/>
      <c r="AB2540" s="8"/>
      <c r="AC2540" s="8"/>
    </row>
    <row r="2541">
      <c r="A2541" s="122"/>
      <c r="B2541" s="8"/>
      <c r="C2541" s="8"/>
      <c r="D2541" s="8"/>
      <c r="E2541" s="7"/>
      <c r="F2541" s="120"/>
      <c r="G2541" s="95"/>
      <c r="H2541" s="95"/>
      <c r="I2541" s="95"/>
      <c r="J2541" s="95"/>
      <c r="K2541" s="95"/>
      <c r="L2541" s="95"/>
      <c r="M2541" s="8"/>
      <c r="N2541" s="8"/>
      <c r="O2541" s="8"/>
      <c r="P2541" s="8"/>
      <c r="Q2541" s="8"/>
      <c r="R2541" s="8"/>
      <c r="S2541" s="8"/>
      <c r="T2541" s="8"/>
      <c r="U2541" s="8"/>
      <c r="V2541" s="8"/>
      <c r="W2541" s="8"/>
      <c r="X2541" s="8"/>
      <c r="Y2541" s="8"/>
      <c r="Z2541" s="8"/>
      <c r="AA2541" s="8"/>
      <c r="AB2541" s="8"/>
      <c r="AC2541" s="8"/>
    </row>
    <row r="2542">
      <c r="A2542" s="122"/>
      <c r="B2542" s="8"/>
      <c r="C2542" s="8"/>
      <c r="D2542" s="8"/>
      <c r="E2542" s="7"/>
      <c r="F2542" s="120"/>
      <c r="G2542" s="95"/>
      <c r="H2542" s="95"/>
      <c r="I2542" s="95"/>
      <c r="J2542" s="95"/>
      <c r="K2542" s="95"/>
      <c r="L2542" s="95"/>
      <c r="M2542" s="8"/>
      <c r="N2542" s="8"/>
      <c r="O2542" s="8"/>
      <c r="P2542" s="8"/>
      <c r="Q2542" s="8"/>
      <c r="R2542" s="8"/>
      <c r="S2542" s="8"/>
      <c r="T2542" s="8"/>
      <c r="U2542" s="8"/>
      <c r="V2542" s="8"/>
      <c r="W2542" s="8"/>
      <c r="X2542" s="8"/>
      <c r="Y2542" s="8"/>
      <c r="Z2542" s="8"/>
      <c r="AA2542" s="8"/>
      <c r="AB2542" s="8"/>
      <c r="AC2542" s="8"/>
    </row>
    <row r="2543">
      <c r="A2543" s="122"/>
      <c r="B2543" s="8"/>
      <c r="C2543" s="8"/>
      <c r="D2543" s="8"/>
      <c r="E2543" s="7"/>
      <c r="F2543" s="120"/>
      <c r="G2543" s="95"/>
      <c r="H2543" s="95"/>
      <c r="I2543" s="95"/>
      <c r="J2543" s="95"/>
      <c r="K2543" s="95"/>
      <c r="L2543" s="95"/>
      <c r="M2543" s="8"/>
      <c r="N2543" s="8"/>
      <c r="O2543" s="8"/>
      <c r="P2543" s="8"/>
      <c r="Q2543" s="8"/>
      <c r="R2543" s="8"/>
      <c r="S2543" s="8"/>
      <c r="T2543" s="8"/>
      <c r="U2543" s="8"/>
      <c r="V2543" s="8"/>
      <c r="W2543" s="8"/>
      <c r="X2543" s="8"/>
      <c r="Y2543" s="8"/>
      <c r="Z2543" s="8"/>
      <c r="AA2543" s="8"/>
      <c r="AB2543" s="8"/>
      <c r="AC2543" s="8"/>
    </row>
    <row r="2544">
      <c r="A2544" s="122"/>
      <c r="B2544" s="8"/>
      <c r="C2544" s="8"/>
      <c r="D2544" s="8"/>
      <c r="E2544" s="7"/>
      <c r="F2544" s="120"/>
      <c r="G2544" s="95"/>
      <c r="H2544" s="95"/>
      <c r="I2544" s="95"/>
      <c r="J2544" s="95"/>
      <c r="K2544" s="95"/>
      <c r="L2544" s="95"/>
      <c r="M2544" s="8"/>
      <c r="N2544" s="8"/>
      <c r="O2544" s="8"/>
      <c r="P2544" s="8"/>
      <c r="Q2544" s="8"/>
      <c r="R2544" s="8"/>
      <c r="S2544" s="8"/>
      <c r="T2544" s="8"/>
      <c r="U2544" s="8"/>
      <c r="V2544" s="8"/>
      <c r="W2544" s="8"/>
      <c r="X2544" s="8"/>
      <c r="Y2544" s="8"/>
      <c r="Z2544" s="8"/>
      <c r="AA2544" s="8"/>
      <c r="AB2544" s="8"/>
      <c r="AC2544" s="8"/>
    </row>
  </sheetData>
  <autoFilter ref="$A$1:$M$1916">
    <filterColumn colId="3">
      <filters>
        <filter val="M77985"/>
      </filters>
    </filterColumn>
  </autoFilter>
  <customSheetViews>
    <customSheetView guid="{F09ABB8C-FBEC-4702-A2C1-8A2BBC297618}" filter="1" showAutoFilter="1">
      <autoFilter ref="$D$1:$D$2544"/>
    </customSheetView>
    <customSheetView guid="{1C8567C6-E39D-4163-BD53-A7C6C122D23E}" filter="1" showAutoFilter="1">
      <autoFilter ref="$A$1:$M$1655">
        <filterColumn colId="3">
          <filters>
            <filter val="M77873"/>
            <filter val="1ACN3A"/>
            <filter val="1ABF83"/>
            <filter val="M22914"/>
            <filter val="1ACG7Z"/>
            <filter val="1AC5JU"/>
            <filter val="1ACFJR"/>
            <filter val="1ACDN0"/>
            <filter val="1A5ELP"/>
            <filter val="1ACO3J"/>
            <filter val="1ACLNS"/>
            <filter val="1ACNYE"/>
            <filter val="1ACNL8"/>
            <filter val="1ACLHU"/>
            <filter val="M82258"/>
            <filter val="1A9Z71"/>
            <filter val="1ABIBE"/>
          </filters>
        </filterColumn>
      </autoFilter>
    </customSheetView>
    <customSheetView guid="{569D7BED-BE44-4E3B-8D97-5C5E4C4EBAD9}" filter="1" showAutoFilter="1">
      <autoFilter ref="$A$1:$M$2544"/>
    </customSheetView>
    <customSheetView guid="{476C843C-203E-4A95-A759-5E1B53ED9175}" filter="1" showAutoFilter="1">
      <autoFilter ref="$A$1:$M$2544">
        <filterColumn colId="3">
          <filters>
            <filter val="1AAEPP"/>
            <filter val="1A9JRJ"/>
            <filter val="1ACGLI"/>
            <filter val="M00950"/>
            <filter val="M00952"/>
            <filter val="1AA4ME"/>
            <filter val="1ACL5G"/>
            <filter val="1ACGMF"/>
            <filter val="M77873"/>
            <filter val="M58953"/>
            <filter val="1ACGRF"/>
            <filter val="1ACPCQ"/>
            <filter val="1AAVVS"/>
            <filter val="M46739"/>
            <filter val="M1030S"/>
            <filter val="1ACL9O"/>
            <filter val="1ACGR9"/>
            <filter val="1AAW6O"/>
            <filter val="M20109"/>
            <filter val="1ACGQG"/>
            <filter val="1AATF3"/>
            <filter val="1ACN3N"/>
            <filter val="1ACN3A"/>
            <filter val="1ACN3C"/>
            <filter val="M82864"/>
            <filter val="1AA6L0"/>
            <filter val="M81783"/>
            <filter val="M82888"/>
            <filter val="1A9JGT"/>
            <filter val="1ACN23"/>
            <filter val="1ACN17"/>
            <filter val="M78160"/>
            <filter val="1AAREU"/>
            <filter val="1ACN7T"/>
            <filter val="1ACN7Y"/>
            <filter val="1ACJ09"/>
            <filter val="1ACJ0A"/>
            <filter val="1ACJ0C"/>
            <filter val="1A4PFE"/>
            <filter val="M8283V"/>
            <filter val="1ACN5R"/>
            <filter val="1A84CO"/>
            <filter val="1ACN5D"/>
            <filter val="M01672"/>
            <filter val="1AAP6G"/>
            <filter val="M8344D"/>
            <filter val="1AB0TV"/>
            <filter val="1AF747"/>
            <filter val="1ACKIV"/>
            <filter val="M01391"/>
            <filter val="M23162"/>
            <filter val="N40489"/>
            <filter val="1ACN15"/>
            <filter val="1ACGBY"/>
            <filter val="1A9JG8"/>
            <filter val="1AB17L"/>
            <filter val="M7142M"/>
            <filter val="1ACP1Q"/>
            <filter val="1ACDZK"/>
            <filter val="M82338"/>
            <filter val="1A8KJA"/>
            <filter val="1A8KJ7"/>
            <filter val="1ACP2B"/>
            <filter val="1A8V41"/>
            <filter val="M8109E"/>
            <filter val="1A8V3J"/>
            <filter val="M78936"/>
            <filter val="1AAT6M"/>
            <filter val="1A9EQ8"/>
            <filter val="1AC5T3"/>
            <filter val="1ACG6C"/>
            <filter val="1ACHYJ"/>
            <filter val="1ABF83"/>
            <filter val="1ACHW3"/>
            <filter val="1A7XYV"/>
            <filter val="1A7XYY"/>
            <filter val="Z1165W"/>
            <filter val="1AAV8H"/>
            <filter val="GI0993"/>
            <filter val="M22914"/>
            <filter val="M1404L"/>
            <filter val="1A5M08"/>
            <filter val="1ACG7Z"/>
            <filter val="M60171"/>
            <filter val="1A9VUG"/>
            <filter val="MP1795"/>
            <filter val="M41112"/>
            <filter val="1A9J1E"/>
            <filter val="1AC5JU"/>
            <filter val="R09141"/>
            <filter val="M6773E"/>
            <filter val="M30230"/>
            <filter val="M46816"/>
            <filter val="1ACFJR"/>
            <filter val="1A1S9O"/>
            <filter val="m60166"/>
            <filter val="R09155"/>
            <filter val="M77751"/>
            <filter val="1ACHU2"/>
            <filter val="1ACHU9"/>
            <filter val="M00853"/>
            <filter val="1ACDN0"/>
            <filter val="1AADPA"/>
            <filter val="1ACG0X"/>
            <filter val="M8031E"/>
            <filter val="Z1983W"/>
            <filter val="M79587"/>
            <filter val="1A5ELP"/>
            <filter val="M0727T"/>
            <filter val="1ACO3J"/>
            <filter val="M7295S"/>
            <filter val="M01527"/>
            <filter val="1ACLNS"/>
            <filter val="M41178"/>
            <filter val="1ABP9K"/>
            <filter val="M63197"/>
            <filter val="1ACNY1"/>
            <filter val="M44021"/>
            <filter val="1ACNYE"/>
            <filter val="N41626"/>
            <filter val="M0373T"/>
            <filter val="1A8HKJ"/>
            <filter val="M44495"/>
            <filter val="1ACNLC"/>
            <filter val="1AC4YP"/>
            <filter val="1ABP24"/>
            <filter val="1ACNL8"/>
            <filter val="M6042G"/>
            <filter val="M8378U"/>
            <filter val="1A7XD6"/>
            <filter val="N40562"/>
            <filter val="1A7XE2"/>
            <filter val="M81382"/>
            <filter val="1ACLHU"/>
            <filter val="1A7XE0"/>
            <filter val="1ABP0M"/>
            <filter val="M60895"/>
            <filter val="M63914"/>
            <filter val="M01234"/>
            <filter val="M82258"/>
            <filter val="1A8PU8"/>
            <filter val="1A8WAV"/>
            <filter val="1A5VI8"/>
            <filter val="1A8WAX"/>
            <filter val="1ACNOU"/>
            <filter val="1ACNOT"/>
            <filter val="1ACNOW"/>
            <filter val="1ACNOV"/>
            <filter val="1ACJGU"/>
            <filter val="1ACNOX"/>
            <filter val="1AC9FH"/>
            <filter val="1A7XDT"/>
            <filter val="1A8HBS"/>
            <filter val="1A8HBR"/>
            <filter val="1ABMDL"/>
            <filter val="1AC51Z"/>
            <filter val="1ACET7"/>
            <filter val="1ACET9"/>
            <filter val="M77965"/>
            <filter val="1AA4Y5"/>
            <filter val="M77728"/>
            <filter val="1ACRM9"/>
            <filter val="1A9Z71"/>
            <filter val="M64859"/>
            <filter val="M80906"/>
            <filter val="1AAW8X"/>
            <filter val="1ABQLB"/>
            <filter val="1AC50S"/>
            <filter val="1ACEVT"/>
            <filter val="1ABR2G"/>
            <filter val="1AATZC"/>
            <filter val="1ABIBE"/>
            <filter val="1AC57P"/>
            <filter val="1AC4W4"/>
            <filter val="1AANNS"/>
            <filter val="M8119E"/>
            <filter val="1ACNF0"/>
            <filter val="1ACNF4"/>
            <filter val="M20865"/>
            <filter val="RA4024"/>
          </filters>
        </filterColumn>
      </autoFilter>
    </customSheetView>
    <customSheetView guid="{F816D371-994A-44F0-890E-D995A31EC2B6}" filter="1" showAutoFilter="1">
      <autoFilter ref="$A$1:$M$1655">
        <filterColumn colId="3">
          <filters>
            <filter val="M77873"/>
            <filter val="1ACN3A"/>
            <filter val="1ABF83"/>
            <filter val="M22914"/>
            <filter val="1ACG7Z"/>
            <filter val="1ACFJR"/>
            <filter val="1ACDN0"/>
            <filter val="1A5ELP"/>
            <filter val="1ACO3J"/>
            <filter val="1ACLNS"/>
            <filter val="1ACNYE"/>
            <filter val="1ACNL8"/>
            <filter val="1ACLHU"/>
            <filter val="M82258"/>
            <filter val="1A9Z71"/>
            <filter val="1ABIBE"/>
          </filters>
        </filterColumn>
      </autoFilter>
    </customSheetView>
    <customSheetView guid="{967CA9F7-C4D1-4056-BE8D-E402AACB843F}" filter="1" showAutoFilter="1">
      <autoFilter ref="$A$1:$M$1655">
        <filterColumn colId="3">
          <filters>
            <filter val="M77873"/>
            <filter val="1ACN3A"/>
            <filter val="1ABF83"/>
            <filter val="M22914"/>
            <filter val="1ACG7Z"/>
            <filter val="1ACFJR"/>
            <filter val="1ACDN0"/>
            <filter val="1AADPA"/>
            <filter val="1A5ELP"/>
            <filter val="1ACO3J"/>
            <filter val="1ACLNS"/>
            <filter val="1ACNYE"/>
            <filter val="1ACNL8"/>
            <filter val="1ACLHU"/>
            <filter val="M82258"/>
            <filter val="1A9Z71"/>
            <filter val="1ABIBE"/>
          </filters>
        </filterColumn>
      </autoFilter>
    </customSheetView>
    <customSheetView guid="{2D11F752-4A8F-433F-87EF-779E996D6F40}" filter="1" showAutoFilter="1">
      <autoFilter ref="$A$1:$M$2544"/>
    </customSheetView>
    <customSheetView guid="{983614C9-91EB-4A40-846C-D04A5A620612}" filter="1" showAutoFilter="1">
      <autoFilter ref="$A$1:$M$1655"/>
    </customSheetView>
  </customSheetViews>
  <conditionalFormatting sqref="E2:E992 E994:E2544 D1063 D1590 D1867">
    <cfRule type="cellIs" dxfId="3" priority="1" operator="lessThan">
      <formula>0</formula>
    </cfRule>
  </conditionalFormatting>
  <conditionalFormatting sqref="E2:E992 E994:E2544 D1063 D1590 D1867">
    <cfRule type="cellIs" dxfId="4" priority="2" operator="greaterThan">
      <formula>0</formula>
    </cfRule>
  </conditionalFormatting>
  <dataValidations>
    <dataValidation type="list" allowBlank="1" sqref="I700">
      <formula1>'Listes déroulantes'!$B$3:$B$7</formula1>
    </dataValidation>
    <dataValidation type="list" allowBlank="1" sqref="H2:I699 H700 H701:I2544">
      <formula1>'Listes déroulantes'!$B$3:$B$7</formula1>
    </dataValidation>
    <dataValidation type="list" allowBlank="1" showErrorMessage="1" sqref="F26">
      <formula1>"Commande annulée"</formula1>
    </dataValidation>
    <dataValidation type="list" allowBlank="1" sqref="J1:J2544">
      <formula1>'Listes déroulantes'!$D$3:$D$8</formula1>
    </dataValidation>
    <dataValidation type="list" allowBlank="1" sqref="G2:G2544">
      <formula1>'Listes déroulantes'!$A$3:$A$4</formula1>
    </dataValidation>
    <dataValidation type="list" allowBlank="1" showErrorMessage="1" sqref="D67">
      <formula1>"M44875"</formula1>
    </dataValidation>
  </dataValidation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75"/>
  <cols>
    <col customWidth="1" min="2" max="2" width="20.89"/>
  </cols>
  <sheetData>
    <row r="1">
      <c r="A1" s="20" t="s">
        <v>920</v>
      </c>
      <c r="B1" s="20" t="s">
        <v>4434</v>
      </c>
      <c r="C1" s="20" t="s">
        <v>921</v>
      </c>
      <c r="D1" s="20" t="s">
        <v>4435</v>
      </c>
      <c r="E1" s="20" t="s">
        <v>4436</v>
      </c>
      <c r="F1" s="20" t="s">
        <v>4437</v>
      </c>
    </row>
    <row r="2">
      <c r="A2" s="7" t="s">
        <v>4438</v>
      </c>
      <c r="B2" s="131">
        <v>44743.0</v>
      </c>
      <c r="C2" s="7">
        <v>1.0</v>
      </c>
      <c r="D2" s="7" t="s">
        <v>2340</v>
      </c>
      <c r="E2" s="8"/>
      <c r="F2" s="7" t="s">
        <v>29</v>
      </c>
    </row>
    <row r="3">
      <c r="A3" s="7" t="s">
        <v>4439</v>
      </c>
      <c r="B3" s="6">
        <v>44748.0</v>
      </c>
      <c r="C3" s="7">
        <v>1.0</v>
      </c>
      <c r="D3" s="7" t="s">
        <v>2340</v>
      </c>
      <c r="E3" s="8"/>
      <c r="F3" s="7" t="s">
        <v>29</v>
      </c>
    </row>
    <row r="4">
      <c r="A4" s="7" t="s">
        <v>4440</v>
      </c>
      <c r="B4" s="6">
        <v>44754.0</v>
      </c>
      <c r="C4" s="7">
        <v>1.0</v>
      </c>
      <c r="D4" s="7" t="s">
        <v>2340</v>
      </c>
      <c r="E4" s="8"/>
      <c r="F4" s="7" t="s">
        <v>29</v>
      </c>
    </row>
    <row r="5">
      <c r="A5" s="7" t="s">
        <v>4441</v>
      </c>
      <c r="B5" s="6">
        <v>44791.0</v>
      </c>
      <c r="C5" s="7">
        <v>1.0</v>
      </c>
      <c r="D5" s="7" t="s">
        <v>2340</v>
      </c>
      <c r="E5" s="8"/>
      <c r="F5" s="7" t="s">
        <v>29</v>
      </c>
    </row>
    <row r="6">
      <c r="A6" s="7" t="s">
        <v>905</v>
      </c>
      <c r="B6" s="6">
        <v>44785.0</v>
      </c>
      <c r="C6" s="7">
        <v>1.0</v>
      </c>
      <c r="D6" s="7" t="s">
        <v>2340</v>
      </c>
      <c r="E6" s="8"/>
      <c r="F6" s="7" t="s">
        <v>29</v>
      </c>
    </row>
    <row r="7">
      <c r="A7" s="7" t="s">
        <v>4442</v>
      </c>
      <c r="B7" s="6">
        <v>44794.0</v>
      </c>
      <c r="C7" s="7">
        <v>1.0</v>
      </c>
      <c r="D7" s="7" t="s">
        <v>2340</v>
      </c>
      <c r="E7" s="8"/>
      <c r="F7" s="7" t="s">
        <v>29</v>
      </c>
    </row>
    <row r="8">
      <c r="A8" s="7" t="s">
        <v>4443</v>
      </c>
      <c r="B8" s="6">
        <v>44799.0</v>
      </c>
      <c r="C8" s="7">
        <v>1.0</v>
      </c>
      <c r="D8" s="7" t="s">
        <v>4444</v>
      </c>
      <c r="E8" s="7" t="s">
        <v>4444</v>
      </c>
      <c r="F8" s="7" t="s">
        <v>29</v>
      </c>
    </row>
    <row r="9">
      <c r="A9" s="7" t="s">
        <v>4445</v>
      </c>
      <c r="B9" s="6">
        <v>44810.0</v>
      </c>
      <c r="C9" s="7">
        <v>1.0</v>
      </c>
      <c r="D9" s="7" t="s">
        <v>2340</v>
      </c>
      <c r="E9" s="8"/>
      <c r="F9" s="7" t="s">
        <v>29</v>
      </c>
    </row>
    <row r="10">
      <c r="A10" s="7" t="s">
        <v>4446</v>
      </c>
      <c r="B10" s="6">
        <v>44812.0</v>
      </c>
      <c r="C10" s="7">
        <v>1.0</v>
      </c>
      <c r="D10" s="7" t="s">
        <v>2340</v>
      </c>
      <c r="E10" s="8"/>
      <c r="F10" s="7" t="s">
        <v>29</v>
      </c>
    </row>
    <row r="11">
      <c r="A11" s="7" t="s">
        <v>1972</v>
      </c>
      <c r="B11" s="6">
        <v>44825.0</v>
      </c>
      <c r="C11" s="7">
        <v>1.0</v>
      </c>
      <c r="D11" s="8"/>
      <c r="E11" s="7" t="s">
        <v>4447</v>
      </c>
      <c r="F11" s="7" t="s">
        <v>29</v>
      </c>
    </row>
    <row r="12">
      <c r="A12" s="7" t="s">
        <v>4448</v>
      </c>
      <c r="B12" s="115">
        <v>44852.0</v>
      </c>
      <c r="C12" s="7">
        <v>1.0</v>
      </c>
      <c r="D12" s="7" t="s">
        <v>2340</v>
      </c>
      <c r="E12" s="8"/>
      <c r="F12" s="7" t="s">
        <v>29</v>
      </c>
    </row>
    <row r="13">
      <c r="A13" s="7" t="s">
        <v>4449</v>
      </c>
      <c r="B13" s="115">
        <v>44854.0</v>
      </c>
      <c r="C13" s="7">
        <v>2.0</v>
      </c>
      <c r="D13" s="7" t="s">
        <v>2340</v>
      </c>
      <c r="E13" s="8"/>
      <c r="F13" s="7" t="s">
        <v>29</v>
      </c>
    </row>
    <row r="14">
      <c r="A14" s="7" t="s">
        <v>1293</v>
      </c>
      <c r="B14" s="6">
        <v>44874.0</v>
      </c>
      <c r="C14" s="7">
        <v>1.0</v>
      </c>
      <c r="D14" s="8"/>
      <c r="E14" s="7" t="s">
        <v>2340</v>
      </c>
      <c r="F14" s="7" t="s">
        <v>29</v>
      </c>
    </row>
    <row r="15">
      <c r="A15" s="7" t="s">
        <v>4443</v>
      </c>
      <c r="B15" s="115">
        <v>44881.0</v>
      </c>
      <c r="C15" s="7">
        <v>1.0</v>
      </c>
      <c r="D15" s="7" t="s">
        <v>4444</v>
      </c>
      <c r="E15" s="7" t="s">
        <v>4444</v>
      </c>
      <c r="F15" s="7" t="s">
        <v>29</v>
      </c>
    </row>
    <row r="16">
      <c r="A16" s="7" t="s">
        <v>4450</v>
      </c>
      <c r="B16" s="115">
        <v>44882.0</v>
      </c>
      <c r="C16" s="7">
        <v>1.0</v>
      </c>
      <c r="D16" s="8"/>
      <c r="E16" s="7" t="s">
        <v>4451</v>
      </c>
      <c r="F16" s="7" t="s">
        <v>29</v>
      </c>
    </row>
    <row r="17">
      <c r="A17" s="7" t="s">
        <v>4452</v>
      </c>
      <c r="B17" s="6">
        <v>44868.0</v>
      </c>
      <c r="C17" s="7">
        <v>1.0</v>
      </c>
      <c r="D17" s="7" t="s">
        <v>4444</v>
      </c>
      <c r="E17" s="7" t="s">
        <v>4444</v>
      </c>
      <c r="F17" s="7" t="s">
        <v>29</v>
      </c>
    </row>
    <row r="18">
      <c r="A18" s="7" t="s">
        <v>4453</v>
      </c>
      <c r="B18" s="115">
        <v>44877.0</v>
      </c>
      <c r="C18" s="7">
        <v>1.0</v>
      </c>
      <c r="D18" s="7" t="s">
        <v>4444</v>
      </c>
      <c r="E18" s="7" t="s">
        <v>4444</v>
      </c>
      <c r="F18" s="7" t="s">
        <v>29</v>
      </c>
    </row>
    <row r="19">
      <c r="A19" s="7" t="s">
        <v>4443</v>
      </c>
      <c r="B19" s="115">
        <v>44912.0</v>
      </c>
      <c r="C19" s="7">
        <v>1.0</v>
      </c>
      <c r="D19" s="7" t="s">
        <v>4444</v>
      </c>
      <c r="E19" s="7" t="s">
        <v>4444</v>
      </c>
      <c r="F19" s="7" t="s">
        <v>29</v>
      </c>
    </row>
    <row r="20">
      <c r="A20" s="7" t="s">
        <v>1493</v>
      </c>
      <c r="B20" s="115">
        <v>44914.0</v>
      </c>
      <c r="C20" s="7">
        <v>1.0</v>
      </c>
      <c r="D20" s="7" t="s">
        <v>4444</v>
      </c>
      <c r="E20" s="7" t="s">
        <v>4444</v>
      </c>
      <c r="F20" s="7" t="s">
        <v>29</v>
      </c>
    </row>
    <row r="21">
      <c r="A21" s="7" t="s">
        <v>3816</v>
      </c>
      <c r="B21" s="115">
        <v>44924.0</v>
      </c>
      <c r="C21" s="7">
        <v>1.0</v>
      </c>
      <c r="D21" s="7" t="s">
        <v>4444</v>
      </c>
      <c r="E21" s="7" t="s">
        <v>4444</v>
      </c>
      <c r="F21" s="7" t="s">
        <v>29</v>
      </c>
    </row>
    <row r="22">
      <c r="A22" s="7" t="s">
        <v>4454</v>
      </c>
      <c r="B22" s="6">
        <v>44715.0</v>
      </c>
      <c r="C22" s="7">
        <v>1.0</v>
      </c>
      <c r="D22" s="7" t="s">
        <v>4444</v>
      </c>
      <c r="E22" s="7" t="s">
        <v>4444</v>
      </c>
      <c r="F22" s="7" t="s">
        <v>29</v>
      </c>
    </row>
    <row r="23">
      <c r="A23" s="7" t="s">
        <v>4455</v>
      </c>
      <c r="B23" s="6">
        <v>44725.0</v>
      </c>
      <c r="C23" s="7">
        <v>1.0</v>
      </c>
      <c r="D23" s="7" t="s">
        <v>4444</v>
      </c>
      <c r="E23" s="7" t="s">
        <v>4444</v>
      </c>
      <c r="F23" s="7" t="s">
        <v>29</v>
      </c>
    </row>
    <row r="24">
      <c r="A24" s="7" t="s">
        <v>899</v>
      </c>
      <c r="B24" s="6">
        <v>44729.0</v>
      </c>
      <c r="C24" s="7">
        <v>1.0</v>
      </c>
      <c r="D24" s="7" t="s">
        <v>2340</v>
      </c>
      <c r="E24" s="8"/>
      <c r="F24" s="7" t="s">
        <v>29</v>
      </c>
    </row>
    <row r="25">
      <c r="A25" s="7" t="s">
        <v>4456</v>
      </c>
      <c r="B25" s="6">
        <v>44768.0</v>
      </c>
      <c r="C25" s="7">
        <v>1.0</v>
      </c>
      <c r="D25" s="8"/>
      <c r="E25" s="7" t="s">
        <v>2340</v>
      </c>
      <c r="F25" s="7" t="s">
        <v>29</v>
      </c>
    </row>
    <row r="26">
      <c r="A26" s="7" t="s">
        <v>1972</v>
      </c>
      <c r="B26" s="6">
        <v>44789.0</v>
      </c>
      <c r="C26" s="7">
        <v>5.0</v>
      </c>
      <c r="D26" s="8"/>
      <c r="E26" s="7" t="s">
        <v>2340</v>
      </c>
      <c r="F26" s="7" t="s">
        <v>29</v>
      </c>
    </row>
    <row r="27">
      <c r="A27" s="7" t="s">
        <v>2813</v>
      </c>
      <c r="B27" s="6">
        <v>44795.0</v>
      </c>
      <c r="C27" s="7">
        <v>1.0</v>
      </c>
      <c r="D27" s="7" t="s">
        <v>2340</v>
      </c>
      <c r="E27" s="8"/>
      <c r="F27" s="7" t="s">
        <v>29</v>
      </c>
    </row>
    <row r="28">
      <c r="A28" s="8"/>
      <c r="B28" s="8"/>
      <c r="C28" s="8"/>
      <c r="D28" s="8"/>
      <c r="E28" s="8"/>
      <c r="F28" s="8"/>
    </row>
    <row r="29">
      <c r="A29" s="8"/>
      <c r="B29" s="8"/>
      <c r="C29" s="8"/>
      <c r="D29" s="8"/>
      <c r="E29" s="8"/>
      <c r="F29" s="8"/>
    </row>
    <row r="30">
      <c r="A30" s="8"/>
      <c r="B30" s="8"/>
      <c r="C30" s="8"/>
      <c r="D30" s="8"/>
      <c r="E30" s="8"/>
      <c r="F30" s="8"/>
    </row>
    <row r="31">
      <c r="A31" s="8"/>
      <c r="B31" s="8"/>
      <c r="C31" s="8"/>
      <c r="D31" s="8"/>
      <c r="E31" s="8"/>
      <c r="F31" s="8"/>
    </row>
    <row r="32">
      <c r="A32" s="8"/>
      <c r="B32" s="8"/>
      <c r="C32" s="8"/>
      <c r="D32" s="8"/>
      <c r="E32" s="8"/>
      <c r="F32" s="8"/>
    </row>
    <row r="33">
      <c r="A33" s="8"/>
      <c r="B33" s="8"/>
      <c r="C33" s="8"/>
      <c r="D33" s="8"/>
      <c r="E33" s="8"/>
      <c r="F33" s="8"/>
    </row>
    <row r="34">
      <c r="A34" s="8"/>
      <c r="B34" s="8"/>
      <c r="C34" s="8"/>
      <c r="D34" s="8"/>
      <c r="E34" s="8"/>
      <c r="F34" s="8"/>
    </row>
    <row r="35">
      <c r="A35" s="8"/>
      <c r="B35" s="8"/>
      <c r="C35" s="8"/>
      <c r="D35" s="8"/>
      <c r="E35" s="8"/>
      <c r="F35" s="8"/>
    </row>
    <row r="36">
      <c r="A36" s="8"/>
      <c r="B36" s="8"/>
      <c r="C36" s="8"/>
      <c r="D36" s="8"/>
      <c r="E36" s="8"/>
      <c r="F36" s="8"/>
    </row>
    <row r="37">
      <c r="A37" s="8"/>
      <c r="B37" s="8"/>
      <c r="C37" s="8"/>
      <c r="D37" s="8"/>
      <c r="E37" s="8"/>
      <c r="F37" s="8"/>
    </row>
    <row r="38">
      <c r="A38" s="8"/>
      <c r="B38" s="8"/>
      <c r="C38" s="8"/>
      <c r="D38" s="8"/>
      <c r="E38" s="8"/>
      <c r="F38" s="8"/>
    </row>
    <row r="39">
      <c r="A39" s="8"/>
      <c r="B39" s="8"/>
      <c r="C39" s="8"/>
      <c r="D39" s="8"/>
      <c r="E39" s="8"/>
      <c r="F39" s="8"/>
    </row>
    <row r="40">
      <c r="A40" s="8"/>
      <c r="B40" s="8"/>
      <c r="C40" s="8"/>
      <c r="D40" s="8"/>
      <c r="E40" s="8"/>
      <c r="F40" s="8"/>
    </row>
    <row r="41">
      <c r="A41" s="8"/>
      <c r="B41" s="8"/>
      <c r="C41" s="8"/>
      <c r="D41" s="8"/>
      <c r="E41" s="8"/>
      <c r="F41" s="8"/>
    </row>
    <row r="42">
      <c r="A42" s="8"/>
      <c r="B42" s="8"/>
      <c r="C42" s="8"/>
      <c r="D42" s="8"/>
      <c r="E42" s="8"/>
      <c r="F42" s="8"/>
    </row>
    <row r="43">
      <c r="A43" s="8"/>
      <c r="B43" s="8"/>
      <c r="C43" s="8"/>
      <c r="D43" s="8"/>
      <c r="E43" s="8"/>
      <c r="F43" s="8"/>
    </row>
    <row r="44">
      <c r="A44" s="8"/>
      <c r="B44" s="8"/>
      <c r="C44" s="8"/>
      <c r="D44" s="8"/>
      <c r="E44" s="8"/>
      <c r="F44" s="8"/>
    </row>
    <row r="45">
      <c r="A45" s="8"/>
      <c r="B45" s="8"/>
      <c r="C45" s="8"/>
      <c r="D45" s="8"/>
      <c r="E45" s="8"/>
      <c r="F45" s="8"/>
    </row>
    <row r="46">
      <c r="A46" s="8"/>
      <c r="B46" s="8"/>
      <c r="C46" s="8"/>
      <c r="D46" s="8"/>
      <c r="E46" s="8"/>
      <c r="F46" s="8"/>
    </row>
    <row r="47">
      <c r="A47" s="8"/>
      <c r="B47" s="8"/>
      <c r="C47" s="8"/>
      <c r="D47" s="8"/>
      <c r="E47" s="8"/>
      <c r="F47" s="8"/>
    </row>
    <row r="48">
      <c r="A48" s="8"/>
      <c r="B48" s="8"/>
      <c r="C48" s="8"/>
      <c r="D48" s="8"/>
      <c r="E48" s="8"/>
      <c r="F48" s="8"/>
    </row>
    <row r="49">
      <c r="A49" s="8"/>
      <c r="B49" s="8"/>
      <c r="C49" s="8"/>
      <c r="D49" s="8"/>
      <c r="E49" s="8"/>
      <c r="F49" s="8"/>
    </row>
    <row r="50">
      <c r="A50" s="8"/>
      <c r="B50" s="8"/>
      <c r="C50" s="8"/>
      <c r="D50" s="8"/>
      <c r="E50" s="8"/>
      <c r="F50" s="8"/>
    </row>
    <row r="51">
      <c r="A51" s="8"/>
      <c r="B51" s="8"/>
      <c r="C51" s="8"/>
      <c r="D51" s="8"/>
      <c r="E51" s="8"/>
      <c r="F51" s="8"/>
    </row>
    <row r="52">
      <c r="A52" s="8"/>
      <c r="B52" s="8"/>
      <c r="C52" s="8"/>
      <c r="D52" s="8"/>
      <c r="E52" s="8"/>
      <c r="F52" s="8"/>
    </row>
    <row r="53">
      <c r="A53" s="8"/>
      <c r="B53" s="8"/>
      <c r="C53" s="8"/>
      <c r="D53" s="8"/>
      <c r="E53" s="8"/>
      <c r="F53" s="8"/>
    </row>
    <row r="54">
      <c r="A54" s="8"/>
      <c r="B54" s="8"/>
      <c r="C54" s="8"/>
      <c r="D54" s="8"/>
      <c r="E54" s="8"/>
      <c r="F54" s="8"/>
    </row>
    <row r="55">
      <c r="A55" s="8"/>
      <c r="B55" s="8"/>
      <c r="C55" s="8"/>
      <c r="D55" s="8"/>
      <c r="E55" s="8"/>
      <c r="F55" s="8"/>
    </row>
    <row r="56">
      <c r="A56" s="8"/>
      <c r="B56" s="8"/>
      <c r="C56" s="8"/>
      <c r="D56" s="8"/>
      <c r="E56" s="8"/>
      <c r="F56" s="8"/>
    </row>
    <row r="57">
      <c r="A57" s="8"/>
      <c r="B57" s="8"/>
      <c r="C57" s="8"/>
      <c r="D57" s="8"/>
      <c r="E57" s="8"/>
      <c r="F57" s="8"/>
    </row>
    <row r="58">
      <c r="A58" s="8"/>
      <c r="B58" s="8"/>
      <c r="C58" s="8"/>
      <c r="D58" s="8"/>
      <c r="E58" s="8"/>
      <c r="F58" s="8"/>
    </row>
    <row r="59">
      <c r="A59" s="8"/>
      <c r="B59" s="8"/>
      <c r="C59" s="8"/>
      <c r="D59" s="8"/>
      <c r="E59" s="8"/>
      <c r="F59" s="8"/>
    </row>
    <row r="60">
      <c r="A60" s="8"/>
      <c r="B60" s="8"/>
      <c r="C60" s="8"/>
      <c r="D60" s="8"/>
      <c r="E60" s="8"/>
      <c r="F60" s="8"/>
    </row>
    <row r="61">
      <c r="A61" s="8"/>
      <c r="B61" s="8"/>
      <c r="C61" s="8"/>
      <c r="D61" s="8"/>
      <c r="E61" s="8"/>
      <c r="F61" s="8"/>
    </row>
    <row r="62">
      <c r="A62" s="8"/>
      <c r="B62" s="8"/>
      <c r="C62" s="8"/>
      <c r="D62" s="8"/>
      <c r="E62" s="8"/>
      <c r="F62" s="8"/>
    </row>
    <row r="63">
      <c r="A63" s="8"/>
      <c r="B63" s="8"/>
      <c r="C63" s="8"/>
      <c r="D63" s="8"/>
      <c r="E63" s="8"/>
      <c r="F63" s="8"/>
    </row>
    <row r="64">
      <c r="A64" s="8"/>
      <c r="B64" s="8"/>
      <c r="C64" s="8"/>
      <c r="D64" s="8"/>
      <c r="E64" s="8"/>
      <c r="F64" s="8"/>
    </row>
    <row r="65">
      <c r="A65" s="8"/>
      <c r="B65" s="8"/>
      <c r="C65" s="8"/>
      <c r="D65" s="8"/>
      <c r="E65" s="8"/>
      <c r="F65" s="8"/>
    </row>
    <row r="66">
      <c r="A66" s="8"/>
      <c r="B66" s="8"/>
      <c r="C66" s="8"/>
      <c r="D66" s="8"/>
      <c r="E66" s="8"/>
      <c r="F66" s="8"/>
    </row>
    <row r="67">
      <c r="A67" s="8"/>
      <c r="B67" s="8"/>
      <c r="C67" s="8"/>
      <c r="D67" s="8"/>
      <c r="E67" s="8"/>
      <c r="F67" s="8"/>
    </row>
    <row r="68">
      <c r="A68" s="8"/>
      <c r="B68" s="8"/>
      <c r="C68" s="8"/>
      <c r="D68" s="8"/>
      <c r="E68" s="8"/>
      <c r="F68" s="8"/>
    </row>
    <row r="69">
      <c r="A69" s="8"/>
      <c r="B69" s="8"/>
      <c r="C69" s="8"/>
      <c r="D69" s="8"/>
      <c r="E69" s="8"/>
      <c r="F69" s="8"/>
    </row>
    <row r="70">
      <c r="A70" s="8"/>
      <c r="B70" s="8"/>
      <c r="C70" s="8"/>
      <c r="D70" s="8"/>
      <c r="E70" s="8"/>
      <c r="F70" s="8"/>
    </row>
  </sheetData>
  <autoFilter ref="$A$1:$F$27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1.22" defaultRowHeight="15.75"/>
  <cols>
    <col customWidth="1" min="2" max="2" width="13.56"/>
    <col customWidth="1" min="6" max="6" width="44.11"/>
    <col customWidth="1" min="7" max="7" width="15.78"/>
    <col customWidth="1" min="8" max="8" width="17.56"/>
    <col customWidth="1" min="9" max="9" width="16.44"/>
    <col customWidth="1" min="10" max="10" width="14.44"/>
    <col customWidth="1" min="11" max="11" width="15.44"/>
  </cols>
  <sheetData>
    <row r="1">
      <c r="A1" s="20" t="s">
        <v>917</v>
      </c>
      <c r="B1" s="20" t="s">
        <v>918</v>
      </c>
      <c r="C1" s="20" t="s">
        <v>919</v>
      </c>
      <c r="D1" s="20" t="s">
        <v>920</v>
      </c>
      <c r="E1" s="20" t="s">
        <v>921</v>
      </c>
      <c r="F1" s="132" t="s">
        <v>922</v>
      </c>
      <c r="G1" s="20" t="s">
        <v>170</v>
      </c>
      <c r="H1" s="20" t="s">
        <v>29</v>
      </c>
      <c r="I1" s="20" t="s">
        <v>39</v>
      </c>
      <c r="J1" s="20" t="s">
        <v>923</v>
      </c>
      <c r="K1" s="22" t="s">
        <v>924</v>
      </c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</row>
    <row r="2">
      <c r="A2" s="133" t="str">
        <f t="shared" ref="A2:A35" si="1">TEXT(B2,"Mmmm")</f>
        <v>septembre</v>
      </c>
      <c r="B2" s="134">
        <v>44834.0</v>
      </c>
      <c r="C2" s="135" t="s">
        <v>186</v>
      </c>
      <c r="D2" s="135" t="s">
        <v>2334</v>
      </c>
      <c r="E2" s="135">
        <v>1.0</v>
      </c>
      <c r="F2" s="136" t="s">
        <v>43</v>
      </c>
      <c r="G2" s="137"/>
      <c r="H2" s="137"/>
      <c r="I2" s="137" t="s">
        <v>61</v>
      </c>
      <c r="J2" s="138">
        <v>2.80600900327E11</v>
      </c>
      <c r="K2" s="63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>
      <c r="A3" s="133" t="str">
        <f t="shared" si="1"/>
        <v>septembre</v>
      </c>
      <c r="B3" s="139">
        <v>44834.0</v>
      </c>
      <c r="C3" s="92" t="s">
        <v>186</v>
      </c>
      <c r="D3" s="92" t="s">
        <v>4457</v>
      </c>
      <c r="E3" s="92">
        <v>1.0</v>
      </c>
      <c r="F3" s="140" t="s">
        <v>43</v>
      </c>
      <c r="G3" s="61"/>
      <c r="H3" s="61"/>
      <c r="I3" s="62" t="s">
        <v>61</v>
      </c>
      <c r="J3" s="138">
        <v>2.79900400071E11</v>
      </c>
      <c r="K3" s="63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>
      <c r="A4" s="133" t="str">
        <f t="shared" si="1"/>
        <v>septembre</v>
      </c>
      <c r="B4" s="139">
        <v>44834.0</v>
      </c>
      <c r="C4" s="92" t="s">
        <v>186</v>
      </c>
      <c r="D4" s="92" t="s">
        <v>4458</v>
      </c>
      <c r="E4" s="92">
        <v>1.0</v>
      </c>
      <c r="F4" s="140" t="s">
        <v>43</v>
      </c>
      <c r="G4" s="61"/>
      <c r="H4" s="61"/>
      <c r="I4" s="62" t="s">
        <v>61</v>
      </c>
      <c r="J4" s="62">
        <v>2.81100500333E11</v>
      </c>
      <c r="K4" s="63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>
      <c r="A5" s="133" t="str">
        <f t="shared" si="1"/>
        <v>septembre</v>
      </c>
      <c r="B5" s="139">
        <v>44834.0</v>
      </c>
      <c r="C5" s="92" t="s">
        <v>186</v>
      </c>
      <c r="D5" s="92" t="s">
        <v>4459</v>
      </c>
      <c r="E5" s="92">
        <v>1.0</v>
      </c>
      <c r="F5" s="140" t="s">
        <v>43</v>
      </c>
      <c r="G5" s="61"/>
      <c r="H5" s="61"/>
      <c r="I5" s="62" t="s">
        <v>61</v>
      </c>
      <c r="J5" s="62">
        <v>2.80200801655E11</v>
      </c>
      <c r="K5" s="63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>
      <c r="A6" s="133" t="str">
        <f t="shared" si="1"/>
        <v>septembre</v>
      </c>
      <c r="B6" s="139">
        <v>44834.0</v>
      </c>
      <c r="C6" s="92" t="s">
        <v>186</v>
      </c>
      <c r="D6" s="92" t="s">
        <v>4460</v>
      </c>
      <c r="E6" s="92">
        <v>1.0</v>
      </c>
      <c r="F6" s="140" t="s">
        <v>43</v>
      </c>
      <c r="G6" s="61"/>
      <c r="H6" s="61"/>
      <c r="I6" s="62" t="s">
        <v>61</v>
      </c>
      <c r="J6" s="62">
        <v>2.70102605672E11</v>
      </c>
      <c r="K6" s="63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>
      <c r="A7" s="133" t="str">
        <f t="shared" si="1"/>
        <v>septembre</v>
      </c>
      <c r="B7" s="139">
        <v>44834.0</v>
      </c>
      <c r="C7" s="92" t="s">
        <v>186</v>
      </c>
      <c r="D7" s="92" t="s">
        <v>2852</v>
      </c>
      <c r="E7" s="92">
        <v>1.0</v>
      </c>
      <c r="F7" s="140" t="s">
        <v>43</v>
      </c>
      <c r="G7" s="61"/>
      <c r="H7" s="61"/>
      <c r="I7" s="62" t="s">
        <v>61</v>
      </c>
      <c r="J7" s="62">
        <v>2.80401904562E11</v>
      </c>
      <c r="K7" s="63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>
      <c r="A8" s="133" t="str">
        <f t="shared" si="1"/>
        <v>septembre</v>
      </c>
      <c r="B8" s="141">
        <v>44834.0</v>
      </c>
      <c r="C8" s="142" t="s">
        <v>186</v>
      </c>
      <c r="D8" s="92" t="s">
        <v>4461</v>
      </c>
      <c r="E8" s="143">
        <v>1.0</v>
      </c>
      <c r="F8" s="144" t="s">
        <v>43</v>
      </c>
      <c r="G8" s="61"/>
      <c r="H8" s="61"/>
      <c r="I8" s="62" t="s">
        <v>61</v>
      </c>
      <c r="J8" s="64">
        <v>2.71200401007E11</v>
      </c>
      <c r="K8" s="63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>
      <c r="A9" s="133" t="str">
        <f t="shared" si="1"/>
        <v>octobre</v>
      </c>
      <c r="B9" s="139">
        <v>44835.0</v>
      </c>
      <c r="C9" s="92" t="s">
        <v>4462</v>
      </c>
      <c r="D9" s="92" t="s">
        <v>4463</v>
      </c>
      <c r="E9" s="92">
        <v>1.0</v>
      </c>
      <c r="F9" s="140" t="s">
        <v>4464</v>
      </c>
      <c r="G9" s="61"/>
      <c r="H9" s="61"/>
      <c r="I9" s="61"/>
      <c r="J9" s="63"/>
      <c r="K9" s="63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>
      <c r="A10" s="133" t="str">
        <f t="shared" si="1"/>
        <v>octobre</v>
      </c>
      <c r="B10" s="139">
        <v>44836.0</v>
      </c>
      <c r="C10" s="92" t="s">
        <v>1557</v>
      </c>
      <c r="D10" s="145" t="s">
        <v>4465</v>
      </c>
      <c r="E10" s="92">
        <v>1.0</v>
      </c>
      <c r="F10" s="140" t="s">
        <v>4466</v>
      </c>
      <c r="G10" s="61"/>
      <c r="H10" s="62" t="s">
        <v>303</v>
      </c>
      <c r="I10" s="61"/>
      <c r="J10" s="63"/>
      <c r="K10" s="63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>
      <c r="A11" s="133" t="str">
        <f t="shared" si="1"/>
        <v>octobre</v>
      </c>
      <c r="B11" s="139">
        <v>44837.0</v>
      </c>
      <c r="C11" s="92" t="s">
        <v>4467</v>
      </c>
      <c r="D11" s="92" t="s">
        <v>4468</v>
      </c>
      <c r="E11" s="92">
        <v>1.0</v>
      </c>
      <c r="F11" s="140" t="s">
        <v>4469</v>
      </c>
      <c r="G11" s="61"/>
      <c r="H11" s="62" t="s">
        <v>985</v>
      </c>
      <c r="I11" s="61"/>
      <c r="J11" s="63"/>
      <c r="K11" s="64" t="s">
        <v>4470</v>
      </c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>
      <c r="A12" s="133" t="str">
        <f t="shared" si="1"/>
        <v>octobre</v>
      </c>
      <c r="B12" s="139">
        <v>44837.0</v>
      </c>
      <c r="C12" s="92" t="s">
        <v>4467</v>
      </c>
      <c r="D12" s="92" t="s">
        <v>2154</v>
      </c>
      <c r="E12" s="92">
        <v>1.0</v>
      </c>
      <c r="F12" s="140" t="s">
        <v>4471</v>
      </c>
      <c r="G12" s="61"/>
      <c r="H12" s="62" t="s">
        <v>303</v>
      </c>
      <c r="I12" s="61"/>
      <c r="J12" s="63"/>
      <c r="K12" s="64" t="s">
        <v>4472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>
      <c r="A13" s="133" t="str">
        <f t="shared" si="1"/>
        <v>octobre</v>
      </c>
      <c r="B13" s="139">
        <v>44837.0</v>
      </c>
      <c r="C13" s="92" t="s">
        <v>186</v>
      </c>
      <c r="D13" s="92" t="s">
        <v>2752</v>
      </c>
      <c r="E13" s="92">
        <v>-5.0</v>
      </c>
      <c r="F13" s="140" t="s">
        <v>1642</v>
      </c>
      <c r="G13" s="61"/>
      <c r="H13" s="61"/>
      <c r="I13" s="62" t="s">
        <v>1642</v>
      </c>
      <c r="J13" s="63"/>
      <c r="K13" s="63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>
      <c r="A14" s="133" t="str">
        <f t="shared" si="1"/>
        <v>octobre</v>
      </c>
      <c r="B14" s="139">
        <v>44837.0</v>
      </c>
      <c r="C14" s="92" t="s">
        <v>186</v>
      </c>
      <c r="D14" s="92" t="s">
        <v>4473</v>
      </c>
      <c r="E14" s="92">
        <v>5.0</v>
      </c>
      <c r="F14" s="140" t="s">
        <v>91</v>
      </c>
      <c r="G14" s="61"/>
      <c r="H14" s="61"/>
      <c r="I14" s="62" t="s">
        <v>1642</v>
      </c>
      <c r="J14" s="63"/>
      <c r="K14" s="63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>
      <c r="A15" s="133" t="str">
        <f t="shared" si="1"/>
        <v>octobre</v>
      </c>
      <c r="B15" s="139">
        <v>44837.0</v>
      </c>
      <c r="C15" s="92" t="s">
        <v>186</v>
      </c>
      <c r="D15" s="92" t="s">
        <v>4473</v>
      </c>
      <c r="E15" s="92">
        <v>1.0</v>
      </c>
      <c r="F15" s="140" t="s">
        <v>4474</v>
      </c>
      <c r="G15" s="61"/>
      <c r="H15" s="62" t="s">
        <v>303</v>
      </c>
      <c r="I15" s="61"/>
      <c r="J15" s="63"/>
      <c r="K15" s="63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>
      <c r="A16" s="133" t="str">
        <f t="shared" si="1"/>
        <v>octobre</v>
      </c>
      <c r="B16" s="139">
        <v>44838.0</v>
      </c>
      <c r="C16" s="92" t="s">
        <v>4467</v>
      </c>
      <c r="D16" s="92" t="s">
        <v>4475</v>
      </c>
      <c r="E16" s="92">
        <v>-3.0</v>
      </c>
      <c r="F16" s="140" t="s">
        <v>4476</v>
      </c>
      <c r="G16" s="61"/>
      <c r="H16" s="61"/>
      <c r="I16" s="62" t="s">
        <v>1642</v>
      </c>
      <c r="J16" s="63"/>
      <c r="K16" s="63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>
      <c r="A17" s="133" t="str">
        <f t="shared" si="1"/>
        <v>octobre</v>
      </c>
      <c r="B17" s="139">
        <v>44838.0</v>
      </c>
      <c r="C17" s="92" t="s">
        <v>4467</v>
      </c>
      <c r="D17" s="92" t="s">
        <v>2327</v>
      </c>
      <c r="E17" s="92">
        <v>3.0</v>
      </c>
      <c r="F17" s="140" t="s">
        <v>4476</v>
      </c>
      <c r="G17" s="61"/>
      <c r="H17" s="61"/>
      <c r="I17" s="62" t="s">
        <v>1642</v>
      </c>
      <c r="J17" s="63"/>
      <c r="K17" s="63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>
      <c r="A18" s="133" t="str">
        <f t="shared" si="1"/>
        <v>octobre</v>
      </c>
      <c r="B18" s="139">
        <v>44838.0</v>
      </c>
      <c r="C18" s="92" t="s">
        <v>186</v>
      </c>
      <c r="D18" s="92" t="s">
        <v>4477</v>
      </c>
      <c r="E18" s="92">
        <v>1.0</v>
      </c>
      <c r="F18" s="140" t="s">
        <v>2216</v>
      </c>
      <c r="G18" s="61"/>
      <c r="H18" s="61"/>
      <c r="I18" s="62" t="s">
        <v>1179</v>
      </c>
      <c r="J18" s="63"/>
      <c r="K18" s="63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>
      <c r="A19" s="133" t="str">
        <f t="shared" si="1"/>
        <v>octobre</v>
      </c>
      <c r="B19" s="139">
        <v>44838.0</v>
      </c>
      <c r="C19" s="92" t="s">
        <v>186</v>
      </c>
      <c r="D19" s="92" t="s">
        <v>4478</v>
      </c>
      <c r="E19" s="92">
        <v>1.0</v>
      </c>
      <c r="F19" s="140" t="s">
        <v>2216</v>
      </c>
      <c r="G19" s="61"/>
      <c r="H19" s="61"/>
      <c r="I19" s="62" t="s">
        <v>1179</v>
      </c>
      <c r="J19" s="63"/>
      <c r="K19" s="63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>
      <c r="A20" s="133" t="str">
        <f t="shared" si="1"/>
        <v>octobre</v>
      </c>
      <c r="B20" s="139">
        <v>44838.0</v>
      </c>
      <c r="C20" s="92" t="s">
        <v>1125</v>
      </c>
      <c r="D20" s="92" t="s">
        <v>4479</v>
      </c>
      <c r="E20" s="92">
        <v>-1.0</v>
      </c>
      <c r="F20" s="140" t="s">
        <v>4480</v>
      </c>
      <c r="G20" s="61"/>
      <c r="H20" s="62" t="s">
        <v>303</v>
      </c>
      <c r="I20" s="61"/>
      <c r="J20" s="63"/>
      <c r="K20" s="63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>
      <c r="A21" s="133" t="str">
        <f t="shared" si="1"/>
        <v>octobre</v>
      </c>
      <c r="B21" s="139">
        <v>44838.0</v>
      </c>
      <c r="C21" s="92" t="s">
        <v>1892</v>
      </c>
      <c r="D21" s="92" t="s">
        <v>4481</v>
      </c>
      <c r="E21" s="92">
        <f>1</f>
        <v>1</v>
      </c>
      <c r="F21" s="140" t="s">
        <v>4482</v>
      </c>
      <c r="G21" s="61"/>
      <c r="H21" s="61"/>
      <c r="I21" s="61"/>
      <c r="J21" s="63"/>
      <c r="K21" s="63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>
      <c r="A22" s="133" t="str">
        <f t="shared" si="1"/>
        <v>octobre</v>
      </c>
      <c r="B22" s="139">
        <v>44838.0</v>
      </c>
      <c r="C22" s="92" t="s">
        <v>1892</v>
      </c>
      <c r="D22" s="92" t="s">
        <v>4481</v>
      </c>
      <c r="E22" s="92">
        <v>1.0</v>
      </c>
      <c r="F22" s="140" t="s">
        <v>4483</v>
      </c>
      <c r="G22" s="61"/>
      <c r="H22" s="61"/>
      <c r="I22" s="61"/>
      <c r="J22" s="63"/>
      <c r="K22" s="63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>
      <c r="A23" s="133" t="str">
        <f t="shared" si="1"/>
        <v>octobre</v>
      </c>
      <c r="B23" s="139">
        <v>44839.0</v>
      </c>
      <c r="C23" s="92" t="s">
        <v>1847</v>
      </c>
      <c r="D23" s="92" t="s">
        <v>4484</v>
      </c>
      <c r="E23" s="92">
        <v>-1.0</v>
      </c>
      <c r="F23" s="140" t="s">
        <v>4485</v>
      </c>
      <c r="G23" s="61"/>
      <c r="H23" s="62" t="s">
        <v>985</v>
      </c>
      <c r="I23" s="61"/>
      <c r="J23" s="63"/>
      <c r="K23" s="63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>
      <c r="A24" s="133" t="str">
        <f t="shared" si="1"/>
        <v>octobre</v>
      </c>
      <c r="B24" s="139">
        <v>44839.0</v>
      </c>
      <c r="C24" s="92" t="s">
        <v>186</v>
      </c>
      <c r="D24" s="92" t="s">
        <v>4463</v>
      </c>
      <c r="E24" s="92">
        <v>1.0</v>
      </c>
      <c r="F24" s="140" t="s">
        <v>1642</v>
      </c>
      <c r="G24" s="61"/>
      <c r="H24" s="61"/>
      <c r="I24" s="62" t="s">
        <v>1642</v>
      </c>
      <c r="J24" s="63"/>
      <c r="K24" s="63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>
      <c r="A25" s="133" t="str">
        <f t="shared" si="1"/>
        <v>octobre</v>
      </c>
      <c r="B25" s="139">
        <v>44839.0</v>
      </c>
      <c r="C25" s="92" t="s">
        <v>186</v>
      </c>
      <c r="D25" s="92" t="s">
        <v>1174</v>
      </c>
      <c r="E25" s="92">
        <v>-1.0</v>
      </c>
      <c r="F25" s="140" t="s">
        <v>4486</v>
      </c>
      <c r="G25" s="61"/>
      <c r="H25" s="62" t="s">
        <v>985</v>
      </c>
      <c r="I25" s="61"/>
      <c r="J25" s="64" t="s">
        <v>4487</v>
      </c>
      <c r="K25" s="64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>
      <c r="A26" s="133" t="str">
        <f t="shared" si="1"/>
        <v>octobre</v>
      </c>
      <c r="B26" s="139">
        <v>44839.0</v>
      </c>
      <c r="C26" s="92" t="s">
        <v>186</v>
      </c>
      <c r="D26" s="92" t="s">
        <v>4488</v>
      </c>
      <c r="E26" s="92">
        <v>-1.0</v>
      </c>
      <c r="F26" s="140" t="s">
        <v>1830</v>
      </c>
      <c r="G26" s="61"/>
      <c r="H26" s="62" t="s">
        <v>303</v>
      </c>
      <c r="I26" s="61"/>
      <c r="J26" s="63"/>
      <c r="K26" s="63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>
      <c r="A27" s="133" t="str">
        <f t="shared" si="1"/>
        <v>octobre</v>
      </c>
      <c r="B27" s="139">
        <v>44839.0</v>
      </c>
      <c r="C27" s="92" t="s">
        <v>186</v>
      </c>
      <c r="D27" s="92" t="s">
        <v>4484</v>
      </c>
      <c r="E27" s="92">
        <v>-1.0</v>
      </c>
      <c r="F27" s="140" t="s">
        <v>1830</v>
      </c>
      <c r="G27" s="61"/>
      <c r="H27" s="62" t="s">
        <v>936</v>
      </c>
      <c r="I27" s="61"/>
      <c r="J27" s="63"/>
      <c r="K27" s="63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>
      <c r="A28" s="133" t="str">
        <f t="shared" si="1"/>
        <v>octobre</v>
      </c>
      <c r="B28" s="139">
        <v>44839.0</v>
      </c>
      <c r="C28" s="92" t="s">
        <v>186</v>
      </c>
      <c r="D28" s="92" t="s">
        <v>4489</v>
      </c>
      <c r="E28" s="92">
        <v>3.0</v>
      </c>
      <c r="F28" s="140" t="s">
        <v>103</v>
      </c>
      <c r="G28" s="61"/>
      <c r="H28" s="61"/>
      <c r="I28" s="62" t="s">
        <v>928</v>
      </c>
      <c r="J28" s="63"/>
      <c r="K28" s="63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>
      <c r="A29" s="133" t="str">
        <f t="shared" si="1"/>
        <v>octobre</v>
      </c>
      <c r="B29" s="139">
        <v>44839.0</v>
      </c>
      <c r="C29" s="92" t="s">
        <v>186</v>
      </c>
      <c r="D29" s="92" t="s">
        <v>4490</v>
      </c>
      <c r="E29" s="92">
        <v>1.0</v>
      </c>
      <c r="F29" s="140" t="s">
        <v>43</v>
      </c>
      <c r="G29" s="61"/>
      <c r="H29" s="61"/>
      <c r="I29" s="62" t="s">
        <v>61</v>
      </c>
      <c r="J29" s="64">
        <v>2.72001507435E11</v>
      </c>
      <c r="K29" s="63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>
      <c r="A30" s="133" t="str">
        <f t="shared" si="1"/>
        <v>octobre</v>
      </c>
      <c r="B30" s="139">
        <v>44839.0</v>
      </c>
      <c r="C30" s="92" t="s">
        <v>186</v>
      </c>
      <c r="D30" s="92" t="s">
        <v>4461</v>
      </c>
      <c r="E30" s="92">
        <v>1.0</v>
      </c>
      <c r="F30" s="140" t="s">
        <v>43</v>
      </c>
      <c r="G30" s="61"/>
      <c r="H30" s="61"/>
      <c r="I30" s="62" t="s">
        <v>61</v>
      </c>
      <c r="J30" s="64">
        <v>2.71200401007E11</v>
      </c>
      <c r="K30" s="63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>
      <c r="A31" s="133" t="str">
        <f t="shared" si="1"/>
        <v>octobre</v>
      </c>
      <c r="B31" s="139">
        <v>44839.0</v>
      </c>
      <c r="C31" s="92" t="s">
        <v>186</v>
      </c>
      <c r="D31" s="92" t="s">
        <v>4491</v>
      </c>
      <c r="E31" s="92">
        <v>1.0</v>
      </c>
      <c r="F31" s="140" t="s">
        <v>43</v>
      </c>
      <c r="G31" s="61"/>
      <c r="H31" s="61"/>
      <c r="I31" s="62" t="s">
        <v>61</v>
      </c>
      <c r="J31" s="63"/>
      <c r="K31" s="63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>
      <c r="A32" s="133" t="str">
        <f t="shared" si="1"/>
        <v>octobre</v>
      </c>
      <c r="B32" s="139">
        <v>44839.0</v>
      </c>
      <c r="C32" s="92" t="s">
        <v>186</v>
      </c>
      <c r="D32" s="92" t="s">
        <v>4492</v>
      </c>
      <c r="E32" s="92">
        <v>1.0</v>
      </c>
      <c r="F32" s="140" t="s">
        <v>43</v>
      </c>
      <c r="G32" s="61"/>
      <c r="H32" s="61"/>
      <c r="I32" s="62" t="s">
        <v>61</v>
      </c>
      <c r="J32" s="64">
        <v>2.80100904275E11</v>
      </c>
      <c r="K32" s="63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>
      <c r="A33" s="133" t="str">
        <f t="shared" si="1"/>
        <v>octobre</v>
      </c>
      <c r="B33" s="139">
        <v>44839.0</v>
      </c>
      <c r="C33" s="92" t="s">
        <v>186</v>
      </c>
      <c r="D33" s="92" t="s">
        <v>4459</v>
      </c>
      <c r="E33" s="92">
        <v>1.0</v>
      </c>
      <c r="F33" s="140" t="s">
        <v>43</v>
      </c>
      <c r="G33" s="61"/>
      <c r="H33" s="61"/>
      <c r="I33" s="62" t="s">
        <v>61</v>
      </c>
      <c r="J33" s="64">
        <v>2.80100904275E11</v>
      </c>
      <c r="K33" s="63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>
      <c r="A34" s="133" t="str">
        <f t="shared" si="1"/>
        <v>octobre</v>
      </c>
      <c r="B34" s="139">
        <v>44840.0</v>
      </c>
      <c r="C34" s="92" t="s">
        <v>2865</v>
      </c>
      <c r="D34" s="92" t="s">
        <v>4493</v>
      </c>
      <c r="E34" s="92">
        <v>1.0</v>
      </c>
      <c r="F34" s="140" t="s">
        <v>4464</v>
      </c>
      <c r="G34" s="61"/>
      <c r="H34" s="61"/>
      <c r="I34" s="62" t="s">
        <v>928</v>
      </c>
      <c r="J34" s="63"/>
      <c r="K34" s="63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>
      <c r="A35" s="133" t="str">
        <f t="shared" si="1"/>
        <v>octobre</v>
      </c>
      <c r="B35" s="139">
        <v>44841.0</v>
      </c>
      <c r="C35" s="92" t="s">
        <v>186</v>
      </c>
      <c r="D35" s="92" t="s">
        <v>4494</v>
      </c>
      <c r="E35" s="92">
        <v>-1.0</v>
      </c>
      <c r="F35" s="140" t="s">
        <v>4495</v>
      </c>
      <c r="G35" s="62" t="s">
        <v>1012</v>
      </c>
      <c r="H35" s="61"/>
      <c r="I35" s="61"/>
      <c r="J35" s="64">
        <v>6852.0</v>
      </c>
      <c r="K35" s="63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>
      <c r="A36" s="90" t="s">
        <v>4496</v>
      </c>
      <c r="B36" s="139">
        <v>44841.0</v>
      </c>
      <c r="C36" s="92" t="s">
        <v>2865</v>
      </c>
      <c r="D36" s="92" t="s">
        <v>1345</v>
      </c>
      <c r="E36" s="92">
        <v>-1.0</v>
      </c>
      <c r="F36" s="140" t="s">
        <v>4497</v>
      </c>
      <c r="G36" s="61"/>
      <c r="H36" s="61"/>
      <c r="I36" s="61"/>
      <c r="J36" s="63"/>
      <c r="K36" s="63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>
      <c r="A37" s="90" t="s">
        <v>4496</v>
      </c>
      <c r="B37" s="139">
        <v>44841.0</v>
      </c>
      <c r="C37" s="92" t="s">
        <v>2865</v>
      </c>
      <c r="D37" s="92" t="s">
        <v>4498</v>
      </c>
      <c r="E37" s="92">
        <v>1.0</v>
      </c>
      <c r="F37" s="140" t="s">
        <v>4464</v>
      </c>
      <c r="G37" s="61"/>
      <c r="H37" s="61"/>
      <c r="I37" s="61"/>
      <c r="J37" s="63"/>
      <c r="K37" s="63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>
      <c r="A38" s="90" t="s">
        <v>4496</v>
      </c>
      <c r="B38" s="139">
        <v>44844.0</v>
      </c>
      <c r="C38" s="92" t="s">
        <v>186</v>
      </c>
      <c r="D38" s="92" t="s">
        <v>4499</v>
      </c>
      <c r="E38" s="92">
        <v>1.0</v>
      </c>
      <c r="F38" s="140" t="s">
        <v>4500</v>
      </c>
      <c r="G38" s="61"/>
      <c r="H38" s="62" t="s">
        <v>936</v>
      </c>
      <c r="I38" s="61"/>
      <c r="J38" s="63"/>
      <c r="K38" s="64" t="s">
        <v>2340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>
      <c r="A39" s="90" t="s">
        <v>4496</v>
      </c>
      <c r="B39" s="139">
        <v>44844.0</v>
      </c>
      <c r="C39" s="92" t="s">
        <v>186</v>
      </c>
      <c r="D39" s="92" t="s">
        <v>4501</v>
      </c>
      <c r="E39" s="92">
        <v>-1.0</v>
      </c>
      <c r="F39" s="140" t="s">
        <v>1830</v>
      </c>
      <c r="G39" s="61"/>
      <c r="H39" s="62" t="s">
        <v>303</v>
      </c>
      <c r="I39" s="61"/>
      <c r="J39" s="63"/>
      <c r="K39" s="63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>
      <c r="A40" s="90" t="s">
        <v>4496</v>
      </c>
      <c r="B40" s="139">
        <v>44844.0</v>
      </c>
      <c r="C40" s="92" t="s">
        <v>186</v>
      </c>
      <c r="D40" s="92" t="s">
        <v>1256</v>
      </c>
      <c r="E40" s="92">
        <v>-1.0</v>
      </c>
      <c r="F40" s="140" t="s">
        <v>1830</v>
      </c>
      <c r="G40" s="61"/>
      <c r="H40" s="62" t="s">
        <v>303</v>
      </c>
      <c r="I40" s="61"/>
      <c r="J40" s="63"/>
      <c r="K40" s="63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>
      <c r="A41" s="90" t="s">
        <v>4496</v>
      </c>
      <c r="B41" s="139">
        <v>44844.0</v>
      </c>
      <c r="C41" s="92" t="s">
        <v>186</v>
      </c>
      <c r="D41" s="92" t="s">
        <v>1462</v>
      </c>
      <c r="E41" s="92">
        <v>-1.0</v>
      </c>
      <c r="F41" s="140" t="s">
        <v>1830</v>
      </c>
      <c r="G41" s="61"/>
      <c r="H41" s="62" t="s">
        <v>303</v>
      </c>
      <c r="I41" s="61"/>
      <c r="J41" s="63"/>
      <c r="K41" s="63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>
      <c r="A42" s="90" t="s">
        <v>4496</v>
      </c>
      <c r="B42" s="139">
        <v>44844.0</v>
      </c>
      <c r="C42" s="92" t="s">
        <v>186</v>
      </c>
      <c r="D42" s="92" t="s">
        <v>2610</v>
      </c>
      <c r="E42" s="92">
        <v>-1.0</v>
      </c>
      <c r="F42" s="140" t="s">
        <v>1830</v>
      </c>
      <c r="G42" s="61"/>
      <c r="H42" s="62" t="s">
        <v>928</v>
      </c>
      <c r="I42" s="62"/>
      <c r="J42" s="63"/>
      <c r="K42" s="64" t="s">
        <v>2340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>
      <c r="A43" s="90" t="s">
        <v>4496</v>
      </c>
      <c r="B43" s="139">
        <v>44844.0</v>
      </c>
      <c r="C43" s="92" t="s">
        <v>186</v>
      </c>
      <c r="D43" s="92" t="s">
        <v>1345</v>
      </c>
      <c r="E43" s="92">
        <v>-1.0</v>
      </c>
      <c r="F43" s="140" t="s">
        <v>1830</v>
      </c>
      <c r="G43" s="61"/>
      <c r="H43" s="62" t="s">
        <v>303</v>
      </c>
      <c r="I43" s="61"/>
      <c r="J43" s="63"/>
      <c r="K43" s="64" t="s">
        <v>2340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>
      <c r="A44" s="90" t="s">
        <v>4496</v>
      </c>
      <c r="B44" s="146">
        <v>44844.0</v>
      </c>
      <c r="C44" s="92" t="s">
        <v>2865</v>
      </c>
      <c r="D44" s="92" t="s">
        <v>382</v>
      </c>
      <c r="E44" s="92">
        <v>1.0</v>
      </c>
      <c r="F44" s="140" t="s">
        <v>4464</v>
      </c>
      <c r="G44" s="61"/>
      <c r="H44" s="61"/>
      <c r="I44" s="61"/>
      <c r="J44" s="63"/>
      <c r="K44" s="63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>
      <c r="A45" s="90" t="s">
        <v>4496</v>
      </c>
      <c r="B45" s="146">
        <v>44844.0</v>
      </c>
      <c r="C45" s="92" t="s">
        <v>2865</v>
      </c>
      <c r="D45" s="92" t="s">
        <v>4502</v>
      </c>
      <c r="E45" s="92">
        <v>1.0</v>
      </c>
      <c r="F45" s="140" t="s">
        <v>4503</v>
      </c>
      <c r="G45" s="61"/>
      <c r="H45" s="62" t="s">
        <v>303</v>
      </c>
      <c r="I45" s="61"/>
      <c r="J45" s="63"/>
      <c r="K45" s="63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>
      <c r="A46" s="90" t="s">
        <v>4496</v>
      </c>
      <c r="B46" s="139">
        <v>44845.0</v>
      </c>
      <c r="C46" s="92" t="s">
        <v>186</v>
      </c>
      <c r="D46" s="92" t="s">
        <v>382</v>
      </c>
      <c r="E46" s="92">
        <v>1.0</v>
      </c>
      <c r="F46" s="140" t="s">
        <v>961</v>
      </c>
      <c r="G46" s="61"/>
      <c r="H46" s="61"/>
      <c r="I46" s="62" t="s">
        <v>928</v>
      </c>
      <c r="J46" s="63"/>
      <c r="K46" s="63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>
      <c r="A47" s="90" t="s">
        <v>4496</v>
      </c>
      <c r="B47" s="139">
        <v>44845.0</v>
      </c>
      <c r="C47" s="92" t="s">
        <v>186</v>
      </c>
      <c r="D47" s="92" t="s">
        <v>4498</v>
      </c>
      <c r="E47" s="92">
        <v>1.0</v>
      </c>
      <c r="F47" s="93" t="s">
        <v>961</v>
      </c>
      <c r="G47" s="61"/>
      <c r="H47" s="61"/>
      <c r="I47" s="62" t="s">
        <v>928</v>
      </c>
      <c r="J47" s="63"/>
      <c r="K47" s="63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</row>
    <row r="48">
      <c r="A48" s="90" t="s">
        <v>4496</v>
      </c>
      <c r="B48" s="146">
        <v>44845.0</v>
      </c>
      <c r="C48" s="92" t="s">
        <v>2865</v>
      </c>
      <c r="D48" s="92" t="s">
        <v>4504</v>
      </c>
      <c r="E48" s="92">
        <v>1.0</v>
      </c>
      <c r="F48" s="140" t="s">
        <v>4505</v>
      </c>
      <c r="G48" s="61"/>
      <c r="H48" s="62" t="s">
        <v>936</v>
      </c>
      <c r="I48" s="61"/>
      <c r="J48" s="63"/>
      <c r="K48" s="63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</row>
    <row r="49">
      <c r="A49" s="90" t="s">
        <v>4496</v>
      </c>
      <c r="B49" s="146">
        <v>44846.0</v>
      </c>
      <c r="C49" s="92" t="s">
        <v>186</v>
      </c>
      <c r="D49" s="92" t="s">
        <v>3993</v>
      </c>
      <c r="E49" s="92">
        <v>1.0</v>
      </c>
      <c r="F49" s="140" t="s">
        <v>43</v>
      </c>
      <c r="G49" s="61"/>
      <c r="H49" s="61"/>
      <c r="I49" s="62" t="s">
        <v>61</v>
      </c>
      <c r="J49" s="64">
        <v>2.70102605924E11</v>
      </c>
      <c r="K49" s="63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</row>
    <row r="50">
      <c r="A50" s="90" t="s">
        <v>4496</v>
      </c>
      <c r="B50" s="146">
        <v>44846.0</v>
      </c>
      <c r="C50" s="92" t="s">
        <v>186</v>
      </c>
      <c r="D50" s="92" t="s">
        <v>4506</v>
      </c>
      <c r="E50" s="92">
        <v>1.0</v>
      </c>
      <c r="F50" s="140" t="s">
        <v>43</v>
      </c>
      <c r="G50" s="61"/>
      <c r="H50" s="61"/>
      <c r="I50" s="62" t="s">
        <v>61</v>
      </c>
      <c r="J50" s="64">
        <v>2.71200401021E11</v>
      </c>
      <c r="K50" s="63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</row>
    <row r="51">
      <c r="A51" s="90" t="s">
        <v>4496</v>
      </c>
      <c r="B51" s="146">
        <v>44846.0</v>
      </c>
      <c r="C51" s="92" t="s">
        <v>186</v>
      </c>
      <c r="D51" s="92" t="s">
        <v>4507</v>
      </c>
      <c r="E51" s="92">
        <v>1.0</v>
      </c>
      <c r="F51" s="140" t="s">
        <v>43</v>
      </c>
      <c r="G51" s="61"/>
      <c r="H51" s="61"/>
      <c r="I51" s="62" t="s">
        <v>61</v>
      </c>
      <c r="J51" s="64">
        <v>2.71200401021E11</v>
      </c>
      <c r="K51" s="63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</row>
    <row r="52">
      <c r="A52" s="90" t="s">
        <v>4496</v>
      </c>
      <c r="B52" s="146">
        <v>44846.0</v>
      </c>
      <c r="C52" s="92" t="s">
        <v>186</v>
      </c>
      <c r="D52" s="92" t="s">
        <v>2461</v>
      </c>
      <c r="E52" s="92">
        <v>1.0</v>
      </c>
      <c r="F52" s="140" t="s">
        <v>43</v>
      </c>
      <c r="G52" s="61"/>
      <c r="H52" s="61"/>
      <c r="I52" s="62" t="s">
        <v>61</v>
      </c>
      <c r="J52" s="64">
        <v>2.72700500062E11</v>
      </c>
      <c r="K52" s="63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</row>
    <row r="53">
      <c r="A53" s="90" t="s">
        <v>4496</v>
      </c>
      <c r="B53" s="146">
        <v>44846.0</v>
      </c>
      <c r="C53" s="92" t="s">
        <v>186</v>
      </c>
      <c r="D53" s="92" t="s">
        <v>1972</v>
      </c>
      <c r="E53" s="92">
        <v>1.0</v>
      </c>
      <c r="F53" s="140" t="s">
        <v>43</v>
      </c>
      <c r="G53" s="61"/>
      <c r="H53" s="61"/>
      <c r="I53" s="62" t="s">
        <v>61</v>
      </c>
      <c r="J53" s="64">
        <v>2.72700500074E11</v>
      </c>
      <c r="K53" s="63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</row>
    <row r="54">
      <c r="A54" s="90" t="s">
        <v>4496</v>
      </c>
      <c r="B54" s="146">
        <v>44847.0</v>
      </c>
      <c r="C54" s="92" t="s">
        <v>2310</v>
      </c>
      <c r="D54" s="92" t="s">
        <v>4508</v>
      </c>
      <c r="E54" s="92">
        <v>-1.0</v>
      </c>
      <c r="F54" s="140" t="s">
        <v>4509</v>
      </c>
      <c r="G54" s="61"/>
      <c r="H54" s="61"/>
      <c r="I54" s="61"/>
      <c r="J54" s="63"/>
      <c r="K54" s="64" t="s">
        <v>2340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</row>
    <row r="55">
      <c r="A55" s="90" t="s">
        <v>4496</v>
      </c>
      <c r="B55" s="146">
        <v>44847.0</v>
      </c>
      <c r="C55" s="92" t="s">
        <v>2171</v>
      </c>
      <c r="D55" s="92" t="s">
        <v>1742</v>
      </c>
      <c r="E55" s="92">
        <v>-2.0</v>
      </c>
      <c r="F55" s="140" t="s">
        <v>4510</v>
      </c>
      <c r="G55" s="61"/>
      <c r="H55" s="62" t="s">
        <v>303</v>
      </c>
      <c r="I55" s="61"/>
      <c r="J55" s="63"/>
      <c r="K55" s="63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</row>
    <row r="56">
      <c r="A56" s="90" t="s">
        <v>4496</v>
      </c>
      <c r="B56" s="146">
        <v>44847.0</v>
      </c>
      <c r="C56" s="92" t="s">
        <v>186</v>
      </c>
      <c r="D56" s="147" t="s">
        <v>4511</v>
      </c>
      <c r="E56" s="92">
        <v>1.0</v>
      </c>
      <c r="F56" s="140" t="s">
        <v>43</v>
      </c>
      <c r="G56" s="61"/>
      <c r="H56" s="61"/>
      <c r="I56" s="62" t="s">
        <v>61</v>
      </c>
      <c r="J56" s="64">
        <v>2.70500701361E11</v>
      </c>
      <c r="K56" s="63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</row>
    <row r="57">
      <c r="A57" s="90" t="s">
        <v>4496</v>
      </c>
      <c r="B57" s="146">
        <v>44847.0</v>
      </c>
      <c r="C57" s="92" t="s">
        <v>186</v>
      </c>
      <c r="D57" s="92" t="s">
        <v>4512</v>
      </c>
      <c r="E57" s="92">
        <v>1.0</v>
      </c>
      <c r="F57" s="140" t="s">
        <v>43</v>
      </c>
      <c r="G57" s="61"/>
      <c r="H57" s="61"/>
      <c r="I57" s="62" t="s">
        <v>61</v>
      </c>
      <c r="J57" s="64">
        <v>2.70500701361E11</v>
      </c>
      <c r="K57" s="63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>
      <c r="A58" s="90" t="s">
        <v>4496</v>
      </c>
      <c r="B58" s="146">
        <v>44847.0</v>
      </c>
      <c r="C58" s="92" t="s">
        <v>186</v>
      </c>
      <c r="D58" s="92" t="s">
        <v>3080</v>
      </c>
      <c r="E58" s="92">
        <v>1.0</v>
      </c>
      <c r="F58" s="140" t="s">
        <v>43</v>
      </c>
      <c r="G58" s="61"/>
      <c r="H58" s="61"/>
      <c r="I58" s="62" t="s">
        <v>61</v>
      </c>
      <c r="J58" s="64">
        <v>2.72800400345E11</v>
      </c>
      <c r="K58" s="63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</row>
    <row r="59">
      <c r="A59" s="90" t="s">
        <v>4496</v>
      </c>
      <c r="B59" s="146">
        <v>44847.0</v>
      </c>
      <c r="C59" s="92" t="s">
        <v>186</v>
      </c>
      <c r="D59" s="92" t="s">
        <v>4513</v>
      </c>
      <c r="E59" s="92">
        <v>1.0</v>
      </c>
      <c r="F59" s="140" t="s">
        <v>43</v>
      </c>
      <c r="G59" s="61"/>
      <c r="H59" s="61"/>
      <c r="I59" s="62" t="s">
        <v>61</v>
      </c>
      <c r="J59" s="64">
        <v>2.70302003531E11</v>
      </c>
      <c r="K59" s="63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</row>
    <row r="60">
      <c r="A60" s="148" t="s">
        <v>4496</v>
      </c>
      <c r="B60" s="149">
        <v>44848.0</v>
      </c>
      <c r="C60" s="92" t="s">
        <v>186</v>
      </c>
      <c r="D60" s="92" t="s">
        <v>382</v>
      </c>
      <c r="E60" s="92">
        <v>1.0</v>
      </c>
      <c r="F60" s="140" t="s">
        <v>4514</v>
      </c>
      <c r="G60" s="61"/>
      <c r="H60" s="61"/>
      <c r="I60" s="62" t="s">
        <v>928</v>
      </c>
      <c r="J60" s="63"/>
      <c r="K60" s="63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>
      <c r="A61" s="148" t="s">
        <v>4496</v>
      </c>
      <c r="B61" s="149">
        <v>44848.0</v>
      </c>
      <c r="C61" s="92" t="s">
        <v>186</v>
      </c>
      <c r="D61" s="92" t="s">
        <v>4515</v>
      </c>
      <c r="E61" s="92">
        <v>-1.0</v>
      </c>
      <c r="F61" s="140" t="s">
        <v>2153</v>
      </c>
      <c r="G61" s="61"/>
      <c r="H61" s="62" t="s">
        <v>303</v>
      </c>
      <c r="I61" s="61"/>
      <c r="J61" s="63"/>
      <c r="K61" s="63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</row>
    <row r="62">
      <c r="A62" s="148" t="s">
        <v>4496</v>
      </c>
      <c r="B62" s="149">
        <v>44848.0</v>
      </c>
      <c r="C62" s="92" t="s">
        <v>186</v>
      </c>
      <c r="D62" s="92" t="s">
        <v>4516</v>
      </c>
      <c r="E62" s="92">
        <v>1.0</v>
      </c>
      <c r="F62" s="140" t="s">
        <v>4517</v>
      </c>
      <c r="G62" s="61"/>
      <c r="H62" s="62" t="s">
        <v>985</v>
      </c>
      <c r="I62" s="61"/>
      <c r="J62" s="63"/>
      <c r="K62" s="63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</row>
    <row r="63">
      <c r="A63" s="150" t="s">
        <v>4496</v>
      </c>
      <c r="B63" s="149">
        <v>44851.0</v>
      </c>
      <c r="C63" s="92" t="s">
        <v>2171</v>
      </c>
      <c r="D63" s="92" t="s">
        <v>2234</v>
      </c>
      <c r="E63" s="92">
        <v>-1.0</v>
      </c>
      <c r="F63" s="140" t="s">
        <v>4518</v>
      </c>
      <c r="G63" s="61"/>
      <c r="H63" s="61"/>
      <c r="I63" s="61"/>
      <c r="J63" s="63"/>
      <c r="K63" s="63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</row>
    <row r="64">
      <c r="A64" s="150" t="s">
        <v>4496</v>
      </c>
      <c r="B64" s="149">
        <v>44851.0</v>
      </c>
      <c r="C64" s="92" t="s">
        <v>2171</v>
      </c>
      <c r="D64" s="92" t="s">
        <v>4519</v>
      </c>
      <c r="E64" s="92">
        <v>1.0</v>
      </c>
      <c r="F64" s="140" t="s">
        <v>4520</v>
      </c>
      <c r="G64" s="61"/>
      <c r="H64" s="62" t="s">
        <v>303</v>
      </c>
      <c r="I64" s="61"/>
      <c r="J64" s="63"/>
      <c r="K64" s="63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>
      <c r="A65" s="90" t="s">
        <v>4496</v>
      </c>
      <c r="B65" s="146">
        <v>44852.0</v>
      </c>
      <c r="C65" s="92" t="s">
        <v>1125</v>
      </c>
      <c r="D65" s="92" t="s">
        <v>1536</v>
      </c>
      <c r="E65" s="92">
        <v>-1.0</v>
      </c>
      <c r="F65" s="140" t="s">
        <v>4521</v>
      </c>
      <c r="G65" s="61"/>
      <c r="H65" s="61"/>
      <c r="I65" s="61"/>
      <c r="J65" s="63"/>
      <c r="K65" s="63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</row>
    <row r="66">
      <c r="A66" s="90" t="s">
        <v>4496</v>
      </c>
      <c r="B66" s="146">
        <v>44852.0</v>
      </c>
      <c r="C66" s="92" t="s">
        <v>1125</v>
      </c>
      <c r="D66" s="92" t="s">
        <v>4522</v>
      </c>
      <c r="E66" s="92">
        <v>-1.0</v>
      </c>
      <c r="F66" s="140" t="s">
        <v>4523</v>
      </c>
      <c r="G66" s="61"/>
      <c r="H66" s="61"/>
      <c r="I66" s="61"/>
      <c r="J66" s="63"/>
      <c r="K66" s="63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>
      <c r="A67" s="90" t="s">
        <v>4496</v>
      </c>
      <c r="B67" s="146">
        <v>44852.0</v>
      </c>
      <c r="C67" s="92" t="s">
        <v>1125</v>
      </c>
      <c r="D67" s="92" t="s">
        <v>1254</v>
      </c>
      <c r="E67" s="92">
        <v>-1.0</v>
      </c>
      <c r="F67" s="140" t="s">
        <v>4524</v>
      </c>
      <c r="G67" s="61"/>
      <c r="H67" s="62" t="s">
        <v>303</v>
      </c>
      <c r="I67" s="61"/>
      <c r="J67" s="63"/>
      <c r="K67" s="63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>
      <c r="A68" s="90" t="s">
        <v>4496</v>
      </c>
      <c r="B68" s="146">
        <v>44852.0</v>
      </c>
      <c r="C68" s="92" t="s">
        <v>1125</v>
      </c>
      <c r="D68" s="92" t="s">
        <v>4525</v>
      </c>
      <c r="E68" s="92">
        <v>-1.0</v>
      </c>
      <c r="F68" s="140" t="s">
        <v>4526</v>
      </c>
      <c r="G68" s="61"/>
      <c r="H68" s="62" t="s">
        <v>936</v>
      </c>
      <c r="I68" s="61"/>
      <c r="J68" s="63"/>
      <c r="K68" s="64" t="s">
        <v>4527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</row>
    <row r="69">
      <c r="A69" s="90" t="s">
        <v>4496</v>
      </c>
      <c r="B69" s="146">
        <v>44852.0</v>
      </c>
      <c r="C69" s="92" t="s">
        <v>1125</v>
      </c>
      <c r="D69" s="92" t="s">
        <v>2215</v>
      </c>
      <c r="E69" s="92">
        <v>-4.0</v>
      </c>
      <c r="F69" s="140" t="s">
        <v>4528</v>
      </c>
      <c r="G69" s="61"/>
      <c r="H69" s="61"/>
      <c r="I69" s="61"/>
      <c r="J69" s="63"/>
      <c r="K69" s="63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</row>
    <row r="70">
      <c r="A70" s="90" t="s">
        <v>4496</v>
      </c>
      <c r="B70" s="146">
        <v>44852.0</v>
      </c>
      <c r="C70" s="92" t="s">
        <v>1125</v>
      </c>
      <c r="D70" s="92" t="s">
        <v>2610</v>
      </c>
      <c r="E70" s="92">
        <v>-1.0</v>
      </c>
      <c r="F70" s="140" t="s">
        <v>4529</v>
      </c>
      <c r="G70" s="61"/>
      <c r="H70" s="61"/>
      <c r="I70" s="61"/>
      <c r="J70" s="63"/>
      <c r="K70" s="63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>
      <c r="A71" s="90" t="s">
        <v>4496</v>
      </c>
      <c r="B71" s="146">
        <v>44852.0</v>
      </c>
      <c r="C71" s="92" t="s">
        <v>2310</v>
      </c>
      <c r="D71" s="92" t="s">
        <v>4530</v>
      </c>
      <c r="E71" s="92">
        <v>-1.0</v>
      </c>
      <c r="F71" s="140" t="s">
        <v>4531</v>
      </c>
      <c r="G71" s="61"/>
      <c r="H71" s="62" t="s">
        <v>936</v>
      </c>
      <c r="I71" s="61"/>
      <c r="J71" s="63"/>
      <c r="K71" s="63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>
      <c r="A72" s="90" t="s">
        <v>4496</v>
      </c>
      <c r="B72" s="146">
        <v>44852.0</v>
      </c>
      <c r="C72" s="92" t="s">
        <v>186</v>
      </c>
      <c r="D72" s="92" t="s">
        <v>1853</v>
      </c>
      <c r="E72" s="92">
        <v>1.0</v>
      </c>
      <c r="F72" s="140" t="s">
        <v>1642</v>
      </c>
      <c r="G72" s="61"/>
      <c r="H72" s="61"/>
      <c r="I72" s="62" t="s">
        <v>1642</v>
      </c>
      <c r="J72" s="63"/>
      <c r="K72" s="63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>
      <c r="A73" s="151" t="s">
        <v>3258</v>
      </c>
      <c r="B73" s="146">
        <v>44852.0</v>
      </c>
      <c r="C73" s="92" t="s">
        <v>1125</v>
      </c>
      <c r="D73" s="92" t="s">
        <v>4481</v>
      </c>
      <c r="E73" s="92">
        <v>1.0</v>
      </c>
      <c r="F73" s="140" t="s">
        <v>4532</v>
      </c>
      <c r="G73" s="61"/>
      <c r="H73" s="61"/>
      <c r="I73" s="61"/>
      <c r="J73" s="63"/>
      <c r="K73" s="63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>
      <c r="A74" s="103" t="s">
        <v>3258</v>
      </c>
      <c r="B74" s="152">
        <v>44853.0</v>
      </c>
      <c r="C74" s="153" t="s">
        <v>4467</v>
      </c>
      <c r="D74" s="153" t="s">
        <v>4533</v>
      </c>
      <c r="E74" s="153">
        <v>-1.0</v>
      </c>
      <c r="F74" s="154" t="s">
        <v>4534</v>
      </c>
      <c r="G74" s="102"/>
      <c r="H74" s="106"/>
      <c r="I74" s="102" t="s">
        <v>1642</v>
      </c>
      <c r="J74" s="107"/>
      <c r="K74" s="107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109"/>
      <c r="AB74" s="109"/>
    </row>
    <row r="75">
      <c r="A75" s="90" t="s">
        <v>3258</v>
      </c>
      <c r="B75" s="146">
        <v>44853.0</v>
      </c>
      <c r="C75" s="92" t="s">
        <v>2865</v>
      </c>
      <c r="D75" s="92" t="s">
        <v>2985</v>
      </c>
      <c r="E75" s="92">
        <v>-1.0</v>
      </c>
      <c r="F75" s="140" t="s">
        <v>4535</v>
      </c>
      <c r="G75" s="61"/>
      <c r="H75" s="62" t="s">
        <v>303</v>
      </c>
      <c r="I75" s="61"/>
      <c r="J75" s="63"/>
      <c r="K75" s="63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>
      <c r="A76" s="90" t="s">
        <v>3258</v>
      </c>
      <c r="B76" s="146">
        <v>44853.0</v>
      </c>
      <c r="C76" s="92" t="s">
        <v>1125</v>
      </c>
      <c r="D76" s="92" t="s">
        <v>2418</v>
      </c>
      <c r="E76" s="92">
        <v>1.0</v>
      </c>
      <c r="F76" s="140" t="s">
        <v>4536</v>
      </c>
      <c r="G76" s="61"/>
      <c r="H76" s="61"/>
      <c r="I76" s="61"/>
      <c r="J76" s="63"/>
      <c r="K76" s="63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>
      <c r="A77" s="90" t="s">
        <v>3258</v>
      </c>
      <c r="B77" s="146">
        <v>44853.0</v>
      </c>
      <c r="C77" s="92" t="s">
        <v>2865</v>
      </c>
      <c r="D77" s="92" t="s">
        <v>2152</v>
      </c>
      <c r="E77" s="92">
        <v>-1.0</v>
      </c>
      <c r="F77" s="140" t="s">
        <v>4537</v>
      </c>
      <c r="G77" s="61"/>
      <c r="H77" s="61"/>
      <c r="I77" s="61"/>
      <c r="J77" s="63"/>
      <c r="K77" s="63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>
      <c r="A78" s="103" t="s">
        <v>3258</v>
      </c>
      <c r="B78" s="152">
        <v>44854.0</v>
      </c>
      <c r="C78" s="153" t="s">
        <v>4467</v>
      </c>
      <c r="D78" s="153" t="s">
        <v>4538</v>
      </c>
      <c r="E78" s="153">
        <v>-2.0</v>
      </c>
      <c r="F78" s="154" t="s">
        <v>4539</v>
      </c>
      <c r="G78" s="61"/>
      <c r="H78" s="102" t="s">
        <v>985</v>
      </c>
      <c r="I78" s="61"/>
      <c r="J78" s="63"/>
      <c r="K78" s="63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>
      <c r="A79" s="90" t="s">
        <v>3258</v>
      </c>
      <c r="B79" s="146">
        <v>44855.0</v>
      </c>
      <c r="C79" s="92" t="s">
        <v>1847</v>
      </c>
      <c r="D79" s="92" t="s">
        <v>4540</v>
      </c>
      <c r="E79" s="92">
        <v>-1.0</v>
      </c>
      <c r="F79" s="140" t="s">
        <v>4541</v>
      </c>
      <c r="G79" s="61"/>
      <c r="H79" s="61"/>
      <c r="I79" s="61"/>
      <c r="J79" s="63"/>
      <c r="K79" s="63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>
      <c r="A80" s="90" t="s">
        <v>3258</v>
      </c>
      <c r="B80" s="146">
        <v>44858.0</v>
      </c>
      <c r="C80" s="92" t="s">
        <v>2171</v>
      </c>
      <c r="D80" s="92" t="s">
        <v>4542</v>
      </c>
      <c r="E80" s="92">
        <v>-1.0</v>
      </c>
      <c r="F80" s="140" t="s">
        <v>4543</v>
      </c>
      <c r="G80" s="61"/>
      <c r="H80" s="61"/>
      <c r="I80" s="61"/>
      <c r="J80" s="63"/>
      <c r="K80" s="63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>
      <c r="A81" s="90" t="s">
        <v>3258</v>
      </c>
      <c r="B81" s="146">
        <v>44858.0</v>
      </c>
      <c r="C81" s="92" t="s">
        <v>2171</v>
      </c>
      <c r="D81" s="92" t="s">
        <v>2418</v>
      </c>
      <c r="E81" s="92">
        <v>-1.0</v>
      </c>
      <c r="F81" s="140" t="s">
        <v>4544</v>
      </c>
      <c r="G81" s="61"/>
      <c r="H81" s="61"/>
      <c r="I81" s="61"/>
      <c r="J81" s="63"/>
      <c r="K81" s="63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>
      <c r="A82" s="90" t="s">
        <v>3258</v>
      </c>
      <c r="B82" s="146">
        <v>44859.0</v>
      </c>
      <c r="C82" s="92" t="s">
        <v>4545</v>
      </c>
      <c r="D82" s="92" t="s">
        <v>612</v>
      </c>
      <c r="E82" s="92">
        <v>-1.0</v>
      </c>
      <c r="F82" s="140" t="s">
        <v>4546</v>
      </c>
      <c r="G82" s="61"/>
      <c r="H82" s="62" t="s">
        <v>936</v>
      </c>
      <c r="I82" s="61"/>
      <c r="J82" s="63"/>
      <c r="K82" s="63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>
      <c r="A83" s="90" t="s">
        <v>3258</v>
      </c>
      <c r="B83" s="146">
        <v>44859.0</v>
      </c>
      <c r="C83" s="92" t="s">
        <v>186</v>
      </c>
      <c r="D83" s="92" t="s">
        <v>2215</v>
      </c>
      <c r="E83" s="92">
        <v>4.0</v>
      </c>
      <c r="F83" s="140" t="s">
        <v>4547</v>
      </c>
      <c r="G83" s="61"/>
      <c r="H83" s="62" t="s">
        <v>936</v>
      </c>
      <c r="I83" s="61"/>
      <c r="J83" s="63"/>
      <c r="K83" s="64" t="s">
        <v>3391</v>
      </c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>
      <c r="A84" s="90" t="s">
        <v>3258</v>
      </c>
      <c r="B84" s="146">
        <v>44859.0</v>
      </c>
      <c r="C84" s="92" t="s">
        <v>2865</v>
      </c>
      <c r="D84" s="92" t="s">
        <v>1742</v>
      </c>
      <c r="E84" s="92">
        <v>-6.0</v>
      </c>
      <c r="F84" s="140" t="s">
        <v>4548</v>
      </c>
      <c r="G84" s="61"/>
      <c r="H84" s="62" t="s">
        <v>936</v>
      </c>
      <c r="I84" s="61"/>
      <c r="J84" s="63"/>
      <c r="K84" s="63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ht="28.5" customHeight="1">
      <c r="A85" s="90" t="s">
        <v>3258</v>
      </c>
      <c r="B85" s="146">
        <v>44860.0</v>
      </c>
      <c r="C85" s="92" t="s">
        <v>186</v>
      </c>
      <c r="D85" s="92" t="s">
        <v>1742</v>
      </c>
      <c r="E85" s="92">
        <v>6.0</v>
      </c>
      <c r="F85" s="140" t="s">
        <v>4549</v>
      </c>
      <c r="G85" s="61"/>
      <c r="H85" s="62" t="s">
        <v>936</v>
      </c>
      <c r="I85" s="61"/>
      <c r="J85" s="63"/>
      <c r="K85" s="64" t="s">
        <v>3391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>
      <c r="A86" s="90" t="s">
        <v>3258</v>
      </c>
      <c r="B86" s="146">
        <v>44860.0</v>
      </c>
      <c r="C86" s="92" t="s">
        <v>186</v>
      </c>
      <c r="D86" s="92" t="s">
        <v>48</v>
      </c>
      <c r="E86" s="92">
        <v>1.0</v>
      </c>
      <c r="F86" s="140" t="s">
        <v>4517</v>
      </c>
      <c r="G86" s="61"/>
      <c r="H86" s="62" t="s">
        <v>928</v>
      </c>
      <c r="I86" s="61"/>
      <c r="J86" s="63"/>
      <c r="K86" s="63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>
      <c r="A87" s="90" t="s">
        <v>3258</v>
      </c>
      <c r="B87" s="155">
        <v>44860.0</v>
      </c>
      <c r="C87" s="92" t="s">
        <v>2865</v>
      </c>
      <c r="D87" s="92" t="s">
        <v>641</v>
      </c>
      <c r="E87" s="92">
        <v>1.0</v>
      </c>
      <c r="F87" s="140" t="s">
        <v>4550</v>
      </c>
      <c r="G87" s="61"/>
      <c r="H87" s="62" t="s">
        <v>928</v>
      </c>
      <c r="I87" s="61"/>
      <c r="J87" s="63"/>
      <c r="K87" s="63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>
      <c r="A88" s="90" t="s">
        <v>3258</v>
      </c>
      <c r="B88" s="146">
        <v>44860.0</v>
      </c>
      <c r="C88" s="92" t="s">
        <v>2865</v>
      </c>
      <c r="D88" s="92" t="s">
        <v>4551</v>
      </c>
      <c r="E88" s="92">
        <v>-1.0</v>
      </c>
      <c r="F88" s="140" t="s">
        <v>4552</v>
      </c>
      <c r="G88" s="61"/>
      <c r="H88" s="62" t="s">
        <v>936</v>
      </c>
      <c r="I88" s="61"/>
      <c r="J88" s="63"/>
      <c r="K88" s="63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</row>
    <row r="89">
      <c r="A89" s="90" t="s">
        <v>3258</v>
      </c>
      <c r="B89" s="146">
        <v>44861.0</v>
      </c>
      <c r="C89" s="92" t="s">
        <v>186</v>
      </c>
      <c r="D89" s="92" t="s">
        <v>4553</v>
      </c>
      <c r="E89" s="92">
        <v>1.0</v>
      </c>
      <c r="F89" s="140" t="s">
        <v>43</v>
      </c>
      <c r="G89" s="61"/>
      <c r="H89" s="61"/>
      <c r="I89" s="62" t="s">
        <v>61</v>
      </c>
      <c r="J89" s="63"/>
      <c r="K89" s="64">
        <v>2.70401403175E11</v>
      </c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>
      <c r="A90" s="90" t="s">
        <v>3258</v>
      </c>
      <c r="B90" s="146">
        <v>44861.0</v>
      </c>
      <c r="C90" s="92" t="s">
        <v>186</v>
      </c>
      <c r="D90" s="92" t="s">
        <v>2630</v>
      </c>
      <c r="E90" s="92">
        <v>-5.0</v>
      </c>
      <c r="F90" s="140" t="s">
        <v>4476</v>
      </c>
      <c r="G90" s="61"/>
      <c r="H90" s="61"/>
      <c r="I90" s="62" t="s">
        <v>1642</v>
      </c>
      <c r="J90" s="63"/>
      <c r="K90" s="63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>
      <c r="A91" s="90" t="s">
        <v>3258</v>
      </c>
      <c r="B91" s="146">
        <v>44861.0</v>
      </c>
      <c r="C91" s="92" t="s">
        <v>186</v>
      </c>
      <c r="D91" s="92" t="s">
        <v>4554</v>
      </c>
      <c r="E91" s="92">
        <v>5.0</v>
      </c>
      <c r="F91" s="140" t="s">
        <v>4476</v>
      </c>
      <c r="G91" s="61"/>
      <c r="H91" s="61"/>
      <c r="I91" s="62" t="s">
        <v>1642</v>
      </c>
      <c r="J91" s="63"/>
      <c r="K91" s="63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>
      <c r="A92" s="90" t="s">
        <v>3258</v>
      </c>
      <c r="B92" s="146">
        <v>44861.0</v>
      </c>
      <c r="C92" s="92" t="s">
        <v>186</v>
      </c>
      <c r="D92" s="92" t="s">
        <v>4555</v>
      </c>
      <c r="E92" s="92">
        <v>1.0</v>
      </c>
      <c r="F92" s="140" t="s">
        <v>4556</v>
      </c>
      <c r="G92" s="61"/>
      <c r="H92" s="61"/>
      <c r="I92" s="62" t="s">
        <v>61</v>
      </c>
      <c r="J92" s="63"/>
      <c r="K92" s="64">
        <v>2.72001403463E11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</row>
    <row r="93">
      <c r="A93" s="90" t="s">
        <v>3258</v>
      </c>
      <c r="B93" s="146">
        <v>44861.0</v>
      </c>
      <c r="C93" s="92" t="s">
        <v>186</v>
      </c>
      <c r="D93" s="92" t="s">
        <v>1115</v>
      </c>
      <c r="E93" s="92">
        <v>1.0</v>
      </c>
      <c r="F93" s="140" t="s">
        <v>43</v>
      </c>
      <c r="G93" s="61"/>
      <c r="H93" s="61"/>
      <c r="I93" s="62" t="s">
        <v>61</v>
      </c>
      <c r="J93" s="63"/>
      <c r="K93" s="64">
        <v>2.70700701917E11</v>
      </c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>
      <c r="A94" s="90" t="s">
        <v>3258</v>
      </c>
      <c r="B94" s="146">
        <v>44861.0</v>
      </c>
      <c r="C94" s="92" t="s">
        <v>186</v>
      </c>
      <c r="D94" s="92" t="s">
        <v>60</v>
      </c>
      <c r="E94" s="92">
        <v>1.0</v>
      </c>
      <c r="F94" s="140" t="s">
        <v>43</v>
      </c>
      <c r="G94" s="61"/>
      <c r="H94" s="61"/>
      <c r="I94" s="62" t="s">
        <v>61</v>
      </c>
      <c r="J94" s="63"/>
      <c r="K94" s="64">
        <v>2.70401403154E11</v>
      </c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>
      <c r="A95" s="90" t="s">
        <v>3258</v>
      </c>
      <c r="B95" s="146">
        <v>44861.0</v>
      </c>
      <c r="C95" s="92" t="s">
        <v>2171</v>
      </c>
      <c r="D95" s="92" t="s">
        <v>1492</v>
      </c>
      <c r="E95" s="92">
        <v>1.0</v>
      </c>
      <c r="F95" s="140" t="s">
        <v>4557</v>
      </c>
      <c r="G95" s="61"/>
      <c r="H95" s="62" t="s">
        <v>303</v>
      </c>
      <c r="I95" s="61"/>
      <c r="J95" s="63"/>
      <c r="K95" s="63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>
      <c r="A96" s="90" t="s">
        <v>3258</v>
      </c>
      <c r="B96" s="146">
        <v>44861.0</v>
      </c>
      <c r="C96" s="92" t="s">
        <v>4467</v>
      </c>
      <c r="D96" s="92" t="s">
        <v>4558</v>
      </c>
      <c r="E96" s="92">
        <v>8.0</v>
      </c>
      <c r="F96" s="140" t="s">
        <v>4559</v>
      </c>
      <c r="G96" s="61"/>
      <c r="H96" s="61"/>
      <c r="I96" s="62" t="s">
        <v>928</v>
      </c>
      <c r="J96" s="63"/>
      <c r="K96" s="63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>
      <c r="A97" s="90" t="s">
        <v>3258</v>
      </c>
      <c r="B97" s="146">
        <v>44861.0</v>
      </c>
      <c r="C97" s="92" t="s">
        <v>1551</v>
      </c>
      <c r="D97" s="92" t="s">
        <v>612</v>
      </c>
      <c r="E97" s="92">
        <v>1.0</v>
      </c>
      <c r="F97" s="140" t="s">
        <v>4560</v>
      </c>
      <c r="G97" s="61"/>
      <c r="H97" s="61"/>
      <c r="I97" s="61"/>
      <c r="J97" s="63"/>
      <c r="K97" s="63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>
      <c r="A98" s="90" t="s">
        <v>3258</v>
      </c>
      <c r="B98" s="146">
        <v>44862.0</v>
      </c>
      <c r="C98" s="92" t="s">
        <v>186</v>
      </c>
      <c r="D98" s="92" t="s">
        <v>1492</v>
      </c>
      <c r="E98" s="92">
        <v>5.0</v>
      </c>
      <c r="F98" s="140" t="s">
        <v>4476</v>
      </c>
      <c r="G98" s="61"/>
      <c r="H98" s="61"/>
      <c r="I98" s="62" t="s">
        <v>1642</v>
      </c>
      <c r="J98" s="63"/>
      <c r="K98" s="63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</row>
    <row r="99">
      <c r="A99" s="90" t="s">
        <v>3258</v>
      </c>
      <c r="B99" s="156">
        <v>44862.0</v>
      </c>
      <c r="C99" s="92" t="s">
        <v>186</v>
      </c>
      <c r="D99" s="92" t="s">
        <v>2150</v>
      </c>
      <c r="E99" s="92">
        <v>-5.0</v>
      </c>
      <c r="F99" s="140" t="s">
        <v>4476</v>
      </c>
      <c r="G99" s="61"/>
      <c r="H99" s="61"/>
      <c r="I99" s="62" t="s">
        <v>1642</v>
      </c>
      <c r="J99" s="63"/>
      <c r="K99" s="63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>
      <c r="A100" s="90" t="s">
        <v>3258</v>
      </c>
      <c r="B100" s="156">
        <v>44862.0</v>
      </c>
      <c r="C100" s="92" t="s">
        <v>186</v>
      </c>
      <c r="D100" s="92" t="s">
        <v>2150</v>
      </c>
      <c r="E100" s="92">
        <v>-3.0</v>
      </c>
      <c r="F100" s="140" t="s">
        <v>4561</v>
      </c>
      <c r="G100" s="61"/>
      <c r="H100" s="61"/>
      <c r="I100" s="61"/>
      <c r="J100" s="63"/>
      <c r="K100" s="63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>
      <c r="A101" s="90" t="s">
        <v>3258</v>
      </c>
      <c r="B101" s="146">
        <v>44862.0</v>
      </c>
      <c r="C101" s="92" t="s">
        <v>4467</v>
      </c>
      <c r="D101" s="92" t="s">
        <v>4562</v>
      </c>
      <c r="E101" s="92">
        <v>1.0</v>
      </c>
      <c r="F101" s="140" t="s">
        <v>103</v>
      </c>
      <c r="G101" s="61"/>
      <c r="H101" s="61"/>
      <c r="I101" s="62" t="s">
        <v>1642</v>
      </c>
      <c r="J101" s="63"/>
      <c r="K101" s="63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>
      <c r="A102" s="90" t="s">
        <v>3258</v>
      </c>
      <c r="B102" s="146">
        <v>44862.0</v>
      </c>
      <c r="C102" s="92" t="s">
        <v>4467</v>
      </c>
      <c r="D102" s="92" t="s">
        <v>4563</v>
      </c>
      <c r="E102" s="92">
        <v>1.0</v>
      </c>
      <c r="F102" s="140" t="s">
        <v>103</v>
      </c>
      <c r="G102" s="61"/>
      <c r="H102" s="61"/>
      <c r="I102" s="62" t="s">
        <v>1642</v>
      </c>
      <c r="J102" s="63"/>
      <c r="K102" s="63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>
      <c r="A103" s="90" t="s">
        <v>3258</v>
      </c>
      <c r="B103" s="146">
        <v>44865.0</v>
      </c>
      <c r="C103" s="92" t="s">
        <v>186</v>
      </c>
      <c r="D103" s="92" t="s">
        <v>4564</v>
      </c>
      <c r="E103" s="92">
        <v>1.0</v>
      </c>
      <c r="F103" s="157" t="s">
        <v>1134</v>
      </c>
      <c r="G103" s="61"/>
      <c r="H103" s="61"/>
      <c r="I103" s="62" t="s">
        <v>1134</v>
      </c>
      <c r="J103" s="63"/>
      <c r="K103" s="64" t="s">
        <v>4565</v>
      </c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>
      <c r="A104" s="90" t="s">
        <v>3258</v>
      </c>
      <c r="B104" s="146">
        <v>44865.0</v>
      </c>
      <c r="C104" s="92" t="s">
        <v>186</v>
      </c>
      <c r="D104" s="92" t="s">
        <v>2150</v>
      </c>
      <c r="E104" s="92">
        <v>1.0</v>
      </c>
      <c r="F104" s="157" t="s">
        <v>1134</v>
      </c>
      <c r="G104" s="61"/>
      <c r="H104" s="61"/>
      <c r="I104" s="62" t="s">
        <v>1134</v>
      </c>
      <c r="J104" s="63"/>
      <c r="K104" s="63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>
      <c r="A105" s="90" t="s">
        <v>3530</v>
      </c>
      <c r="B105" s="146">
        <v>44867.0</v>
      </c>
      <c r="C105" s="92" t="s">
        <v>186</v>
      </c>
      <c r="D105" s="92" t="s">
        <v>2330</v>
      </c>
      <c r="E105" s="92">
        <v>1.0</v>
      </c>
      <c r="F105" s="140" t="s">
        <v>1285</v>
      </c>
      <c r="G105" s="61"/>
      <c r="H105" s="61"/>
      <c r="I105" s="62" t="s">
        <v>791</v>
      </c>
      <c r="J105" s="63"/>
      <c r="K105" s="63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</row>
    <row r="106" ht="26.25" customHeight="1">
      <c r="A106" s="90" t="s">
        <v>3530</v>
      </c>
      <c r="B106" s="146">
        <v>44867.0</v>
      </c>
      <c r="C106" s="92" t="s">
        <v>1125</v>
      </c>
      <c r="D106" s="92" t="s">
        <v>4566</v>
      </c>
      <c r="E106" s="92">
        <v>1.0</v>
      </c>
      <c r="F106" s="140" t="s">
        <v>4567</v>
      </c>
      <c r="G106" s="61"/>
      <c r="H106" s="61"/>
      <c r="I106" s="61"/>
      <c r="J106" s="63"/>
      <c r="K106" s="63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>
      <c r="A107" s="90" t="s">
        <v>3530</v>
      </c>
      <c r="B107" s="146">
        <v>44868.0</v>
      </c>
      <c r="C107" s="92" t="s">
        <v>186</v>
      </c>
      <c r="D107" s="92" t="s">
        <v>4568</v>
      </c>
      <c r="E107" s="92">
        <v>1.0</v>
      </c>
      <c r="F107" s="140" t="s">
        <v>4569</v>
      </c>
      <c r="G107" s="61"/>
      <c r="H107" s="61"/>
      <c r="I107" s="62" t="s">
        <v>928</v>
      </c>
      <c r="J107" s="63"/>
      <c r="K107" s="63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>
      <c r="A108" s="90" t="s">
        <v>3530</v>
      </c>
      <c r="B108" s="146">
        <v>44868.0</v>
      </c>
      <c r="C108" s="92" t="s">
        <v>186</v>
      </c>
      <c r="D108" s="92" t="s">
        <v>4570</v>
      </c>
      <c r="E108" s="92">
        <v>1.0</v>
      </c>
      <c r="F108" s="140" t="s">
        <v>2158</v>
      </c>
      <c r="G108" s="61"/>
      <c r="H108" s="62" t="s">
        <v>928</v>
      </c>
      <c r="I108" s="61"/>
      <c r="J108" s="63"/>
      <c r="K108" s="63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>
      <c r="A109" s="90" t="s">
        <v>3530</v>
      </c>
      <c r="B109" s="139">
        <v>44870.0</v>
      </c>
      <c r="C109" s="92" t="s">
        <v>2395</v>
      </c>
      <c r="D109" s="92" t="s">
        <v>4571</v>
      </c>
      <c r="E109" s="92">
        <v>1.0</v>
      </c>
      <c r="F109" s="140" t="s">
        <v>4572</v>
      </c>
      <c r="G109" s="61"/>
      <c r="H109" s="61"/>
      <c r="I109" s="61"/>
      <c r="J109" s="63"/>
      <c r="K109" s="63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>
      <c r="A110" s="90" t="s">
        <v>3530</v>
      </c>
      <c r="B110" s="139">
        <v>44872.0</v>
      </c>
      <c r="C110" s="92" t="s">
        <v>186</v>
      </c>
      <c r="D110" s="92" t="s">
        <v>4452</v>
      </c>
      <c r="E110" s="92">
        <v>1.0</v>
      </c>
      <c r="F110" s="140" t="s">
        <v>4573</v>
      </c>
      <c r="G110" s="61"/>
      <c r="H110" s="62" t="s">
        <v>928</v>
      </c>
      <c r="I110" s="61"/>
      <c r="J110" s="63"/>
      <c r="K110" s="63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>
      <c r="A111" s="90" t="s">
        <v>3530</v>
      </c>
      <c r="B111" s="139">
        <v>44872.0</v>
      </c>
      <c r="C111" s="92" t="s">
        <v>186</v>
      </c>
      <c r="D111" s="92" t="s">
        <v>4574</v>
      </c>
      <c r="E111" s="92">
        <v>-1.0</v>
      </c>
      <c r="F111" s="140" t="s">
        <v>1642</v>
      </c>
      <c r="G111" s="61"/>
      <c r="H111" s="61"/>
      <c r="I111" s="62" t="s">
        <v>1642</v>
      </c>
      <c r="J111" s="63"/>
      <c r="K111" s="63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>
      <c r="A112" s="90" t="s">
        <v>3530</v>
      </c>
      <c r="B112" s="139">
        <v>44872.0</v>
      </c>
      <c r="C112" s="92" t="s">
        <v>186</v>
      </c>
      <c r="D112" s="92" t="s">
        <v>4575</v>
      </c>
      <c r="E112" s="92">
        <v>1.0</v>
      </c>
      <c r="F112" s="140" t="s">
        <v>1642</v>
      </c>
      <c r="G112" s="61"/>
      <c r="H112" s="61"/>
      <c r="I112" s="62" t="s">
        <v>1642</v>
      </c>
      <c r="J112" s="63"/>
      <c r="K112" s="63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>
      <c r="A113" s="90" t="s">
        <v>3530</v>
      </c>
      <c r="B113" s="139">
        <v>44872.0</v>
      </c>
      <c r="C113" s="92" t="s">
        <v>186</v>
      </c>
      <c r="D113" s="92" t="s">
        <v>1089</v>
      </c>
      <c r="E113" s="92">
        <v>1.0</v>
      </c>
      <c r="F113" s="140" t="s">
        <v>1134</v>
      </c>
      <c r="G113" s="61"/>
      <c r="H113" s="61"/>
      <c r="I113" s="62" t="s">
        <v>1134</v>
      </c>
      <c r="J113" s="63"/>
      <c r="K113" s="63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>
      <c r="A114" s="90" t="s">
        <v>3530</v>
      </c>
      <c r="B114" s="139">
        <v>44872.0</v>
      </c>
      <c r="C114" s="92" t="s">
        <v>186</v>
      </c>
      <c r="D114" s="92" t="s">
        <v>2468</v>
      </c>
      <c r="E114" s="92">
        <v>1.0</v>
      </c>
      <c r="F114" s="140" t="s">
        <v>4576</v>
      </c>
      <c r="G114" s="61"/>
      <c r="H114" s="61"/>
      <c r="I114" s="62" t="s">
        <v>928</v>
      </c>
      <c r="J114" s="63"/>
      <c r="K114" s="63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</row>
    <row r="115">
      <c r="A115" s="90" t="s">
        <v>3530</v>
      </c>
      <c r="B115" s="139">
        <v>44872.0</v>
      </c>
      <c r="C115" s="92" t="s">
        <v>186</v>
      </c>
      <c r="D115" s="92" t="s">
        <v>369</v>
      </c>
      <c r="E115" s="92">
        <v>1.0</v>
      </c>
      <c r="F115" s="140" t="s">
        <v>4576</v>
      </c>
      <c r="G115" s="61"/>
      <c r="H115" s="61"/>
      <c r="I115" s="62" t="s">
        <v>928</v>
      </c>
      <c r="J115" s="63"/>
      <c r="K115" s="63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>
      <c r="A116" s="90" t="s">
        <v>3530</v>
      </c>
      <c r="B116" s="139">
        <v>44872.0</v>
      </c>
      <c r="C116" s="92" t="s">
        <v>4467</v>
      </c>
      <c r="D116" s="85" t="s">
        <v>3218</v>
      </c>
      <c r="E116" s="92">
        <v>-11.0</v>
      </c>
      <c r="F116" s="140" t="s">
        <v>2151</v>
      </c>
      <c r="G116" s="61"/>
      <c r="H116" s="62" t="s">
        <v>303</v>
      </c>
      <c r="I116" s="61"/>
      <c r="J116" s="63"/>
      <c r="K116" s="63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>
      <c r="A117" s="90" t="s">
        <v>3530</v>
      </c>
      <c r="B117" s="139">
        <v>44872.0</v>
      </c>
      <c r="C117" s="92" t="s">
        <v>2865</v>
      </c>
      <c r="D117" s="92" t="s">
        <v>4577</v>
      </c>
      <c r="E117" s="92">
        <f>1</f>
        <v>1</v>
      </c>
      <c r="F117" s="140" t="s">
        <v>4578</v>
      </c>
      <c r="G117" s="61"/>
      <c r="H117" s="61"/>
      <c r="I117" s="61"/>
      <c r="J117" s="63"/>
      <c r="K117" s="63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>
      <c r="A118" s="90" t="s">
        <v>3530</v>
      </c>
      <c r="B118" s="139">
        <v>44873.0</v>
      </c>
      <c r="C118" s="92" t="s">
        <v>186</v>
      </c>
      <c r="D118" s="92" t="s">
        <v>4579</v>
      </c>
      <c r="E118" s="92">
        <v>-11.0</v>
      </c>
      <c r="F118" s="140" t="s">
        <v>1642</v>
      </c>
      <c r="G118" s="61"/>
      <c r="H118" s="61"/>
      <c r="I118" s="62" t="s">
        <v>1642</v>
      </c>
      <c r="J118" s="63"/>
      <c r="K118" s="63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>
      <c r="A119" s="90" t="s">
        <v>3530</v>
      </c>
      <c r="B119" s="139">
        <v>44873.0</v>
      </c>
      <c r="C119" s="92" t="s">
        <v>186</v>
      </c>
      <c r="D119" s="92" t="s">
        <v>4580</v>
      </c>
      <c r="E119" s="92">
        <v>11.0</v>
      </c>
      <c r="F119" s="140" t="s">
        <v>1642</v>
      </c>
      <c r="G119" s="61"/>
      <c r="H119" s="61"/>
      <c r="I119" s="62" t="s">
        <v>1642</v>
      </c>
      <c r="J119" s="63"/>
      <c r="K119" s="63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>
      <c r="A120" s="90" t="s">
        <v>3530</v>
      </c>
      <c r="B120" s="139">
        <v>44873.0</v>
      </c>
      <c r="C120" s="92" t="s">
        <v>2865</v>
      </c>
      <c r="D120" s="92" t="s">
        <v>4519</v>
      </c>
      <c r="E120" s="92">
        <v>-1.0</v>
      </c>
      <c r="F120" s="140" t="s">
        <v>4581</v>
      </c>
      <c r="G120" s="61"/>
      <c r="H120" s="61"/>
      <c r="I120" s="61"/>
      <c r="J120" s="63"/>
      <c r="K120" s="63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>
      <c r="A121" s="90" t="s">
        <v>3530</v>
      </c>
      <c r="B121" s="139">
        <v>44874.0</v>
      </c>
      <c r="C121" s="92" t="s">
        <v>186</v>
      </c>
      <c r="D121" s="92" t="s">
        <v>48</v>
      </c>
      <c r="E121" s="92">
        <v>-3.0</v>
      </c>
      <c r="F121" s="140" t="s">
        <v>1642</v>
      </c>
      <c r="G121" s="61"/>
      <c r="H121" s="61"/>
      <c r="I121" s="62" t="s">
        <v>1642</v>
      </c>
      <c r="J121" s="63"/>
      <c r="K121" s="63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>
      <c r="A122" s="90" t="s">
        <v>3530</v>
      </c>
      <c r="B122" s="139">
        <v>44874.0</v>
      </c>
      <c r="C122" s="92" t="s">
        <v>186</v>
      </c>
      <c r="D122" s="92" t="s">
        <v>903</v>
      </c>
      <c r="E122" s="92">
        <v>3.0</v>
      </c>
      <c r="F122" s="140" t="s">
        <v>1642</v>
      </c>
      <c r="G122" s="61"/>
      <c r="H122" s="61"/>
      <c r="I122" s="62" t="s">
        <v>1642</v>
      </c>
      <c r="J122" s="63"/>
      <c r="K122" s="63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>
      <c r="A123" s="90" t="s">
        <v>3530</v>
      </c>
      <c r="B123" s="139">
        <v>44874.0</v>
      </c>
      <c r="C123" s="92" t="s">
        <v>186</v>
      </c>
      <c r="D123" s="92" t="s">
        <v>1681</v>
      </c>
      <c r="E123" s="92">
        <v>10.0</v>
      </c>
      <c r="F123" s="140" t="s">
        <v>4582</v>
      </c>
      <c r="G123" s="61"/>
      <c r="H123" s="61"/>
      <c r="I123" s="62" t="s">
        <v>928</v>
      </c>
      <c r="J123" s="63"/>
      <c r="K123" s="63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>
      <c r="A124" s="90" t="s">
        <v>3530</v>
      </c>
      <c r="B124" s="139">
        <v>44874.0</v>
      </c>
      <c r="C124" s="92" t="s">
        <v>186</v>
      </c>
      <c r="D124" s="92" t="s">
        <v>4583</v>
      </c>
      <c r="E124" s="92">
        <v>12.0</v>
      </c>
      <c r="F124" s="140" t="s">
        <v>4582</v>
      </c>
      <c r="G124" s="61"/>
      <c r="H124" s="61"/>
      <c r="I124" s="62" t="s">
        <v>928</v>
      </c>
      <c r="J124" s="63"/>
      <c r="K124" s="63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>
      <c r="A125" s="90" t="s">
        <v>3530</v>
      </c>
      <c r="B125" s="139">
        <v>44874.0</v>
      </c>
      <c r="C125" s="92" t="s">
        <v>186</v>
      </c>
      <c r="D125" s="92" t="s">
        <v>4584</v>
      </c>
      <c r="E125" s="92">
        <v>18.0</v>
      </c>
      <c r="F125" s="140" t="s">
        <v>4582</v>
      </c>
      <c r="G125" s="61"/>
      <c r="H125" s="61"/>
      <c r="I125" s="62" t="s">
        <v>928</v>
      </c>
      <c r="J125" s="63"/>
      <c r="K125" s="63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>
      <c r="A126" s="90" t="s">
        <v>3530</v>
      </c>
      <c r="B126" s="139">
        <v>44874.0</v>
      </c>
      <c r="C126" s="92" t="s">
        <v>4467</v>
      </c>
      <c r="D126" s="92" t="s">
        <v>4585</v>
      </c>
      <c r="E126" s="92">
        <v>-1.0</v>
      </c>
      <c r="F126" s="140" t="s">
        <v>4586</v>
      </c>
      <c r="G126" s="61"/>
      <c r="H126" s="62" t="s">
        <v>303</v>
      </c>
      <c r="I126" s="61"/>
      <c r="J126" s="63"/>
      <c r="K126" s="63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>
      <c r="A127" s="90" t="s">
        <v>3530</v>
      </c>
      <c r="B127" s="139">
        <v>44874.0</v>
      </c>
      <c r="C127" s="92" t="s">
        <v>4467</v>
      </c>
      <c r="D127" s="92" t="s">
        <v>1524</v>
      </c>
      <c r="E127" s="92">
        <v>-1.0</v>
      </c>
      <c r="F127" s="140" t="s">
        <v>4586</v>
      </c>
      <c r="G127" s="61"/>
      <c r="H127" s="62" t="s">
        <v>303</v>
      </c>
      <c r="I127" s="61"/>
      <c r="J127" s="63"/>
      <c r="K127" s="63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>
      <c r="A128" s="90" t="s">
        <v>3530</v>
      </c>
      <c r="B128" s="139">
        <v>44874.0</v>
      </c>
      <c r="C128" s="92" t="s">
        <v>4467</v>
      </c>
      <c r="D128" s="92" t="s">
        <v>4587</v>
      </c>
      <c r="E128" s="92">
        <v>-1.0</v>
      </c>
      <c r="F128" s="140" t="s">
        <v>4586</v>
      </c>
      <c r="G128" s="61"/>
      <c r="H128" s="62" t="s">
        <v>303</v>
      </c>
      <c r="I128" s="61"/>
      <c r="J128" s="63"/>
      <c r="K128" s="63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>
      <c r="A129" s="90" t="s">
        <v>3530</v>
      </c>
      <c r="B129" s="139">
        <v>44874.0</v>
      </c>
      <c r="C129" s="92" t="s">
        <v>2865</v>
      </c>
      <c r="D129" s="92" t="s">
        <v>1524</v>
      </c>
      <c r="E129" s="92">
        <v>-1.0</v>
      </c>
      <c r="F129" s="140" t="s">
        <v>4588</v>
      </c>
      <c r="G129" s="61"/>
      <c r="H129" s="61"/>
      <c r="I129" s="61"/>
      <c r="J129" s="63"/>
      <c r="K129" s="63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>
      <c r="A130" s="90" t="s">
        <v>3530</v>
      </c>
      <c r="B130" s="146">
        <v>44875.0</v>
      </c>
      <c r="C130" s="92" t="s">
        <v>1125</v>
      </c>
      <c r="D130" s="92" t="s">
        <v>2752</v>
      </c>
      <c r="E130" s="92">
        <v>-1.0</v>
      </c>
      <c r="F130" s="140" t="s">
        <v>4589</v>
      </c>
      <c r="G130" s="61"/>
      <c r="H130" s="61"/>
      <c r="I130" s="61"/>
      <c r="J130" s="63"/>
      <c r="K130" s="63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>
      <c r="A131" s="90" t="s">
        <v>3530</v>
      </c>
      <c r="B131" s="146">
        <v>44876.0</v>
      </c>
      <c r="C131" s="92" t="s">
        <v>2310</v>
      </c>
      <c r="D131" s="92" t="s">
        <v>4590</v>
      </c>
      <c r="E131" s="92">
        <v>-1.0</v>
      </c>
      <c r="F131" s="140" t="s">
        <v>4591</v>
      </c>
      <c r="G131" s="61"/>
      <c r="H131" s="61"/>
      <c r="I131" s="61"/>
      <c r="J131" s="63"/>
      <c r="K131" s="63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>
      <c r="A132" s="90" t="s">
        <v>3530</v>
      </c>
      <c r="B132" s="146">
        <v>44876.0</v>
      </c>
      <c r="C132" s="92" t="s">
        <v>2865</v>
      </c>
      <c r="D132" s="92" t="s">
        <v>612</v>
      </c>
      <c r="E132" s="92">
        <v>-1.0</v>
      </c>
      <c r="F132" s="140" t="s">
        <v>4586</v>
      </c>
      <c r="G132" s="61"/>
      <c r="H132" s="61"/>
      <c r="I132" s="61"/>
      <c r="J132" s="63"/>
      <c r="K132" s="63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>
      <c r="A133" s="90" t="s">
        <v>3530</v>
      </c>
      <c r="B133" s="146">
        <v>44879.0</v>
      </c>
      <c r="C133" s="92" t="s">
        <v>4467</v>
      </c>
      <c r="D133" s="92" t="s">
        <v>2363</v>
      </c>
      <c r="E133" s="92">
        <v>1.0</v>
      </c>
      <c r="F133" s="140" t="s">
        <v>4592</v>
      </c>
      <c r="G133" s="61"/>
      <c r="H133" s="61"/>
      <c r="I133" s="61"/>
      <c r="J133" s="63"/>
      <c r="K133" s="63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>
      <c r="A134" s="90" t="s">
        <v>3530</v>
      </c>
      <c r="B134" s="146">
        <v>44879.0</v>
      </c>
      <c r="C134" s="92" t="s">
        <v>4467</v>
      </c>
      <c r="D134" s="92" t="s">
        <v>2261</v>
      </c>
      <c r="E134" s="92">
        <v>-10.0</v>
      </c>
      <c r="F134" s="140" t="s">
        <v>943</v>
      </c>
      <c r="G134" s="61"/>
      <c r="H134" s="61"/>
      <c r="I134" s="62" t="s">
        <v>1642</v>
      </c>
      <c r="J134" s="63"/>
      <c r="K134" s="63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>
      <c r="A135" s="90" t="s">
        <v>3530</v>
      </c>
      <c r="B135" s="146">
        <v>44879.0</v>
      </c>
      <c r="C135" s="92" t="s">
        <v>4467</v>
      </c>
      <c r="D135" s="92" t="s">
        <v>4593</v>
      </c>
      <c r="E135" s="92">
        <v>10.0</v>
      </c>
      <c r="F135" s="140" t="s">
        <v>943</v>
      </c>
      <c r="G135" s="61"/>
      <c r="H135" s="61"/>
      <c r="I135" s="62" t="s">
        <v>1642</v>
      </c>
      <c r="J135" s="63"/>
      <c r="K135" s="63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>
      <c r="A136" s="90" t="s">
        <v>3530</v>
      </c>
      <c r="B136" s="146">
        <v>44879.0</v>
      </c>
      <c r="C136" s="92" t="s">
        <v>4467</v>
      </c>
      <c r="D136" s="92" t="s">
        <v>4594</v>
      </c>
      <c r="E136" s="92">
        <v>-6.0</v>
      </c>
      <c r="F136" s="140" t="s">
        <v>943</v>
      </c>
      <c r="G136" s="61"/>
      <c r="H136" s="61"/>
      <c r="I136" s="62" t="s">
        <v>1642</v>
      </c>
      <c r="J136" s="63"/>
      <c r="K136" s="63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</row>
    <row r="137">
      <c r="A137" s="90" t="s">
        <v>3530</v>
      </c>
      <c r="B137" s="146">
        <v>44879.0</v>
      </c>
      <c r="C137" s="92" t="s">
        <v>4467</v>
      </c>
      <c r="D137" s="92" t="s">
        <v>4595</v>
      </c>
      <c r="E137" s="92">
        <v>6.0</v>
      </c>
      <c r="F137" s="140" t="s">
        <v>943</v>
      </c>
      <c r="G137" s="61"/>
      <c r="H137" s="61"/>
      <c r="I137" s="62" t="s">
        <v>1642</v>
      </c>
      <c r="J137" s="63"/>
      <c r="K137" s="63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</row>
    <row r="138">
      <c r="A138" s="90" t="s">
        <v>3530</v>
      </c>
      <c r="B138" s="146">
        <v>44879.0</v>
      </c>
      <c r="C138" s="92" t="s">
        <v>4467</v>
      </c>
      <c r="D138" s="92" t="s">
        <v>1972</v>
      </c>
      <c r="E138" s="92">
        <v>-4.0</v>
      </c>
      <c r="F138" s="140" t="s">
        <v>943</v>
      </c>
      <c r="G138" s="61"/>
      <c r="H138" s="61"/>
      <c r="I138" s="62" t="s">
        <v>1642</v>
      </c>
      <c r="J138" s="63"/>
      <c r="K138" s="63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</row>
    <row r="139">
      <c r="A139" s="90" t="s">
        <v>3530</v>
      </c>
      <c r="B139" s="146">
        <v>44879.0</v>
      </c>
      <c r="C139" s="92" t="s">
        <v>4467</v>
      </c>
      <c r="D139" s="145" t="s">
        <v>1256</v>
      </c>
      <c r="E139" s="92">
        <v>4.0</v>
      </c>
      <c r="F139" s="140" t="s">
        <v>943</v>
      </c>
      <c r="G139" s="61"/>
      <c r="H139" s="61"/>
      <c r="I139" s="62" t="s">
        <v>1642</v>
      </c>
      <c r="J139" s="63"/>
      <c r="K139" s="63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</row>
    <row r="140">
      <c r="A140" s="90" t="s">
        <v>3530</v>
      </c>
      <c r="B140" s="146">
        <v>44879.0</v>
      </c>
      <c r="C140" s="92" t="s">
        <v>4467</v>
      </c>
      <c r="D140" s="92" t="s">
        <v>4596</v>
      </c>
      <c r="E140" s="92">
        <v>-1.0</v>
      </c>
      <c r="F140" s="140" t="s">
        <v>4597</v>
      </c>
      <c r="G140" s="61"/>
      <c r="H140" s="61"/>
      <c r="I140" s="61"/>
      <c r="J140" s="63"/>
      <c r="K140" s="63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</row>
    <row r="141">
      <c r="A141" s="90" t="s">
        <v>3530</v>
      </c>
      <c r="B141" s="146">
        <v>44879.0</v>
      </c>
      <c r="C141" s="92" t="s">
        <v>186</v>
      </c>
      <c r="D141" s="92" t="s">
        <v>872</v>
      </c>
      <c r="E141" s="92">
        <v>1.0</v>
      </c>
      <c r="F141" s="140" t="s">
        <v>4576</v>
      </c>
      <c r="G141" s="61"/>
      <c r="H141" s="61"/>
      <c r="I141" s="62" t="s">
        <v>928</v>
      </c>
      <c r="J141" s="63"/>
      <c r="K141" s="63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</row>
    <row r="142">
      <c r="A142" s="90" t="s">
        <v>3530</v>
      </c>
      <c r="B142" s="146">
        <v>44879.0</v>
      </c>
      <c r="C142" s="92" t="s">
        <v>186</v>
      </c>
      <c r="D142" s="92" t="s">
        <v>2174</v>
      </c>
      <c r="E142" s="92">
        <v>1.0</v>
      </c>
      <c r="F142" s="140" t="s">
        <v>2158</v>
      </c>
      <c r="G142" s="61"/>
      <c r="H142" s="62" t="s">
        <v>928</v>
      </c>
      <c r="I142" s="61"/>
      <c r="J142" s="63"/>
      <c r="K142" s="63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</row>
    <row r="143">
      <c r="A143" s="90" t="s">
        <v>3530</v>
      </c>
      <c r="B143" s="146">
        <v>44879.0</v>
      </c>
      <c r="C143" s="92" t="s">
        <v>186</v>
      </c>
      <c r="D143" s="92" t="s">
        <v>3383</v>
      </c>
      <c r="E143" s="92">
        <v>1.0</v>
      </c>
      <c r="F143" s="140" t="s">
        <v>2158</v>
      </c>
      <c r="G143" s="61"/>
      <c r="H143" s="62" t="s">
        <v>928</v>
      </c>
      <c r="I143" s="61"/>
      <c r="J143" s="63"/>
      <c r="K143" s="63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</row>
    <row r="144">
      <c r="A144" s="90" t="s">
        <v>3530</v>
      </c>
      <c r="B144" s="146">
        <v>44879.0</v>
      </c>
      <c r="C144" s="92" t="s">
        <v>186</v>
      </c>
      <c r="D144" s="92" t="s">
        <v>2415</v>
      </c>
      <c r="E144" s="92">
        <v>1.0</v>
      </c>
      <c r="F144" s="140" t="s">
        <v>43</v>
      </c>
      <c r="G144" s="61"/>
      <c r="H144" s="61"/>
      <c r="I144" s="62" t="s">
        <v>61</v>
      </c>
      <c r="J144" s="63"/>
      <c r="K144" s="64">
        <v>2.72001507761E11</v>
      </c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</row>
    <row r="145">
      <c r="A145" s="90" t="s">
        <v>3530</v>
      </c>
      <c r="B145" s="146">
        <v>44879.0</v>
      </c>
      <c r="C145" s="92" t="s">
        <v>186</v>
      </c>
      <c r="D145" s="92" t="s">
        <v>4598</v>
      </c>
      <c r="E145" s="92">
        <v>1.0</v>
      </c>
      <c r="F145" s="140" t="s">
        <v>4599</v>
      </c>
      <c r="G145" s="61"/>
      <c r="H145" s="61"/>
      <c r="I145" s="62" t="s">
        <v>61</v>
      </c>
      <c r="J145" s="63"/>
      <c r="K145" s="64">
        <v>2.7100030032E11</v>
      </c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</row>
    <row r="146">
      <c r="A146" s="90" t="s">
        <v>3530</v>
      </c>
      <c r="B146" s="146">
        <v>44879.0</v>
      </c>
      <c r="C146" s="92" t="s">
        <v>186</v>
      </c>
      <c r="D146" s="92" t="s">
        <v>4600</v>
      </c>
      <c r="E146" s="92">
        <v>1.0</v>
      </c>
      <c r="F146" s="140" t="s">
        <v>43</v>
      </c>
      <c r="G146" s="61"/>
      <c r="H146" s="61"/>
      <c r="I146" s="62" t="s">
        <v>61</v>
      </c>
      <c r="J146" s="63"/>
      <c r="K146" s="64">
        <v>2.71200401199E11</v>
      </c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</row>
    <row r="147">
      <c r="A147" s="90" t="s">
        <v>3530</v>
      </c>
      <c r="B147" s="146">
        <v>44879.0</v>
      </c>
      <c r="C147" s="92" t="s">
        <v>186</v>
      </c>
      <c r="D147" s="92" t="s">
        <v>4601</v>
      </c>
      <c r="E147" s="92">
        <v>1.0</v>
      </c>
      <c r="F147" s="140" t="s">
        <v>43</v>
      </c>
      <c r="G147" s="61"/>
      <c r="H147" s="61"/>
      <c r="I147" s="62" t="s">
        <v>61</v>
      </c>
      <c r="J147" s="63"/>
      <c r="K147" s="64">
        <v>2.7030200362E11</v>
      </c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</row>
    <row r="148">
      <c r="A148" s="90" t="s">
        <v>3530</v>
      </c>
      <c r="B148" s="146">
        <v>44879.0</v>
      </c>
      <c r="C148" s="92" t="s">
        <v>2865</v>
      </c>
      <c r="D148" s="92" t="s">
        <v>2922</v>
      </c>
      <c r="E148" s="92">
        <v>-1.0</v>
      </c>
      <c r="F148" s="140" t="s">
        <v>4602</v>
      </c>
      <c r="G148" s="61"/>
      <c r="H148" s="62" t="s">
        <v>1697</v>
      </c>
      <c r="I148" s="61"/>
      <c r="J148" s="63"/>
      <c r="K148" s="63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</row>
    <row r="149">
      <c r="A149" s="90" t="s">
        <v>3530</v>
      </c>
      <c r="B149" s="146">
        <v>44879.0</v>
      </c>
      <c r="C149" s="92" t="s">
        <v>2865</v>
      </c>
      <c r="D149" s="92" t="s">
        <v>4603</v>
      </c>
      <c r="E149" s="92">
        <v>1.0</v>
      </c>
      <c r="F149" s="140" t="s">
        <v>4604</v>
      </c>
      <c r="G149" s="61"/>
      <c r="H149" s="62" t="s">
        <v>1697</v>
      </c>
      <c r="I149" s="61"/>
      <c r="J149" s="63"/>
      <c r="K149" s="63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</row>
    <row r="150">
      <c r="A150" s="90" t="s">
        <v>3530</v>
      </c>
      <c r="B150" s="146">
        <v>44880.0</v>
      </c>
      <c r="C150" s="92" t="s">
        <v>4605</v>
      </c>
      <c r="D150" s="92" t="s">
        <v>2691</v>
      </c>
      <c r="E150" s="92">
        <v>-1.0</v>
      </c>
      <c r="F150" s="140" t="s">
        <v>4606</v>
      </c>
      <c r="G150" s="61"/>
      <c r="H150" s="61"/>
      <c r="I150" s="61"/>
      <c r="J150" s="63"/>
      <c r="K150" s="63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</row>
    <row r="151">
      <c r="A151" s="90" t="s">
        <v>3530</v>
      </c>
      <c r="B151" s="146">
        <v>44880.0</v>
      </c>
      <c r="C151" s="92" t="s">
        <v>4605</v>
      </c>
      <c r="D151" s="92" t="s">
        <v>4607</v>
      </c>
      <c r="E151" s="92">
        <v>1.0</v>
      </c>
      <c r="F151" s="140" t="s">
        <v>4557</v>
      </c>
      <c r="G151" s="61"/>
      <c r="H151" s="61"/>
      <c r="I151" s="61"/>
      <c r="J151" s="63"/>
      <c r="K151" s="63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</row>
    <row r="152">
      <c r="A152" s="90" t="s">
        <v>3530</v>
      </c>
      <c r="B152" s="146">
        <v>44880.0</v>
      </c>
      <c r="C152" s="92" t="s">
        <v>2865</v>
      </c>
      <c r="D152" s="92" t="s">
        <v>4584</v>
      </c>
      <c r="E152" s="92">
        <v>1.0</v>
      </c>
      <c r="F152" s="140" t="s">
        <v>4557</v>
      </c>
      <c r="G152" s="61"/>
      <c r="H152" s="61"/>
      <c r="I152" s="61"/>
      <c r="J152" s="63"/>
      <c r="K152" s="63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</row>
    <row r="153">
      <c r="A153" s="90" t="s">
        <v>3530</v>
      </c>
      <c r="B153" s="146">
        <v>44880.0</v>
      </c>
      <c r="C153" s="92" t="s">
        <v>4467</v>
      </c>
      <c r="D153" s="145" t="s">
        <v>4608</v>
      </c>
      <c r="E153" s="92">
        <v>1.0</v>
      </c>
      <c r="F153" s="140" t="s">
        <v>4609</v>
      </c>
      <c r="G153" s="61"/>
      <c r="H153" s="61"/>
      <c r="I153" s="61"/>
      <c r="J153" s="63"/>
      <c r="K153" s="63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</row>
    <row r="154">
      <c r="A154" s="90" t="s">
        <v>3530</v>
      </c>
      <c r="B154" s="146">
        <v>44880.0</v>
      </c>
      <c r="C154" s="92" t="s">
        <v>4467</v>
      </c>
      <c r="D154" s="92" t="s">
        <v>4585</v>
      </c>
      <c r="E154" s="92">
        <v>-10.0</v>
      </c>
      <c r="F154" s="140" t="s">
        <v>4610</v>
      </c>
      <c r="G154" s="61"/>
      <c r="H154" s="61"/>
      <c r="I154" s="61"/>
      <c r="J154" s="63"/>
      <c r="K154" s="64" t="s">
        <v>4611</v>
      </c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</row>
    <row r="155">
      <c r="A155" s="90" t="s">
        <v>3530</v>
      </c>
      <c r="B155" s="146">
        <v>44881.0</v>
      </c>
      <c r="C155" s="92" t="s">
        <v>186</v>
      </c>
      <c r="D155" s="92" t="s">
        <v>4607</v>
      </c>
      <c r="E155" s="92">
        <v>1.0</v>
      </c>
      <c r="F155" s="140" t="s">
        <v>2158</v>
      </c>
      <c r="G155" s="61"/>
      <c r="H155" s="62" t="s">
        <v>928</v>
      </c>
      <c r="I155" s="61"/>
      <c r="J155" s="63"/>
      <c r="K155" s="63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</row>
    <row r="156">
      <c r="A156" s="90" t="s">
        <v>3530</v>
      </c>
      <c r="B156" s="146">
        <v>44881.0</v>
      </c>
      <c r="C156" s="92" t="s">
        <v>186</v>
      </c>
      <c r="D156" s="92" t="s">
        <v>1492</v>
      </c>
      <c r="E156" s="92">
        <v>1.0</v>
      </c>
      <c r="F156" s="140" t="s">
        <v>1285</v>
      </c>
      <c r="G156" s="61"/>
      <c r="H156" s="61"/>
      <c r="I156" s="62" t="s">
        <v>791</v>
      </c>
      <c r="J156" s="63"/>
      <c r="K156" s="63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</row>
    <row r="157">
      <c r="A157" s="90" t="s">
        <v>3530</v>
      </c>
      <c r="B157" s="146">
        <v>44882.0</v>
      </c>
      <c r="C157" s="92" t="s">
        <v>680</v>
      </c>
      <c r="D157" s="92" t="s">
        <v>2985</v>
      </c>
      <c r="E157" s="92">
        <v>1.0</v>
      </c>
      <c r="F157" s="140" t="s">
        <v>4612</v>
      </c>
      <c r="G157" s="61"/>
      <c r="H157" s="61"/>
      <c r="I157" s="61"/>
      <c r="J157" s="63"/>
      <c r="K157" s="63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</row>
    <row r="158">
      <c r="A158" s="90" t="s">
        <v>3530</v>
      </c>
      <c r="B158" s="146">
        <v>44882.0</v>
      </c>
      <c r="C158" s="92" t="s">
        <v>186</v>
      </c>
      <c r="D158" s="92" t="s">
        <v>2261</v>
      </c>
      <c r="E158" s="92">
        <v>-10.0</v>
      </c>
      <c r="F158" s="140" t="s">
        <v>1642</v>
      </c>
      <c r="G158" s="61"/>
      <c r="H158" s="61"/>
      <c r="I158" s="62" t="s">
        <v>1642</v>
      </c>
      <c r="J158" s="63"/>
      <c r="K158" s="63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</row>
    <row r="159">
      <c r="A159" s="90" t="s">
        <v>3530</v>
      </c>
      <c r="B159" s="146">
        <v>44882.0</v>
      </c>
      <c r="C159" s="92" t="s">
        <v>186</v>
      </c>
      <c r="D159" s="92" t="s">
        <v>4593</v>
      </c>
      <c r="E159" s="92">
        <v>10.0</v>
      </c>
      <c r="F159" s="140" t="s">
        <v>1642</v>
      </c>
      <c r="G159" s="61"/>
      <c r="H159" s="61"/>
      <c r="I159" s="62" t="s">
        <v>1642</v>
      </c>
      <c r="J159" s="63"/>
      <c r="K159" s="63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</row>
    <row r="160">
      <c r="A160" s="90" t="s">
        <v>3530</v>
      </c>
      <c r="B160" s="146">
        <v>44882.0</v>
      </c>
      <c r="C160" s="92" t="s">
        <v>186</v>
      </c>
      <c r="D160" s="92" t="s">
        <v>2985</v>
      </c>
      <c r="E160" s="92">
        <v>1.0</v>
      </c>
      <c r="F160" s="140" t="s">
        <v>3940</v>
      </c>
      <c r="G160" s="61"/>
      <c r="H160" s="62" t="s">
        <v>928</v>
      </c>
      <c r="I160" s="62"/>
      <c r="J160" s="63"/>
      <c r="K160" s="63" t="s">
        <v>3940</v>
      </c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</row>
    <row r="161">
      <c r="A161" s="90" t="s">
        <v>3530</v>
      </c>
      <c r="B161" s="146">
        <v>44882.0</v>
      </c>
      <c r="C161" s="92" t="s">
        <v>186</v>
      </c>
      <c r="D161" s="92" t="s">
        <v>3001</v>
      </c>
      <c r="E161" s="92">
        <v>1.0</v>
      </c>
      <c r="F161" s="140" t="s">
        <v>4613</v>
      </c>
      <c r="G161" s="61"/>
      <c r="H161" s="61"/>
      <c r="I161" s="62" t="s">
        <v>1179</v>
      </c>
      <c r="J161" s="63"/>
      <c r="K161" s="63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</row>
    <row r="162">
      <c r="A162" s="90" t="s">
        <v>3530</v>
      </c>
      <c r="B162" s="146">
        <v>44882.0</v>
      </c>
      <c r="C162" s="92" t="s">
        <v>186</v>
      </c>
      <c r="D162" s="92" t="s">
        <v>1972</v>
      </c>
      <c r="E162" s="92">
        <v>1.0</v>
      </c>
      <c r="F162" s="140" t="s">
        <v>4613</v>
      </c>
      <c r="G162" s="61"/>
      <c r="H162" s="61"/>
      <c r="I162" s="62" t="s">
        <v>1179</v>
      </c>
      <c r="J162" s="63"/>
      <c r="K162" s="63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</row>
    <row r="163" ht="27.75" customHeight="1">
      <c r="A163" s="90" t="s">
        <v>3530</v>
      </c>
      <c r="B163" s="146">
        <v>44882.0</v>
      </c>
      <c r="C163" s="92" t="s">
        <v>186</v>
      </c>
      <c r="D163" s="92" t="s">
        <v>4614</v>
      </c>
      <c r="E163" s="92">
        <v>1.0</v>
      </c>
      <c r="F163" s="140" t="s">
        <v>4615</v>
      </c>
      <c r="G163" s="61"/>
      <c r="H163" s="61"/>
      <c r="I163" s="62" t="s">
        <v>61</v>
      </c>
      <c r="J163" s="63"/>
      <c r="K163" s="64">
        <v>2.71200401152E11</v>
      </c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</row>
    <row r="164">
      <c r="A164" s="90" t="s">
        <v>3530</v>
      </c>
      <c r="B164" s="146">
        <v>44882.0</v>
      </c>
      <c r="C164" s="92" t="s">
        <v>186</v>
      </c>
      <c r="D164" s="92" t="s">
        <v>4616</v>
      </c>
      <c r="E164" s="92">
        <v>1.0</v>
      </c>
      <c r="F164" s="140" t="s">
        <v>43</v>
      </c>
      <c r="G164" s="61"/>
      <c r="H164" s="61"/>
      <c r="I164" s="62" t="s">
        <v>61</v>
      </c>
      <c r="J164" s="63"/>
      <c r="K164" s="64">
        <v>2.81100500489E11</v>
      </c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</row>
    <row r="165">
      <c r="A165" s="90" t="s">
        <v>3530</v>
      </c>
      <c r="B165" s="146">
        <v>44882.0</v>
      </c>
      <c r="C165" s="92" t="s">
        <v>186</v>
      </c>
      <c r="D165" s="92" t="s">
        <v>4440</v>
      </c>
      <c r="E165" s="92">
        <v>1.0</v>
      </c>
      <c r="F165" s="140" t="s">
        <v>43</v>
      </c>
      <c r="G165" s="61"/>
      <c r="H165" s="61"/>
      <c r="I165" s="62" t="s">
        <v>61</v>
      </c>
      <c r="J165" s="63"/>
      <c r="K165" s="64">
        <v>2.7020150186E11</v>
      </c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</row>
    <row r="166">
      <c r="A166" s="90" t="s">
        <v>3530</v>
      </c>
      <c r="B166" s="146">
        <v>44882.0</v>
      </c>
      <c r="C166" s="92" t="s">
        <v>186</v>
      </c>
      <c r="D166" s="92" t="s">
        <v>4617</v>
      </c>
      <c r="E166" s="92">
        <v>1.0</v>
      </c>
      <c r="F166" s="140" t="s">
        <v>43</v>
      </c>
      <c r="G166" s="61"/>
      <c r="H166" s="61"/>
      <c r="I166" s="62" t="s">
        <v>61</v>
      </c>
      <c r="J166" s="63"/>
      <c r="K166" s="64">
        <v>2.81100500521E11</v>
      </c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</row>
    <row r="167">
      <c r="A167" s="90" t="s">
        <v>3530</v>
      </c>
      <c r="B167" s="146">
        <v>44882.0</v>
      </c>
      <c r="C167" s="92" t="s">
        <v>186</v>
      </c>
      <c r="D167" s="92" t="s">
        <v>4618</v>
      </c>
      <c r="E167" s="92">
        <v>1.0</v>
      </c>
      <c r="F167" s="140" t="s">
        <v>43</v>
      </c>
      <c r="G167" s="61"/>
      <c r="H167" s="61"/>
      <c r="I167" s="62" t="s">
        <v>61</v>
      </c>
      <c r="J167" s="63"/>
      <c r="K167" s="64">
        <v>2.7010260605E11</v>
      </c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</row>
    <row r="168">
      <c r="A168" s="90" t="s">
        <v>3530</v>
      </c>
      <c r="B168" s="146">
        <v>44882.0</v>
      </c>
      <c r="C168" s="92" t="s">
        <v>186</v>
      </c>
      <c r="D168" s="92" t="s">
        <v>4619</v>
      </c>
      <c r="E168" s="92">
        <v>1.0</v>
      </c>
      <c r="F168" s="140" t="s">
        <v>43</v>
      </c>
      <c r="G168" s="61"/>
      <c r="H168" s="61"/>
      <c r="I168" s="62" t="s">
        <v>61</v>
      </c>
      <c r="J168" s="63"/>
      <c r="K168" s="64">
        <v>2.70700701936E11</v>
      </c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</row>
    <row r="169">
      <c r="A169" s="90" t="s">
        <v>3530</v>
      </c>
      <c r="B169" s="146">
        <v>44883.0</v>
      </c>
      <c r="C169" s="92" t="s">
        <v>186</v>
      </c>
      <c r="D169" s="92" t="s">
        <v>4620</v>
      </c>
      <c r="E169" s="92">
        <v>-1.0</v>
      </c>
      <c r="F169" s="140" t="s">
        <v>1642</v>
      </c>
      <c r="G169" s="61"/>
      <c r="H169" s="61"/>
      <c r="I169" s="62" t="s">
        <v>1642</v>
      </c>
      <c r="J169" s="63"/>
      <c r="K169" s="63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</row>
    <row r="170">
      <c r="A170" s="90" t="s">
        <v>3530</v>
      </c>
      <c r="B170" s="156">
        <v>44883.0</v>
      </c>
      <c r="C170" s="92" t="s">
        <v>186</v>
      </c>
      <c r="D170" s="92" t="s">
        <v>4621</v>
      </c>
      <c r="E170" s="92">
        <v>1.0</v>
      </c>
      <c r="F170" s="140" t="s">
        <v>1642</v>
      </c>
      <c r="G170" s="61"/>
      <c r="H170" s="61"/>
      <c r="I170" s="62" t="s">
        <v>1642</v>
      </c>
      <c r="J170" s="63"/>
      <c r="K170" s="63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</row>
    <row r="171">
      <c r="A171" s="90" t="s">
        <v>3530</v>
      </c>
      <c r="B171" s="158">
        <v>44883.0</v>
      </c>
      <c r="C171" s="92" t="s">
        <v>2395</v>
      </c>
      <c r="D171" s="92" t="s">
        <v>4622</v>
      </c>
      <c r="E171" s="92">
        <v>-1.0</v>
      </c>
      <c r="F171" s="140" t="s">
        <v>4623</v>
      </c>
      <c r="G171" s="61"/>
      <c r="H171" s="61"/>
      <c r="I171" s="61"/>
      <c r="J171" s="63"/>
      <c r="K171" s="63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</row>
    <row r="172">
      <c r="A172" s="90" t="s">
        <v>3530</v>
      </c>
      <c r="B172" s="146">
        <v>44883.0</v>
      </c>
      <c r="C172" s="92" t="s">
        <v>680</v>
      </c>
      <c r="D172" s="92" t="s">
        <v>4575</v>
      </c>
      <c r="E172" s="92">
        <v>-1.0</v>
      </c>
      <c r="F172" s="140" t="s">
        <v>4624</v>
      </c>
      <c r="G172" s="61"/>
      <c r="H172" s="61"/>
      <c r="I172" s="62" t="s">
        <v>1642</v>
      </c>
      <c r="J172" s="63"/>
      <c r="K172" s="63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</row>
    <row r="173">
      <c r="A173" s="90" t="s">
        <v>3530</v>
      </c>
      <c r="B173" s="156">
        <v>44883.0</v>
      </c>
      <c r="C173" s="92" t="s">
        <v>186</v>
      </c>
      <c r="D173" s="92" t="s">
        <v>4625</v>
      </c>
      <c r="E173" s="92">
        <v>1.0</v>
      </c>
      <c r="F173" s="140" t="s">
        <v>1285</v>
      </c>
      <c r="G173" s="61"/>
      <c r="H173" s="61"/>
      <c r="I173" s="62" t="s">
        <v>791</v>
      </c>
      <c r="J173" s="63"/>
      <c r="K173" s="63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</row>
    <row r="174">
      <c r="A174" s="90" t="s">
        <v>3530</v>
      </c>
      <c r="B174" s="156">
        <v>44883.0</v>
      </c>
      <c r="C174" s="92" t="s">
        <v>186</v>
      </c>
      <c r="D174" s="92" t="s">
        <v>1195</v>
      </c>
      <c r="E174" s="92">
        <v>1.0</v>
      </c>
      <c r="F174" s="140" t="s">
        <v>1134</v>
      </c>
      <c r="G174" s="61"/>
      <c r="H174" s="61"/>
      <c r="I174" s="62" t="s">
        <v>1134</v>
      </c>
      <c r="J174" s="63"/>
      <c r="K174" s="63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</row>
    <row r="175">
      <c r="A175" s="90" t="s">
        <v>3530</v>
      </c>
      <c r="B175" s="146">
        <v>44885.0</v>
      </c>
      <c r="C175" s="92" t="s">
        <v>133</v>
      </c>
      <c r="D175" s="92" t="s">
        <v>4626</v>
      </c>
      <c r="E175" s="92">
        <v>1.0</v>
      </c>
      <c r="F175" s="140" t="s">
        <v>4520</v>
      </c>
      <c r="G175" s="61"/>
      <c r="H175" s="62" t="s">
        <v>303</v>
      </c>
      <c r="I175" s="61"/>
      <c r="J175" s="63"/>
      <c r="K175" s="63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</row>
    <row r="176">
      <c r="A176" s="90" t="s">
        <v>3530</v>
      </c>
      <c r="B176" s="146">
        <v>44886.0</v>
      </c>
      <c r="C176" s="92" t="s">
        <v>186</v>
      </c>
      <c r="D176" s="92" t="s">
        <v>4627</v>
      </c>
      <c r="E176" s="92">
        <v>1.0</v>
      </c>
      <c r="F176" s="140" t="s">
        <v>2158</v>
      </c>
      <c r="G176" s="61"/>
      <c r="H176" s="62" t="s">
        <v>928</v>
      </c>
      <c r="I176" s="61"/>
      <c r="J176" s="63"/>
      <c r="K176" s="63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</row>
    <row r="177">
      <c r="A177" s="90" t="s">
        <v>3530</v>
      </c>
      <c r="B177" s="146">
        <v>44886.0</v>
      </c>
      <c r="C177" s="92" t="s">
        <v>186</v>
      </c>
      <c r="D177" s="92" t="s">
        <v>122</v>
      </c>
      <c r="E177" s="92">
        <v>1.0</v>
      </c>
      <c r="F177" s="140" t="s">
        <v>43</v>
      </c>
      <c r="G177" s="61"/>
      <c r="H177" s="61"/>
      <c r="I177" s="62" t="s">
        <v>61</v>
      </c>
      <c r="J177" s="63"/>
      <c r="K177" s="64">
        <v>2.82500400062E11</v>
      </c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</row>
    <row r="178">
      <c r="A178" s="90" t="s">
        <v>3530</v>
      </c>
      <c r="B178" s="146">
        <v>44887.0</v>
      </c>
      <c r="C178" s="92" t="s">
        <v>186</v>
      </c>
      <c r="D178" s="92" t="s">
        <v>4590</v>
      </c>
      <c r="E178" s="92">
        <v>-1.0</v>
      </c>
      <c r="F178" s="140" t="s">
        <v>1830</v>
      </c>
      <c r="G178" s="61"/>
      <c r="H178" s="62" t="s">
        <v>928</v>
      </c>
      <c r="I178" s="61"/>
      <c r="J178" s="63"/>
      <c r="K178" s="63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</row>
    <row r="179">
      <c r="A179" s="90" t="s">
        <v>3530</v>
      </c>
      <c r="B179" s="146">
        <v>44887.0</v>
      </c>
      <c r="C179" s="92" t="s">
        <v>186</v>
      </c>
      <c r="D179" s="92" t="s">
        <v>4628</v>
      </c>
      <c r="E179" s="92">
        <v>-1.0</v>
      </c>
      <c r="F179" s="140" t="s">
        <v>1830</v>
      </c>
      <c r="G179" s="61"/>
      <c r="H179" s="62" t="s">
        <v>928</v>
      </c>
      <c r="I179" s="61"/>
      <c r="J179" s="63"/>
      <c r="K179" s="63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</row>
    <row r="180">
      <c r="A180" s="90" t="s">
        <v>3530</v>
      </c>
      <c r="B180" s="146">
        <v>44887.0</v>
      </c>
      <c r="C180" s="92" t="s">
        <v>186</v>
      </c>
      <c r="D180" s="92" t="s">
        <v>2691</v>
      </c>
      <c r="E180" s="92">
        <v>-1.0</v>
      </c>
      <c r="F180" s="140" t="s">
        <v>1830</v>
      </c>
      <c r="G180" s="61"/>
      <c r="H180" s="62" t="s">
        <v>928</v>
      </c>
      <c r="I180" s="61"/>
      <c r="J180" s="63"/>
      <c r="K180" s="63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</row>
    <row r="181">
      <c r="A181" s="90" t="s">
        <v>3530</v>
      </c>
      <c r="B181" s="146">
        <v>44887.0</v>
      </c>
      <c r="C181" s="7" t="s">
        <v>2171</v>
      </c>
      <c r="D181" s="7" t="s">
        <v>1896</v>
      </c>
      <c r="E181" s="92">
        <v>1.0</v>
      </c>
      <c r="F181" s="91" t="s">
        <v>4629</v>
      </c>
      <c r="G181" s="61"/>
      <c r="H181" s="62" t="s">
        <v>928</v>
      </c>
      <c r="I181" s="61"/>
      <c r="J181" s="63"/>
      <c r="K181" s="63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</row>
    <row r="182">
      <c r="A182" s="90" t="s">
        <v>3530</v>
      </c>
      <c r="B182" s="115">
        <v>44887.0</v>
      </c>
      <c r="C182" s="7" t="s">
        <v>1125</v>
      </c>
      <c r="D182" s="7" t="s">
        <v>4630</v>
      </c>
      <c r="E182" s="92">
        <v>-1.0</v>
      </c>
      <c r="F182" s="91" t="s">
        <v>4631</v>
      </c>
      <c r="G182" s="61"/>
      <c r="H182" s="61"/>
      <c r="I182" s="61"/>
      <c r="J182" s="63"/>
      <c r="K182" s="63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</row>
    <row r="183">
      <c r="A183" s="90" t="s">
        <v>3530</v>
      </c>
      <c r="B183" s="115">
        <v>44888.0</v>
      </c>
      <c r="C183" s="7" t="s">
        <v>680</v>
      </c>
      <c r="D183" s="7" t="s">
        <v>2625</v>
      </c>
      <c r="E183" s="92">
        <v>-1.0</v>
      </c>
      <c r="F183" s="91" t="s">
        <v>4632</v>
      </c>
      <c r="G183" s="61"/>
      <c r="H183" s="61"/>
      <c r="I183" s="61"/>
      <c r="J183" s="63"/>
      <c r="K183" s="63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</row>
    <row r="184">
      <c r="A184" s="90" t="s">
        <v>3530</v>
      </c>
      <c r="B184" s="115">
        <v>44888.0</v>
      </c>
      <c r="C184" s="7" t="s">
        <v>186</v>
      </c>
      <c r="D184" s="7" t="s">
        <v>2244</v>
      </c>
      <c r="E184" s="92">
        <v>1.0</v>
      </c>
      <c r="F184" s="91" t="s">
        <v>1285</v>
      </c>
      <c r="G184" s="61"/>
      <c r="H184" s="61"/>
      <c r="I184" s="62" t="s">
        <v>791</v>
      </c>
      <c r="J184" s="63"/>
      <c r="K184" s="63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</row>
    <row r="185">
      <c r="A185" s="90" t="s">
        <v>3530</v>
      </c>
      <c r="B185" s="115">
        <v>44888.0</v>
      </c>
      <c r="C185" s="7" t="s">
        <v>186</v>
      </c>
      <c r="D185" s="7" t="s">
        <v>2246</v>
      </c>
      <c r="E185" s="92">
        <v>1.0</v>
      </c>
      <c r="F185" s="91" t="s">
        <v>1285</v>
      </c>
      <c r="G185" s="61"/>
      <c r="H185" s="61"/>
      <c r="I185" s="62" t="s">
        <v>791</v>
      </c>
      <c r="J185" s="63"/>
      <c r="K185" s="63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</row>
    <row r="186">
      <c r="A186" s="90" t="s">
        <v>3530</v>
      </c>
      <c r="B186" s="115">
        <v>44888.0</v>
      </c>
      <c r="C186" s="7" t="s">
        <v>186</v>
      </c>
      <c r="D186" s="7" t="s">
        <v>1903</v>
      </c>
      <c r="E186" s="92">
        <v>1.0</v>
      </c>
      <c r="F186" s="91" t="s">
        <v>3940</v>
      </c>
      <c r="G186" s="61"/>
      <c r="H186" s="62" t="s">
        <v>928</v>
      </c>
      <c r="I186" s="61"/>
      <c r="J186" s="63"/>
      <c r="K186" s="64" t="s">
        <v>3391</v>
      </c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</row>
    <row r="187">
      <c r="A187" s="90" t="s">
        <v>3530</v>
      </c>
      <c r="B187" s="115">
        <v>44888.0</v>
      </c>
      <c r="C187" s="7" t="s">
        <v>186</v>
      </c>
      <c r="D187" s="7" t="s">
        <v>2612</v>
      </c>
      <c r="E187" s="92">
        <v>1.0</v>
      </c>
      <c r="F187" s="91" t="s">
        <v>4633</v>
      </c>
      <c r="G187" s="61"/>
      <c r="H187" s="62" t="s">
        <v>936</v>
      </c>
      <c r="I187" s="61"/>
      <c r="J187" s="63"/>
      <c r="K187" s="63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</row>
    <row r="188">
      <c r="A188" s="90" t="s">
        <v>3530</v>
      </c>
      <c r="B188" s="115">
        <v>44888.0</v>
      </c>
      <c r="C188" s="7" t="s">
        <v>186</v>
      </c>
      <c r="D188" s="7" t="s">
        <v>2209</v>
      </c>
      <c r="E188" s="92">
        <v>1.0</v>
      </c>
      <c r="F188" s="91" t="s">
        <v>4633</v>
      </c>
      <c r="G188" s="61"/>
      <c r="H188" s="62" t="s">
        <v>936</v>
      </c>
      <c r="I188" s="61"/>
      <c r="J188" s="63"/>
      <c r="K188" s="63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</row>
    <row r="189">
      <c r="A189" s="90" t="s">
        <v>3530</v>
      </c>
      <c r="B189" s="115">
        <v>44888.0</v>
      </c>
      <c r="C189" s="7" t="s">
        <v>186</v>
      </c>
      <c r="D189" s="7" t="s">
        <v>926</v>
      </c>
      <c r="E189" s="92">
        <v>1.0</v>
      </c>
      <c r="F189" s="91" t="s">
        <v>4634</v>
      </c>
      <c r="G189" s="61"/>
      <c r="H189" s="62" t="s">
        <v>1697</v>
      </c>
      <c r="I189" s="61"/>
      <c r="J189" s="63"/>
      <c r="K189" s="64" t="s">
        <v>2340</v>
      </c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</row>
    <row r="190">
      <c r="A190" s="90" t="s">
        <v>3530</v>
      </c>
      <c r="B190" s="115">
        <v>44888.0</v>
      </c>
      <c r="C190" s="7" t="s">
        <v>186</v>
      </c>
      <c r="D190" s="7" t="s">
        <v>4635</v>
      </c>
      <c r="E190" s="92">
        <v>1.0</v>
      </c>
      <c r="F190" s="91" t="s">
        <v>4633</v>
      </c>
      <c r="G190" s="61"/>
      <c r="H190" s="62" t="s">
        <v>936</v>
      </c>
      <c r="I190" s="61"/>
      <c r="J190" s="63"/>
      <c r="K190" s="63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</row>
    <row r="191">
      <c r="A191" s="90" t="s">
        <v>3530</v>
      </c>
      <c r="B191" s="115">
        <v>44888.0</v>
      </c>
      <c r="C191" s="7" t="s">
        <v>186</v>
      </c>
      <c r="D191" s="7" t="s">
        <v>4636</v>
      </c>
      <c r="E191" s="92">
        <v>1.0</v>
      </c>
      <c r="F191" s="91" t="s">
        <v>4633</v>
      </c>
      <c r="G191" s="61"/>
      <c r="H191" s="62" t="s">
        <v>936</v>
      </c>
      <c r="I191" s="61"/>
      <c r="J191" s="63"/>
      <c r="K191" s="63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</row>
    <row r="192">
      <c r="A192" s="90" t="s">
        <v>3530</v>
      </c>
      <c r="B192" s="115">
        <v>44888.0</v>
      </c>
      <c r="C192" s="7" t="s">
        <v>4467</v>
      </c>
      <c r="D192" s="7" t="s">
        <v>1479</v>
      </c>
      <c r="E192" s="92">
        <v>1.0</v>
      </c>
      <c r="F192" s="91" t="s">
        <v>4637</v>
      </c>
      <c r="G192" s="61"/>
      <c r="H192" s="62" t="s">
        <v>1697</v>
      </c>
      <c r="I192" s="61"/>
      <c r="J192" s="63"/>
      <c r="K192" s="63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</row>
    <row r="193">
      <c r="A193" s="90" t="s">
        <v>3530</v>
      </c>
      <c r="B193" s="115">
        <v>44889.0</v>
      </c>
      <c r="C193" s="7" t="s">
        <v>680</v>
      </c>
      <c r="D193" s="7" t="s">
        <v>4638</v>
      </c>
      <c r="E193" s="92">
        <v>-1.0</v>
      </c>
      <c r="F193" s="91" t="s">
        <v>4639</v>
      </c>
      <c r="G193" s="61"/>
      <c r="H193" s="61"/>
      <c r="I193" s="61"/>
      <c r="J193" s="63"/>
      <c r="K193" s="63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</row>
    <row r="194">
      <c r="A194" s="90" t="s">
        <v>3530</v>
      </c>
      <c r="B194" s="115">
        <v>44889.0</v>
      </c>
      <c r="C194" s="7" t="s">
        <v>680</v>
      </c>
      <c r="D194" s="7" t="s">
        <v>4640</v>
      </c>
      <c r="E194" s="92">
        <v>-1.0</v>
      </c>
      <c r="F194" s="91" t="s">
        <v>4641</v>
      </c>
      <c r="G194" s="61"/>
      <c r="H194" s="61"/>
      <c r="I194" s="61"/>
      <c r="J194" s="63"/>
      <c r="K194" s="63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</row>
    <row r="195">
      <c r="A195" s="90" t="s">
        <v>3530</v>
      </c>
      <c r="B195" s="115">
        <v>44890.0</v>
      </c>
      <c r="C195" s="7" t="s">
        <v>186</v>
      </c>
      <c r="D195" s="7" t="s">
        <v>4642</v>
      </c>
      <c r="E195" s="92">
        <v>1.0</v>
      </c>
      <c r="F195" s="91" t="s">
        <v>1134</v>
      </c>
      <c r="G195" s="61"/>
      <c r="H195" s="61"/>
      <c r="I195" s="62" t="s">
        <v>1134</v>
      </c>
      <c r="J195" s="63"/>
      <c r="K195" s="63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</row>
    <row r="196">
      <c r="A196" s="90" t="s">
        <v>3530</v>
      </c>
      <c r="B196" s="115">
        <v>44890.0</v>
      </c>
      <c r="C196" s="7" t="s">
        <v>186</v>
      </c>
      <c r="D196" s="7" t="s">
        <v>2287</v>
      </c>
      <c r="E196" s="92">
        <v>1.0</v>
      </c>
      <c r="F196" s="91" t="s">
        <v>1285</v>
      </c>
      <c r="G196" s="61"/>
      <c r="H196" s="61"/>
      <c r="I196" s="62" t="s">
        <v>791</v>
      </c>
      <c r="J196" s="63"/>
      <c r="K196" s="63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</row>
    <row r="197">
      <c r="A197" s="90" t="s">
        <v>3530</v>
      </c>
      <c r="B197" s="115">
        <v>44890.0</v>
      </c>
      <c r="C197" s="7" t="s">
        <v>186</v>
      </c>
      <c r="D197" s="7" t="s">
        <v>2554</v>
      </c>
      <c r="E197" s="92">
        <v>1.0</v>
      </c>
      <c r="F197" s="91" t="s">
        <v>1285</v>
      </c>
      <c r="G197" s="61"/>
      <c r="H197" s="61"/>
      <c r="I197" s="62" t="s">
        <v>791</v>
      </c>
      <c r="J197" s="63"/>
      <c r="K197" s="63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</row>
    <row r="198">
      <c r="A198" s="90" t="s">
        <v>3530</v>
      </c>
      <c r="B198" s="115">
        <v>44890.0</v>
      </c>
      <c r="C198" s="7" t="s">
        <v>186</v>
      </c>
      <c r="D198" s="7" t="s">
        <v>3727</v>
      </c>
      <c r="E198" s="92">
        <v>1.0</v>
      </c>
      <c r="F198" s="91" t="s">
        <v>1134</v>
      </c>
      <c r="G198" s="61"/>
      <c r="H198" s="61"/>
      <c r="I198" s="62" t="s">
        <v>1134</v>
      </c>
      <c r="J198" s="63"/>
      <c r="K198" s="63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</row>
    <row r="199">
      <c r="A199" s="90" t="s">
        <v>3530</v>
      </c>
      <c r="B199" s="115">
        <v>44890.0</v>
      </c>
      <c r="C199" s="7" t="s">
        <v>186</v>
      </c>
      <c r="D199" s="7" t="s">
        <v>1492</v>
      </c>
      <c r="E199" s="92">
        <v>1.0</v>
      </c>
      <c r="F199" s="91" t="s">
        <v>2216</v>
      </c>
      <c r="G199" s="61"/>
      <c r="H199" s="61"/>
      <c r="I199" s="62" t="s">
        <v>1179</v>
      </c>
      <c r="J199" s="63"/>
      <c r="K199" s="63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</row>
    <row r="200">
      <c r="A200" s="90" t="s">
        <v>3530</v>
      </c>
      <c r="B200" s="115">
        <v>44890.0</v>
      </c>
      <c r="C200" s="7" t="s">
        <v>186</v>
      </c>
      <c r="D200" s="7" t="s">
        <v>4643</v>
      </c>
      <c r="E200" s="92">
        <v>1.0</v>
      </c>
      <c r="F200" s="91" t="s">
        <v>1134</v>
      </c>
      <c r="G200" s="61"/>
      <c r="H200" s="61"/>
      <c r="I200" s="62" t="s">
        <v>1134</v>
      </c>
      <c r="J200" s="63"/>
      <c r="K200" s="63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</row>
    <row r="201">
      <c r="A201" s="90" t="s">
        <v>3530</v>
      </c>
      <c r="B201" s="115">
        <v>44893.0</v>
      </c>
      <c r="C201" s="7" t="s">
        <v>2171</v>
      </c>
      <c r="D201" s="7" t="s">
        <v>4644</v>
      </c>
      <c r="E201" s="92">
        <v>-1.0</v>
      </c>
      <c r="F201" s="91" t="s">
        <v>4645</v>
      </c>
      <c r="G201" s="61"/>
      <c r="H201" s="62" t="s">
        <v>303</v>
      </c>
      <c r="I201" s="61"/>
      <c r="J201" s="63"/>
      <c r="K201" s="63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</row>
    <row r="202">
      <c r="A202" s="90" t="s">
        <v>3530</v>
      </c>
      <c r="B202" s="115">
        <v>44893.0</v>
      </c>
      <c r="C202" s="7" t="s">
        <v>1551</v>
      </c>
      <c r="D202" s="7" t="s">
        <v>1462</v>
      </c>
      <c r="E202" s="92">
        <v>-1.0</v>
      </c>
      <c r="F202" s="91" t="s">
        <v>4646</v>
      </c>
      <c r="G202" s="61"/>
      <c r="H202" s="61"/>
      <c r="I202" s="61"/>
      <c r="J202" s="63"/>
      <c r="K202" s="63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</row>
    <row r="203">
      <c r="A203" s="90" t="s">
        <v>3530</v>
      </c>
      <c r="B203" s="115">
        <v>44893.0</v>
      </c>
      <c r="C203" s="7" t="s">
        <v>186</v>
      </c>
      <c r="D203" s="92" t="s">
        <v>4574</v>
      </c>
      <c r="E203" s="92">
        <v>1.0</v>
      </c>
      <c r="F203" s="91" t="s">
        <v>4647</v>
      </c>
      <c r="G203" s="61"/>
      <c r="H203" s="62" t="s">
        <v>928</v>
      </c>
      <c r="I203" s="61"/>
      <c r="J203" s="63"/>
      <c r="K203" s="63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</row>
    <row r="204">
      <c r="A204" s="90" t="s">
        <v>3530</v>
      </c>
      <c r="B204" s="115">
        <v>44893.0</v>
      </c>
      <c r="C204" s="7" t="s">
        <v>2865</v>
      </c>
      <c r="D204" s="7" t="s">
        <v>4644</v>
      </c>
      <c r="E204" s="92">
        <v>1.0</v>
      </c>
      <c r="F204" s="91" t="s">
        <v>4648</v>
      </c>
      <c r="G204" s="61"/>
      <c r="H204" s="61"/>
      <c r="I204" s="61"/>
      <c r="J204" s="63"/>
      <c r="K204" s="63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</row>
    <row r="205">
      <c r="A205" s="90" t="s">
        <v>3530</v>
      </c>
      <c r="B205" s="115">
        <v>44894.0</v>
      </c>
      <c r="C205" s="7" t="s">
        <v>4467</v>
      </c>
      <c r="D205" s="7" t="s">
        <v>4649</v>
      </c>
      <c r="E205" s="92">
        <v>-1.0</v>
      </c>
      <c r="F205" s="91" t="s">
        <v>4650</v>
      </c>
      <c r="G205" s="61"/>
      <c r="H205" s="61"/>
      <c r="I205" s="61"/>
      <c r="J205" s="63"/>
      <c r="K205" s="63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</row>
    <row r="206">
      <c r="A206" s="90" t="s">
        <v>3530</v>
      </c>
      <c r="B206" s="115">
        <v>44894.0</v>
      </c>
      <c r="C206" s="7" t="s">
        <v>4467</v>
      </c>
      <c r="D206" s="7" t="s">
        <v>2604</v>
      </c>
      <c r="E206" s="92">
        <v>-1.0</v>
      </c>
      <c r="F206" s="91" t="s">
        <v>4651</v>
      </c>
      <c r="G206" s="61"/>
      <c r="H206" s="62" t="s">
        <v>303</v>
      </c>
      <c r="I206" s="61"/>
      <c r="J206" s="63"/>
      <c r="K206" s="63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</row>
    <row r="207">
      <c r="A207" s="90" t="s">
        <v>3530</v>
      </c>
      <c r="B207" s="115">
        <v>44894.0</v>
      </c>
      <c r="C207" s="7" t="s">
        <v>4467</v>
      </c>
      <c r="D207" s="7" t="s">
        <v>419</v>
      </c>
      <c r="E207" s="92">
        <v>-1.0</v>
      </c>
      <c r="F207" s="91" t="s">
        <v>4651</v>
      </c>
      <c r="G207" s="61"/>
      <c r="H207" s="62" t="s">
        <v>303</v>
      </c>
      <c r="I207" s="61"/>
      <c r="J207" s="63"/>
      <c r="K207" s="63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</row>
    <row r="208">
      <c r="A208" s="90" t="s">
        <v>3530</v>
      </c>
      <c r="B208" s="115">
        <v>44894.0</v>
      </c>
      <c r="C208" s="7" t="s">
        <v>2171</v>
      </c>
      <c r="D208" s="7" t="s">
        <v>4652</v>
      </c>
      <c r="E208" s="92">
        <v>-1.0</v>
      </c>
      <c r="F208" s="91" t="s">
        <v>4653</v>
      </c>
      <c r="G208" s="61"/>
      <c r="H208" s="61"/>
      <c r="I208" s="61"/>
      <c r="J208" s="63"/>
      <c r="K208" s="63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</row>
    <row r="209">
      <c r="A209" s="90" t="s">
        <v>3530</v>
      </c>
      <c r="B209" s="115">
        <v>44895.0</v>
      </c>
      <c r="C209" s="7" t="s">
        <v>186</v>
      </c>
      <c r="D209" s="7" t="s">
        <v>2430</v>
      </c>
      <c r="E209" s="92">
        <v>1.0</v>
      </c>
      <c r="F209" s="91" t="s">
        <v>4654</v>
      </c>
      <c r="G209" s="61"/>
      <c r="H209" s="62" t="s">
        <v>928</v>
      </c>
      <c r="I209" s="61"/>
      <c r="J209" s="63"/>
      <c r="K209" s="63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</row>
    <row r="210">
      <c r="A210" s="90" t="s">
        <v>3530</v>
      </c>
      <c r="B210" s="115">
        <v>44895.0</v>
      </c>
      <c r="C210" s="7" t="s">
        <v>1551</v>
      </c>
      <c r="D210" s="7" t="s">
        <v>4655</v>
      </c>
      <c r="E210" s="92">
        <v>1.0</v>
      </c>
      <c r="F210" s="91" t="s">
        <v>4656</v>
      </c>
      <c r="G210" s="61"/>
      <c r="H210" s="61"/>
      <c r="I210" s="61"/>
      <c r="J210" s="63"/>
      <c r="K210" s="63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</row>
    <row r="211">
      <c r="A211" s="90" t="s">
        <v>3530</v>
      </c>
      <c r="B211" s="115">
        <v>44895.0</v>
      </c>
      <c r="C211" s="7" t="s">
        <v>186</v>
      </c>
      <c r="D211" s="7" t="s">
        <v>2159</v>
      </c>
      <c r="E211" s="92">
        <v>1.0</v>
      </c>
      <c r="F211" s="91" t="s">
        <v>4657</v>
      </c>
      <c r="G211" s="61"/>
      <c r="H211" s="62" t="s">
        <v>928</v>
      </c>
      <c r="I211" s="61"/>
      <c r="J211" s="63"/>
      <c r="K211" s="63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</row>
    <row r="212">
      <c r="A212" s="90" t="s">
        <v>3998</v>
      </c>
      <c r="B212" s="115">
        <v>44896.0</v>
      </c>
      <c r="C212" s="7" t="s">
        <v>2171</v>
      </c>
      <c r="D212" s="7" t="s">
        <v>4658</v>
      </c>
      <c r="E212" s="92">
        <v>-1.0</v>
      </c>
      <c r="F212" s="91" t="s">
        <v>4435</v>
      </c>
      <c r="G212" s="61"/>
      <c r="H212" s="61"/>
      <c r="I212" s="61"/>
      <c r="J212" s="63"/>
      <c r="K212" s="63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</row>
    <row r="213">
      <c r="A213" s="90" t="s">
        <v>3998</v>
      </c>
      <c r="B213" s="6">
        <v>44897.0</v>
      </c>
      <c r="C213" s="7" t="s">
        <v>186</v>
      </c>
      <c r="D213" s="7" t="s">
        <v>2368</v>
      </c>
      <c r="E213" s="92">
        <v>1.0</v>
      </c>
      <c r="F213" s="91" t="s">
        <v>1134</v>
      </c>
      <c r="G213" s="61"/>
      <c r="H213" s="61"/>
      <c r="I213" s="62" t="s">
        <v>1134</v>
      </c>
      <c r="J213" s="63"/>
      <c r="K213" s="63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</row>
    <row r="214">
      <c r="A214" s="90" t="s">
        <v>3998</v>
      </c>
      <c r="B214" s="6">
        <v>44897.0</v>
      </c>
      <c r="C214" s="7" t="s">
        <v>186</v>
      </c>
      <c r="D214" s="7" t="s">
        <v>872</v>
      </c>
      <c r="E214" s="92">
        <v>1.0</v>
      </c>
      <c r="F214" s="91" t="s">
        <v>2158</v>
      </c>
      <c r="G214" s="61"/>
      <c r="H214" s="62" t="s">
        <v>928</v>
      </c>
      <c r="I214" s="61"/>
      <c r="J214" s="63"/>
      <c r="K214" s="63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</row>
    <row r="215">
      <c r="A215" s="90" t="s">
        <v>3998</v>
      </c>
      <c r="B215" s="6">
        <v>44897.0</v>
      </c>
      <c r="C215" s="7" t="s">
        <v>4605</v>
      </c>
      <c r="D215" s="7" t="s">
        <v>3728</v>
      </c>
      <c r="E215" s="92">
        <v>-1.0</v>
      </c>
      <c r="F215" s="91" t="s">
        <v>4435</v>
      </c>
      <c r="G215" s="61"/>
      <c r="H215" s="61"/>
      <c r="I215" s="61"/>
      <c r="J215" s="63"/>
      <c r="K215" s="63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</row>
    <row r="216">
      <c r="A216" s="90" t="s">
        <v>3998</v>
      </c>
      <c r="B216" s="6">
        <v>44897.0</v>
      </c>
      <c r="C216" s="7" t="s">
        <v>186</v>
      </c>
      <c r="D216" s="7" t="s">
        <v>4659</v>
      </c>
      <c r="E216" s="92">
        <v>1.0</v>
      </c>
      <c r="F216" s="91" t="s">
        <v>1134</v>
      </c>
      <c r="G216" s="61"/>
      <c r="H216" s="61"/>
      <c r="I216" s="62" t="s">
        <v>1134</v>
      </c>
      <c r="J216" s="63"/>
      <c r="K216" s="63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</row>
    <row r="217">
      <c r="A217" s="90" t="s">
        <v>3998</v>
      </c>
      <c r="B217" s="6">
        <v>44900.0</v>
      </c>
      <c r="C217" s="7" t="s">
        <v>1125</v>
      </c>
      <c r="D217" s="7" t="s">
        <v>2335</v>
      </c>
      <c r="E217" s="92">
        <v>-1.0</v>
      </c>
      <c r="F217" s="91" t="s">
        <v>4660</v>
      </c>
      <c r="G217" s="61"/>
      <c r="H217" s="61"/>
      <c r="I217" s="61"/>
      <c r="J217" s="63"/>
      <c r="K217" s="63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</row>
    <row r="218">
      <c r="A218" s="90" t="s">
        <v>3998</v>
      </c>
      <c r="B218" s="6">
        <v>44902.0</v>
      </c>
      <c r="C218" s="7" t="s">
        <v>2171</v>
      </c>
      <c r="D218" s="7" t="s">
        <v>4661</v>
      </c>
      <c r="E218" s="92">
        <v>-1.0</v>
      </c>
      <c r="F218" s="91" t="s">
        <v>4662</v>
      </c>
      <c r="G218" s="61"/>
      <c r="H218" s="61"/>
      <c r="I218" s="61"/>
      <c r="J218" s="63"/>
      <c r="K218" s="63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</row>
    <row r="219">
      <c r="A219" s="90" t="s">
        <v>3998</v>
      </c>
      <c r="B219" s="6">
        <v>44902.0</v>
      </c>
      <c r="C219" s="7" t="s">
        <v>2171</v>
      </c>
      <c r="D219" s="7" t="s">
        <v>872</v>
      </c>
      <c r="E219" s="92">
        <v>1.0</v>
      </c>
      <c r="F219" s="91" t="s">
        <v>4663</v>
      </c>
      <c r="G219" s="61"/>
      <c r="H219" s="61"/>
      <c r="I219" s="61"/>
      <c r="J219" s="63"/>
      <c r="K219" s="63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</row>
    <row r="220">
      <c r="A220" s="90" t="s">
        <v>3998</v>
      </c>
      <c r="B220" s="6">
        <v>44902.0</v>
      </c>
      <c r="C220" s="7" t="s">
        <v>186</v>
      </c>
      <c r="D220" s="7" t="s">
        <v>2590</v>
      </c>
      <c r="E220" s="92">
        <v>1.0</v>
      </c>
      <c r="F220" s="91" t="s">
        <v>1134</v>
      </c>
      <c r="G220" s="61"/>
      <c r="H220" s="61"/>
      <c r="I220" s="62" t="s">
        <v>1134</v>
      </c>
      <c r="J220" s="63"/>
      <c r="K220" s="63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</row>
    <row r="221">
      <c r="A221" s="90" t="s">
        <v>3998</v>
      </c>
      <c r="B221" s="6">
        <v>44902.0</v>
      </c>
      <c r="C221" s="7" t="s">
        <v>1125</v>
      </c>
      <c r="D221" s="7" t="s">
        <v>2401</v>
      </c>
      <c r="E221" s="92">
        <v>-2.0</v>
      </c>
      <c r="F221" s="91" t="s">
        <v>4664</v>
      </c>
      <c r="G221" s="61"/>
      <c r="H221" s="61"/>
      <c r="I221" s="61"/>
      <c r="J221" s="63"/>
      <c r="K221" s="63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</row>
    <row r="222">
      <c r="A222" s="90" t="s">
        <v>3998</v>
      </c>
      <c r="B222" s="6">
        <v>44903.0</v>
      </c>
      <c r="C222" s="7" t="s">
        <v>186</v>
      </c>
      <c r="D222" s="7" t="s">
        <v>4665</v>
      </c>
      <c r="E222" s="92">
        <v>1.0</v>
      </c>
      <c r="F222" s="91" t="s">
        <v>43</v>
      </c>
      <c r="G222" s="61"/>
      <c r="H222" s="61"/>
      <c r="I222" s="62" t="s">
        <v>61</v>
      </c>
      <c r="J222" s="64">
        <v>2.72001507989E11</v>
      </c>
      <c r="K222" s="64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</row>
    <row r="223">
      <c r="A223" s="90" t="s">
        <v>3998</v>
      </c>
      <c r="B223" s="6">
        <v>44903.0</v>
      </c>
      <c r="C223" s="7" t="s">
        <v>186</v>
      </c>
      <c r="D223" s="7" t="s">
        <v>2910</v>
      </c>
      <c r="E223" s="92">
        <v>1.0</v>
      </c>
      <c r="F223" s="91" t="s">
        <v>2231</v>
      </c>
      <c r="G223" s="61"/>
      <c r="H223" s="61"/>
      <c r="I223" s="62" t="s">
        <v>61</v>
      </c>
      <c r="J223" s="64">
        <v>2.72001507989E11</v>
      </c>
      <c r="K223" s="64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</row>
    <row r="224">
      <c r="A224" s="90" t="s">
        <v>3998</v>
      </c>
      <c r="B224" s="6">
        <v>44903.0</v>
      </c>
      <c r="C224" s="7" t="s">
        <v>186</v>
      </c>
      <c r="D224" s="7" t="s">
        <v>4666</v>
      </c>
      <c r="E224" s="92">
        <v>1.0</v>
      </c>
      <c r="F224" s="91" t="s">
        <v>43</v>
      </c>
      <c r="G224" s="61"/>
      <c r="H224" s="61"/>
      <c r="I224" s="62" t="s">
        <v>61</v>
      </c>
      <c r="J224" s="64">
        <v>2.72001507984E11</v>
      </c>
      <c r="K224" s="64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</row>
    <row r="225">
      <c r="A225" s="90" t="s">
        <v>3998</v>
      </c>
      <c r="B225" s="6">
        <v>44903.0</v>
      </c>
      <c r="C225" s="7" t="s">
        <v>186</v>
      </c>
      <c r="D225" s="7" t="s">
        <v>1099</v>
      </c>
      <c r="E225" s="92">
        <v>1.0</v>
      </c>
      <c r="F225" s="91" t="s">
        <v>43</v>
      </c>
      <c r="G225" s="61"/>
      <c r="H225" s="61"/>
      <c r="I225" s="62" t="s">
        <v>61</v>
      </c>
      <c r="J225" s="64">
        <v>2.71100501119E11</v>
      </c>
      <c r="K225" s="64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</row>
    <row r="226">
      <c r="A226" s="90" t="s">
        <v>3998</v>
      </c>
      <c r="B226" s="6">
        <v>44903.0</v>
      </c>
      <c r="C226" s="7" t="s">
        <v>186</v>
      </c>
      <c r="D226" s="7" t="s">
        <v>4667</v>
      </c>
      <c r="E226" s="92">
        <v>1.0</v>
      </c>
      <c r="F226" s="91" t="s">
        <v>43</v>
      </c>
      <c r="G226" s="61"/>
      <c r="H226" s="61"/>
      <c r="I226" s="62" t="s">
        <v>61</v>
      </c>
      <c r="J226" s="64">
        <v>2.81100500504E11</v>
      </c>
      <c r="K226" s="64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</row>
    <row r="227">
      <c r="A227" s="90" t="s">
        <v>3998</v>
      </c>
      <c r="B227" s="6">
        <v>44903.0</v>
      </c>
      <c r="C227" s="7" t="s">
        <v>186</v>
      </c>
      <c r="D227" s="7" t="s">
        <v>4668</v>
      </c>
      <c r="E227" s="92">
        <v>1.0</v>
      </c>
      <c r="F227" s="91" t="s">
        <v>43</v>
      </c>
      <c r="G227" s="61"/>
      <c r="H227" s="61"/>
      <c r="I227" s="62" t="s">
        <v>61</v>
      </c>
      <c r="J227" s="64">
        <v>2.81100500504E11</v>
      </c>
      <c r="K227" s="64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</row>
    <row r="228">
      <c r="A228" s="90" t="s">
        <v>3998</v>
      </c>
      <c r="B228" s="6">
        <v>44903.0</v>
      </c>
      <c r="C228" s="7" t="s">
        <v>186</v>
      </c>
      <c r="D228" s="7" t="s">
        <v>4669</v>
      </c>
      <c r="E228" s="92">
        <v>1.0</v>
      </c>
      <c r="F228" s="91" t="s">
        <v>43</v>
      </c>
      <c r="G228" s="61"/>
      <c r="H228" s="61"/>
      <c r="I228" s="62" t="s">
        <v>61</v>
      </c>
      <c r="J228" s="64">
        <v>2.704015039E11</v>
      </c>
      <c r="K228" s="64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</row>
    <row r="229">
      <c r="A229" s="90" t="s">
        <v>3998</v>
      </c>
      <c r="B229" s="6">
        <v>44903.0</v>
      </c>
      <c r="C229" s="7" t="s">
        <v>186</v>
      </c>
      <c r="D229" s="7" t="s">
        <v>3108</v>
      </c>
      <c r="E229" s="92">
        <v>1.0</v>
      </c>
      <c r="F229" s="91" t="s">
        <v>43</v>
      </c>
      <c r="G229" s="61"/>
      <c r="H229" s="61"/>
      <c r="I229" s="62" t="s">
        <v>61</v>
      </c>
      <c r="J229" s="64">
        <v>1.10401401717E11</v>
      </c>
      <c r="K229" s="64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</row>
    <row r="230">
      <c r="A230" s="90" t="s">
        <v>3998</v>
      </c>
      <c r="B230" s="6">
        <v>44903.0</v>
      </c>
      <c r="C230" s="7" t="s">
        <v>186</v>
      </c>
      <c r="D230" s="7" t="s">
        <v>4513</v>
      </c>
      <c r="E230" s="92">
        <v>1.0</v>
      </c>
      <c r="F230" s="91" t="s">
        <v>43</v>
      </c>
      <c r="G230" s="61"/>
      <c r="H230" s="61"/>
      <c r="I230" s="62" t="s">
        <v>61</v>
      </c>
      <c r="J230" s="64">
        <v>2.70900900536E11</v>
      </c>
      <c r="K230" s="64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</row>
    <row r="231">
      <c r="A231" s="90" t="s">
        <v>3998</v>
      </c>
      <c r="B231" s="6">
        <v>44903.0</v>
      </c>
      <c r="C231" s="7" t="s">
        <v>186</v>
      </c>
      <c r="D231" s="7" t="s">
        <v>4670</v>
      </c>
      <c r="E231" s="92">
        <v>1.0</v>
      </c>
      <c r="F231" s="91" t="s">
        <v>43</v>
      </c>
      <c r="G231" s="61"/>
      <c r="H231" s="61"/>
      <c r="I231" s="62" t="s">
        <v>61</v>
      </c>
      <c r="J231" s="64">
        <v>2.80200801775E11</v>
      </c>
      <c r="K231" s="64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</row>
    <row r="232">
      <c r="A232" s="90" t="s">
        <v>3998</v>
      </c>
      <c r="B232" s="6">
        <v>44903.0</v>
      </c>
      <c r="C232" s="7" t="s">
        <v>186</v>
      </c>
      <c r="D232" s="7" t="s">
        <v>4671</v>
      </c>
      <c r="E232" s="92">
        <v>1.0</v>
      </c>
      <c r="F232" s="91" t="s">
        <v>43</v>
      </c>
      <c r="G232" s="61"/>
      <c r="H232" s="61"/>
      <c r="I232" s="62" t="s">
        <v>61</v>
      </c>
      <c r="J232" s="64">
        <v>2.70800901355E11</v>
      </c>
      <c r="K232" s="64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</row>
    <row r="233">
      <c r="A233" s="90" t="s">
        <v>3998</v>
      </c>
      <c r="B233" s="6">
        <v>44903.0</v>
      </c>
      <c r="C233" s="7" t="s">
        <v>186</v>
      </c>
      <c r="D233" s="7" t="s">
        <v>4672</v>
      </c>
      <c r="E233" s="92">
        <v>1.0</v>
      </c>
      <c r="F233" s="91" t="s">
        <v>43</v>
      </c>
      <c r="G233" s="61"/>
      <c r="H233" s="61"/>
      <c r="I233" s="62" t="s">
        <v>61</v>
      </c>
      <c r="J233" s="64">
        <v>2.70600803085E11</v>
      </c>
      <c r="K233" s="64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</row>
    <row r="234">
      <c r="A234" s="90" t="s">
        <v>3998</v>
      </c>
      <c r="B234" s="6">
        <v>44903.0</v>
      </c>
      <c r="C234" s="7" t="s">
        <v>186</v>
      </c>
      <c r="D234" s="7" t="s">
        <v>4673</v>
      </c>
      <c r="E234" s="92">
        <v>1.0</v>
      </c>
      <c r="F234" s="91" t="s">
        <v>43</v>
      </c>
      <c r="G234" s="61"/>
      <c r="H234" s="61"/>
      <c r="I234" s="62" t="s">
        <v>61</v>
      </c>
      <c r="J234" s="64">
        <v>2.80200801802E11</v>
      </c>
      <c r="K234" s="64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</row>
    <row r="235">
      <c r="A235" s="90" t="s">
        <v>3998</v>
      </c>
      <c r="B235" s="6">
        <v>44903.0</v>
      </c>
      <c r="C235" s="7" t="s">
        <v>186</v>
      </c>
      <c r="D235" s="7" t="s">
        <v>4674</v>
      </c>
      <c r="E235" s="92">
        <v>1.0</v>
      </c>
      <c r="F235" s="91" t="s">
        <v>43</v>
      </c>
      <c r="G235" s="61"/>
      <c r="H235" s="61"/>
      <c r="I235" s="62" t="s">
        <v>61</v>
      </c>
      <c r="J235" s="64">
        <v>2.70500701405E11</v>
      </c>
      <c r="K235" s="64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</row>
    <row r="236">
      <c r="A236" s="90" t="s">
        <v>3998</v>
      </c>
      <c r="B236" s="6">
        <v>44903.0</v>
      </c>
      <c r="C236" s="7" t="s">
        <v>186</v>
      </c>
      <c r="D236" s="7" t="s">
        <v>4675</v>
      </c>
      <c r="E236" s="92">
        <v>1.0</v>
      </c>
      <c r="F236" s="91" t="s">
        <v>43</v>
      </c>
      <c r="G236" s="61"/>
      <c r="H236" s="61"/>
      <c r="I236" s="62" t="s">
        <v>61</v>
      </c>
      <c r="J236" s="64">
        <v>2.81100500481E11</v>
      </c>
      <c r="K236" s="64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</row>
    <row r="237">
      <c r="A237" s="90" t="s">
        <v>3998</v>
      </c>
      <c r="B237" s="6">
        <v>44903.0</v>
      </c>
      <c r="C237" s="7" t="s">
        <v>186</v>
      </c>
      <c r="D237" s="7" t="s">
        <v>4665</v>
      </c>
      <c r="E237" s="92">
        <v>1.0</v>
      </c>
      <c r="F237" s="91" t="s">
        <v>43</v>
      </c>
      <c r="G237" s="61"/>
      <c r="H237" s="61"/>
      <c r="I237" s="62" t="s">
        <v>61</v>
      </c>
      <c r="J237" s="64">
        <v>2.70800901368E11</v>
      </c>
      <c r="K237" s="64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</row>
    <row r="238">
      <c r="A238" s="90" t="s">
        <v>3998</v>
      </c>
      <c r="B238" s="6">
        <v>44903.0</v>
      </c>
      <c r="C238" s="7" t="s">
        <v>186</v>
      </c>
      <c r="D238" s="7" t="s">
        <v>4676</v>
      </c>
      <c r="E238" s="92">
        <v>1.0</v>
      </c>
      <c r="F238" s="91" t="s">
        <v>43</v>
      </c>
      <c r="G238" s="61"/>
      <c r="H238" s="61"/>
      <c r="I238" s="62" t="s">
        <v>61</v>
      </c>
      <c r="J238" s="64">
        <v>2.70800901346E11</v>
      </c>
      <c r="K238" s="64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</row>
    <row r="239">
      <c r="A239" s="90" t="s">
        <v>3998</v>
      </c>
      <c r="B239" s="6">
        <v>44903.0</v>
      </c>
      <c r="C239" s="7" t="s">
        <v>186</v>
      </c>
      <c r="D239" s="7" t="s">
        <v>3080</v>
      </c>
      <c r="E239" s="92">
        <v>1.0</v>
      </c>
      <c r="F239" s="91" t="s">
        <v>43</v>
      </c>
      <c r="G239" s="61"/>
      <c r="H239" s="61"/>
      <c r="I239" s="62" t="s">
        <v>61</v>
      </c>
      <c r="J239" s="64">
        <v>2.70800901346E11</v>
      </c>
      <c r="K239" s="64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</row>
    <row r="240">
      <c r="A240" s="90" t="s">
        <v>3998</v>
      </c>
      <c r="B240" s="6">
        <v>44903.0</v>
      </c>
      <c r="C240" s="7" t="s">
        <v>186</v>
      </c>
      <c r="D240" s="7" t="s">
        <v>1195</v>
      </c>
      <c r="E240" s="92">
        <v>2.0</v>
      </c>
      <c r="F240" s="91" t="s">
        <v>4677</v>
      </c>
      <c r="G240" s="61"/>
      <c r="H240" s="61"/>
      <c r="I240" s="62" t="s">
        <v>61</v>
      </c>
      <c r="J240" s="64">
        <v>2.70600803036E11</v>
      </c>
      <c r="K240" s="64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</row>
    <row r="241">
      <c r="A241" s="90" t="s">
        <v>3998</v>
      </c>
      <c r="B241" s="6">
        <v>44903.0</v>
      </c>
      <c r="C241" s="7" t="s">
        <v>186</v>
      </c>
      <c r="D241" s="7" t="s">
        <v>4678</v>
      </c>
      <c r="E241" s="92">
        <v>1.0</v>
      </c>
      <c r="F241" s="91" t="s">
        <v>43</v>
      </c>
      <c r="G241" s="61"/>
      <c r="H241" s="61"/>
      <c r="I241" s="62" t="s">
        <v>61</v>
      </c>
      <c r="J241" s="64">
        <v>2.70800901342E11</v>
      </c>
      <c r="K241" s="64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</row>
    <row r="242">
      <c r="A242" s="90" t="s">
        <v>3998</v>
      </c>
      <c r="B242" s="6">
        <v>44903.0</v>
      </c>
      <c r="C242" s="7" t="s">
        <v>186</v>
      </c>
      <c r="D242" s="7" t="s">
        <v>4679</v>
      </c>
      <c r="E242" s="92">
        <v>1.0</v>
      </c>
      <c r="F242" s="91" t="s">
        <v>43</v>
      </c>
      <c r="G242" s="61"/>
      <c r="H242" s="61"/>
      <c r="I242" s="62" t="s">
        <v>61</v>
      </c>
      <c r="J242" s="64">
        <v>2.79900500126E11</v>
      </c>
      <c r="K242" s="64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</row>
    <row r="243">
      <c r="A243" s="90" t="s">
        <v>3998</v>
      </c>
      <c r="B243" s="6">
        <v>44903.0</v>
      </c>
      <c r="C243" s="7" t="s">
        <v>186</v>
      </c>
      <c r="D243" s="7" t="s">
        <v>4680</v>
      </c>
      <c r="E243" s="92">
        <v>1.0</v>
      </c>
      <c r="F243" s="91" t="s">
        <v>4681</v>
      </c>
      <c r="G243" s="61"/>
      <c r="H243" s="61"/>
      <c r="I243" s="61"/>
      <c r="J243" s="64">
        <v>2.70102606064E11</v>
      </c>
      <c r="K243" s="64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</row>
    <row r="244">
      <c r="A244" s="90" t="s">
        <v>3998</v>
      </c>
      <c r="B244" s="6">
        <v>44903.0</v>
      </c>
      <c r="C244" s="7" t="s">
        <v>186</v>
      </c>
      <c r="D244" s="7" t="s">
        <v>4682</v>
      </c>
      <c r="E244" s="92">
        <v>1.0</v>
      </c>
      <c r="F244" s="91" t="s">
        <v>4681</v>
      </c>
      <c r="G244" s="61"/>
      <c r="H244" s="61"/>
      <c r="I244" s="61"/>
      <c r="J244" s="64">
        <v>2.70102606064E11</v>
      </c>
      <c r="K244" s="64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</row>
    <row r="245">
      <c r="A245" s="90" t="s">
        <v>3998</v>
      </c>
      <c r="B245" s="6">
        <v>44903.0</v>
      </c>
      <c r="C245" s="7" t="s">
        <v>186</v>
      </c>
      <c r="D245" s="7" t="s">
        <v>4683</v>
      </c>
      <c r="E245" s="92">
        <v>1.0</v>
      </c>
      <c r="F245" s="91" t="s">
        <v>4681</v>
      </c>
      <c r="G245" s="61"/>
      <c r="H245" s="61"/>
      <c r="I245" s="61"/>
      <c r="J245" s="64">
        <v>2.70102606064E11</v>
      </c>
      <c r="K245" s="64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</row>
    <row r="246">
      <c r="A246" s="90" t="s">
        <v>3998</v>
      </c>
      <c r="B246" s="6">
        <v>44903.0</v>
      </c>
      <c r="C246" s="7" t="s">
        <v>186</v>
      </c>
      <c r="D246" s="7" t="s">
        <v>4684</v>
      </c>
      <c r="E246" s="92">
        <v>1.0</v>
      </c>
      <c r="F246" s="91" t="s">
        <v>4681</v>
      </c>
      <c r="G246" s="61"/>
      <c r="H246" s="61"/>
      <c r="I246" s="61"/>
      <c r="J246" s="64">
        <v>2.70102606064E11</v>
      </c>
      <c r="K246" s="64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</row>
    <row r="247">
      <c r="A247" s="90" t="s">
        <v>3998</v>
      </c>
      <c r="B247" s="6">
        <v>44903.0</v>
      </c>
      <c r="C247" s="7" t="s">
        <v>186</v>
      </c>
      <c r="D247" s="7" t="s">
        <v>4685</v>
      </c>
      <c r="E247" s="92">
        <v>1.0</v>
      </c>
      <c r="F247" s="91" t="s">
        <v>4681</v>
      </c>
      <c r="G247" s="61"/>
      <c r="H247" s="61"/>
      <c r="I247" s="61"/>
      <c r="J247" s="64">
        <v>2.70102606064E11</v>
      </c>
      <c r="K247" s="64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</row>
    <row r="248">
      <c r="A248" s="90" t="s">
        <v>3998</v>
      </c>
      <c r="B248" s="6">
        <v>44903.0</v>
      </c>
      <c r="C248" s="7" t="s">
        <v>186</v>
      </c>
      <c r="D248" s="7" t="s">
        <v>4686</v>
      </c>
      <c r="E248" s="92">
        <v>1.0</v>
      </c>
      <c r="F248" s="91" t="s">
        <v>4681</v>
      </c>
      <c r="G248" s="61"/>
      <c r="H248" s="61"/>
      <c r="I248" s="61"/>
      <c r="J248" s="64">
        <v>2.70102606064E11</v>
      </c>
      <c r="K248" s="64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</row>
    <row r="249">
      <c r="A249" s="90" t="s">
        <v>3998</v>
      </c>
      <c r="B249" s="6">
        <v>44903.0</v>
      </c>
      <c r="C249" s="7" t="s">
        <v>186</v>
      </c>
      <c r="D249" s="7" t="s">
        <v>4687</v>
      </c>
      <c r="E249" s="92">
        <v>2.0</v>
      </c>
      <c r="F249" s="91" t="s">
        <v>4681</v>
      </c>
      <c r="G249" s="61"/>
      <c r="H249" s="61"/>
      <c r="I249" s="61"/>
      <c r="J249" s="64">
        <v>2.70102606064E11</v>
      </c>
      <c r="K249" s="64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</row>
    <row r="250">
      <c r="A250" s="90" t="s">
        <v>3998</v>
      </c>
      <c r="B250" s="6">
        <v>44903.0</v>
      </c>
      <c r="C250" s="7" t="s">
        <v>1125</v>
      </c>
      <c r="D250" s="7" t="s">
        <v>4688</v>
      </c>
      <c r="E250" s="92">
        <v>-1.0</v>
      </c>
      <c r="F250" s="91" t="s">
        <v>4689</v>
      </c>
      <c r="G250" s="61"/>
      <c r="H250" s="61"/>
      <c r="I250" s="61"/>
      <c r="J250" s="63"/>
      <c r="K250" s="63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</row>
    <row r="251">
      <c r="A251" s="90" t="s">
        <v>3998</v>
      </c>
      <c r="B251" s="6">
        <v>44904.0</v>
      </c>
      <c r="C251" s="7" t="s">
        <v>2310</v>
      </c>
      <c r="D251" s="7" t="s">
        <v>4690</v>
      </c>
      <c r="E251" s="92">
        <v>-1.0</v>
      </c>
      <c r="F251" s="91" t="s">
        <v>4691</v>
      </c>
      <c r="G251" s="61"/>
      <c r="H251" s="61"/>
      <c r="I251" s="61"/>
      <c r="J251" s="63"/>
      <c r="K251" s="63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</row>
    <row r="252">
      <c r="A252" s="90" t="s">
        <v>3998</v>
      </c>
      <c r="B252" s="6">
        <v>44904.0</v>
      </c>
      <c r="C252" s="7" t="s">
        <v>186</v>
      </c>
      <c r="D252" s="7" t="s">
        <v>4692</v>
      </c>
      <c r="E252" s="92">
        <v>-1.0</v>
      </c>
      <c r="F252" s="91" t="s">
        <v>2216</v>
      </c>
      <c r="G252" s="61"/>
      <c r="H252" s="61"/>
      <c r="I252" s="62" t="s">
        <v>1179</v>
      </c>
      <c r="J252" s="63"/>
      <c r="K252" s="63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</row>
    <row r="253">
      <c r="A253" s="90" t="s">
        <v>3998</v>
      </c>
      <c r="B253" s="6">
        <v>44904.0</v>
      </c>
      <c r="C253" s="7" t="s">
        <v>186</v>
      </c>
      <c r="D253" s="7" t="s">
        <v>4693</v>
      </c>
      <c r="E253" s="92">
        <v>1.0</v>
      </c>
      <c r="F253" s="91" t="s">
        <v>2216</v>
      </c>
      <c r="G253" s="61"/>
      <c r="H253" s="61"/>
      <c r="I253" s="62" t="s">
        <v>1179</v>
      </c>
      <c r="J253" s="63"/>
      <c r="K253" s="63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</row>
    <row r="254">
      <c r="A254" s="90" t="s">
        <v>3998</v>
      </c>
      <c r="B254" s="6">
        <v>44904.0</v>
      </c>
      <c r="C254" s="7" t="s">
        <v>1125</v>
      </c>
      <c r="D254" s="7" t="s">
        <v>2163</v>
      </c>
      <c r="E254" s="92">
        <v>-1.0</v>
      </c>
      <c r="F254" s="91" t="s">
        <v>4694</v>
      </c>
      <c r="G254" s="61"/>
      <c r="H254" s="61"/>
      <c r="I254" s="61"/>
      <c r="J254" s="63"/>
      <c r="K254" s="63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</row>
    <row r="255">
      <c r="A255" s="90" t="s">
        <v>3998</v>
      </c>
      <c r="B255" s="6">
        <v>44904.0</v>
      </c>
      <c r="C255" s="7" t="s">
        <v>1892</v>
      </c>
      <c r="D255" s="7" t="s">
        <v>4695</v>
      </c>
      <c r="E255" s="92">
        <v>-1.0</v>
      </c>
      <c r="F255" s="91" t="s">
        <v>4696</v>
      </c>
      <c r="G255" s="61"/>
      <c r="H255" s="61"/>
      <c r="I255" s="61"/>
      <c r="J255" s="63"/>
      <c r="K255" s="63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</row>
    <row r="256">
      <c r="A256" s="90" t="s">
        <v>3998</v>
      </c>
      <c r="B256" s="6">
        <v>44904.0</v>
      </c>
      <c r="C256" s="7" t="s">
        <v>1892</v>
      </c>
      <c r="D256" s="7" t="s">
        <v>1524</v>
      </c>
      <c r="E256" s="92">
        <f>1</f>
        <v>1</v>
      </c>
      <c r="F256" s="91" t="s">
        <v>4697</v>
      </c>
      <c r="G256" s="61"/>
      <c r="H256" s="61"/>
      <c r="I256" s="61"/>
      <c r="J256" s="63"/>
      <c r="K256" s="63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</row>
    <row r="257">
      <c r="A257" s="90" t="s">
        <v>3998</v>
      </c>
      <c r="B257" s="115">
        <v>44907.0</v>
      </c>
      <c r="C257" s="7" t="s">
        <v>2310</v>
      </c>
      <c r="D257" s="7" t="s">
        <v>2318</v>
      </c>
      <c r="E257" s="92">
        <v>-1.0</v>
      </c>
      <c r="F257" s="91" t="s">
        <v>4698</v>
      </c>
      <c r="G257" s="61"/>
      <c r="H257" s="61"/>
      <c r="I257" s="61"/>
      <c r="J257" s="63"/>
      <c r="K257" s="63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</row>
    <row r="258">
      <c r="A258" s="90" t="s">
        <v>3998</v>
      </c>
      <c r="B258" s="115">
        <v>44907.0</v>
      </c>
      <c r="C258" s="7" t="s">
        <v>186</v>
      </c>
      <c r="D258" s="7" t="s">
        <v>4688</v>
      </c>
      <c r="E258" s="92">
        <v>3.0</v>
      </c>
      <c r="F258" s="91" t="s">
        <v>4699</v>
      </c>
      <c r="G258" s="61"/>
      <c r="H258" s="61"/>
      <c r="I258" s="61"/>
      <c r="J258" s="63"/>
      <c r="K258" s="63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</row>
    <row r="259">
      <c r="A259" s="90" t="s">
        <v>3998</v>
      </c>
      <c r="B259" s="115">
        <v>44907.0</v>
      </c>
      <c r="C259" s="7" t="s">
        <v>186</v>
      </c>
      <c r="D259" s="7" t="s">
        <v>2318</v>
      </c>
      <c r="E259" s="92">
        <v>-1.0</v>
      </c>
      <c r="F259" s="91" t="s">
        <v>4700</v>
      </c>
      <c r="G259" s="61"/>
      <c r="H259" s="62" t="s">
        <v>928</v>
      </c>
      <c r="I259" s="61"/>
      <c r="J259" s="63"/>
      <c r="K259" s="63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</row>
    <row r="260">
      <c r="A260" s="90" t="s">
        <v>3998</v>
      </c>
      <c r="B260" s="115">
        <v>44907.0</v>
      </c>
      <c r="C260" s="7" t="s">
        <v>1892</v>
      </c>
      <c r="D260" s="7" t="s">
        <v>4701</v>
      </c>
      <c r="E260" s="92">
        <v>-1.0</v>
      </c>
      <c r="F260" s="91" t="s">
        <v>4702</v>
      </c>
      <c r="G260" s="61"/>
      <c r="H260" s="62" t="s">
        <v>303</v>
      </c>
      <c r="I260" s="61"/>
      <c r="J260" s="63"/>
      <c r="K260" s="64" t="s">
        <v>2340</v>
      </c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</row>
    <row r="261">
      <c r="A261" s="90" t="s">
        <v>3998</v>
      </c>
      <c r="B261" s="115">
        <v>44907.0</v>
      </c>
      <c r="C261" s="7" t="s">
        <v>186</v>
      </c>
      <c r="D261" s="7" t="s">
        <v>2335</v>
      </c>
      <c r="E261" s="92">
        <v>-1.0</v>
      </c>
      <c r="F261" s="91" t="s">
        <v>4703</v>
      </c>
      <c r="G261" s="61"/>
      <c r="H261" s="62" t="s">
        <v>928</v>
      </c>
      <c r="I261" s="61"/>
      <c r="J261" s="63"/>
      <c r="K261" s="63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</row>
    <row r="262">
      <c r="A262" s="90" t="s">
        <v>3998</v>
      </c>
      <c r="B262" s="115">
        <v>44907.0</v>
      </c>
      <c r="C262" s="7" t="s">
        <v>186</v>
      </c>
      <c r="D262" s="7" t="s">
        <v>4701</v>
      </c>
      <c r="E262" s="92">
        <f>1</f>
        <v>1</v>
      </c>
      <c r="F262" s="91" t="s">
        <v>4704</v>
      </c>
      <c r="G262" s="61"/>
      <c r="H262" s="62" t="s">
        <v>303</v>
      </c>
      <c r="I262" s="61"/>
      <c r="J262" s="63"/>
      <c r="K262" s="63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</row>
    <row r="263">
      <c r="A263" s="90" t="s">
        <v>3998</v>
      </c>
      <c r="B263" s="115">
        <v>44908.0</v>
      </c>
      <c r="C263" s="7" t="s">
        <v>2310</v>
      </c>
      <c r="D263" s="7" t="s">
        <v>4695</v>
      </c>
      <c r="E263" s="92">
        <v>-1.0</v>
      </c>
      <c r="F263" s="91" t="s">
        <v>4705</v>
      </c>
      <c r="G263" s="61"/>
      <c r="H263" s="61"/>
      <c r="I263" s="61"/>
      <c r="J263" s="63"/>
      <c r="K263" s="64" t="s">
        <v>2340</v>
      </c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</row>
    <row r="264">
      <c r="A264" s="90" t="s">
        <v>3998</v>
      </c>
      <c r="B264" s="115">
        <v>44908.0</v>
      </c>
      <c r="C264" s="7" t="s">
        <v>1551</v>
      </c>
      <c r="D264" s="7" t="s">
        <v>1112</v>
      </c>
      <c r="E264" s="92">
        <v>-12.0</v>
      </c>
      <c r="F264" s="91" t="s">
        <v>4706</v>
      </c>
      <c r="G264" s="61"/>
      <c r="H264" s="61"/>
      <c r="I264" s="61"/>
      <c r="J264" s="63"/>
      <c r="K264" s="63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</row>
    <row r="265">
      <c r="A265" s="90" t="s">
        <v>3998</v>
      </c>
      <c r="B265" s="115">
        <v>44908.0</v>
      </c>
      <c r="C265" s="7" t="s">
        <v>186</v>
      </c>
      <c r="D265" s="7" t="s">
        <v>1492</v>
      </c>
      <c r="E265" s="92">
        <f>1</f>
        <v>1</v>
      </c>
      <c r="F265" s="91" t="s">
        <v>1285</v>
      </c>
      <c r="G265" s="61"/>
      <c r="H265" s="61"/>
      <c r="I265" s="62" t="s">
        <v>791</v>
      </c>
      <c r="J265" s="63"/>
      <c r="K265" s="63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</row>
    <row r="266">
      <c r="A266" s="90" t="s">
        <v>3998</v>
      </c>
      <c r="B266" s="115">
        <v>44909.0</v>
      </c>
      <c r="C266" s="7" t="s">
        <v>1981</v>
      </c>
      <c r="D266" s="7" t="s">
        <v>4707</v>
      </c>
      <c r="E266" s="92">
        <v>-1.0</v>
      </c>
      <c r="F266" s="91" t="s">
        <v>1830</v>
      </c>
      <c r="G266" s="61"/>
      <c r="H266" s="62" t="s">
        <v>303</v>
      </c>
      <c r="I266" s="61"/>
      <c r="J266" s="63"/>
      <c r="K266" s="63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</row>
    <row r="267">
      <c r="A267" s="90" t="s">
        <v>3998</v>
      </c>
      <c r="B267" s="115">
        <v>44909.0</v>
      </c>
      <c r="C267" s="7" t="s">
        <v>4605</v>
      </c>
      <c r="D267" s="7" t="s">
        <v>3235</v>
      </c>
      <c r="E267" s="92">
        <v>-1.0</v>
      </c>
      <c r="F267" s="91" t="s">
        <v>4708</v>
      </c>
      <c r="G267" s="61"/>
      <c r="H267" s="61"/>
      <c r="I267" s="61"/>
      <c r="J267" s="63"/>
      <c r="K267" s="63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</row>
    <row r="268">
      <c r="A268" s="90" t="s">
        <v>3998</v>
      </c>
      <c r="B268" s="115">
        <v>44909.0</v>
      </c>
      <c r="C268" s="7" t="s">
        <v>186</v>
      </c>
      <c r="D268" s="7" t="s">
        <v>4695</v>
      </c>
      <c r="E268" s="92">
        <f t="shared" ref="E268:E269" si="2">1</f>
        <v>1</v>
      </c>
      <c r="F268" s="91" t="s">
        <v>4709</v>
      </c>
      <c r="G268" s="61"/>
      <c r="H268" s="62" t="s">
        <v>303</v>
      </c>
      <c r="I268" s="61"/>
      <c r="J268" s="63"/>
      <c r="K268" s="63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</row>
    <row r="269">
      <c r="A269" s="90" t="s">
        <v>3998</v>
      </c>
      <c r="B269" s="115">
        <v>44909.0</v>
      </c>
      <c r="C269" s="7" t="s">
        <v>186</v>
      </c>
      <c r="D269" s="7" t="s">
        <v>3235</v>
      </c>
      <c r="E269" s="92">
        <f t="shared" si="2"/>
        <v>1</v>
      </c>
      <c r="F269" s="91" t="s">
        <v>4710</v>
      </c>
      <c r="G269" s="61"/>
      <c r="H269" s="62" t="s">
        <v>928</v>
      </c>
      <c r="I269" s="61"/>
      <c r="J269" s="63"/>
      <c r="K269" s="63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</row>
    <row r="270">
      <c r="A270" s="90" t="s">
        <v>3998</v>
      </c>
      <c r="B270" s="115">
        <v>44909.0</v>
      </c>
      <c r="C270" s="7" t="s">
        <v>186</v>
      </c>
      <c r="D270" s="7" t="s">
        <v>4711</v>
      </c>
      <c r="E270" s="92">
        <v>-1.0</v>
      </c>
      <c r="F270" s="91" t="s">
        <v>1537</v>
      </c>
      <c r="G270" s="61"/>
      <c r="H270" s="62" t="s">
        <v>928</v>
      </c>
      <c r="I270" s="61"/>
      <c r="J270" s="63"/>
      <c r="K270" s="63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</row>
    <row r="271">
      <c r="A271" s="90" t="s">
        <v>3998</v>
      </c>
      <c r="B271" s="115">
        <v>44909.0</v>
      </c>
      <c r="C271" s="7" t="s">
        <v>186</v>
      </c>
      <c r="D271" s="7" t="s">
        <v>4712</v>
      </c>
      <c r="E271" s="92">
        <f>1</f>
        <v>1</v>
      </c>
      <c r="F271" s="91" t="s">
        <v>2158</v>
      </c>
      <c r="G271" s="61"/>
      <c r="H271" s="62" t="s">
        <v>928</v>
      </c>
      <c r="I271" s="61"/>
      <c r="J271" s="63"/>
      <c r="K271" s="64" t="s">
        <v>4527</v>
      </c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</row>
    <row r="272">
      <c r="A272" s="90" t="s">
        <v>3998</v>
      </c>
      <c r="B272" s="115">
        <v>44909.0</v>
      </c>
      <c r="C272" s="7" t="s">
        <v>1892</v>
      </c>
      <c r="D272" s="7" t="s">
        <v>4713</v>
      </c>
      <c r="E272" s="92">
        <v>1.0</v>
      </c>
      <c r="F272" s="91" t="s">
        <v>3882</v>
      </c>
      <c r="G272" s="61"/>
      <c r="H272" s="61"/>
      <c r="I272" s="61"/>
      <c r="J272" s="63"/>
      <c r="K272" s="63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</row>
    <row r="273">
      <c r="A273" s="90" t="s">
        <v>3998</v>
      </c>
      <c r="B273" s="115">
        <v>44910.0</v>
      </c>
      <c r="C273" s="7" t="s">
        <v>4467</v>
      </c>
      <c r="D273" s="7" t="s">
        <v>4714</v>
      </c>
      <c r="E273" s="92">
        <v>1.0</v>
      </c>
      <c r="F273" s="91" t="s">
        <v>4715</v>
      </c>
      <c r="G273" s="61"/>
      <c r="H273" s="62" t="s">
        <v>303</v>
      </c>
      <c r="I273" s="61"/>
      <c r="J273" s="63"/>
      <c r="K273" s="64" t="s">
        <v>4527</v>
      </c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</row>
    <row r="274">
      <c r="A274" s="90" t="s">
        <v>3998</v>
      </c>
      <c r="B274" s="115">
        <v>44910.0</v>
      </c>
      <c r="C274" s="7" t="s">
        <v>4467</v>
      </c>
      <c r="D274" s="7" t="s">
        <v>4716</v>
      </c>
      <c r="E274" s="92">
        <v>6.0</v>
      </c>
      <c r="F274" s="91" t="s">
        <v>4717</v>
      </c>
      <c r="G274" s="61"/>
      <c r="H274" s="61"/>
      <c r="I274" s="62" t="s">
        <v>1642</v>
      </c>
      <c r="J274" s="63"/>
      <c r="K274" s="63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</row>
    <row r="275">
      <c r="A275" s="90" t="s">
        <v>3998</v>
      </c>
      <c r="B275" s="115">
        <v>44910.0</v>
      </c>
      <c r="C275" s="7" t="s">
        <v>186</v>
      </c>
      <c r="D275" s="7" t="s">
        <v>612</v>
      </c>
      <c r="E275" s="92">
        <v>1.0</v>
      </c>
      <c r="F275" s="91" t="s">
        <v>4718</v>
      </c>
      <c r="G275" s="61"/>
      <c r="H275" s="62" t="s">
        <v>928</v>
      </c>
      <c r="I275" s="61"/>
      <c r="J275" s="63"/>
      <c r="K275" s="63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</row>
    <row r="276">
      <c r="A276" s="90" t="s">
        <v>3998</v>
      </c>
      <c r="B276" s="115">
        <v>44911.0</v>
      </c>
      <c r="C276" s="7" t="s">
        <v>186</v>
      </c>
      <c r="D276" s="7" t="s">
        <v>2371</v>
      </c>
      <c r="E276" s="92">
        <v>1.0</v>
      </c>
      <c r="F276" s="91" t="s">
        <v>3491</v>
      </c>
      <c r="G276" s="61"/>
      <c r="H276" s="61"/>
      <c r="I276" s="62" t="s">
        <v>928</v>
      </c>
      <c r="J276" s="63"/>
      <c r="K276" s="63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</row>
    <row r="277">
      <c r="A277" s="90" t="s">
        <v>3998</v>
      </c>
      <c r="B277" s="115">
        <v>44911.0</v>
      </c>
      <c r="C277" s="7" t="s">
        <v>186</v>
      </c>
      <c r="D277" s="7" t="s">
        <v>1674</v>
      </c>
      <c r="E277" s="92">
        <v>1.0</v>
      </c>
      <c r="F277" s="91" t="s">
        <v>1134</v>
      </c>
      <c r="G277" s="61"/>
      <c r="H277" s="61"/>
      <c r="I277" s="62" t="s">
        <v>1134</v>
      </c>
      <c r="J277" s="63"/>
      <c r="K277" s="63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</row>
    <row r="278">
      <c r="A278" s="90" t="s">
        <v>3998</v>
      </c>
      <c r="B278" s="115">
        <v>44911.0</v>
      </c>
      <c r="C278" s="7" t="s">
        <v>186</v>
      </c>
      <c r="D278" s="7" t="s">
        <v>1236</v>
      </c>
      <c r="E278" s="92">
        <v>1.0</v>
      </c>
      <c r="F278" s="91" t="s">
        <v>1285</v>
      </c>
      <c r="G278" s="61"/>
      <c r="H278" s="61"/>
      <c r="I278" s="62" t="s">
        <v>791</v>
      </c>
      <c r="J278" s="63"/>
      <c r="K278" s="63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</row>
    <row r="279">
      <c r="A279" s="90" t="s">
        <v>3998</v>
      </c>
      <c r="B279" s="115">
        <v>44911.0</v>
      </c>
      <c r="C279" s="7" t="s">
        <v>186</v>
      </c>
      <c r="D279" s="7" t="s">
        <v>4719</v>
      </c>
      <c r="E279" s="92">
        <v>1.0</v>
      </c>
      <c r="F279" s="91" t="s">
        <v>2158</v>
      </c>
      <c r="G279" s="61"/>
      <c r="H279" s="62" t="s">
        <v>303</v>
      </c>
      <c r="I279" s="61"/>
      <c r="J279" s="63"/>
      <c r="K279" s="64" t="s">
        <v>4527</v>
      </c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</row>
    <row r="280">
      <c r="A280" s="90" t="s">
        <v>3998</v>
      </c>
      <c r="B280" s="115">
        <v>44912.0</v>
      </c>
      <c r="C280" s="7" t="s">
        <v>1125</v>
      </c>
      <c r="D280" s="7" t="s">
        <v>872</v>
      </c>
      <c r="E280" s="92">
        <v>-1.0</v>
      </c>
      <c r="F280" s="91" t="s">
        <v>4720</v>
      </c>
      <c r="G280" s="61"/>
      <c r="H280" s="62" t="s">
        <v>303</v>
      </c>
      <c r="I280" s="61"/>
      <c r="J280" s="63"/>
      <c r="K280" s="63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</row>
    <row r="281">
      <c r="A281" s="90" t="s">
        <v>3998</v>
      </c>
      <c r="B281" s="115">
        <v>44914.0</v>
      </c>
      <c r="C281" s="7" t="s">
        <v>179</v>
      </c>
      <c r="D281" s="7" t="s">
        <v>4721</v>
      </c>
      <c r="E281" s="92">
        <v>1.0</v>
      </c>
      <c r="F281" s="91" t="s">
        <v>1285</v>
      </c>
      <c r="G281" s="61"/>
      <c r="H281" s="61"/>
      <c r="I281" s="62" t="s">
        <v>791</v>
      </c>
      <c r="J281" s="63"/>
      <c r="K281" s="63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</row>
    <row r="282">
      <c r="A282" s="90" t="s">
        <v>3998</v>
      </c>
      <c r="B282" s="115">
        <v>44914.0</v>
      </c>
      <c r="C282" s="7" t="s">
        <v>186</v>
      </c>
      <c r="D282" s="7" t="s">
        <v>4627</v>
      </c>
      <c r="E282" s="92">
        <v>-1.0</v>
      </c>
      <c r="F282" s="91" t="s">
        <v>1537</v>
      </c>
      <c r="G282" s="61"/>
      <c r="H282" s="62" t="s">
        <v>928</v>
      </c>
      <c r="I282" s="61"/>
      <c r="J282" s="63"/>
      <c r="K282" s="63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</row>
    <row r="283">
      <c r="A283" s="90" t="s">
        <v>3998</v>
      </c>
      <c r="B283" s="115">
        <v>44914.0</v>
      </c>
      <c r="C283" s="7" t="s">
        <v>186</v>
      </c>
      <c r="D283" s="7" t="s">
        <v>4722</v>
      </c>
      <c r="E283" s="92">
        <v>1.0</v>
      </c>
      <c r="F283" s="91" t="s">
        <v>1285</v>
      </c>
      <c r="G283" s="61"/>
      <c r="H283" s="61"/>
      <c r="I283" s="62" t="s">
        <v>791</v>
      </c>
      <c r="J283" s="63"/>
      <c r="K283" s="63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</row>
    <row r="284">
      <c r="A284" s="90" t="s">
        <v>3998</v>
      </c>
      <c r="B284" s="115">
        <v>44914.0</v>
      </c>
      <c r="C284" s="7" t="s">
        <v>186</v>
      </c>
      <c r="D284" s="7" t="s">
        <v>4723</v>
      </c>
      <c r="E284" s="92">
        <v>1.0</v>
      </c>
      <c r="F284" s="91" t="s">
        <v>1285</v>
      </c>
      <c r="G284" s="61"/>
      <c r="H284" s="61"/>
      <c r="I284" s="62" t="s">
        <v>791</v>
      </c>
      <c r="J284" s="63"/>
      <c r="K284" s="63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</row>
    <row r="285">
      <c r="A285" s="90" t="s">
        <v>3998</v>
      </c>
      <c r="B285" s="115">
        <v>44914.0</v>
      </c>
      <c r="C285" s="7" t="s">
        <v>1557</v>
      </c>
      <c r="D285" s="7" t="s">
        <v>4724</v>
      </c>
      <c r="E285" s="92">
        <v>1.0</v>
      </c>
      <c r="F285" s="91" t="s">
        <v>2158</v>
      </c>
      <c r="G285" s="61"/>
      <c r="H285" s="62" t="s">
        <v>303</v>
      </c>
      <c r="I285" s="61"/>
      <c r="J285" s="63"/>
      <c r="K285" s="63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</row>
    <row r="286">
      <c r="A286" s="90" t="s">
        <v>3998</v>
      </c>
      <c r="B286" s="115">
        <v>44914.0</v>
      </c>
      <c r="C286" s="7" t="s">
        <v>1557</v>
      </c>
      <c r="D286" s="7" t="s">
        <v>4725</v>
      </c>
      <c r="E286" s="92">
        <v>-1.0</v>
      </c>
      <c r="F286" s="91" t="s">
        <v>4726</v>
      </c>
      <c r="G286" s="61"/>
      <c r="H286" s="61"/>
      <c r="I286" s="61"/>
      <c r="J286" s="63"/>
      <c r="K286" s="63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</row>
    <row r="287">
      <c r="A287" s="90" t="s">
        <v>3998</v>
      </c>
      <c r="B287" s="115">
        <v>44914.0</v>
      </c>
      <c r="C287" s="7" t="s">
        <v>1892</v>
      </c>
      <c r="D287" s="7" t="s">
        <v>4707</v>
      </c>
      <c r="E287" s="92">
        <v>1.0</v>
      </c>
      <c r="F287" s="91" t="s">
        <v>4727</v>
      </c>
      <c r="G287" s="61"/>
      <c r="H287" s="62" t="s">
        <v>303</v>
      </c>
      <c r="I287" s="61"/>
      <c r="J287" s="63"/>
      <c r="K287" s="64" t="s">
        <v>4527</v>
      </c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</row>
    <row r="288">
      <c r="A288" s="90" t="s">
        <v>3998</v>
      </c>
      <c r="B288" s="115">
        <v>44915.0</v>
      </c>
      <c r="C288" s="7" t="s">
        <v>2171</v>
      </c>
      <c r="D288" s="7" t="s">
        <v>4728</v>
      </c>
      <c r="E288" s="92">
        <v>-1.0</v>
      </c>
      <c r="F288" s="91" t="s">
        <v>4729</v>
      </c>
      <c r="G288" s="61"/>
      <c r="H288" s="61"/>
      <c r="I288" s="61"/>
      <c r="J288" s="63"/>
      <c r="K288" s="63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</row>
    <row r="289">
      <c r="A289" s="90" t="s">
        <v>3998</v>
      </c>
      <c r="B289" s="115">
        <v>44915.0</v>
      </c>
      <c r="C289" s="7" t="s">
        <v>186</v>
      </c>
      <c r="D289" s="7" t="s">
        <v>2228</v>
      </c>
      <c r="E289" s="92">
        <v>1.0</v>
      </c>
      <c r="F289" s="91" t="s">
        <v>1134</v>
      </c>
      <c r="G289" s="61"/>
      <c r="H289" s="61"/>
      <c r="I289" s="62" t="s">
        <v>1134</v>
      </c>
      <c r="J289" s="63"/>
      <c r="K289" s="63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</row>
    <row r="290">
      <c r="A290" s="90" t="s">
        <v>3998</v>
      </c>
      <c r="B290" s="115">
        <v>44915.0</v>
      </c>
      <c r="C290" s="7" t="s">
        <v>680</v>
      </c>
      <c r="D290" s="7" t="s">
        <v>4730</v>
      </c>
      <c r="E290" s="92">
        <v>1.0</v>
      </c>
      <c r="F290" s="91" t="s">
        <v>2158</v>
      </c>
      <c r="G290" s="61"/>
      <c r="H290" s="62" t="s">
        <v>303</v>
      </c>
      <c r="I290" s="61"/>
      <c r="J290" s="63"/>
      <c r="K290" s="63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</row>
    <row r="291">
      <c r="A291" s="90" t="s">
        <v>3998</v>
      </c>
      <c r="B291" s="115">
        <v>44915.0</v>
      </c>
      <c r="C291" s="7" t="s">
        <v>1551</v>
      </c>
      <c r="D291" s="7" t="s">
        <v>4731</v>
      </c>
      <c r="E291" s="92">
        <v>1.0</v>
      </c>
      <c r="F291" s="91" t="s">
        <v>4732</v>
      </c>
      <c r="G291" s="61"/>
      <c r="H291" s="62" t="s">
        <v>303</v>
      </c>
      <c r="I291" s="61"/>
      <c r="J291" s="63"/>
      <c r="K291" s="63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</row>
    <row r="292">
      <c r="A292" s="90" t="s">
        <v>3998</v>
      </c>
      <c r="B292" s="115">
        <v>44916.0</v>
      </c>
      <c r="C292" s="7" t="s">
        <v>186</v>
      </c>
      <c r="D292" s="7" t="s">
        <v>4733</v>
      </c>
      <c r="E292" s="92">
        <v>1.0</v>
      </c>
      <c r="F292" s="91" t="s">
        <v>43</v>
      </c>
      <c r="G292" s="61"/>
      <c r="H292" s="61"/>
      <c r="I292" s="62" t="s">
        <v>61</v>
      </c>
      <c r="J292" s="64">
        <v>2.72501000095E11</v>
      </c>
      <c r="K292" s="64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</row>
    <row r="293">
      <c r="A293" s="90" t="s">
        <v>3998</v>
      </c>
      <c r="B293" s="115">
        <v>44916.0</v>
      </c>
      <c r="C293" s="7" t="s">
        <v>186</v>
      </c>
      <c r="D293" s="7" t="s">
        <v>4734</v>
      </c>
      <c r="E293" s="92">
        <v>1.0</v>
      </c>
      <c r="F293" s="91" t="s">
        <v>43</v>
      </c>
      <c r="G293" s="61"/>
      <c r="H293" s="61"/>
      <c r="I293" s="62" t="s">
        <v>61</v>
      </c>
      <c r="J293" s="64">
        <v>2.71000402099E11</v>
      </c>
      <c r="K293" s="64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</row>
    <row r="294">
      <c r="A294" s="90" t="s">
        <v>3998</v>
      </c>
      <c r="B294" s="115">
        <v>44916.0</v>
      </c>
      <c r="C294" s="7" t="s">
        <v>186</v>
      </c>
      <c r="D294" s="7" t="s">
        <v>4735</v>
      </c>
      <c r="E294" s="92">
        <v>1.0</v>
      </c>
      <c r="F294" s="91" t="s">
        <v>43</v>
      </c>
      <c r="G294" s="61"/>
      <c r="H294" s="61"/>
      <c r="I294" s="62" t="s">
        <v>61</v>
      </c>
      <c r="J294" s="64">
        <v>2.80800701445E11</v>
      </c>
      <c r="K294" s="64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</row>
    <row r="295">
      <c r="A295" s="90" t="s">
        <v>3998</v>
      </c>
      <c r="B295" s="115">
        <v>44916.0</v>
      </c>
      <c r="C295" s="7" t="s">
        <v>186</v>
      </c>
      <c r="D295" s="7" t="s">
        <v>4736</v>
      </c>
      <c r="E295" s="92">
        <v>1.0</v>
      </c>
      <c r="F295" s="91" t="s">
        <v>4737</v>
      </c>
      <c r="G295" s="61"/>
      <c r="H295" s="61"/>
      <c r="I295" s="62" t="s">
        <v>61</v>
      </c>
      <c r="J295" s="64">
        <v>2.70800901331E11</v>
      </c>
      <c r="K295" s="64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</row>
    <row r="296">
      <c r="A296" s="90" t="s">
        <v>3998</v>
      </c>
      <c r="B296" s="115">
        <v>44916.0</v>
      </c>
      <c r="C296" s="7" t="s">
        <v>2171</v>
      </c>
      <c r="D296" s="7" t="s">
        <v>4722</v>
      </c>
      <c r="E296" s="92">
        <v>-1.0</v>
      </c>
      <c r="F296" s="91" t="s">
        <v>4738</v>
      </c>
      <c r="G296" s="61"/>
      <c r="H296" s="62" t="s">
        <v>936</v>
      </c>
      <c r="I296" s="61"/>
      <c r="J296" s="63"/>
      <c r="K296" s="63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</row>
    <row r="297">
      <c r="A297" s="103" t="s">
        <v>3998</v>
      </c>
      <c r="B297" s="159">
        <v>44916.0</v>
      </c>
      <c r="C297" s="100" t="s">
        <v>4467</v>
      </c>
      <c r="D297" s="100" t="s">
        <v>2883</v>
      </c>
      <c r="E297" s="153">
        <v>-10.0</v>
      </c>
      <c r="F297" s="101" t="s">
        <v>4739</v>
      </c>
      <c r="G297" s="106"/>
      <c r="H297" s="106"/>
      <c r="I297" s="106"/>
      <c r="J297" s="107"/>
      <c r="K297" s="107"/>
      <c r="L297" s="109"/>
      <c r="M297" s="109"/>
      <c r="N297" s="109"/>
      <c r="O297" s="109"/>
      <c r="P297" s="109"/>
      <c r="Q297" s="109"/>
      <c r="R297" s="109"/>
      <c r="S297" s="109"/>
      <c r="T297" s="109"/>
      <c r="U297" s="109"/>
      <c r="V297" s="109"/>
      <c r="W297" s="109"/>
      <c r="X297" s="109"/>
      <c r="Y297" s="109"/>
      <c r="Z297" s="109"/>
      <c r="AA297" s="109"/>
      <c r="AB297" s="109"/>
    </row>
    <row r="298">
      <c r="A298" s="90" t="s">
        <v>3998</v>
      </c>
      <c r="B298" s="115">
        <v>44917.0</v>
      </c>
      <c r="C298" s="7" t="s">
        <v>186</v>
      </c>
      <c r="D298" s="7" t="s">
        <v>4530</v>
      </c>
      <c r="E298" s="92">
        <v>1.0</v>
      </c>
      <c r="F298" s="91" t="s">
        <v>4740</v>
      </c>
      <c r="G298" s="61"/>
      <c r="H298" s="62" t="s">
        <v>936</v>
      </c>
      <c r="I298" s="61"/>
      <c r="J298" s="63"/>
      <c r="K298" s="63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</row>
    <row r="299">
      <c r="A299" s="90" t="s">
        <v>3998</v>
      </c>
      <c r="B299" s="115">
        <v>44917.0</v>
      </c>
      <c r="C299" s="7" t="s">
        <v>4467</v>
      </c>
      <c r="D299" s="7" t="s">
        <v>1112</v>
      </c>
      <c r="E299" s="92">
        <v>-12.0</v>
      </c>
      <c r="F299" s="91" t="s">
        <v>4741</v>
      </c>
      <c r="G299" s="61"/>
      <c r="H299" s="62" t="s">
        <v>936</v>
      </c>
      <c r="I299" s="62"/>
      <c r="J299" s="63"/>
      <c r="K299" s="64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</row>
    <row r="300">
      <c r="A300" s="90" t="s">
        <v>3998</v>
      </c>
      <c r="B300" s="115">
        <v>44917.0</v>
      </c>
      <c r="C300" s="7" t="s">
        <v>4467</v>
      </c>
      <c r="D300" s="7" t="s">
        <v>1284</v>
      </c>
      <c r="E300" s="92">
        <v>-9.0</v>
      </c>
      <c r="F300" s="91" t="s">
        <v>4742</v>
      </c>
      <c r="G300" s="61"/>
      <c r="H300" s="62" t="s">
        <v>303</v>
      </c>
      <c r="I300" s="62"/>
      <c r="J300" s="63"/>
      <c r="K300" s="64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</row>
    <row r="301">
      <c r="A301" s="90" t="s">
        <v>3998</v>
      </c>
      <c r="B301" s="115">
        <v>44917.0</v>
      </c>
      <c r="C301" s="7" t="s">
        <v>4467</v>
      </c>
      <c r="D301" s="7" t="s">
        <v>2401</v>
      </c>
      <c r="E301" s="92">
        <v>-2.0</v>
      </c>
      <c r="F301" s="91" t="s">
        <v>4743</v>
      </c>
      <c r="G301" s="61"/>
      <c r="H301" s="62" t="s">
        <v>303</v>
      </c>
      <c r="I301" s="62"/>
      <c r="J301" s="63"/>
      <c r="K301" s="64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</row>
    <row r="302">
      <c r="A302" s="90" t="s">
        <v>3998</v>
      </c>
      <c r="B302" s="115">
        <v>44917.0</v>
      </c>
      <c r="C302" s="7" t="s">
        <v>2310</v>
      </c>
      <c r="D302" s="7" t="s">
        <v>4744</v>
      </c>
      <c r="E302" s="92">
        <v>-1.0</v>
      </c>
      <c r="F302" s="91" t="s">
        <v>4745</v>
      </c>
      <c r="G302" s="61"/>
      <c r="H302" s="62" t="s">
        <v>303</v>
      </c>
      <c r="I302" s="62"/>
      <c r="J302" s="63"/>
      <c r="K302" s="64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</row>
    <row r="303">
      <c r="A303" s="90" t="s">
        <v>3998</v>
      </c>
      <c r="B303" s="115">
        <v>44917.0</v>
      </c>
      <c r="C303" s="7" t="s">
        <v>186</v>
      </c>
      <c r="D303" s="7" t="s">
        <v>4746</v>
      </c>
      <c r="E303" s="92">
        <v>-2.0</v>
      </c>
      <c r="F303" s="91" t="s">
        <v>4747</v>
      </c>
      <c r="G303" s="61"/>
      <c r="H303" s="62" t="s">
        <v>928</v>
      </c>
      <c r="I303" s="62"/>
      <c r="J303" s="63"/>
      <c r="K303" s="64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</row>
    <row r="304">
      <c r="A304" s="90" t="s">
        <v>3998</v>
      </c>
      <c r="B304" s="115">
        <v>44918.0</v>
      </c>
      <c r="C304" s="7" t="s">
        <v>186</v>
      </c>
      <c r="D304" s="92" t="s">
        <v>4501</v>
      </c>
      <c r="E304" s="92">
        <v>1.0</v>
      </c>
      <c r="F304" s="91" t="s">
        <v>4748</v>
      </c>
      <c r="G304" s="61"/>
      <c r="H304" s="62" t="s">
        <v>936</v>
      </c>
      <c r="I304" s="62"/>
      <c r="J304" s="63"/>
      <c r="K304" s="64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</row>
    <row r="305">
      <c r="A305" s="90" t="s">
        <v>3998</v>
      </c>
      <c r="B305" s="115">
        <v>44921.0</v>
      </c>
      <c r="C305" s="7" t="s">
        <v>1557</v>
      </c>
      <c r="D305" s="7" t="s">
        <v>1174</v>
      </c>
      <c r="E305" s="92">
        <v>-1.0</v>
      </c>
      <c r="F305" s="91" t="s">
        <v>4749</v>
      </c>
      <c r="G305" s="61"/>
      <c r="H305" s="61"/>
      <c r="I305" s="62"/>
      <c r="J305" s="63"/>
      <c r="K305" s="64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</row>
    <row r="306">
      <c r="A306" s="90" t="s">
        <v>3998</v>
      </c>
      <c r="B306" s="115">
        <v>44921.0</v>
      </c>
      <c r="C306" s="7" t="s">
        <v>1557</v>
      </c>
      <c r="D306" s="7" t="s">
        <v>4750</v>
      </c>
      <c r="E306" s="92">
        <v>-1.0</v>
      </c>
      <c r="F306" s="91" t="s">
        <v>4751</v>
      </c>
      <c r="G306" s="61"/>
      <c r="H306" s="61"/>
      <c r="I306" s="62"/>
      <c r="J306" s="63"/>
      <c r="K306" s="64" t="s">
        <v>4527</v>
      </c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</row>
    <row r="307">
      <c r="A307" s="90" t="s">
        <v>3998</v>
      </c>
      <c r="B307" s="115">
        <v>44921.0</v>
      </c>
      <c r="C307" s="7" t="s">
        <v>186</v>
      </c>
      <c r="D307" s="7" t="s">
        <v>4750</v>
      </c>
      <c r="E307" s="92">
        <v>1.0</v>
      </c>
      <c r="F307" s="91" t="s">
        <v>4752</v>
      </c>
      <c r="G307" s="61"/>
      <c r="H307" s="62" t="s">
        <v>303</v>
      </c>
      <c r="I307" s="62"/>
      <c r="J307" s="63"/>
      <c r="K307" s="64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</row>
    <row r="308">
      <c r="A308" s="90" t="s">
        <v>3998</v>
      </c>
      <c r="B308" s="115">
        <v>44921.0</v>
      </c>
      <c r="C308" s="7" t="s">
        <v>133</v>
      </c>
      <c r="D308" s="7" t="s">
        <v>2215</v>
      </c>
      <c r="E308" s="92">
        <v>-1.0</v>
      </c>
      <c r="F308" s="91" t="s">
        <v>4753</v>
      </c>
      <c r="G308" s="61"/>
      <c r="H308" s="61"/>
      <c r="I308" s="62"/>
      <c r="J308" s="63"/>
      <c r="K308" s="64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</row>
    <row r="309">
      <c r="A309" s="90" t="s">
        <v>3998</v>
      </c>
      <c r="B309" s="115">
        <v>44921.0</v>
      </c>
      <c r="C309" s="7" t="s">
        <v>186</v>
      </c>
      <c r="D309" s="7" t="s">
        <v>1254</v>
      </c>
      <c r="E309" s="92">
        <v>1.0</v>
      </c>
      <c r="F309" s="91" t="s">
        <v>4754</v>
      </c>
      <c r="G309" s="61"/>
      <c r="H309" s="62" t="s">
        <v>936</v>
      </c>
      <c r="I309" s="62"/>
      <c r="J309" s="63"/>
      <c r="K309" s="64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</row>
    <row r="310">
      <c r="A310" s="90" t="s">
        <v>3998</v>
      </c>
      <c r="B310" s="115">
        <v>44921.0</v>
      </c>
      <c r="C310" s="7" t="s">
        <v>186</v>
      </c>
      <c r="D310" s="7" t="s">
        <v>1174</v>
      </c>
      <c r="E310" s="92">
        <v>1.0</v>
      </c>
      <c r="F310" s="91" t="s">
        <v>4755</v>
      </c>
      <c r="G310" s="61"/>
      <c r="H310" s="62" t="s">
        <v>303</v>
      </c>
      <c r="I310" s="62"/>
      <c r="J310" s="63"/>
      <c r="K310" s="64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</row>
    <row r="311">
      <c r="A311" s="90" t="s">
        <v>3998</v>
      </c>
      <c r="B311" s="115">
        <v>44921.0</v>
      </c>
      <c r="C311" s="7" t="s">
        <v>186</v>
      </c>
      <c r="D311" s="7" t="s">
        <v>2203</v>
      </c>
      <c r="E311" s="92">
        <v>-1.0</v>
      </c>
      <c r="F311" s="91" t="s">
        <v>4756</v>
      </c>
      <c r="G311" s="61"/>
      <c r="H311" s="62" t="s">
        <v>303</v>
      </c>
      <c r="I311" s="62"/>
      <c r="J311" s="63"/>
      <c r="K311" s="64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</row>
    <row r="312">
      <c r="A312" s="90" t="s">
        <v>3998</v>
      </c>
      <c r="B312" s="115">
        <v>37618.0</v>
      </c>
      <c r="C312" s="7" t="s">
        <v>186</v>
      </c>
      <c r="D312" s="7" t="s">
        <v>2883</v>
      </c>
      <c r="E312" s="92">
        <v>10.0</v>
      </c>
      <c r="F312" s="91" t="s">
        <v>4757</v>
      </c>
      <c r="G312" s="61"/>
      <c r="H312" s="61"/>
      <c r="I312" s="62" t="s">
        <v>1642</v>
      </c>
      <c r="J312" s="63"/>
      <c r="K312" s="64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</row>
    <row r="313">
      <c r="A313" s="90" t="s">
        <v>3998</v>
      </c>
      <c r="B313" s="115">
        <v>37618.0</v>
      </c>
      <c r="C313" s="7" t="s">
        <v>186</v>
      </c>
      <c r="D313" s="7" t="s">
        <v>4758</v>
      </c>
      <c r="E313" s="92">
        <v>-1.0</v>
      </c>
      <c r="F313" s="91" t="s">
        <v>4759</v>
      </c>
      <c r="G313" s="61"/>
      <c r="H313" s="62" t="s">
        <v>936</v>
      </c>
      <c r="I313" s="62"/>
      <c r="J313" s="63"/>
      <c r="K313" s="64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</row>
    <row r="314">
      <c r="A314" s="90" t="s">
        <v>3998</v>
      </c>
      <c r="B314" s="115">
        <v>37618.0</v>
      </c>
      <c r="C314" s="7" t="s">
        <v>186</v>
      </c>
      <c r="D314" s="85" t="s">
        <v>4758</v>
      </c>
      <c r="E314" s="92">
        <v>1.0</v>
      </c>
      <c r="F314" s="91" t="s">
        <v>1935</v>
      </c>
      <c r="G314" s="61"/>
      <c r="H314" s="62" t="s">
        <v>936</v>
      </c>
      <c r="I314" s="62"/>
      <c r="J314" s="63"/>
      <c r="K314" s="64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</row>
    <row r="315">
      <c r="A315" s="90" t="s">
        <v>3998</v>
      </c>
      <c r="B315" s="115">
        <v>44923.0</v>
      </c>
      <c r="C315" s="7" t="s">
        <v>1125</v>
      </c>
      <c r="D315" s="7" t="s">
        <v>4760</v>
      </c>
      <c r="E315" s="92">
        <v>1.0</v>
      </c>
      <c r="F315" s="91" t="s">
        <v>4761</v>
      </c>
      <c r="G315" s="61"/>
      <c r="H315" s="61"/>
      <c r="I315" s="62"/>
      <c r="J315" s="63"/>
      <c r="K315" s="64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</row>
    <row r="316">
      <c r="A316" s="90" t="s">
        <v>3998</v>
      </c>
      <c r="B316" s="115">
        <v>44924.0</v>
      </c>
      <c r="C316" s="7" t="s">
        <v>1125</v>
      </c>
      <c r="D316" s="7" t="s">
        <v>4762</v>
      </c>
      <c r="E316" s="92">
        <v>-2.0</v>
      </c>
      <c r="F316" s="91" t="s">
        <v>4763</v>
      </c>
      <c r="G316" s="61"/>
      <c r="H316" s="61"/>
      <c r="I316" s="62"/>
      <c r="J316" s="63"/>
      <c r="K316" s="64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</row>
    <row r="317">
      <c r="A317" s="90" t="s">
        <v>3998</v>
      </c>
      <c r="B317" s="115">
        <v>44924.0</v>
      </c>
      <c r="C317" s="7" t="s">
        <v>680</v>
      </c>
      <c r="D317" s="7" t="s">
        <v>3197</v>
      </c>
      <c r="E317" s="92">
        <v>-2.0</v>
      </c>
      <c r="F317" s="91" t="s">
        <v>4764</v>
      </c>
      <c r="G317" s="61"/>
      <c r="H317" s="61"/>
      <c r="I317" s="62"/>
      <c r="J317" s="63"/>
      <c r="K317" s="64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</row>
    <row r="318">
      <c r="A318" s="90" t="s">
        <v>3998</v>
      </c>
      <c r="B318" s="115">
        <v>44925.0</v>
      </c>
      <c r="C318" s="7" t="s">
        <v>2156</v>
      </c>
      <c r="D318" s="7" t="s">
        <v>2291</v>
      </c>
      <c r="E318" s="7">
        <v>1.0</v>
      </c>
      <c r="F318" s="91" t="s">
        <v>791</v>
      </c>
      <c r="G318" s="61"/>
      <c r="H318" s="61"/>
      <c r="I318" s="62" t="s">
        <v>791</v>
      </c>
      <c r="J318" s="63" t="s">
        <v>4765</v>
      </c>
      <c r="K318" s="64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</row>
    <row r="319">
      <c r="A319" s="90" t="s">
        <v>3998</v>
      </c>
      <c r="B319" s="115">
        <v>44925.0</v>
      </c>
      <c r="C319" s="7" t="s">
        <v>1269</v>
      </c>
      <c r="D319" s="7" t="s">
        <v>1462</v>
      </c>
      <c r="E319" s="7">
        <v>1.0</v>
      </c>
      <c r="F319" s="91" t="s">
        <v>4766</v>
      </c>
      <c r="G319" s="61"/>
      <c r="H319" s="61"/>
      <c r="I319" s="62" t="s">
        <v>791</v>
      </c>
      <c r="J319" s="63" t="s">
        <v>4767</v>
      </c>
      <c r="K319" s="64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</row>
    <row r="320">
      <c r="A320" s="90" t="s">
        <v>3998</v>
      </c>
      <c r="B320" s="115">
        <v>44925.0</v>
      </c>
      <c r="C320" s="7" t="s">
        <v>186</v>
      </c>
      <c r="D320" s="7" t="s">
        <v>4711</v>
      </c>
      <c r="E320" s="7">
        <v>1.0</v>
      </c>
      <c r="F320" s="91" t="s">
        <v>4768</v>
      </c>
      <c r="G320" s="61"/>
      <c r="H320" s="62" t="s">
        <v>936</v>
      </c>
      <c r="I320" s="62"/>
      <c r="J320" s="63"/>
      <c r="K320" s="64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</row>
    <row r="321">
      <c r="A321" s="90" t="s">
        <v>3998</v>
      </c>
      <c r="B321" s="115">
        <v>44925.0</v>
      </c>
      <c r="C321" s="7" t="s">
        <v>2156</v>
      </c>
      <c r="D321" s="7" t="s">
        <v>4769</v>
      </c>
      <c r="E321" s="7">
        <v>2.0</v>
      </c>
      <c r="F321" s="91" t="s">
        <v>4770</v>
      </c>
      <c r="G321" s="61"/>
      <c r="H321" s="61"/>
      <c r="I321" s="62"/>
      <c r="J321" s="63"/>
      <c r="K321" s="64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</row>
    <row r="322">
      <c r="A322" s="90" t="s">
        <v>3998</v>
      </c>
      <c r="B322" s="115">
        <v>44925.0</v>
      </c>
      <c r="C322" s="7" t="s">
        <v>2156</v>
      </c>
      <c r="D322" s="7" t="s">
        <v>4771</v>
      </c>
      <c r="E322" s="7">
        <v>-1.0</v>
      </c>
      <c r="F322" s="91" t="s">
        <v>2216</v>
      </c>
      <c r="G322" s="61"/>
      <c r="H322" s="61"/>
      <c r="I322" s="62" t="s">
        <v>1179</v>
      </c>
      <c r="J322" s="64" t="s">
        <v>4772</v>
      </c>
      <c r="K322" s="64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</row>
    <row r="323">
      <c r="A323" s="90" t="s">
        <v>3998</v>
      </c>
      <c r="B323" s="115">
        <v>44925.0</v>
      </c>
      <c r="C323" s="7" t="s">
        <v>4467</v>
      </c>
      <c r="D323" s="7" t="s">
        <v>4773</v>
      </c>
      <c r="E323" s="7">
        <v>-1.0</v>
      </c>
      <c r="F323" s="91" t="s">
        <v>4774</v>
      </c>
      <c r="G323" s="61"/>
      <c r="H323" s="62" t="s">
        <v>936</v>
      </c>
      <c r="I323" s="62"/>
      <c r="J323" s="63"/>
      <c r="K323" s="64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</row>
    <row r="324">
      <c r="A324" s="90" t="s">
        <v>3998</v>
      </c>
      <c r="B324" s="115">
        <v>44925.0</v>
      </c>
      <c r="C324" s="7" t="s">
        <v>186</v>
      </c>
      <c r="D324" s="7" t="s">
        <v>2790</v>
      </c>
      <c r="E324" s="7">
        <v>1.0</v>
      </c>
      <c r="F324" s="91" t="s">
        <v>4775</v>
      </c>
      <c r="G324" s="61"/>
      <c r="H324" s="62" t="s">
        <v>928</v>
      </c>
      <c r="I324" s="62"/>
      <c r="J324" s="63"/>
      <c r="K324" s="64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</row>
    <row r="325">
      <c r="A325" s="90" t="s">
        <v>3998</v>
      </c>
      <c r="B325" s="115">
        <v>44925.0</v>
      </c>
      <c r="C325" s="7" t="s">
        <v>186</v>
      </c>
      <c r="D325" s="7" t="s">
        <v>4776</v>
      </c>
      <c r="E325" s="7">
        <v>1.0</v>
      </c>
      <c r="F325" s="91" t="s">
        <v>4775</v>
      </c>
      <c r="G325" s="61"/>
      <c r="H325" s="62" t="s">
        <v>928</v>
      </c>
      <c r="I325" s="62"/>
      <c r="J325" s="63"/>
      <c r="K325" s="64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</row>
    <row r="326">
      <c r="A326" s="90" t="s">
        <v>3998</v>
      </c>
      <c r="B326" s="115">
        <v>44925.0</v>
      </c>
      <c r="C326" s="7" t="s">
        <v>186</v>
      </c>
      <c r="D326" s="7" t="s">
        <v>3130</v>
      </c>
      <c r="E326" s="7">
        <v>1.0</v>
      </c>
      <c r="F326" s="91" t="s">
        <v>4775</v>
      </c>
      <c r="G326" s="61"/>
      <c r="H326" s="62" t="s">
        <v>928</v>
      </c>
      <c r="I326" s="62"/>
      <c r="J326" s="63"/>
      <c r="K326" s="64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</row>
    <row r="327">
      <c r="A327" s="90" t="s">
        <v>3998</v>
      </c>
      <c r="B327" s="115">
        <v>44925.0</v>
      </c>
      <c r="C327" s="7" t="s">
        <v>186</v>
      </c>
      <c r="D327" s="7" t="s">
        <v>1462</v>
      </c>
      <c r="E327" s="7">
        <v>1.0</v>
      </c>
      <c r="F327" s="91" t="s">
        <v>791</v>
      </c>
      <c r="G327" s="61"/>
      <c r="H327" s="61"/>
      <c r="I327" s="62" t="s">
        <v>791</v>
      </c>
      <c r="J327" s="63"/>
      <c r="K327" s="64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</row>
    <row r="328">
      <c r="A328" s="90" t="s">
        <v>3998</v>
      </c>
      <c r="B328" s="115">
        <v>44925.0</v>
      </c>
      <c r="C328" s="7" t="s">
        <v>186</v>
      </c>
      <c r="D328" s="7" t="s">
        <v>4777</v>
      </c>
      <c r="E328" s="7">
        <v>1.0</v>
      </c>
      <c r="F328" s="91" t="s">
        <v>4775</v>
      </c>
      <c r="G328" s="61"/>
      <c r="H328" s="62" t="s">
        <v>936</v>
      </c>
      <c r="I328" s="62"/>
      <c r="J328" s="63"/>
      <c r="K328" s="64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</row>
    <row r="329">
      <c r="A329" s="90" t="s">
        <v>3998</v>
      </c>
      <c r="B329" s="115">
        <v>44925.0</v>
      </c>
      <c r="C329" s="7" t="s">
        <v>186</v>
      </c>
      <c r="D329" s="7" t="s">
        <v>4762</v>
      </c>
      <c r="E329" s="7">
        <v>2.0</v>
      </c>
      <c r="F329" s="91" t="s">
        <v>1796</v>
      </c>
      <c r="G329" s="61"/>
      <c r="H329" s="62" t="s">
        <v>928</v>
      </c>
      <c r="I329" s="62"/>
      <c r="J329" s="63"/>
      <c r="K329" s="64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</row>
    <row r="330">
      <c r="A330" s="90" t="s">
        <v>3998</v>
      </c>
      <c r="B330" s="115">
        <v>44925.0</v>
      </c>
      <c r="C330" s="7" t="s">
        <v>186</v>
      </c>
      <c r="D330" s="7" t="s">
        <v>4728</v>
      </c>
      <c r="E330" s="7">
        <v>1.0</v>
      </c>
      <c r="F330" s="91" t="s">
        <v>4778</v>
      </c>
      <c r="G330" s="61"/>
      <c r="H330" s="62" t="s">
        <v>303</v>
      </c>
      <c r="I330" s="62"/>
      <c r="J330" s="63"/>
      <c r="K330" s="64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</row>
    <row r="331">
      <c r="A331" s="90" t="s">
        <v>3998</v>
      </c>
      <c r="B331" s="115">
        <v>44925.0</v>
      </c>
      <c r="C331" s="7" t="s">
        <v>1125</v>
      </c>
      <c r="D331" s="7" t="s">
        <v>2441</v>
      </c>
      <c r="E331" s="7">
        <v>-1.0</v>
      </c>
      <c r="F331" s="91" t="s">
        <v>4779</v>
      </c>
      <c r="G331" s="61"/>
      <c r="H331" s="61"/>
      <c r="I331" s="62"/>
      <c r="J331" s="63"/>
      <c r="K331" s="64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</row>
    <row r="332">
      <c r="A332" s="90" t="s">
        <v>3998</v>
      </c>
      <c r="B332" s="115">
        <v>44925.0</v>
      </c>
      <c r="C332" s="7" t="s">
        <v>1125</v>
      </c>
      <c r="D332" s="7" t="s">
        <v>2154</v>
      </c>
      <c r="E332" s="7">
        <v>-1.0</v>
      </c>
      <c r="F332" s="91" t="s">
        <v>4780</v>
      </c>
      <c r="G332" s="61"/>
      <c r="H332" s="61"/>
      <c r="I332" s="62"/>
      <c r="J332" s="63"/>
      <c r="K332" s="64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</row>
    <row r="333">
      <c r="A333" s="90" t="s">
        <v>3998</v>
      </c>
      <c r="B333" s="115">
        <v>44926.0</v>
      </c>
      <c r="C333" s="7" t="s">
        <v>1557</v>
      </c>
      <c r="D333" s="7" t="s">
        <v>382</v>
      </c>
      <c r="E333" s="7">
        <v>-1.0</v>
      </c>
      <c r="F333" s="91" t="s">
        <v>4781</v>
      </c>
      <c r="G333" s="61"/>
      <c r="H333" s="62" t="s">
        <v>303</v>
      </c>
      <c r="I333" s="62"/>
      <c r="J333" s="63"/>
      <c r="K333" s="64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</row>
    <row r="334">
      <c r="A334" s="8"/>
      <c r="B334" s="8"/>
      <c r="C334" s="7"/>
      <c r="D334" s="7"/>
      <c r="E334" s="7"/>
      <c r="F334" s="91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</row>
    <row r="335">
      <c r="A335" s="8"/>
      <c r="B335" s="8"/>
      <c r="C335" s="8"/>
      <c r="D335" s="8"/>
      <c r="E335" s="8"/>
      <c r="F335" s="120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</row>
    <row r="336">
      <c r="A336" s="8"/>
      <c r="B336" s="8"/>
      <c r="C336" s="8"/>
      <c r="D336" s="8"/>
      <c r="E336" s="8"/>
      <c r="F336" s="120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</row>
    <row r="337">
      <c r="A337" s="8"/>
      <c r="B337" s="8"/>
      <c r="C337" s="8"/>
      <c r="D337" s="8"/>
      <c r="E337" s="8"/>
      <c r="F337" s="120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</row>
    <row r="338">
      <c r="A338" s="8"/>
      <c r="B338" s="8"/>
      <c r="C338" s="8"/>
      <c r="D338" s="8"/>
      <c r="E338" s="8"/>
      <c r="F338" s="120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</row>
    <row r="339">
      <c r="A339" s="8"/>
      <c r="B339" s="8"/>
      <c r="C339" s="8"/>
      <c r="D339" s="8"/>
      <c r="E339" s="8"/>
      <c r="F339" s="120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</row>
    <row r="340">
      <c r="A340" s="8"/>
      <c r="B340" s="8"/>
      <c r="C340" s="8"/>
      <c r="D340" s="8"/>
      <c r="E340" s="8"/>
      <c r="F340" s="120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</row>
    <row r="341">
      <c r="A341" s="8"/>
      <c r="B341" s="8"/>
      <c r="C341" s="8"/>
      <c r="D341" s="8"/>
      <c r="E341" s="8"/>
      <c r="F341" s="120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</row>
    <row r="342">
      <c r="A342" s="8"/>
      <c r="B342" s="8"/>
      <c r="C342" s="8"/>
      <c r="D342" s="8"/>
      <c r="E342" s="8"/>
      <c r="F342" s="120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</row>
    <row r="343">
      <c r="A343" s="8"/>
      <c r="B343" s="8"/>
      <c r="C343" s="8"/>
      <c r="D343" s="8"/>
      <c r="E343" s="8"/>
      <c r="F343" s="120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</row>
    <row r="344">
      <c r="A344" s="8"/>
      <c r="B344" s="8"/>
      <c r="C344" s="8"/>
      <c r="D344" s="8"/>
      <c r="E344" s="8"/>
      <c r="F344" s="120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</row>
    <row r="345">
      <c r="A345" s="8"/>
      <c r="B345" s="8"/>
      <c r="C345" s="8"/>
      <c r="D345" s="8"/>
      <c r="E345" s="8"/>
      <c r="F345" s="120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</row>
    <row r="346">
      <c r="A346" s="8"/>
      <c r="B346" s="8"/>
      <c r="C346" s="8"/>
      <c r="D346" s="8"/>
      <c r="E346" s="8"/>
      <c r="F346" s="120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</row>
    <row r="347">
      <c r="A347" s="8"/>
      <c r="B347" s="8"/>
      <c r="C347" s="8"/>
      <c r="D347" s="8"/>
      <c r="E347" s="8"/>
      <c r="F347" s="120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</row>
    <row r="348">
      <c r="A348" s="8"/>
      <c r="B348" s="8"/>
      <c r="C348" s="8"/>
      <c r="D348" s="8"/>
      <c r="E348" s="8"/>
      <c r="F348" s="120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</row>
    <row r="349">
      <c r="A349" s="8"/>
      <c r="B349" s="8"/>
      <c r="C349" s="8"/>
      <c r="D349" s="8"/>
      <c r="E349" s="8"/>
      <c r="F349" s="120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</row>
    <row r="350">
      <c r="A350" s="8"/>
      <c r="B350" s="8"/>
      <c r="C350" s="8"/>
      <c r="D350" s="8"/>
      <c r="E350" s="8"/>
      <c r="F350" s="120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</row>
    <row r="351">
      <c r="A351" s="8"/>
      <c r="B351" s="8"/>
      <c r="C351" s="8"/>
      <c r="D351" s="8"/>
      <c r="E351" s="8"/>
      <c r="F351" s="120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</row>
    <row r="352">
      <c r="A352" s="8"/>
      <c r="B352" s="8"/>
      <c r="C352" s="8"/>
      <c r="D352" s="8"/>
      <c r="E352" s="8"/>
      <c r="F352" s="120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</row>
    <row r="353">
      <c r="A353" s="8"/>
      <c r="B353" s="8"/>
      <c r="C353" s="8"/>
      <c r="D353" s="8"/>
      <c r="E353" s="8"/>
      <c r="F353" s="120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</row>
    <row r="354">
      <c r="A354" s="8"/>
      <c r="B354" s="8"/>
      <c r="C354" s="8"/>
      <c r="D354" s="8"/>
      <c r="E354" s="8"/>
      <c r="F354" s="120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</row>
    <row r="355">
      <c r="A355" s="8"/>
      <c r="B355" s="8"/>
      <c r="C355" s="8"/>
      <c r="D355" s="8"/>
      <c r="E355" s="8"/>
      <c r="F355" s="120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</row>
    <row r="356">
      <c r="A356" s="8"/>
      <c r="B356" s="8"/>
      <c r="C356" s="8"/>
      <c r="D356" s="8"/>
      <c r="E356" s="8"/>
      <c r="F356" s="120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</row>
    <row r="357">
      <c r="A357" s="8"/>
      <c r="B357" s="8"/>
      <c r="C357" s="8"/>
      <c r="D357" s="8"/>
      <c r="E357" s="8"/>
      <c r="F357" s="120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</row>
    <row r="358">
      <c r="A358" s="8"/>
      <c r="B358" s="8"/>
      <c r="C358" s="8"/>
      <c r="D358" s="8"/>
      <c r="E358" s="8"/>
      <c r="F358" s="120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</row>
    <row r="359">
      <c r="A359" s="8"/>
      <c r="B359" s="8"/>
      <c r="C359" s="8"/>
      <c r="D359" s="8"/>
      <c r="E359" s="8"/>
      <c r="F359" s="120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</row>
    <row r="360">
      <c r="A360" s="8"/>
      <c r="B360" s="8"/>
      <c r="C360" s="8"/>
      <c r="D360" s="8"/>
      <c r="E360" s="8"/>
      <c r="F360" s="120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</row>
    <row r="361">
      <c r="A361" s="8"/>
      <c r="B361" s="8"/>
      <c r="C361" s="8"/>
      <c r="D361" s="8"/>
      <c r="E361" s="8"/>
      <c r="F361" s="120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</row>
    <row r="362">
      <c r="A362" s="8"/>
      <c r="B362" s="8"/>
      <c r="C362" s="8"/>
      <c r="D362" s="8"/>
      <c r="E362" s="8"/>
      <c r="F362" s="120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</row>
    <row r="363">
      <c r="A363" s="8"/>
      <c r="B363" s="8"/>
      <c r="C363" s="8"/>
      <c r="D363" s="8"/>
      <c r="E363" s="8"/>
      <c r="F363" s="120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</row>
    <row r="364">
      <c r="A364" s="8"/>
      <c r="B364" s="8"/>
      <c r="C364" s="8"/>
      <c r="D364" s="8"/>
      <c r="E364" s="8"/>
      <c r="F364" s="120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</row>
    <row r="365">
      <c r="A365" s="8"/>
      <c r="B365" s="8"/>
      <c r="C365" s="8"/>
      <c r="D365" s="8"/>
      <c r="E365" s="8"/>
      <c r="F365" s="120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</row>
    <row r="366">
      <c r="A366" s="8"/>
      <c r="B366" s="8"/>
      <c r="C366" s="8"/>
      <c r="D366" s="8"/>
      <c r="E366" s="8"/>
      <c r="F366" s="120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</row>
    <row r="367">
      <c r="A367" s="8"/>
      <c r="B367" s="8"/>
      <c r="C367" s="8"/>
      <c r="D367" s="8"/>
      <c r="E367" s="8"/>
      <c r="F367" s="120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</row>
    <row r="368">
      <c r="A368" s="8"/>
      <c r="B368" s="8"/>
      <c r="C368" s="8"/>
      <c r="D368" s="8"/>
      <c r="E368" s="8"/>
      <c r="F368" s="120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</row>
    <row r="369">
      <c r="A369" s="8"/>
      <c r="B369" s="8"/>
      <c r="C369" s="8"/>
      <c r="D369" s="8"/>
      <c r="E369" s="8"/>
      <c r="F369" s="120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</row>
    <row r="370">
      <c r="A370" s="8"/>
      <c r="B370" s="8"/>
      <c r="C370" s="8"/>
      <c r="D370" s="8"/>
      <c r="E370" s="8"/>
      <c r="F370" s="120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</row>
    <row r="371">
      <c r="A371" s="8"/>
      <c r="B371" s="8"/>
      <c r="C371" s="8"/>
      <c r="D371" s="8"/>
      <c r="E371" s="8"/>
      <c r="F371" s="120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</row>
    <row r="372">
      <c r="A372" s="8"/>
      <c r="B372" s="8"/>
      <c r="C372" s="8"/>
      <c r="D372" s="8"/>
      <c r="E372" s="8"/>
      <c r="F372" s="120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</row>
    <row r="373">
      <c r="A373" s="8"/>
      <c r="B373" s="8"/>
      <c r="C373" s="8"/>
      <c r="D373" s="8"/>
      <c r="E373" s="8"/>
      <c r="F373" s="120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</row>
    <row r="374">
      <c r="A374" s="8"/>
      <c r="B374" s="8"/>
      <c r="C374" s="8"/>
      <c r="D374" s="8"/>
      <c r="E374" s="8"/>
      <c r="F374" s="120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</row>
    <row r="375">
      <c r="A375" s="8"/>
      <c r="B375" s="8"/>
      <c r="C375" s="8"/>
      <c r="D375" s="8"/>
      <c r="E375" s="8"/>
      <c r="F375" s="120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</row>
    <row r="376">
      <c r="A376" s="8"/>
      <c r="B376" s="8"/>
      <c r="C376" s="8"/>
      <c r="D376" s="8"/>
      <c r="E376" s="8"/>
      <c r="F376" s="120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</row>
    <row r="377">
      <c r="A377" s="8"/>
      <c r="B377" s="8"/>
      <c r="C377" s="8"/>
      <c r="D377" s="8"/>
      <c r="E377" s="8"/>
      <c r="F377" s="120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</row>
    <row r="378">
      <c r="A378" s="8"/>
      <c r="B378" s="8"/>
      <c r="C378" s="8"/>
      <c r="D378" s="8"/>
      <c r="E378" s="8"/>
      <c r="F378" s="120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</row>
    <row r="379">
      <c r="A379" s="8"/>
      <c r="B379" s="8"/>
      <c r="C379" s="8"/>
      <c r="D379" s="8"/>
      <c r="E379" s="8"/>
      <c r="F379" s="120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</row>
    <row r="380">
      <c r="A380" s="8"/>
      <c r="B380" s="8"/>
      <c r="C380" s="8"/>
      <c r="D380" s="8"/>
      <c r="E380" s="8"/>
      <c r="F380" s="120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</row>
    <row r="381">
      <c r="A381" s="8"/>
      <c r="B381" s="8"/>
      <c r="C381" s="8"/>
      <c r="D381" s="8"/>
      <c r="E381" s="8"/>
      <c r="F381" s="120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</row>
    <row r="382">
      <c r="A382" s="8"/>
      <c r="B382" s="8"/>
      <c r="C382" s="8"/>
      <c r="D382" s="8"/>
      <c r="E382" s="8"/>
      <c r="F382" s="120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</row>
    <row r="383">
      <c r="A383" s="8"/>
      <c r="B383" s="8"/>
      <c r="C383" s="8"/>
      <c r="D383" s="8"/>
      <c r="E383" s="8"/>
      <c r="F383" s="120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</row>
    <row r="384">
      <c r="A384" s="8"/>
      <c r="B384" s="8"/>
      <c r="C384" s="8"/>
      <c r="D384" s="8"/>
      <c r="E384" s="8"/>
      <c r="F384" s="120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</row>
    <row r="385">
      <c r="A385" s="8"/>
      <c r="B385" s="8"/>
      <c r="C385" s="8"/>
      <c r="D385" s="8"/>
      <c r="E385" s="8"/>
      <c r="F385" s="120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</row>
    <row r="386">
      <c r="A386" s="8"/>
      <c r="B386" s="8"/>
      <c r="C386" s="8"/>
      <c r="D386" s="8"/>
      <c r="E386" s="8"/>
      <c r="F386" s="120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</row>
    <row r="387">
      <c r="A387" s="8"/>
      <c r="B387" s="8"/>
      <c r="C387" s="8"/>
      <c r="D387" s="8"/>
      <c r="E387" s="8"/>
      <c r="F387" s="120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</row>
    <row r="388">
      <c r="A388" s="8"/>
      <c r="B388" s="8"/>
      <c r="C388" s="8"/>
      <c r="D388" s="8"/>
      <c r="E388" s="8"/>
      <c r="F388" s="120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</row>
    <row r="389">
      <c r="A389" s="8"/>
      <c r="B389" s="8"/>
      <c r="C389" s="8"/>
      <c r="D389" s="8"/>
      <c r="E389" s="8"/>
      <c r="F389" s="120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</row>
    <row r="390">
      <c r="A390" s="8"/>
      <c r="B390" s="8"/>
      <c r="C390" s="8"/>
      <c r="D390" s="8"/>
      <c r="E390" s="8"/>
      <c r="F390" s="120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</row>
    <row r="391">
      <c r="A391" s="8"/>
      <c r="B391" s="8"/>
      <c r="C391" s="8"/>
      <c r="D391" s="8"/>
      <c r="E391" s="8"/>
      <c r="F391" s="120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</row>
    <row r="392">
      <c r="A392" s="8"/>
      <c r="B392" s="8"/>
      <c r="C392" s="8"/>
      <c r="D392" s="8"/>
      <c r="E392" s="8"/>
      <c r="F392" s="120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</row>
    <row r="393">
      <c r="A393" s="8"/>
      <c r="B393" s="8"/>
      <c r="C393" s="8"/>
      <c r="D393" s="8"/>
      <c r="E393" s="8"/>
      <c r="F393" s="120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</row>
    <row r="394">
      <c r="A394" s="8"/>
      <c r="B394" s="8"/>
      <c r="C394" s="8"/>
      <c r="D394" s="8"/>
      <c r="E394" s="8"/>
      <c r="F394" s="120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</row>
    <row r="395">
      <c r="A395" s="8"/>
      <c r="B395" s="8"/>
      <c r="C395" s="8"/>
      <c r="D395" s="8"/>
      <c r="E395" s="8"/>
      <c r="F395" s="120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</row>
    <row r="396">
      <c r="A396" s="8"/>
      <c r="B396" s="8"/>
      <c r="C396" s="8"/>
      <c r="D396" s="8"/>
      <c r="E396" s="8"/>
      <c r="F396" s="120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</row>
    <row r="397">
      <c r="A397" s="8"/>
      <c r="B397" s="8"/>
      <c r="C397" s="8"/>
      <c r="D397" s="8"/>
      <c r="E397" s="8"/>
      <c r="F397" s="120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</row>
    <row r="398">
      <c r="A398" s="8"/>
      <c r="B398" s="8"/>
      <c r="C398" s="8"/>
      <c r="D398" s="8"/>
      <c r="E398" s="8"/>
      <c r="F398" s="120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</row>
    <row r="399">
      <c r="A399" s="8"/>
      <c r="B399" s="8"/>
      <c r="C399" s="8"/>
      <c r="D399" s="8"/>
      <c r="E399" s="8"/>
      <c r="F399" s="120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</row>
    <row r="400">
      <c r="A400" s="8"/>
      <c r="B400" s="8"/>
      <c r="C400" s="8"/>
      <c r="D400" s="8"/>
      <c r="E400" s="8"/>
      <c r="F400" s="120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</row>
    <row r="401">
      <c r="A401" s="8"/>
      <c r="B401" s="8"/>
      <c r="C401" s="8"/>
      <c r="D401" s="8"/>
      <c r="E401" s="8"/>
      <c r="F401" s="120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</row>
    <row r="402">
      <c r="A402" s="8"/>
      <c r="B402" s="8"/>
      <c r="C402" s="8"/>
      <c r="D402" s="8"/>
      <c r="E402" s="8"/>
      <c r="F402" s="120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</row>
    <row r="403">
      <c r="A403" s="8"/>
      <c r="B403" s="8"/>
      <c r="C403" s="8"/>
      <c r="D403" s="8"/>
      <c r="E403" s="8"/>
      <c r="F403" s="120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</row>
    <row r="404">
      <c r="A404" s="8"/>
      <c r="B404" s="8"/>
      <c r="C404" s="8"/>
      <c r="D404" s="8"/>
      <c r="E404" s="8"/>
      <c r="F404" s="120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</row>
    <row r="405">
      <c r="A405" s="8"/>
      <c r="B405" s="8"/>
      <c r="C405" s="8"/>
      <c r="D405" s="8"/>
      <c r="E405" s="8"/>
      <c r="F405" s="120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</row>
    <row r="406">
      <c r="A406" s="8"/>
      <c r="B406" s="8"/>
      <c r="C406" s="8"/>
      <c r="D406" s="8"/>
      <c r="E406" s="8"/>
      <c r="F406" s="120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</row>
    <row r="407">
      <c r="A407" s="8"/>
      <c r="B407" s="8"/>
      <c r="C407" s="8"/>
      <c r="D407" s="8"/>
      <c r="E407" s="8"/>
      <c r="F407" s="120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</row>
    <row r="408">
      <c r="A408" s="8"/>
      <c r="B408" s="8"/>
      <c r="C408" s="8"/>
      <c r="D408" s="8"/>
      <c r="E408" s="8"/>
      <c r="F408" s="120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</row>
    <row r="409">
      <c r="A409" s="8"/>
      <c r="B409" s="8"/>
      <c r="C409" s="8"/>
      <c r="D409" s="8"/>
      <c r="E409" s="8"/>
      <c r="F409" s="120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</row>
    <row r="410">
      <c r="A410" s="8"/>
      <c r="B410" s="8"/>
      <c r="C410" s="8"/>
      <c r="D410" s="8"/>
      <c r="E410" s="8"/>
      <c r="F410" s="120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</row>
    <row r="411">
      <c r="A411" s="8"/>
      <c r="B411" s="8"/>
      <c r="C411" s="8"/>
      <c r="D411" s="8"/>
      <c r="E411" s="8"/>
      <c r="F411" s="120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</row>
    <row r="412">
      <c r="A412" s="8"/>
      <c r="B412" s="8"/>
      <c r="C412" s="8"/>
      <c r="D412" s="8"/>
      <c r="E412" s="8"/>
      <c r="F412" s="120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</row>
    <row r="413">
      <c r="A413" s="8"/>
      <c r="B413" s="8"/>
      <c r="C413" s="8"/>
      <c r="D413" s="8"/>
      <c r="E413" s="8"/>
      <c r="F413" s="120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</row>
    <row r="414">
      <c r="A414" s="8"/>
      <c r="B414" s="8"/>
      <c r="C414" s="8"/>
      <c r="D414" s="8"/>
      <c r="E414" s="8"/>
      <c r="F414" s="120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</row>
    <row r="415">
      <c r="A415" s="8"/>
      <c r="B415" s="8"/>
      <c r="C415" s="8"/>
      <c r="D415" s="8"/>
      <c r="E415" s="8"/>
      <c r="F415" s="120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</row>
    <row r="416">
      <c r="A416" s="8"/>
      <c r="B416" s="8"/>
      <c r="C416" s="8"/>
      <c r="D416" s="8"/>
      <c r="E416" s="8"/>
      <c r="F416" s="120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</row>
    <row r="417">
      <c r="A417" s="8"/>
      <c r="B417" s="8"/>
      <c r="C417" s="8"/>
      <c r="D417" s="8"/>
      <c r="E417" s="8"/>
      <c r="F417" s="120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</row>
    <row r="418">
      <c r="A418" s="8"/>
      <c r="B418" s="8"/>
      <c r="C418" s="8"/>
      <c r="D418" s="8"/>
      <c r="E418" s="8"/>
      <c r="F418" s="120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</row>
    <row r="419">
      <c r="A419" s="8"/>
      <c r="B419" s="8"/>
      <c r="C419" s="8"/>
      <c r="D419" s="8"/>
      <c r="E419" s="8"/>
      <c r="F419" s="120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</row>
    <row r="420">
      <c r="A420" s="8"/>
      <c r="B420" s="8"/>
      <c r="C420" s="8"/>
      <c r="D420" s="8"/>
      <c r="E420" s="8"/>
      <c r="F420" s="120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</row>
    <row r="421">
      <c r="A421" s="8"/>
      <c r="B421" s="8"/>
      <c r="C421" s="8"/>
      <c r="D421" s="8"/>
      <c r="E421" s="8"/>
      <c r="F421" s="120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</row>
    <row r="422">
      <c r="A422" s="8"/>
      <c r="B422" s="8"/>
      <c r="C422" s="8"/>
      <c r="D422" s="8"/>
      <c r="E422" s="8"/>
      <c r="F422" s="120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</row>
    <row r="423">
      <c r="A423" s="8"/>
      <c r="B423" s="8"/>
      <c r="C423" s="8"/>
      <c r="D423" s="8"/>
      <c r="E423" s="8"/>
      <c r="F423" s="120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</row>
    <row r="424">
      <c r="A424" s="8"/>
      <c r="B424" s="8"/>
      <c r="C424" s="8"/>
      <c r="D424" s="8"/>
      <c r="E424" s="8"/>
      <c r="F424" s="120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</row>
    <row r="425">
      <c r="A425" s="8"/>
      <c r="B425" s="8"/>
      <c r="C425" s="8"/>
      <c r="D425" s="8"/>
      <c r="E425" s="8"/>
      <c r="F425" s="120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</row>
    <row r="426">
      <c r="A426" s="8"/>
      <c r="B426" s="8"/>
      <c r="C426" s="8"/>
      <c r="D426" s="8"/>
      <c r="E426" s="8"/>
      <c r="F426" s="120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</row>
    <row r="427">
      <c r="A427" s="8"/>
      <c r="B427" s="8"/>
      <c r="C427" s="8"/>
      <c r="D427" s="8"/>
      <c r="E427" s="8"/>
      <c r="F427" s="120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</row>
    <row r="428">
      <c r="A428" s="8"/>
      <c r="B428" s="8"/>
      <c r="C428" s="8"/>
      <c r="D428" s="8"/>
      <c r="E428" s="8"/>
      <c r="F428" s="120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</row>
    <row r="429">
      <c r="A429" s="8"/>
      <c r="B429" s="8"/>
      <c r="C429" s="8"/>
      <c r="D429" s="8"/>
      <c r="E429" s="8"/>
      <c r="F429" s="120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</row>
    <row r="430">
      <c r="A430" s="8"/>
      <c r="B430" s="8"/>
      <c r="C430" s="8"/>
      <c r="D430" s="8"/>
      <c r="E430" s="8"/>
      <c r="F430" s="120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</row>
    <row r="431">
      <c r="A431" s="8"/>
      <c r="B431" s="8"/>
      <c r="C431" s="8"/>
      <c r="D431" s="8"/>
      <c r="E431" s="8"/>
      <c r="F431" s="120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</row>
    <row r="432">
      <c r="A432" s="8"/>
      <c r="B432" s="8"/>
      <c r="C432" s="8"/>
      <c r="D432" s="8"/>
      <c r="E432" s="8"/>
      <c r="F432" s="120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</row>
    <row r="433">
      <c r="A433" s="8"/>
      <c r="B433" s="8"/>
      <c r="C433" s="8"/>
      <c r="D433" s="8"/>
      <c r="E433" s="8"/>
      <c r="F433" s="120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</row>
    <row r="434">
      <c r="A434" s="8"/>
      <c r="B434" s="8"/>
      <c r="C434" s="8"/>
      <c r="D434" s="8"/>
      <c r="E434" s="8"/>
      <c r="F434" s="120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</row>
    <row r="435">
      <c r="A435" s="8"/>
      <c r="B435" s="8"/>
      <c r="C435" s="8"/>
      <c r="D435" s="8"/>
      <c r="E435" s="8"/>
      <c r="F435" s="120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</row>
    <row r="436">
      <c r="A436" s="8"/>
      <c r="B436" s="8"/>
      <c r="C436" s="8"/>
      <c r="D436" s="8"/>
      <c r="E436" s="8"/>
      <c r="F436" s="120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</row>
    <row r="437">
      <c r="A437" s="8"/>
      <c r="B437" s="8"/>
      <c r="C437" s="8"/>
      <c r="D437" s="8"/>
      <c r="E437" s="8"/>
      <c r="F437" s="120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</row>
    <row r="438">
      <c r="A438" s="8"/>
      <c r="B438" s="8"/>
      <c r="C438" s="8"/>
      <c r="D438" s="8"/>
      <c r="E438" s="8"/>
      <c r="F438" s="120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</row>
    <row r="439">
      <c r="A439" s="8"/>
      <c r="B439" s="8"/>
      <c r="C439" s="8"/>
      <c r="D439" s="8"/>
      <c r="E439" s="8"/>
      <c r="F439" s="120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</row>
    <row r="440">
      <c r="A440" s="8"/>
      <c r="B440" s="8"/>
      <c r="C440" s="8"/>
      <c r="D440" s="8"/>
      <c r="E440" s="8"/>
      <c r="F440" s="120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</row>
    <row r="441">
      <c r="A441" s="8"/>
      <c r="B441" s="8"/>
      <c r="C441" s="8"/>
      <c r="D441" s="8"/>
      <c r="E441" s="8"/>
      <c r="F441" s="120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</row>
    <row r="442">
      <c r="A442" s="8"/>
      <c r="B442" s="8"/>
      <c r="C442" s="8"/>
      <c r="D442" s="8"/>
      <c r="E442" s="8"/>
      <c r="F442" s="120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</row>
    <row r="443">
      <c r="A443" s="8"/>
      <c r="B443" s="8"/>
      <c r="C443" s="8"/>
      <c r="D443" s="8"/>
      <c r="E443" s="8"/>
      <c r="F443" s="120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</row>
    <row r="444">
      <c r="A444" s="8"/>
      <c r="B444" s="8"/>
      <c r="C444" s="8"/>
      <c r="D444" s="8"/>
      <c r="E444" s="8"/>
      <c r="F444" s="120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</row>
    <row r="445">
      <c r="A445" s="8"/>
      <c r="B445" s="8"/>
      <c r="C445" s="8"/>
      <c r="D445" s="8"/>
      <c r="E445" s="8"/>
      <c r="F445" s="120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</row>
    <row r="446">
      <c r="A446" s="8"/>
      <c r="B446" s="8"/>
      <c r="C446" s="8"/>
      <c r="D446" s="8"/>
      <c r="E446" s="8"/>
      <c r="F446" s="120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</row>
    <row r="447">
      <c r="A447" s="8"/>
      <c r="B447" s="8"/>
      <c r="C447" s="8"/>
      <c r="D447" s="8"/>
      <c r="E447" s="8"/>
      <c r="F447" s="120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</row>
    <row r="448">
      <c r="A448" s="8"/>
      <c r="B448" s="8"/>
      <c r="C448" s="8"/>
      <c r="D448" s="8"/>
      <c r="E448" s="8"/>
      <c r="F448" s="120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</row>
    <row r="449">
      <c r="A449" s="8"/>
      <c r="B449" s="8"/>
      <c r="C449" s="8"/>
      <c r="D449" s="8"/>
      <c r="E449" s="8"/>
      <c r="F449" s="120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</row>
    <row r="450">
      <c r="A450" s="8"/>
      <c r="B450" s="8"/>
      <c r="C450" s="8"/>
      <c r="D450" s="8"/>
      <c r="E450" s="8"/>
      <c r="F450" s="120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</row>
    <row r="451">
      <c r="A451" s="8"/>
      <c r="B451" s="8"/>
      <c r="C451" s="8"/>
      <c r="D451" s="8"/>
      <c r="E451" s="8"/>
      <c r="F451" s="120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</row>
    <row r="452">
      <c r="A452" s="8"/>
      <c r="B452" s="8"/>
      <c r="C452" s="8"/>
      <c r="D452" s="8"/>
      <c r="E452" s="8"/>
      <c r="F452" s="120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</row>
    <row r="453">
      <c r="A453" s="8"/>
      <c r="B453" s="8"/>
      <c r="C453" s="8"/>
      <c r="D453" s="8"/>
      <c r="E453" s="8"/>
      <c r="F453" s="120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</row>
    <row r="454">
      <c r="A454" s="8"/>
      <c r="B454" s="8"/>
      <c r="C454" s="8"/>
      <c r="D454" s="8"/>
      <c r="E454" s="8"/>
      <c r="F454" s="120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</row>
    <row r="455">
      <c r="A455" s="8"/>
      <c r="B455" s="8"/>
      <c r="C455" s="8"/>
      <c r="D455" s="8"/>
      <c r="E455" s="8"/>
      <c r="F455" s="120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</row>
    <row r="456">
      <c r="A456" s="8"/>
      <c r="B456" s="8"/>
      <c r="C456" s="8"/>
      <c r="D456" s="8"/>
      <c r="E456" s="8"/>
      <c r="F456" s="120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</row>
    <row r="457">
      <c r="A457" s="8"/>
      <c r="B457" s="8"/>
      <c r="C457" s="8"/>
      <c r="D457" s="8"/>
      <c r="E457" s="8"/>
      <c r="F457" s="120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</row>
    <row r="458">
      <c r="A458" s="8"/>
      <c r="B458" s="8"/>
      <c r="C458" s="8"/>
      <c r="D458" s="8"/>
      <c r="E458" s="8"/>
      <c r="F458" s="120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</row>
    <row r="459">
      <c r="A459" s="8"/>
      <c r="B459" s="8"/>
      <c r="C459" s="8"/>
      <c r="D459" s="8"/>
      <c r="E459" s="8"/>
      <c r="F459" s="120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</row>
    <row r="460">
      <c r="A460" s="8"/>
      <c r="B460" s="8"/>
      <c r="C460" s="8"/>
      <c r="D460" s="8"/>
      <c r="E460" s="8"/>
      <c r="F460" s="120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</row>
    <row r="461">
      <c r="A461" s="8"/>
      <c r="B461" s="8"/>
      <c r="C461" s="8"/>
      <c r="D461" s="8"/>
      <c r="E461" s="8"/>
      <c r="F461" s="120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</row>
    <row r="462">
      <c r="A462" s="8"/>
      <c r="B462" s="8"/>
      <c r="C462" s="8"/>
      <c r="D462" s="8"/>
      <c r="E462" s="8"/>
      <c r="F462" s="120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</row>
    <row r="463">
      <c r="A463" s="8"/>
      <c r="B463" s="8"/>
      <c r="C463" s="8"/>
      <c r="D463" s="8"/>
      <c r="E463" s="8"/>
      <c r="F463" s="120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</row>
    <row r="464">
      <c r="A464" s="8"/>
      <c r="B464" s="8"/>
      <c r="C464" s="8"/>
      <c r="D464" s="8"/>
      <c r="E464" s="8"/>
      <c r="F464" s="120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</row>
    <row r="465">
      <c r="A465" s="8"/>
      <c r="B465" s="8"/>
      <c r="C465" s="8"/>
      <c r="D465" s="8"/>
      <c r="E465" s="8"/>
      <c r="F465" s="120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</row>
    <row r="466">
      <c r="A466" s="8"/>
      <c r="B466" s="8"/>
      <c r="C466" s="8"/>
      <c r="D466" s="8"/>
      <c r="E466" s="8"/>
      <c r="F466" s="120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</row>
    <row r="467">
      <c r="A467" s="8"/>
      <c r="B467" s="8"/>
      <c r="C467" s="8"/>
      <c r="D467" s="8"/>
      <c r="E467" s="8"/>
      <c r="F467" s="120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</row>
    <row r="468">
      <c r="A468" s="8"/>
      <c r="B468" s="8"/>
      <c r="C468" s="8"/>
      <c r="D468" s="8"/>
      <c r="E468" s="8"/>
      <c r="F468" s="120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</row>
    <row r="469">
      <c r="A469" s="8"/>
      <c r="B469" s="8"/>
      <c r="C469" s="8"/>
      <c r="D469" s="8"/>
      <c r="E469" s="8"/>
      <c r="F469" s="120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</row>
    <row r="470">
      <c r="A470" s="8"/>
      <c r="B470" s="8"/>
      <c r="C470" s="8"/>
      <c r="D470" s="8"/>
      <c r="E470" s="8"/>
      <c r="F470" s="120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</row>
    <row r="471">
      <c r="A471" s="8"/>
      <c r="B471" s="8"/>
      <c r="C471" s="8"/>
      <c r="D471" s="8"/>
      <c r="E471" s="8"/>
      <c r="F471" s="120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</row>
    <row r="472">
      <c r="A472" s="8"/>
      <c r="B472" s="8"/>
      <c r="C472" s="8"/>
      <c r="D472" s="8"/>
      <c r="E472" s="8"/>
      <c r="F472" s="120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</row>
    <row r="473">
      <c r="A473" s="8"/>
      <c r="B473" s="8"/>
      <c r="C473" s="8"/>
      <c r="D473" s="8"/>
      <c r="E473" s="8"/>
      <c r="F473" s="120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</row>
    <row r="474">
      <c r="A474" s="8"/>
      <c r="B474" s="8"/>
      <c r="C474" s="8"/>
      <c r="D474" s="8"/>
      <c r="E474" s="8"/>
      <c r="F474" s="120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</row>
    <row r="475">
      <c r="A475" s="8"/>
      <c r="B475" s="8"/>
      <c r="C475" s="8"/>
      <c r="D475" s="8"/>
      <c r="E475" s="8"/>
      <c r="F475" s="120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</row>
    <row r="476">
      <c r="A476" s="8"/>
      <c r="B476" s="8"/>
      <c r="C476" s="8"/>
      <c r="D476" s="8"/>
      <c r="E476" s="8"/>
      <c r="F476" s="120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</row>
    <row r="477">
      <c r="A477" s="8"/>
      <c r="B477" s="8"/>
      <c r="C477" s="8"/>
      <c r="D477" s="8"/>
      <c r="E477" s="8"/>
      <c r="F477" s="120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</row>
    <row r="478">
      <c r="A478" s="8"/>
      <c r="B478" s="8"/>
      <c r="C478" s="8"/>
      <c r="D478" s="8"/>
      <c r="E478" s="8"/>
      <c r="F478" s="120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</row>
    <row r="479">
      <c r="A479" s="8"/>
      <c r="B479" s="8"/>
      <c r="C479" s="8"/>
      <c r="D479" s="8"/>
      <c r="E479" s="8"/>
      <c r="F479" s="120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</row>
    <row r="480">
      <c r="A480" s="8"/>
      <c r="B480" s="8"/>
      <c r="C480" s="8"/>
      <c r="D480" s="8"/>
      <c r="E480" s="8"/>
      <c r="F480" s="120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</row>
    <row r="481">
      <c r="A481" s="8"/>
      <c r="B481" s="8"/>
      <c r="C481" s="8"/>
      <c r="D481" s="8"/>
      <c r="E481" s="8"/>
      <c r="F481" s="120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</row>
    <row r="482">
      <c r="A482" s="8"/>
      <c r="B482" s="8"/>
      <c r="C482" s="8"/>
      <c r="D482" s="8"/>
      <c r="E482" s="8"/>
      <c r="F482" s="120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</row>
    <row r="483">
      <c r="A483" s="8"/>
      <c r="B483" s="8"/>
      <c r="C483" s="8"/>
      <c r="D483" s="8"/>
      <c r="E483" s="8"/>
      <c r="F483" s="120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</row>
    <row r="484">
      <c r="A484" s="8"/>
      <c r="B484" s="8"/>
      <c r="C484" s="8"/>
      <c r="D484" s="8"/>
      <c r="E484" s="8"/>
      <c r="F484" s="120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</row>
    <row r="485">
      <c r="A485" s="8"/>
      <c r="B485" s="8"/>
      <c r="C485" s="8"/>
      <c r="D485" s="8"/>
      <c r="E485" s="8"/>
      <c r="F485" s="120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</row>
    <row r="486">
      <c r="A486" s="8"/>
      <c r="B486" s="8"/>
      <c r="C486" s="8"/>
      <c r="D486" s="8"/>
      <c r="E486" s="8"/>
      <c r="F486" s="120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</row>
    <row r="487">
      <c r="A487" s="8"/>
      <c r="B487" s="8"/>
      <c r="C487" s="8"/>
      <c r="D487" s="8"/>
      <c r="E487" s="8"/>
      <c r="F487" s="120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</row>
    <row r="488">
      <c r="A488" s="8"/>
      <c r="B488" s="8"/>
      <c r="C488" s="8"/>
      <c r="D488" s="8"/>
      <c r="E488" s="8"/>
      <c r="F488" s="120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</row>
    <row r="489">
      <c r="A489" s="8"/>
      <c r="B489" s="8"/>
      <c r="C489" s="8"/>
      <c r="D489" s="8"/>
      <c r="E489" s="8"/>
      <c r="F489" s="120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</row>
    <row r="490">
      <c r="A490" s="8"/>
      <c r="B490" s="8"/>
      <c r="C490" s="8"/>
      <c r="D490" s="8"/>
      <c r="E490" s="8"/>
      <c r="F490" s="120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</row>
    <row r="491">
      <c r="A491" s="8"/>
      <c r="B491" s="8"/>
      <c r="C491" s="8"/>
      <c r="D491" s="8"/>
      <c r="E491" s="8"/>
      <c r="F491" s="120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</row>
    <row r="492">
      <c r="A492" s="8"/>
      <c r="B492" s="8"/>
      <c r="C492" s="8"/>
      <c r="D492" s="8"/>
      <c r="E492" s="8"/>
      <c r="F492" s="120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</row>
    <row r="493">
      <c r="A493" s="8"/>
      <c r="B493" s="8"/>
      <c r="C493" s="8"/>
      <c r="D493" s="8"/>
      <c r="E493" s="8"/>
      <c r="F493" s="120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</row>
    <row r="494">
      <c r="A494" s="8"/>
      <c r="B494" s="8"/>
      <c r="C494" s="8"/>
      <c r="D494" s="8"/>
      <c r="E494" s="8"/>
      <c r="F494" s="120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</row>
    <row r="495">
      <c r="A495" s="8"/>
      <c r="B495" s="8"/>
      <c r="C495" s="8"/>
      <c r="D495" s="8"/>
      <c r="E495" s="8"/>
      <c r="F495" s="120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</row>
    <row r="496">
      <c r="A496" s="8"/>
      <c r="B496" s="8"/>
      <c r="C496" s="8"/>
      <c r="D496" s="8"/>
      <c r="E496" s="8"/>
      <c r="F496" s="120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</row>
    <row r="497">
      <c r="A497" s="8"/>
      <c r="B497" s="8"/>
      <c r="C497" s="8"/>
      <c r="D497" s="8"/>
      <c r="E497" s="8"/>
      <c r="F497" s="120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</row>
    <row r="498">
      <c r="A498" s="8"/>
      <c r="B498" s="8"/>
      <c r="C498" s="8"/>
      <c r="D498" s="8"/>
      <c r="E498" s="8"/>
      <c r="F498" s="120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</row>
    <row r="499">
      <c r="A499" s="8"/>
      <c r="B499" s="8"/>
      <c r="C499" s="8"/>
      <c r="D499" s="8"/>
      <c r="E499" s="8"/>
      <c r="F499" s="120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</row>
    <row r="500">
      <c r="A500" s="8"/>
      <c r="B500" s="8"/>
      <c r="C500" s="8"/>
      <c r="D500" s="8"/>
      <c r="E500" s="8"/>
      <c r="F500" s="120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</row>
    <row r="501">
      <c r="A501" s="8"/>
      <c r="B501" s="8"/>
      <c r="C501" s="8"/>
      <c r="D501" s="8"/>
      <c r="E501" s="8"/>
      <c r="F501" s="120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</row>
    <row r="502">
      <c r="A502" s="8"/>
      <c r="B502" s="8"/>
      <c r="C502" s="8"/>
      <c r="D502" s="8"/>
      <c r="E502" s="8"/>
      <c r="F502" s="120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</row>
    <row r="503">
      <c r="A503" s="8"/>
      <c r="B503" s="8"/>
      <c r="C503" s="8"/>
      <c r="D503" s="8"/>
      <c r="E503" s="8"/>
      <c r="F503" s="120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</row>
    <row r="504">
      <c r="A504" s="8"/>
      <c r="B504" s="8"/>
      <c r="C504" s="8"/>
      <c r="D504" s="8"/>
      <c r="E504" s="8"/>
      <c r="F504" s="120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</row>
    <row r="505">
      <c r="A505" s="8"/>
      <c r="B505" s="8"/>
      <c r="C505" s="8"/>
      <c r="D505" s="8"/>
      <c r="E505" s="8"/>
      <c r="F505" s="120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</row>
    <row r="506">
      <c r="A506" s="8"/>
      <c r="B506" s="8"/>
      <c r="C506" s="8"/>
      <c r="D506" s="8"/>
      <c r="E506" s="8"/>
      <c r="F506" s="120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</row>
    <row r="507">
      <c r="A507" s="8"/>
      <c r="B507" s="8"/>
      <c r="C507" s="8"/>
      <c r="D507" s="8"/>
      <c r="E507" s="8"/>
      <c r="F507" s="120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</row>
    <row r="508">
      <c r="A508" s="8"/>
      <c r="B508" s="8"/>
      <c r="C508" s="8"/>
      <c r="D508" s="8"/>
      <c r="E508" s="8"/>
      <c r="F508" s="120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</row>
    <row r="509">
      <c r="A509" s="8"/>
      <c r="B509" s="8"/>
      <c r="C509" s="8"/>
      <c r="D509" s="8"/>
      <c r="E509" s="8"/>
      <c r="F509" s="120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</row>
    <row r="510">
      <c r="A510" s="8"/>
      <c r="B510" s="8"/>
      <c r="C510" s="8"/>
      <c r="D510" s="8"/>
      <c r="E510" s="8"/>
      <c r="F510" s="120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</row>
    <row r="511">
      <c r="A511" s="8"/>
      <c r="B511" s="8"/>
      <c r="C511" s="8"/>
      <c r="D511" s="8"/>
      <c r="E511" s="8"/>
      <c r="F511" s="120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</row>
    <row r="512">
      <c r="A512" s="8"/>
      <c r="B512" s="8"/>
      <c r="C512" s="8"/>
      <c r="D512" s="8"/>
      <c r="E512" s="8"/>
      <c r="F512" s="120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</row>
    <row r="513">
      <c r="A513" s="8"/>
      <c r="B513" s="8"/>
      <c r="C513" s="8"/>
      <c r="D513" s="8"/>
      <c r="E513" s="8"/>
      <c r="F513" s="120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</row>
    <row r="514">
      <c r="A514" s="8"/>
      <c r="B514" s="8"/>
      <c r="C514" s="8"/>
      <c r="D514" s="8"/>
      <c r="E514" s="8"/>
      <c r="F514" s="120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</row>
    <row r="515">
      <c r="A515" s="8"/>
      <c r="B515" s="8"/>
      <c r="C515" s="8"/>
      <c r="D515" s="8"/>
      <c r="E515" s="8"/>
      <c r="F515" s="120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</row>
    <row r="516">
      <c r="A516" s="8"/>
      <c r="B516" s="8"/>
      <c r="C516" s="8"/>
      <c r="D516" s="8"/>
      <c r="E516" s="8"/>
      <c r="F516" s="120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</row>
    <row r="517">
      <c r="A517" s="8"/>
      <c r="B517" s="8"/>
      <c r="C517" s="8"/>
      <c r="D517" s="8"/>
      <c r="E517" s="8"/>
      <c r="F517" s="120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</row>
    <row r="518">
      <c r="A518" s="8"/>
      <c r="B518" s="8"/>
      <c r="C518" s="8"/>
      <c r="D518" s="8"/>
      <c r="E518" s="8"/>
      <c r="F518" s="120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</row>
    <row r="519">
      <c r="A519" s="8"/>
      <c r="B519" s="8"/>
      <c r="C519" s="8"/>
      <c r="D519" s="8"/>
      <c r="E519" s="8"/>
      <c r="F519" s="120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</row>
    <row r="520">
      <c r="A520" s="8"/>
      <c r="B520" s="8"/>
      <c r="C520" s="8"/>
      <c r="D520" s="8"/>
      <c r="E520" s="8"/>
      <c r="F520" s="120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</row>
    <row r="521">
      <c r="A521" s="8"/>
      <c r="B521" s="8"/>
      <c r="C521" s="8"/>
      <c r="D521" s="8"/>
      <c r="E521" s="8"/>
      <c r="F521" s="120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</row>
    <row r="522">
      <c r="A522" s="8"/>
      <c r="B522" s="8"/>
      <c r="C522" s="8"/>
      <c r="D522" s="8"/>
      <c r="E522" s="8"/>
      <c r="F522" s="120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</row>
    <row r="523">
      <c r="A523" s="8"/>
      <c r="B523" s="8"/>
      <c r="C523" s="8"/>
      <c r="D523" s="8"/>
      <c r="E523" s="8"/>
      <c r="F523" s="120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</row>
    <row r="524">
      <c r="A524" s="8"/>
      <c r="B524" s="8"/>
      <c r="C524" s="8"/>
      <c r="D524" s="8"/>
      <c r="E524" s="8"/>
      <c r="F524" s="120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</row>
    <row r="525">
      <c r="A525" s="8"/>
      <c r="B525" s="8"/>
      <c r="C525" s="8"/>
      <c r="D525" s="8"/>
      <c r="E525" s="8"/>
      <c r="F525" s="120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</row>
    <row r="526">
      <c r="A526" s="8"/>
      <c r="B526" s="8"/>
      <c r="C526" s="8"/>
      <c r="D526" s="8"/>
      <c r="E526" s="8"/>
      <c r="F526" s="120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</row>
    <row r="527">
      <c r="A527" s="8"/>
      <c r="B527" s="8"/>
      <c r="C527" s="8"/>
      <c r="D527" s="8"/>
      <c r="E527" s="8"/>
      <c r="F527" s="120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</row>
    <row r="528">
      <c r="A528" s="8"/>
      <c r="B528" s="8"/>
      <c r="C528" s="8"/>
      <c r="D528" s="8"/>
      <c r="E528" s="8"/>
      <c r="F528" s="120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</row>
    <row r="529">
      <c r="A529" s="8"/>
      <c r="B529" s="8"/>
      <c r="C529" s="8"/>
      <c r="D529" s="8"/>
      <c r="E529" s="8"/>
      <c r="F529" s="120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</row>
    <row r="530">
      <c r="A530" s="8"/>
      <c r="B530" s="8"/>
      <c r="C530" s="8"/>
      <c r="D530" s="8"/>
      <c r="E530" s="8"/>
      <c r="F530" s="120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</row>
    <row r="531">
      <c r="A531" s="8"/>
      <c r="B531" s="8"/>
      <c r="C531" s="8"/>
      <c r="D531" s="8"/>
      <c r="E531" s="8"/>
      <c r="F531" s="120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</row>
    <row r="532">
      <c r="A532" s="8"/>
      <c r="B532" s="8"/>
      <c r="C532" s="8"/>
      <c r="D532" s="8"/>
      <c r="E532" s="8"/>
      <c r="F532" s="120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</row>
    <row r="533">
      <c r="A533" s="8"/>
      <c r="B533" s="8"/>
      <c r="C533" s="8"/>
      <c r="D533" s="8"/>
      <c r="E533" s="8"/>
      <c r="F533" s="120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</row>
    <row r="534">
      <c r="A534" s="8"/>
      <c r="B534" s="8"/>
      <c r="C534" s="8"/>
      <c r="D534" s="8"/>
      <c r="E534" s="8"/>
      <c r="F534" s="120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</row>
    <row r="535">
      <c r="A535" s="8"/>
      <c r="B535" s="8"/>
      <c r="C535" s="8"/>
      <c r="D535" s="8"/>
      <c r="E535" s="8"/>
      <c r="F535" s="120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</row>
    <row r="536">
      <c r="A536" s="8"/>
      <c r="B536" s="8"/>
      <c r="C536" s="8"/>
      <c r="D536" s="8"/>
      <c r="E536" s="8"/>
      <c r="F536" s="120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</row>
    <row r="537">
      <c r="A537" s="8"/>
      <c r="B537" s="8"/>
      <c r="C537" s="8"/>
      <c r="D537" s="8"/>
      <c r="E537" s="8"/>
      <c r="F537" s="120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</row>
    <row r="538">
      <c r="A538" s="8"/>
      <c r="B538" s="8"/>
      <c r="C538" s="8"/>
      <c r="D538" s="8"/>
      <c r="E538" s="8"/>
      <c r="F538" s="120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</row>
    <row r="539">
      <c r="A539" s="8"/>
      <c r="B539" s="8"/>
      <c r="C539" s="8"/>
      <c r="D539" s="8"/>
      <c r="E539" s="8"/>
      <c r="F539" s="120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</row>
    <row r="540">
      <c r="A540" s="8"/>
      <c r="B540" s="8"/>
      <c r="C540" s="8"/>
      <c r="D540" s="8"/>
      <c r="E540" s="8"/>
      <c r="F540" s="120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</row>
    <row r="541">
      <c r="A541" s="8"/>
      <c r="B541" s="8"/>
      <c r="C541" s="8"/>
      <c r="D541" s="8"/>
      <c r="E541" s="8"/>
      <c r="F541" s="120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</row>
    <row r="542">
      <c r="A542" s="8"/>
      <c r="B542" s="8"/>
      <c r="C542" s="8"/>
      <c r="D542" s="8"/>
      <c r="E542" s="8"/>
      <c r="F542" s="120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</row>
    <row r="543">
      <c r="A543" s="8"/>
      <c r="B543" s="8"/>
      <c r="C543" s="8"/>
      <c r="D543" s="8"/>
      <c r="E543" s="8"/>
      <c r="F543" s="120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</row>
    <row r="544">
      <c r="A544" s="8"/>
      <c r="B544" s="8"/>
      <c r="C544" s="8"/>
      <c r="D544" s="8"/>
      <c r="E544" s="8"/>
      <c r="F544" s="120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</row>
    <row r="545">
      <c r="A545" s="8"/>
      <c r="B545" s="8"/>
      <c r="C545" s="8"/>
      <c r="D545" s="8"/>
      <c r="E545" s="8"/>
      <c r="F545" s="120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</row>
    <row r="546">
      <c r="A546" s="8"/>
      <c r="B546" s="8"/>
      <c r="C546" s="8"/>
      <c r="D546" s="8"/>
      <c r="E546" s="8"/>
      <c r="F546" s="120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</row>
    <row r="547">
      <c r="A547" s="8"/>
      <c r="B547" s="8"/>
      <c r="C547" s="8"/>
      <c r="D547" s="8"/>
      <c r="E547" s="8"/>
      <c r="F547" s="120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</row>
    <row r="548">
      <c r="A548" s="8"/>
      <c r="B548" s="8"/>
      <c r="C548" s="8"/>
      <c r="D548" s="8"/>
      <c r="E548" s="8"/>
      <c r="F548" s="120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</row>
    <row r="549">
      <c r="A549" s="8"/>
      <c r="B549" s="8"/>
      <c r="C549" s="8"/>
      <c r="D549" s="8"/>
      <c r="E549" s="8"/>
      <c r="F549" s="120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</row>
    <row r="550">
      <c r="A550" s="8"/>
      <c r="B550" s="8"/>
      <c r="C550" s="8"/>
      <c r="D550" s="8"/>
      <c r="E550" s="8"/>
      <c r="F550" s="120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</row>
    <row r="551">
      <c r="A551" s="8"/>
      <c r="B551" s="8"/>
      <c r="C551" s="8"/>
      <c r="D551" s="8"/>
      <c r="E551" s="8"/>
      <c r="F551" s="120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</row>
    <row r="552">
      <c r="A552" s="8"/>
      <c r="B552" s="8"/>
      <c r="C552" s="8"/>
      <c r="D552" s="8"/>
      <c r="E552" s="8"/>
      <c r="F552" s="120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</row>
    <row r="553">
      <c r="A553" s="8"/>
      <c r="B553" s="8"/>
      <c r="C553" s="8"/>
      <c r="D553" s="8"/>
      <c r="E553" s="8"/>
      <c r="F553" s="120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</row>
    <row r="554">
      <c r="A554" s="8"/>
      <c r="B554" s="8"/>
      <c r="C554" s="8"/>
      <c r="D554" s="8"/>
      <c r="E554" s="8"/>
      <c r="F554" s="120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</row>
    <row r="555">
      <c r="A555" s="8"/>
      <c r="B555" s="8"/>
      <c r="C555" s="8"/>
      <c r="D555" s="8"/>
      <c r="E555" s="8"/>
      <c r="F555" s="120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</row>
    <row r="556">
      <c r="A556" s="8"/>
      <c r="B556" s="8"/>
      <c r="C556" s="8"/>
      <c r="D556" s="8"/>
      <c r="E556" s="8"/>
      <c r="F556" s="120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</row>
    <row r="557">
      <c r="A557" s="8"/>
      <c r="B557" s="8"/>
      <c r="C557" s="8"/>
      <c r="D557" s="8"/>
      <c r="E557" s="8"/>
      <c r="F557" s="120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</row>
    <row r="558">
      <c r="A558" s="8"/>
      <c r="B558" s="8"/>
      <c r="C558" s="8"/>
      <c r="D558" s="8"/>
      <c r="E558" s="8"/>
      <c r="F558" s="120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</row>
    <row r="559">
      <c r="A559" s="8"/>
      <c r="B559" s="8"/>
      <c r="C559" s="8"/>
      <c r="D559" s="8"/>
      <c r="E559" s="8"/>
      <c r="F559" s="120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</row>
    <row r="560">
      <c r="A560" s="8"/>
      <c r="B560" s="8"/>
      <c r="C560" s="8"/>
      <c r="D560" s="8"/>
      <c r="E560" s="8"/>
      <c r="F560" s="120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</row>
    <row r="561">
      <c r="A561" s="8"/>
      <c r="B561" s="8"/>
      <c r="C561" s="8"/>
      <c r="D561" s="8"/>
      <c r="E561" s="8"/>
      <c r="F561" s="120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</row>
    <row r="562">
      <c r="A562" s="8"/>
      <c r="B562" s="8"/>
      <c r="C562" s="8"/>
      <c r="D562" s="8"/>
      <c r="E562" s="8"/>
      <c r="F562" s="120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</row>
    <row r="563">
      <c r="A563" s="8"/>
      <c r="B563" s="8"/>
      <c r="C563" s="8"/>
      <c r="D563" s="8"/>
      <c r="E563" s="8"/>
      <c r="F563" s="120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</row>
    <row r="564">
      <c r="A564" s="8"/>
      <c r="B564" s="8"/>
      <c r="C564" s="8"/>
      <c r="D564" s="8"/>
      <c r="E564" s="8"/>
      <c r="F564" s="120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</row>
    <row r="565">
      <c r="A565" s="8"/>
      <c r="B565" s="8"/>
      <c r="C565" s="8"/>
      <c r="D565" s="8"/>
      <c r="E565" s="8"/>
      <c r="F565" s="120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</row>
    <row r="566">
      <c r="A566" s="8"/>
      <c r="B566" s="8"/>
      <c r="C566" s="8"/>
      <c r="D566" s="8"/>
      <c r="E566" s="8"/>
      <c r="F566" s="120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</row>
    <row r="567">
      <c r="A567" s="8"/>
      <c r="B567" s="8"/>
      <c r="C567" s="8"/>
      <c r="D567" s="8"/>
      <c r="E567" s="8"/>
      <c r="F567" s="120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</row>
    <row r="568">
      <c r="A568" s="8"/>
      <c r="B568" s="8"/>
      <c r="C568" s="8"/>
      <c r="D568" s="8"/>
      <c r="E568" s="8"/>
      <c r="F568" s="120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</row>
    <row r="569">
      <c r="A569" s="8"/>
      <c r="B569" s="8"/>
      <c r="C569" s="8"/>
      <c r="D569" s="8"/>
      <c r="E569" s="8"/>
      <c r="F569" s="120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</row>
    <row r="570">
      <c r="A570" s="8"/>
      <c r="B570" s="8"/>
      <c r="C570" s="8"/>
      <c r="D570" s="8"/>
      <c r="E570" s="8"/>
      <c r="F570" s="120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</row>
    <row r="571">
      <c r="A571" s="8"/>
      <c r="B571" s="8"/>
      <c r="C571" s="8"/>
      <c r="D571" s="8"/>
      <c r="E571" s="8"/>
      <c r="F571" s="120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</row>
    <row r="572">
      <c r="A572" s="8"/>
      <c r="B572" s="8"/>
      <c r="C572" s="8"/>
      <c r="D572" s="8"/>
      <c r="E572" s="8"/>
      <c r="F572" s="120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</row>
    <row r="573">
      <c r="A573" s="8"/>
      <c r="B573" s="8"/>
      <c r="C573" s="8"/>
      <c r="D573" s="8"/>
      <c r="E573" s="8"/>
      <c r="F573" s="120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</row>
    <row r="574">
      <c r="A574" s="8"/>
      <c r="B574" s="8"/>
      <c r="C574" s="8"/>
      <c r="D574" s="8"/>
      <c r="E574" s="8"/>
      <c r="F574" s="120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</row>
    <row r="575">
      <c r="A575" s="8"/>
      <c r="B575" s="8"/>
      <c r="C575" s="8"/>
      <c r="D575" s="8"/>
      <c r="E575" s="8"/>
      <c r="F575" s="120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</row>
    <row r="576">
      <c r="A576" s="8"/>
      <c r="B576" s="8"/>
      <c r="C576" s="8"/>
      <c r="D576" s="8"/>
      <c r="E576" s="8"/>
      <c r="F576" s="120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</row>
    <row r="577">
      <c r="A577" s="8"/>
      <c r="B577" s="8"/>
      <c r="C577" s="8"/>
      <c r="D577" s="8"/>
      <c r="E577" s="8"/>
      <c r="F577" s="120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</row>
    <row r="578">
      <c r="A578" s="8"/>
      <c r="B578" s="8"/>
      <c r="C578" s="8"/>
      <c r="D578" s="8"/>
      <c r="E578" s="8"/>
      <c r="F578" s="120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</row>
    <row r="579">
      <c r="A579" s="8"/>
      <c r="B579" s="8"/>
      <c r="C579" s="8"/>
      <c r="D579" s="8"/>
      <c r="E579" s="8"/>
      <c r="F579" s="120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</row>
    <row r="580">
      <c r="A580" s="8"/>
      <c r="B580" s="8"/>
      <c r="C580" s="8"/>
      <c r="D580" s="8"/>
      <c r="E580" s="8"/>
      <c r="F580" s="120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</row>
    <row r="581">
      <c r="A581" s="8"/>
      <c r="B581" s="8"/>
      <c r="C581" s="8"/>
      <c r="D581" s="8"/>
      <c r="E581" s="8"/>
      <c r="F581" s="120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</row>
    <row r="582">
      <c r="A582" s="8"/>
      <c r="B582" s="8"/>
      <c r="C582" s="8"/>
      <c r="D582" s="8"/>
      <c r="E582" s="8"/>
      <c r="F582" s="120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</row>
    <row r="583">
      <c r="A583" s="8"/>
      <c r="B583" s="8"/>
      <c r="C583" s="8"/>
      <c r="D583" s="8"/>
      <c r="E583" s="8"/>
      <c r="F583" s="120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</row>
    <row r="584">
      <c r="A584" s="8"/>
      <c r="B584" s="8"/>
      <c r="C584" s="8"/>
      <c r="D584" s="8"/>
      <c r="E584" s="8"/>
      <c r="F584" s="120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</row>
    <row r="585">
      <c r="A585" s="8"/>
      <c r="B585" s="8"/>
      <c r="C585" s="8"/>
      <c r="D585" s="8"/>
      <c r="E585" s="8"/>
      <c r="F585" s="120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</row>
    <row r="586">
      <c r="A586" s="8"/>
      <c r="B586" s="8"/>
      <c r="C586" s="8"/>
      <c r="D586" s="8"/>
      <c r="E586" s="8"/>
      <c r="F586" s="120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</row>
    <row r="587">
      <c r="A587" s="8"/>
      <c r="B587" s="8"/>
      <c r="C587" s="8"/>
      <c r="D587" s="8"/>
      <c r="E587" s="8"/>
      <c r="F587" s="120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</row>
    <row r="588">
      <c r="A588" s="8"/>
      <c r="B588" s="8"/>
      <c r="C588" s="8"/>
      <c r="D588" s="8"/>
      <c r="E588" s="8"/>
      <c r="F588" s="120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</row>
    <row r="589">
      <c r="A589" s="8"/>
      <c r="B589" s="8"/>
      <c r="C589" s="8"/>
      <c r="D589" s="8"/>
      <c r="E589" s="8"/>
      <c r="F589" s="120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</row>
    <row r="590">
      <c r="A590" s="8"/>
      <c r="B590" s="8"/>
      <c r="C590" s="8"/>
      <c r="D590" s="8"/>
      <c r="E590" s="8"/>
      <c r="F590" s="120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</row>
    <row r="591">
      <c r="A591" s="8"/>
      <c r="B591" s="8"/>
      <c r="C591" s="8"/>
      <c r="D591" s="8"/>
      <c r="E591" s="8"/>
      <c r="F591" s="120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</row>
    <row r="592">
      <c r="A592" s="8"/>
      <c r="B592" s="8"/>
      <c r="C592" s="8"/>
      <c r="D592" s="8"/>
      <c r="E592" s="8"/>
      <c r="F592" s="120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</row>
    <row r="593">
      <c r="A593" s="8"/>
      <c r="B593" s="8"/>
      <c r="C593" s="8"/>
      <c r="D593" s="8"/>
      <c r="E593" s="8"/>
      <c r="F593" s="120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</row>
    <row r="594">
      <c r="A594" s="8"/>
      <c r="B594" s="8"/>
      <c r="C594" s="8"/>
      <c r="D594" s="8"/>
      <c r="E594" s="8"/>
      <c r="F594" s="120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</row>
    <row r="595">
      <c r="A595" s="8"/>
      <c r="B595" s="8"/>
      <c r="C595" s="8"/>
      <c r="D595" s="8"/>
      <c r="E595" s="8"/>
      <c r="F595" s="120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</row>
    <row r="596">
      <c r="A596" s="8"/>
      <c r="B596" s="8"/>
      <c r="C596" s="8"/>
      <c r="D596" s="8"/>
      <c r="E596" s="8"/>
      <c r="F596" s="120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</row>
    <row r="597">
      <c r="A597" s="8"/>
      <c r="B597" s="8"/>
      <c r="C597" s="8"/>
      <c r="D597" s="8"/>
      <c r="E597" s="8"/>
      <c r="F597" s="120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</row>
    <row r="598">
      <c r="A598" s="8"/>
      <c r="B598" s="8"/>
      <c r="C598" s="8"/>
      <c r="D598" s="8"/>
      <c r="E598" s="8"/>
      <c r="F598" s="120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</row>
    <row r="599">
      <c r="A599" s="8"/>
      <c r="B599" s="8"/>
      <c r="C599" s="8"/>
      <c r="D599" s="8"/>
      <c r="E599" s="8"/>
      <c r="F599" s="120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</row>
    <row r="600">
      <c r="A600" s="8"/>
      <c r="B600" s="8"/>
      <c r="C600" s="8"/>
      <c r="D600" s="8"/>
      <c r="E600" s="8"/>
      <c r="F600" s="120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</row>
    <row r="601">
      <c r="A601" s="8"/>
      <c r="B601" s="8"/>
      <c r="C601" s="8"/>
      <c r="D601" s="8"/>
      <c r="E601" s="8"/>
      <c r="F601" s="120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</row>
    <row r="602">
      <c r="A602" s="8"/>
      <c r="B602" s="8"/>
      <c r="C602" s="8"/>
      <c r="D602" s="8"/>
      <c r="E602" s="8"/>
      <c r="F602" s="120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</row>
    <row r="603">
      <c r="A603" s="8"/>
      <c r="B603" s="8"/>
      <c r="C603" s="8"/>
      <c r="D603" s="8"/>
      <c r="E603" s="8"/>
      <c r="F603" s="120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</row>
    <row r="604">
      <c r="A604" s="8"/>
      <c r="B604" s="8"/>
      <c r="C604" s="8"/>
      <c r="D604" s="8"/>
      <c r="E604" s="8"/>
      <c r="F604" s="120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</row>
    <row r="605">
      <c r="A605" s="8"/>
      <c r="B605" s="8"/>
      <c r="C605" s="8"/>
      <c r="D605" s="8"/>
      <c r="E605" s="8"/>
      <c r="F605" s="120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</row>
    <row r="606">
      <c r="A606" s="8"/>
      <c r="B606" s="8"/>
      <c r="C606" s="8"/>
      <c r="D606" s="8"/>
      <c r="E606" s="8"/>
      <c r="F606" s="120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</row>
    <row r="607">
      <c r="A607" s="8"/>
      <c r="B607" s="8"/>
      <c r="C607" s="8"/>
      <c r="D607" s="8"/>
      <c r="E607" s="8"/>
      <c r="F607" s="120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</row>
    <row r="608">
      <c r="A608" s="8"/>
      <c r="B608" s="8"/>
      <c r="C608" s="8"/>
      <c r="D608" s="8"/>
      <c r="E608" s="8"/>
      <c r="F608" s="120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</row>
    <row r="609">
      <c r="A609" s="8"/>
      <c r="B609" s="8"/>
      <c r="C609" s="8"/>
      <c r="D609" s="8"/>
      <c r="E609" s="8"/>
      <c r="F609" s="120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</row>
    <row r="610">
      <c r="A610" s="8"/>
      <c r="B610" s="8"/>
      <c r="C610" s="8"/>
      <c r="D610" s="8"/>
      <c r="E610" s="8"/>
      <c r="F610" s="120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</row>
    <row r="611">
      <c r="A611" s="8"/>
      <c r="B611" s="8"/>
      <c r="C611" s="8"/>
      <c r="D611" s="8"/>
      <c r="E611" s="8"/>
      <c r="F611" s="120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</row>
    <row r="612">
      <c r="A612" s="8"/>
      <c r="B612" s="8"/>
      <c r="C612" s="8"/>
      <c r="D612" s="8"/>
      <c r="E612" s="8"/>
      <c r="F612" s="120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</row>
    <row r="613">
      <c r="A613" s="8"/>
      <c r="B613" s="8"/>
      <c r="C613" s="8"/>
      <c r="D613" s="8"/>
      <c r="E613" s="8"/>
      <c r="F613" s="120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</row>
    <row r="614">
      <c r="A614" s="8"/>
      <c r="B614" s="8"/>
      <c r="C614" s="8"/>
      <c r="D614" s="8"/>
      <c r="E614" s="8"/>
      <c r="F614" s="120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</row>
    <row r="615">
      <c r="A615" s="8"/>
      <c r="B615" s="8"/>
      <c r="C615" s="8"/>
      <c r="D615" s="8"/>
      <c r="E615" s="8"/>
      <c r="F615" s="120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</row>
    <row r="616">
      <c r="A616" s="8"/>
      <c r="B616" s="8"/>
      <c r="C616" s="8"/>
      <c r="D616" s="8"/>
      <c r="E616" s="8"/>
      <c r="F616" s="120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</row>
    <row r="617">
      <c r="A617" s="8"/>
      <c r="B617" s="8"/>
      <c r="C617" s="8"/>
      <c r="D617" s="8"/>
      <c r="E617" s="8"/>
      <c r="F617" s="120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</row>
    <row r="618">
      <c r="A618" s="8"/>
      <c r="B618" s="8"/>
      <c r="C618" s="8"/>
      <c r="D618" s="8"/>
      <c r="E618" s="8"/>
      <c r="F618" s="120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</row>
    <row r="619">
      <c r="A619" s="8"/>
      <c r="B619" s="8"/>
      <c r="C619" s="8"/>
      <c r="D619" s="8"/>
      <c r="E619" s="8"/>
      <c r="F619" s="120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</row>
    <row r="620">
      <c r="A620" s="8"/>
      <c r="B620" s="8"/>
      <c r="C620" s="8"/>
      <c r="D620" s="8"/>
      <c r="E620" s="8"/>
      <c r="F620" s="120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</row>
    <row r="621">
      <c r="A621" s="8"/>
      <c r="B621" s="8"/>
      <c r="C621" s="8"/>
      <c r="D621" s="8"/>
      <c r="E621" s="8"/>
      <c r="F621" s="120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</row>
    <row r="622">
      <c r="A622" s="8"/>
      <c r="B622" s="8"/>
      <c r="C622" s="8"/>
      <c r="D622" s="8"/>
      <c r="E622" s="8"/>
      <c r="F622" s="120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</row>
    <row r="623">
      <c r="A623" s="8"/>
      <c r="B623" s="8"/>
      <c r="C623" s="8"/>
      <c r="D623" s="8"/>
      <c r="E623" s="8"/>
      <c r="F623" s="120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</row>
    <row r="624">
      <c r="A624" s="8"/>
      <c r="B624" s="8"/>
      <c r="C624" s="8"/>
      <c r="D624" s="8"/>
      <c r="E624" s="8"/>
      <c r="F624" s="120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</row>
    <row r="625">
      <c r="A625" s="8"/>
      <c r="B625" s="8"/>
      <c r="C625" s="8"/>
      <c r="D625" s="8"/>
      <c r="E625" s="8"/>
      <c r="F625" s="120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</row>
    <row r="626">
      <c r="A626" s="8"/>
      <c r="B626" s="8"/>
      <c r="C626" s="8"/>
      <c r="D626" s="8"/>
      <c r="E626" s="8"/>
      <c r="F626" s="120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</row>
    <row r="627">
      <c r="A627" s="8"/>
      <c r="B627" s="8"/>
      <c r="C627" s="8"/>
      <c r="D627" s="8"/>
      <c r="E627" s="8"/>
      <c r="F627" s="120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</row>
    <row r="628">
      <c r="A628" s="8"/>
      <c r="B628" s="8"/>
      <c r="C628" s="8"/>
      <c r="D628" s="8"/>
      <c r="E628" s="8"/>
      <c r="F628" s="120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</row>
    <row r="629">
      <c r="A629" s="8"/>
      <c r="B629" s="8"/>
      <c r="C629" s="8"/>
      <c r="D629" s="8"/>
      <c r="E629" s="8"/>
      <c r="F629" s="120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</row>
    <row r="630">
      <c r="A630" s="8"/>
      <c r="B630" s="8"/>
      <c r="C630" s="8"/>
      <c r="D630" s="8"/>
      <c r="E630" s="8"/>
      <c r="F630" s="120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</row>
    <row r="631">
      <c r="A631" s="8"/>
      <c r="B631" s="8"/>
      <c r="C631" s="8"/>
      <c r="D631" s="8"/>
      <c r="E631" s="8"/>
      <c r="F631" s="120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</row>
    <row r="632">
      <c r="A632" s="8"/>
      <c r="B632" s="8"/>
      <c r="C632" s="8"/>
      <c r="D632" s="8"/>
      <c r="E632" s="8"/>
      <c r="F632" s="120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</row>
    <row r="633">
      <c r="A633" s="8"/>
      <c r="B633" s="8"/>
      <c r="C633" s="8"/>
      <c r="D633" s="8"/>
      <c r="E633" s="8"/>
      <c r="F633" s="120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</row>
    <row r="634">
      <c r="A634" s="8"/>
      <c r="B634" s="8"/>
      <c r="C634" s="8"/>
      <c r="D634" s="8"/>
      <c r="E634" s="8"/>
      <c r="F634" s="120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</row>
    <row r="635">
      <c r="A635" s="8"/>
      <c r="B635" s="8"/>
      <c r="C635" s="8"/>
      <c r="D635" s="8"/>
      <c r="E635" s="8"/>
      <c r="F635" s="120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</row>
    <row r="636">
      <c r="A636" s="8"/>
      <c r="B636" s="8"/>
      <c r="C636" s="8"/>
      <c r="D636" s="8"/>
      <c r="E636" s="8"/>
      <c r="F636" s="120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</row>
    <row r="637">
      <c r="A637" s="8"/>
      <c r="B637" s="8"/>
      <c r="C637" s="8"/>
      <c r="D637" s="8"/>
      <c r="E637" s="8"/>
      <c r="F637" s="120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</row>
    <row r="638">
      <c r="A638" s="8"/>
      <c r="B638" s="8"/>
      <c r="C638" s="8"/>
      <c r="D638" s="8"/>
      <c r="E638" s="8"/>
      <c r="F638" s="120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</row>
    <row r="639">
      <c r="A639" s="8"/>
      <c r="B639" s="8"/>
      <c r="C639" s="8"/>
      <c r="D639" s="8"/>
      <c r="E639" s="8"/>
      <c r="F639" s="120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</row>
    <row r="640">
      <c r="A640" s="8"/>
      <c r="B640" s="8"/>
      <c r="C640" s="8"/>
      <c r="D640" s="8"/>
      <c r="E640" s="8"/>
      <c r="F640" s="120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</row>
    <row r="641">
      <c r="A641" s="8"/>
      <c r="B641" s="8"/>
      <c r="C641" s="8"/>
      <c r="D641" s="8"/>
      <c r="E641" s="8"/>
      <c r="F641" s="120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</row>
    <row r="642">
      <c r="A642" s="8"/>
      <c r="B642" s="8"/>
      <c r="C642" s="8"/>
      <c r="D642" s="8"/>
      <c r="E642" s="8"/>
      <c r="F642" s="120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</row>
    <row r="643">
      <c r="A643" s="8"/>
      <c r="B643" s="8"/>
      <c r="C643" s="8"/>
      <c r="D643" s="8"/>
      <c r="E643" s="8"/>
      <c r="F643" s="120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</row>
    <row r="644">
      <c r="A644" s="8"/>
      <c r="B644" s="8"/>
      <c r="C644" s="8"/>
      <c r="D644" s="8"/>
      <c r="E644" s="8"/>
      <c r="F644" s="120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</row>
    <row r="645">
      <c r="A645" s="8"/>
      <c r="B645" s="8"/>
      <c r="C645" s="8"/>
      <c r="D645" s="8"/>
      <c r="E645" s="8"/>
      <c r="F645" s="120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</row>
    <row r="646">
      <c r="A646" s="8"/>
      <c r="B646" s="8"/>
      <c r="C646" s="8"/>
      <c r="D646" s="8"/>
      <c r="E646" s="8"/>
      <c r="F646" s="120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</row>
    <row r="647">
      <c r="A647" s="8"/>
      <c r="B647" s="8"/>
      <c r="C647" s="8"/>
      <c r="D647" s="8"/>
      <c r="E647" s="8"/>
      <c r="F647" s="120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</row>
    <row r="648">
      <c r="A648" s="8"/>
      <c r="B648" s="8"/>
      <c r="C648" s="8"/>
      <c r="D648" s="8"/>
      <c r="E648" s="8"/>
      <c r="F648" s="120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</row>
    <row r="649">
      <c r="A649" s="8"/>
      <c r="B649" s="8"/>
      <c r="C649" s="8"/>
      <c r="D649" s="8"/>
      <c r="E649" s="8"/>
      <c r="F649" s="120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</row>
    <row r="650">
      <c r="A650" s="8"/>
      <c r="B650" s="8"/>
      <c r="C650" s="8"/>
      <c r="D650" s="8"/>
      <c r="E650" s="8"/>
      <c r="F650" s="120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</row>
    <row r="651">
      <c r="A651" s="8"/>
      <c r="B651" s="8"/>
      <c r="C651" s="8"/>
      <c r="D651" s="8"/>
      <c r="E651" s="8"/>
      <c r="F651" s="120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</row>
    <row r="652">
      <c r="A652" s="8"/>
      <c r="B652" s="8"/>
      <c r="C652" s="8"/>
      <c r="D652" s="8"/>
      <c r="E652" s="8"/>
      <c r="F652" s="120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</row>
    <row r="653">
      <c r="A653" s="8"/>
      <c r="B653" s="8"/>
      <c r="C653" s="8"/>
      <c r="D653" s="8"/>
      <c r="E653" s="8"/>
      <c r="F653" s="120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</row>
    <row r="654">
      <c r="A654" s="8"/>
      <c r="B654" s="8"/>
      <c r="C654" s="8"/>
      <c r="D654" s="8"/>
      <c r="E654" s="8"/>
      <c r="F654" s="120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</row>
    <row r="655">
      <c r="A655" s="8"/>
      <c r="B655" s="8"/>
      <c r="C655" s="8"/>
      <c r="D655" s="8"/>
      <c r="E655" s="8"/>
      <c r="F655" s="120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</row>
    <row r="656">
      <c r="A656" s="8"/>
      <c r="B656" s="8"/>
      <c r="C656" s="8"/>
      <c r="D656" s="8"/>
      <c r="E656" s="8"/>
      <c r="F656" s="120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</row>
    <row r="657">
      <c r="A657" s="8"/>
      <c r="B657" s="8"/>
      <c r="C657" s="8"/>
      <c r="D657" s="8"/>
      <c r="E657" s="8"/>
      <c r="F657" s="120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</row>
    <row r="658">
      <c r="A658" s="8"/>
      <c r="B658" s="8"/>
      <c r="C658" s="8"/>
      <c r="D658" s="8"/>
      <c r="E658" s="8"/>
      <c r="F658" s="120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</row>
    <row r="659">
      <c r="A659" s="8"/>
      <c r="B659" s="8"/>
      <c r="C659" s="8"/>
      <c r="D659" s="8"/>
      <c r="E659" s="8"/>
      <c r="F659" s="120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</row>
    <row r="660">
      <c r="A660" s="8"/>
      <c r="B660" s="8"/>
      <c r="C660" s="8"/>
      <c r="D660" s="8"/>
      <c r="E660" s="8"/>
      <c r="F660" s="120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</row>
    <row r="661">
      <c r="A661" s="8"/>
      <c r="B661" s="8"/>
      <c r="C661" s="8"/>
      <c r="D661" s="8"/>
      <c r="E661" s="8"/>
      <c r="F661" s="120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</row>
    <row r="662">
      <c r="A662" s="8"/>
      <c r="B662" s="8"/>
      <c r="C662" s="8"/>
      <c r="D662" s="8"/>
      <c r="E662" s="8"/>
      <c r="F662" s="120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</row>
    <row r="663">
      <c r="A663" s="8"/>
      <c r="B663" s="8"/>
      <c r="C663" s="8"/>
      <c r="D663" s="8"/>
      <c r="E663" s="8"/>
      <c r="F663" s="120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</row>
    <row r="664">
      <c r="A664" s="8"/>
      <c r="B664" s="8"/>
      <c r="C664" s="8"/>
      <c r="D664" s="8"/>
      <c r="E664" s="8"/>
      <c r="F664" s="120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</row>
    <row r="665">
      <c r="A665" s="8"/>
      <c r="B665" s="8"/>
      <c r="C665" s="8"/>
      <c r="D665" s="8"/>
      <c r="E665" s="8"/>
      <c r="F665" s="120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</row>
    <row r="666">
      <c r="A666" s="8"/>
      <c r="B666" s="8"/>
      <c r="C666" s="8"/>
      <c r="D666" s="8"/>
      <c r="E666" s="8"/>
      <c r="F666" s="120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</row>
    <row r="667">
      <c r="A667" s="8"/>
      <c r="B667" s="8"/>
      <c r="C667" s="8"/>
      <c r="D667" s="8"/>
      <c r="E667" s="8"/>
      <c r="F667" s="120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</row>
    <row r="668">
      <c r="A668" s="8"/>
      <c r="B668" s="8"/>
      <c r="C668" s="8"/>
      <c r="D668" s="8"/>
      <c r="E668" s="8"/>
      <c r="F668" s="120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</row>
    <row r="669">
      <c r="A669" s="8"/>
      <c r="B669" s="8"/>
      <c r="C669" s="8"/>
      <c r="D669" s="8"/>
      <c r="E669" s="8"/>
      <c r="F669" s="120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</row>
    <row r="670">
      <c r="A670" s="8"/>
      <c r="B670" s="8"/>
      <c r="C670" s="8"/>
      <c r="D670" s="8"/>
      <c r="E670" s="8"/>
      <c r="F670" s="120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</row>
    <row r="671">
      <c r="A671" s="8"/>
      <c r="B671" s="8"/>
      <c r="C671" s="8"/>
      <c r="D671" s="8"/>
      <c r="E671" s="8"/>
      <c r="F671" s="120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</row>
    <row r="672">
      <c r="A672" s="8"/>
      <c r="B672" s="8"/>
      <c r="C672" s="8"/>
      <c r="D672" s="8"/>
      <c r="E672" s="8"/>
      <c r="F672" s="120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</row>
    <row r="673">
      <c r="A673" s="8"/>
      <c r="B673" s="8"/>
      <c r="C673" s="8"/>
      <c r="D673" s="8"/>
      <c r="E673" s="8"/>
      <c r="F673" s="120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</row>
    <row r="674">
      <c r="A674" s="8"/>
      <c r="B674" s="8"/>
      <c r="C674" s="8"/>
      <c r="D674" s="8"/>
      <c r="E674" s="8"/>
      <c r="F674" s="120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</row>
    <row r="675">
      <c r="A675" s="8"/>
      <c r="B675" s="8"/>
      <c r="C675" s="8"/>
      <c r="D675" s="8"/>
      <c r="E675" s="8"/>
      <c r="F675" s="120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</row>
    <row r="676">
      <c r="A676" s="8"/>
      <c r="B676" s="8"/>
      <c r="C676" s="8"/>
      <c r="D676" s="8"/>
      <c r="E676" s="8"/>
      <c r="F676" s="120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</row>
    <row r="677">
      <c r="A677" s="8"/>
      <c r="B677" s="8"/>
      <c r="C677" s="8"/>
      <c r="D677" s="8"/>
      <c r="E677" s="8"/>
      <c r="F677" s="120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</row>
    <row r="678">
      <c r="A678" s="8"/>
      <c r="B678" s="8"/>
      <c r="C678" s="8"/>
      <c r="D678" s="8"/>
      <c r="E678" s="8"/>
      <c r="F678" s="120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</row>
    <row r="679">
      <c r="A679" s="8"/>
      <c r="B679" s="8"/>
      <c r="C679" s="8"/>
      <c r="D679" s="8"/>
      <c r="E679" s="8"/>
      <c r="F679" s="120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</row>
    <row r="680">
      <c r="A680" s="8"/>
      <c r="B680" s="8"/>
      <c r="C680" s="8"/>
      <c r="D680" s="8"/>
      <c r="E680" s="8"/>
      <c r="F680" s="120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</row>
    <row r="681">
      <c r="A681" s="8"/>
      <c r="B681" s="8"/>
      <c r="C681" s="8"/>
      <c r="D681" s="8"/>
      <c r="E681" s="8"/>
      <c r="F681" s="120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</row>
    <row r="682">
      <c r="A682" s="8"/>
      <c r="B682" s="8"/>
      <c r="C682" s="8"/>
      <c r="D682" s="8"/>
      <c r="E682" s="8"/>
      <c r="F682" s="120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</row>
    <row r="683">
      <c r="A683" s="8"/>
      <c r="B683" s="8"/>
      <c r="C683" s="8"/>
      <c r="D683" s="8"/>
      <c r="E683" s="8"/>
      <c r="F683" s="120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</row>
    <row r="684">
      <c r="A684" s="8"/>
      <c r="B684" s="8"/>
      <c r="C684" s="8"/>
      <c r="D684" s="8"/>
      <c r="E684" s="8"/>
      <c r="F684" s="120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</row>
    <row r="685">
      <c r="A685" s="8"/>
      <c r="B685" s="8"/>
      <c r="C685" s="8"/>
      <c r="D685" s="8"/>
      <c r="E685" s="8"/>
      <c r="F685" s="120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</row>
    <row r="686">
      <c r="A686" s="8"/>
      <c r="B686" s="8"/>
      <c r="C686" s="8"/>
      <c r="D686" s="8"/>
      <c r="E686" s="8"/>
      <c r="F686" s="120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</row>
    <row r="687">
      <c r="A687" s="8"/>
      <c r="B687" s="8"/>
      <c r="C687" s="8"/>
      <c r="D687" s="8"/>
      <c r="E687" s="8"/>
      <c r="F687" s="120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</row>
    <row r="688">
      <c r="A688" s="8"/>
      <c r="B688" s="8"/>
      <c r="C688" s="8"/>
      <c r="D688" s="8"/>
      <c r="E688" s="8"/>
      <c r="F688" s="120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</row>
    <row r="689">
      <c r="A689" s="8"/>
      <c r="B689" s="8"/>
      <c r="C689" s="8"/>
      <c r="D689" s="8"/>
      <c r="E689" s="8"/>
      <c r="F689" s="120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</row>
    <row r="690">
      <c r="A690" s="8"/>
      <c r="B690" s="8"/>
      <c r="C690" s="8"/>
      <c r="D690" s="8"/>
      <c r="E690" s="8"/>
      <c r="F690" s="120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</row>
    <row r="691">
      <c r="A691" s="8"/>
      <c r="B691" s="8"/>
      <c r="C691" s="8"/>
      <c r="D691" s="8"/>
      <c r="E691" s="8"/>
      <c r="F691" s="120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</row>
    <row r="692">
      <c r="A692" s="8"/>
      <c r="B692" s="8"/>
      <c r="C692" s="8"/>
      <c r="D692" s="8"/>
      <c r="E692" s="8"/>
      <c r="F692" s="120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</row>
    <row r="693">
      <c r="A693" s="8"/>
      <c r="B693" s="8"/>
      <c r="C693" s="8"/>
      <c r="D693" s="8"/>
      <c r="E693" s="8"/>
      <c r="F693" s="120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</row>
    <row r="694">
      <c r="A694" s="8"/>
      <c r="B694" s="8"/>
      <c r="C694" s="8"/>
      <c r="D694" s="8"/>
      <c r="E694" s="8"/>
      <c r="F694" s="120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</row>
    <row r="695">
      <c r="A695" s="8"/>
      <c r="B695" s="8"/>
      <c r="C695" s="8"/>
      <c r="D695" s="8"/>
      <c r="E695" s="8"/>
      <c r="F695" s="120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</row>
    <row r="696">
      <c r="A696" s="8"/>
      <c r="B696" s="8"/>
      <c r="C696" s="8"/>
      <c r="D696" s="8"/>
      <c r="E696" s="8"/>
      <c r="F696" s="120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</row>
    <row r="697">
      <c r="A697" s="8"/>
      <c r="B697" s="8"/>
      <c r="C697" s="8"/>
      <c r="D697" s="8"/>
      <c r="E697" s="8"/>
      <c r="F697" s="120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</row>
    <row r="698">
      <c r="A698" s="8"/>
      <c r="B698" s="8"/>
      <c r="C698" s="8"/>
      <c r="D698" s="8"/>
      <c r="E698" s="8"/>
      <c r="F698" s="120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</row>
    <row r="699">
      <c r="A699" s="8"/>
      <c r="B699" s="8"/>
      <c r="C699" s="8"/>
      <c r="D699" s="8"/>
      <c r="E699" s="8"/>
      <c r="F699" s="120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</row>
    <row r="700">
      <c r="A700" s="8"/>
      <c r="B700" s="8"/>
      <c r="C700" s="8"/>
      <c r="D700" s="8"/>
      <c r="E700" s="8"/>
      <c r="F700" s="120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</row>
    <row r="701">
      <c r="A701" s="8"/>
      <c r="B701" s="8"/>
      <c r="C701" s="8"/>
      <c r="D701" s="8"/>
      <c r="E701" s="8"/>
      <c r="F701" s="120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</row>
    <row r="702">
      <c r="A702" s="8"/>
      <c r="B702" s="8"/>
      <c r="C702" s="8"/>
      <c r="D702" s="8"/>
      <c r="E702" s="8"/>
      <c r="F702" s="120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</row>
    <row r="703">
      <c r="A703" s="8"/>
      <c r="B703" s="8"/>
      <c r="C703" s="8"/>
      <c r="D703" s="8"/>
      <c r="E703" s="8"/>
      <c r="F703" s="120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</row>
    <row r="704">
      <c r="A704" s="8"/>
      <c r="B704" s="8"/>
      <c r="C704" s="8"/>
      <c r="D704" s="8"/>
      <c r="E704" s="8"/>
      <c r="F704" s="120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</row>
    <row r="705">
      <c r="A705" s="8"/>
      <c r="B705" s="8"/>
      <c r="C705" s="8"/>
      <c r="D705" s="8"/>
      <c r="E705" s="8"/>
      <c r="F705" s="120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</row>
    <row r="706">
      <c r="A706" s="8"/>
      <c r="B706" s="8"/>
      <c r="C706" s="8"/>
      <c r="D706" s="8"/>
      <c r="E706" s="8"/>
      <c r="F706" s="120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</row>
    <row r="707">
      <c r="A707" s="8"/>
      <c r="B707" s="8"/>
      <c r="C707" s="8"/>
      <c r="D707" s="8"/>
      <c r="E707" s="8"/>
      <c r="F707" s="120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</row>
    <row r="708">
      <c r="A708" s="8"/>
      <c r="B708" s="8"/>
      <c r="C708" s="8"/>
      <c r="D708" s="8"/>
      <c r="E708" s="8"/>
      <c r="F708" s="120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</row>
    <row r="709">
      <c r="A709" s="8"/>
      <c r="B709" s="8"/>
      <c r="C709" s="8"/>
      <c r="D709" s="8"/>
      <c r="E709" s="8"/>
      <c r="F709" s="120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</row>
    <row r="710">
      <c r="A710" s="8"/>
      <c r="B710" s="8"/>
      <c r="C710" s="8"/>
      <c r="D710" s="8"/>
      <c r="E710" s="8"/>
      <c r="F710" s="120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</row>
    <row r="711">
      <c r="A711" s="8"/>
      <c r="B711" s="8"/>
      <c r="C711" s="8"/>
      <c r="D711" s="8"/>
      <c r="E711" s="8"/>
      <c r="F711" s="120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</row>
    <row r="712">
      <c r="A712" s="8"/>
      <c r="B712" s="8"/>
      <c r="C712" s="8"/>
      <c r="D712" s="8"/>
      <c r="E712" s="8"/>
      <c r="F712" s="120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</row>
    <row r="713">
      <c r="A713" s="8"/>
      <c r="B713" s="8"/>
      <c r="C713" s="8"/>
      <c r="D713" s="8"/>
      <c r="E713" s="8"/>
      <c r="F713" s="120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</row>
    <row r="714">
      <c r="A714" s="8"/>
      <c r="B714" s="8"/>
      <c r="C714" s="8"/>
      <c r="D714" s="8"/>
      <c r="E714" s="8"/>
      <c r="F714" s="120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</row>
    <row r="715">
      <c r="A715" s="8"/>
      <c r="B715" s="8"/>
      <c r="C715" s="8"/>
      <c r="D715" s="8"/>
      <c r="E715" s="8"/>
      <c r="F715" s="120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</row>
    <row r="716">
      <c r="A716" s="8"/>
      <c r="B716" s="8"/>
      <c r="C716" s="8"/>
      <c r="D716" s="8"/>
      <c r="E716" s="8"/>
      <c r="F716" s="120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</row>
    <row r="717">
      <c r="A717" s="8"/>
      <c r="B717" s="8"/>
      <c r="C717" s="8"/>
      <c r="D717" s="8"/>
      <c r="E717" s="8"/>
      <c r="F717" s="120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</row>
    <row r="718">
      <c r="A718" s="8"/>
      <c r="B718" s="8"/>
      <c r="C718" s="8"/>
      <c r="D718" s="8"/>
      <c r="E718" s="8"/>
      <c r="F718" s="120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</row>
    <row r="719">
      <c r="A719" s="8"/>
      <c r="B719" s="8"/>
      <c r="C719" s="8"/>
      <c r="D719" s="8"/>
      <c r="E719" s="8"/>
      <c r="F719" s="120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</row>
    <row r="720">
      <c r="A720" s="8"/>
      <c r="B720" s="8"/>
      <c r="C720" s="8"/>
      <c r="D720" s="8"/>
      <c r="E720" s="8"/>
      <c r="F720" s="120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</row>
    <row r="721">
      <c r="A721" s="8"/>
      <c r="B721" s="8"/>
      <c r="C721" s="8"/>
      <c r="D721" s="8"/>
      <c r="E721" s="8"/>
      <c r="F721" s="120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</row>
    <row r="722">
      <c r="A722" s="8"/>
      <c r="B722" s="8"/>
      <c r="C722" s="8"/>
      <c r="D722" s="8"/>
      <c r="E722" s="8"/>
      <c r="F722" s="120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</row>
    <row r="723">
      <c r="A723" s="8"/>
      <c r="B723" s="8"/>
      <c r="C723" s="8"/>
      <c r="D723" s="8"/>
      <c r="E723" s="8"/>
      <c r="F723" s="120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</row>
    <row r="724">
      <c r="A724" s="8"/>
      <c r="B724" s="8"/>
      <c r="C724" s="8"/>
      <c r="D724" s="8"/>
      <c r="E724" s="8"/>
      <c r="F724" s="120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</row>
    <row r="725">
      <c r="A725" s="8"/>
      <c r="B725" s="8"/>
      <c r="C725" s="8"/>
      <c r="D725" s="8"/>
      <c r="E725" s="8"/>
      <c r="F725" s="120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</row>
    <row r="726">
      <c r="A726" s="8"/>
      <c r="B726" s="8"/>
      <c r="C726" s="8"/>
      <c r="D726" s="8"/>
      <c r="E726" s="8"/>
      <c r="F726" s="120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</row>
    <row r="727">
      <c r="A727" s="8"/>
      <c r="B727" s="8"/>
      <c r="C727" s="8"/>
      <c r="D727" s="8"/>
      <c r="E727" s="8"/>
      <c r="F727" s="120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</row>
    <row r="728">
      <c r="A728" s="8"/>
      <c r="B728" s="8"/>
      <c r="C728" s="8"/>
      <c r="D728" s="8"/>
      <c r="E728" s="8"/>
      <c r="F728" s="120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</row>
    <row r="729">
      <c r="A729" s="8"/>
      <c r="B729" s="8"/>
      <c r="C729" s="8"/>
      <c r="D729" s="8"/>
      <c r="E729" s="8"/>
      <c r="F729" s="120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</row>
    <row r="730">
      <c r="A730" s="8"/>
      <c r="B730" s="8"/>
      <c r="C730" s="8"/>
      <c r="D730" s="8"/>
      <c r="E730" s="8"/>
      <c r="F730" s="120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</row>
    <row r="731">
      <c r="A731" s="8"/>
      <c r="B731" s="8"/>
      <c r="C731" s="8"/>
      <c r="D731" s="8"/>
      <c r="E731" s="8"/>
      <c r="F731" s="120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</row>
    <row r="732">
      <c r="A732" s="8"/>
      <c r="B732" s="8"/>
      <c r="C732" s="8"/>
      <c r="D732" s="8"/>
      <c r="E732" s="8"/>
      <c r="F732" s="120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</row>
    <row r="733">
      <c r="A733" s="8"/>
      <c r="B733" s="8"/>
      <c r="C733" s="8"/>
      <c r="D733" s="8"/>
      <c r="E733" s="8"/>
      <c r="F733" s="120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</row>
    <row r="734">
      <c r="A734" s="8"/>
      <c r="B734" s="8"/>
      <c r="C734" s="8"/>
      <c r="D734" s="8"/>
      <c r="E734" s="8"/>
      <c r="F734" s="120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</row>
    <row r="735">
      <c r="A735" s="8"/>
      <c r="B735" s="8"/>
      <c r="C735" s="8"/>
      <c r="D735" s="8"/>
      <c r="E735" s="8"/>
      <c r="F735" s="120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</row>
    <row r="736">
      <c r="A736" s="8"/>
      <c r="B736" s="8"/>
      <c r="C736" s="8"/>
      <c r="D736" s="8"/>
      <c r="E736" s="8"/>
      <c r="F736" s="120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</row>
    <row r="737">
      <c r="A737" s="8"/>
      <c r="B737" s="8"/>
      <c r="C737" s="8"/>
      <c r="D737" s="8"/>
      <c r="E737" s="8"/>
      <c r="F737" s="120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</row>
    <row r="738">
      <c r="A738" s="8"/>
      <c r="B738" s="8"/>
      <c r="C738" s="8"/>
      <c r="D738" s="8"/>
      <c r="E738" s="8"/>
      <c r="F738" s="120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</row>
    <row r="739">
      <c r="A739" s="8"/>
      <c r="B739" s="8"/>
      <c r="C739" s="8"/>
      <c r="D739" s="8"/>
      <c r="E739" s="8"/>
      <c r="F739" s="120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</row>
    <row r="740">
      <c r="A740" s="8"/>
      <c r="B740" s="8"/>
      <c r="C740" s="8"/>
      <c r="D740" s="8"/>
      <c r="E740" s="8"/>
      <c r="F740" s="120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</row>
    <row r="741">
      <c r="A741" s="8"/>
      <c r="B741" s="8"/>
      <c r="C741" s="8"/>
      <c r="D741" s="8"/>
      <c r="E741" s="8"/>
      <c r="F741" s="120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</row>
    <row r="742">
      <c r="A742" s="8"/>
      <c r="B742" s="8"/>
      <c r="C742" s="8"/>
      <c r="D742" s="8"/>
      <c r="E742" s="8"/>
      <c r="F742" s="120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</row>
    <row r="743">
      <c r="A743" s="8"/>
      <c r="B743" s="8"/>
      <c r="C743" s="8"/>
      <c r="D743" s="8"/>
      <c r="E743" s="8"/>
      <c r="F743" s="120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</row>
    <row r="744">
      <c r="A744" s="8"/>
      <c r="B744" s="8"/>
      <c r="C744" s="8"/>
      <c r="D744" s="8"/>
      <c r="E744" s="8"/>
      <c r="F744" s="120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</row>
    <row r="745">
      <c r="A745" s="8"/>
      <c r="B745" s="8"/>
      <c r="C745" s="8"/>
      <c r="D745" s="8"/>
      <c r="E745" s="8"/>
      <c r="F745" s="120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</row>
    <row r="746">
      <c r="A746" s="8"/>
      <c r="B746" s="8"/>
      <c r="C746" s="8"/>
      <c r="D746" s="8"/>
      <c r="E746" s="8"/>
      <c r="F746" s="120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</row>
    <row r="747">
      <c r="A747" s="8"/>
      <c r="B747" s="8"/>
      <c r="C747" s="8"/>
      <c r="D747" s="8"/>
      <c r="E747" s="8"/>
      <c r="F747" s="120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</row>
    <row r="748">
      <c r="A748" s="8"/>
      <c r="B748" s="8"/>
      <c r="C748" s="8"/>
      <c r="D748" s="8"/>
      <c r="E748" s="8"/>
      <c r="F748" s="120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</row>
    <row r="749">
      <c r="A749" s="8"/>
      <c r="B749" s="8"/>
      <c r="C749" s="8"/>
      <c r="D749" s="8"/>
      <c r="E749" s="8"/>
      <c r="F749" s="120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</row>
    <row r="750">
      <c r="A750" s="8"/>
      <c r="B750" s="8"/>
      <c r="C750" s="8"/>
      <c r="D750" s="8"/>
      <c r="E750" s="8"/>
      <c r="F750" s="120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</row>
    <row r="751">
      <c r="A751" s="8"/>
      <c r="B751" s="8"/>
      <c r="C751" s="8"/>
      <c r="D751" s="8"/>
      <c r="E751" s="8"/>
      <c r="F751" s="120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</row>
    <row r="752">
      <c r="A752" s="8"/>
      <c r="B752" s="8"/>
      <c r="C752" s="8"/>
      <c r="D752" s="8"/>
      <c r="E752" s="8"/>
      <c r="F752" s="120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</row>
    <row r="753">
      <c r="A753" s="8"/>
      <c r="B753" s="8"/>
      <c r="C753" s="8"/>
      <c r="D753" s="8"/>
      <c r="E753" s="8"/>
      <c r="F753" s="120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</row>
    <row r="754">
      <c r="A754" s="8"/>
      <c r="B754" s="8"/>
      <c r="C754" s="8"/>
      <c r="D754" s="8"/>
      <c r="E754" s="8"/>
      <c r="F754" s="120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</row>
    <row r="755">
      <c r="A755" s="8"/>
      <c r="B755" s="8"/>
      <c r="C755" s="8"/>
      <c r="D755" s="8"/>
      <c r="E755" s="8"/>
      <c r="F755" s="120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</row>
    <row r="756">
      <c r="A756" s="8"/>
      <c r="B756" s="8"/>
      <c r="C756" s="8"/>
      <c r="D756" s="8"/>
      <c r="E756" s="8"/>
      <c r="F756" s="120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</row>
    <row r="757">
      <c r="A757" s="8"/>
      <c r="B757" s="8"/>
      <c r="C757" s="8"/>
      <c r="D757" s="8"/>
      <c r="E757" s="8"/>
      <c r="F757" s="120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</row>
    <row r="758">
      <c r="A758" s="8"/>
      <c r="B758" s="8"/>
      <c r="C758" s="8"/>
      <c r="D758" s="8"/>
      <c r="E758" s="8"/>
      <c r="F758" s="120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</row>
    <row r="759">
      <c r="A759" s="8"/>
      <c r="B759" s="8"/>
      <c r="C759" s="8"/>
      <c r="D759" s="8"/>
      <c r="E759" s="8"/>
      <c r="F759" s="120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</row>
    <row r="760">
      <c r="A760" s="8"/>
      <c r="B760" s="8"/>
      <c r="C760" s="8"/>
      <c r="D760" s="8"/>
      <c r="E760" s="8"/>
      <c r="F760" s="120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</row>
    <row r="761">
      <c r="A761" s="8"/>
      <c r="B761" s="8"/>
      <c r="C761" s="8"/>
      <c r="D761" s="8"/>
      <c r="E761" s="8"/>
      <c r="F761" s="120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</row>
    <row r="762">
      <c r="A762" s="8"/>
      <c r="B762" s="8"/>
      <c r="C762" s="8"/>
      <c r="D762" s="8"/>
      <c r="E762" s="8"/>
      <c r="F762" s="120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</row>
    <row r="763">
      <c r="A763" s="8"/>
      <c r="B763" s="8"/>
      <c r="C763" s="8"/>
      <c r="D763" s="8"/>
      <c r="E763" s="8"/>
      <c r="F763" s="120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</row>
    <row r="764">
      <c r="A764" s="8"/>
      <c r="B764" s="8"/>
      <c r="C764" s="8"/>
      <c r="D764" s="8"/>
      <c r="E764" s="8"/>
      <c r="F764" s="120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</row>
    <row r="765">
      <c r="A765" s="8"/>
      <c r="B765" s="8"/>
      <c r="C765" s="8"/>
      <c r="D765" s="8"/>
      <c r="E765" s="8"/>
      <c r="F765" s="120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</row>
    <row r="766">
      <c r="A766" s="8"/>
      <c r="B766" s="8"/>
      <c r="C766" s="8"/>
      <c r="D766" s="8"/>
      <c r="E766" s="8"/>
      <c r="F766" s="120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</row>
    <row r="767">
      <c r="A767" s="8"/>
      <c r="B767" s="8"/>
      <c r="C767" s="8"/>
      <c r="D767" s="8"/>
      <c r="E767" s="8"/>
      <c r="F767" s="120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</row>
    <row r="768">
      <c r="A768" s="8"/>
      <c r="B768" s="8"/>
      <c r="C768" s="8"/>
      <c r="D768" s="8"/>
      <c r="E768" s="8"/>
      <c r="F768" s="120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</row>
    <row r="769">
      <c r="A769" s="8"/>
      <c r="B769" s="8"/>
      <c r="C769" s="8"/>
      <c r="D769" s="8"/>
      <c r="E769" s="8"/>
      <c r="F769" s="120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</row>
    <row r="770">
      <c r="A770" s="8"/>
      <c r="B770" s="8"/>
      <c r="C770" s="8"/>
      <c r="D770" s="8"/>
      <c r="E770" s="8"/>
      <c r="F770" s="120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</row>
    <row r="771">
      <c r="A771" s="8"/>
      <c r="B771" s="8"/>
      <c r="C771" s="8"/>
      <c r="D771" s="8"/>
      <c r="E771" s="8"/>
      <c r="F771" s="120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</row>
    <row r="772">
      <c r="A772" s="8"/>
      <c r="B772" s="8"/>
      <c r="C772" s="8"/>
      <c r="D772" s="8"/>
      <c r="E772" s="8"/>
      <c r="F772" s="120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</row>
    <row r="773">
      <c r="A773" s="8"/>
      <c r="B773" s="8"/>
      <c r="C773" s="8"/>
      <c r="D773" s="8"/>
      <c r="E773" s="8"/>
      <c r="F773" s="120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</row>
    <row r="774">
      <c r="A774" s="8"/>
      <c r="B774" s="8"/>
      <c r="C774" s="8"/>
      <c r="D774" s="8"/>
      <c r="E774" s="8"/>
      <c r="F774" s="120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</row>
    <row r="775">
      <c r="A775" s="8"/>
      <c r="B775" s="8"/>
      <c r="C775" s="8"/>
      <c r="D775" s="8"/>
      <c r="E775" s="8"/>
      <c r="F775" s="120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</row>
    <row r="776">
      <c r="A776" s="8"/>
      <c r="B776" s="8"/>
      <c r="C776" s="8"/>
      <c r="D776" s="8"/>
      <c r="E776" s="8"/>
      <c r="F776" s="120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</row>
    <row r="777">
      <c r="A777" s="8"/>
      <c r="B777" s="8"/>
      <c r="C777" s="8"/>
      <c r="D777" s="8"/>
      <c r="E777" s="8"/>
      <c r="F777" s="120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</row>
    <row r="778">
      <c r="A778" s="8"/>
      <c r="B778" s="8"/>
      <c r="C778" s="8"/>
      <c r="D778" s="8"/>
      <c r="E778" s="8"/>
      <c r="F778" s="120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</row>
    <row r="779">
      <c r="A779" s="8"/>
      <c r="B779" s="8"/>
      <c r="C779" s="8"/>
      <c r="D779" s="8"/>
      <c r="E779" s="8"/>
      <c r="F779" s="120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</row>
  </sheetData>
  <autoFilter ref="$A$1:$L$334"/>
  <customSheetViews>
    <customSheetView guid="{F09ABB8C-FBEC-4702-A2C1-8A2BBC297618}" filter="1" showAutoFilter="1">
      <autoFilter ref="$A$1:$K$334"/>
    </customSheetView>
  </customSheetViews>
  <conditionalFormatting sqref="E2:E7 F8 E9:E333">
    <cfRule type="cellIs" dxfId="3" priority="1" operator="lessThan">
      <formula>0</formula>
    </cfRule>
  </conditionalFormatting>
  <conditionalFormatting sqref="E2:E7 F8 E9:E333">
    <cfRule type="cellIs" dxfId="4" priority="2" operator="greaterThan">
      <formula>0</formula>
    </cfRule>
  </conditionalFormatting>
  <dataValidations>
    <dataValidation type="list" allowBlank="1" sqref="H2:H333">
      <formula1>'Listes déroulantes'!$B$3:$B$7</formula1>
    </dataValidation>
    <dataValidation type="list" allowBlank="1" sqref="G2:G333">
      <formula1>'Listes déroulantes'!$A$3:$A$4</formula1>
    </dataValidation>
    <dataValidation type="list" allowBlank="1" sqref="F103:F104 I2:I333">
      <formula1>'Listes déroulantes'!$D$3:$D$8</formula1>
    </dataValidation>
  </dataValidations>
  <drawing r:id="rId1"/>
</worksheet>
</file>